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gnumner.8\Desktop\ՀԲՄԱՇ 25-5  Շին.բար   36 մանկ բակ\Hraver 25-5\Hraver Hay 25-5\"/>
    </mc:Choice>
  </mc:AlternateContent>
  <xr:revisionPtr revIDLastSave="0" documentId="13_ncr:1_{40A4092A-0224-4FEC-BA66-07B7DA4551F7}" xr6:coauthVersionLast="47" xr6:coauthVersionMax="47" xr10:uidLastSave="{00000000-0000-0000-0000-000000000000}"/>
  <bookViews>
    <workbookView xWindow="-108" yWindow="-108" windowWidth="23256" windowHeight="12576" tabRatio="845" firstSheet="2" activeTab="2" xr2:uid="{82798E01-9B8A-4B3F-8153-1A89CFE56E8A}"/>
  </bookViews>
  <sheets>
    <sheet name="Ampopagir" sheetId="101" state="hidden" r:id="rId1"/>
    <sheet name="Titul" sheetId="102" state="hidden" r:id="rId2"/>
    <sheet name="Ծավալաթերթ-նախահաշիվ" sheetId="195" r:id="rId3"/>
    <sheet name="HOKTEMBER" sheetId="110" state="hidden" r:id="rId4"/>
    <sheet name="CAVAL RUSEREN" sheetId="174" state="hidden" r:id="rId5"/>
    <sheet name="Caval miavor ruseren)" sheetId="171" state="hidden" r:id="rId6"/>
    <sheet name="caval" sheetId="57" state="hidden" r:id="rId7"/>
    <sheet name="Caval miavor gnerov" sheetId="97" state="hidden" r:id="rId8"/>
    <sheet name="TER AKT" sheetId="99"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#REF!</definedName>
    <definedName name="no">'[5]BoQ works'!$B$1:$H$65536</definedName>
    <definedName name="p">'[4]BoQ works'!$B$1:$H$65536</definedName>
    <definedName name="_xlnm.Print_Area" localSheetId="6">caval!$A$1:$G$2769</definedName>
    <definedName name="_xlnm.Print_Area" localSheetId="7">'Caval miavor gnerov'!$A$1:$H$9136</definedName>
    <definedName name="_xlnm.Print_Area" localSheetId="5">'Caval miavor ruseren)'!$A$1:$H$9136</definedName>
    <definedName name="_xlnm.Print_Area" localSheetId="4">'CAVAL RUSEREN'!$A$1:$H$211</definedName>
    <definedName name="_xlnm.Print_Area" localSheetId="3">HOKTEMBER!$A$1:$G$2078</definedName>
    <definedName name="_xlnm.Print_Titles" localSheetId="6">caval!$7:$7</definedName>
    <definedName name="_xlnm.Print_Titles" localSheetId="7">'Caval miavor gnerov'!$7:$7</definedName>
    <definedName name="_xlnm.Print_Titles" localSheetId="5">'Caval miavor ruseren)'!$7:$7</definedName>
    <definedName name="_xlnm.Print_Titles" localSheetId="4">'CAVAL RUSEREN'!$7:$7</definedName>
    <definedName name="_xlnm.Print_Titles" localSheetId="8">'TER AKT'!$15:$15</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#REF!</definedName>
    <definedName name="vedi">#REF!</definedName>
    <definedName name="WOp">#REF!</definedName>
    <definedName name="Ý0">'[7]BoQ works'!$B$1:$H$65536</definedName>
    <definedName name="yes">'[5]BoQ works'!$B$1:$H$65536</definedName>
    <definedName name="Բռանցհ1.1">#REF!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6" i="99" l="1"/>
  <c r="P7" i="97"/>
  <c r="H8" i="97"/>
  <c r="J8" i="97"/>
  <c r="P8" i="97"/>
  <c r="P9" i="97"/>
  <c r="P10" i="97"/>
  <c r="J13" i="97"/>
  <c r="J18" i="97"/>
  <c r="J23" i="97"/>
  <c r="J28" i="97"/>
  <c r="J33" i="97"/>
  <c r="J38" i="97"/>
  <c r="J43" i="97"/>
  <c r="J48" i="97"/>
  <c r="J53" i="97"/>
  <c r="J58" i="97"/>
  <c r="J63" i="97"/>
  <c r="J68" i="97"/>
  <c r="J73" i="97"/>
  <c r="J78" i="97"/>
  <c r="J83" i="97"/>
  <c r="J88" i="97"/>
  <c r="J93" i="97"/>
  <c r="J98" i="97"/>
  <c r="J103" i="97"/>
  <c r="J108" i="97"/>
  <c r="J113" i="97"/>
  <c r="J118" i="97"/>
  <c r="J123" i="97"/>
  <c r="J128" i="97"/>
  <c r="J133" i="97"/>
  <c r="J138" i="97"/>
  <c r="J143" i="97"/>
  <c r="J148" i="97"/>
  <c r="J153" i="97"/>
  <c r="J158" i="97"/>
  <c r="J163" i="97"/>
  <c r="J168" i="97"/>
  <c r="J173" i="97"/>
  <c r="J178" i="97"/>
  <c r="J183" i="97"/>
  <c r="J188" i="97"/>
  <c r="J193" i="97"/>
  <c r="J198" i="97"/>
  <c r="J203" i="97"/>
  <c r="J208" i="97"/>
  <c r="J213" i="97"/>
  <c r="J218" i="97"/>
  <c r="J223" i="97"/>
  <c r="J228" i="97"/>
  <c r="J233" i="97"/>
  <c r="J238" i="97"/>
  <c r="J243" i="97"/>
  <c r="J248" i="97"/>
  <c r="J253" i="97"/>
  <c r="J258" i="97"/>
  <c r="J263" i="97"/>
  <c r="J268" i="97"/>
  <c r="J273" i="97"/>
  <c r="J278" i="97"/>
  <c r="J283" i="97"/>
  <c r="J288" i="97"/>
  <c r="J293" i="97"/>
  <c r="J298" i="97"/>
  <c r="J303" i="97"/>
  <c r="J308" i="97"/>
  <c r="J313" i="97"/>
  <c r="J318" i="97"/>
  <c r="J323" i="97"/>
  <c r="J328" i="97"/>
  <c r="J333" i="97"/>
  <c r="J338" i="97"/>
  <c r="J343" i="97"/>
  <c r="J348" i="97"/>
  <c r="J353" i="97"/>
  <c r="J358" i="97"/>
  <c r="J363" i="97"/>
  <c r="J368" i="97"/>
  <c r="J373" i="97"/>
  <c r="J378" i="97"/>
  <c r="J383" i="97"/>
  <c r="J388" i="97"/>
  <c r="J393" i="97"/>
  <c r="J398" i="97"/>
  <c r="J403" i="97"/>
  <c r="J408" i="97"/>
  <c r="J413" i="97"/>
  <c r="J418" i="97"/>
  <c r="J423" i="97"/>
  <c r="J428" i="97"/>
  <c r="J433" i="97"/>
  <c r="J438" i="97"/>
  <c r="J443" i="97"/>
  <c r="J448" i="97"/>
  <c r="J453" i="97"/>
  <c r="J458" i="97"/>
  <c r="J463" i="97"/>
  <c r="J468" i="97"/>
  <c r="J473" i="97"/>
  <c r="J478" i="97"/>
  <c r="J483" i="97"/>
  <c r="J488" i="97"/>
  <c r="J493" i="97"/>
  <c r="J498" i="97"/>
  <c r="J503" i="97"/>
  <c r="J508" i="97"/>
  <c r="J513" i="97"/>
  <c r="J518" i="97"/>
  <c r="J523" i="97"/>
  <c r="J528" i="97"/>
  <c r="J533" i="97"/>
  <c r="J538" i="97"/>
  <c r="J543" i="97"/>
  <c r="J548" i="97"/>
  <c r="J553" i="97"/>
  <c r="J558" i="97"/>
  <c r="J563" i="97"/>
  <c r="J568" i="97"/>
  <c r="J573" i="97"/>
  <c r="J578" i="97"/>
  <c r="J583" i="97"/>
  <c r="J588" i="97"/>
  <c r="J593" i="97"/>
  <c r="J598" i="97"/>
  <c r="J603" i="97"/>
  <c r="J608" i="97"/>
  <c r="J613" i="97"/>
  <c r="J618" i="97"/>
  <c r="J623" i="97"/>
  <c r="J628" i="97"/>
  <c r="J633" i="97"/>
  <c r="J638" i="97"/>
  <c r="J643" i="97"/>
  <c r="J648" i="97"/>
  <c r="J653" i="97"/>
  <c r="J658" i="97"/>
  <c r="J663" i="97"/>
  <c r="J668" i="97"/>
  <c r="J673" i="97"/>
  <c r="J678" i="97"/>
  <c r="J683" i="97"/>
  <c r="J688" i="97"/>
  <c r="J693" i="97"/>
  <c r="J698" i="97"/>
  <c r="J703" i="97"/>
  <c r="J708" i="97"/>
  <c r="J713" i="97"/>
  <c r="J718" i="97"/>
  <c r="J723" i="97"/>
  <c r="J728" i="97"/>
  <c r="J733" i="97"/>
  <c r="J738" i="97"/>
  <c r="J743" i="97"/>
  <c r="J748" i="97"/>
  <c r="J753" i="97"/>
  <c r="J758" i="97"/>
  <c r="E763" i="97"/>
  <c r="J763" i="97"/>
  <c r="J768" i="97"/>
  <c r="J773" i="97"/>
  <c r="J778" i="97"/>
  <c r="J783" i="97"/>
  <c r="J788" i="97"/>
  <c r="J793" i="97"/>
  <c r="J798" i="97"/>
  <c r="J803" i="97"/>
  <c r="J808" i="97"/>
  <c r="J813" i="97"/>
  <c r="J818" i="97"/>
  <c r="J823" i="97"/>
  <c r="J828" i="97"/>
  <c r="J833" i="97"/>
  <c r="J838" i="97"/>
  <c r="J843" i="97"/>
  <c r="J848" i="97"/>
  <c r="J853" i="97"/>
  <c r="J858" i="97"/>
  <c r="J863" i="97"/>
  <c r="J868" i="97"/>
  <c r="J873" i="97"/>
  <c r="J878" i="97"/>
  <c r="J883" i="97"/>
  <c r="J888" i="97"/>
  <c r="J893" i="97"/>
  <c r="J898" i="97"/>
  <c r="J903" i="97"/>
  <c r="J908" i="97"/>
  <c r="J913" i="97"/>
  <c r="J918" i="97"/>
  <c r="J923" i="97"/>
  <c r="J928" i="97"/>
  <c r="J933" i="97"/>
  <c r="J938" i="97"/>
  <c r="J943" i="97"/>
  <c r="J948" i="97"/>
  <c r="J953" i="97"/>
  <c r="J958" i="97"/>
  <c r="J963" i="97"/>
  <c r="J968" i="97"/>
  <c r="J973" i="97"/>
  <c r="J978" i="97"/>
  <c r="J983" i="97"/>
  <c r="J988" i="97"/>
  <c r="J993" i="97"/>
  <c r="J998" i="97"/>
  <c r="J1003" i="97"/>
  <c r="J1008" i="97"/>
  <c r="J1013" i="97"/>
  <c r="J1018" i="97"/>
  <c r="F1023" i="97"/>
  <c r="J1023" i="97" s="1"/>
  <c r="J1028" i="97"/>
  <c r="J1033" i="97"/>
  <c r="J1038" i="97"/>
  <c r="J1043" i="97"/>
  <c r="J1048" i="97"/>
  <c r="J1053" i="97"/>
  <c r="J1058" i="97"/>
  <c r="J1063" i="97"/>
  <c r="J1068" i="97"/>
  <c r="J1073" i="97"/>
  <c r="J1078" i="97"/>
  <c r="J1083" i="97"/>
  <c r="J1088" i="97"/>
  <c r="J1093" i="97"/>
  <c r="J1098" i="97"/>
  <c r="J1103" i="97"/>
  <c r="J1108" i="97"/>
  <c r="J1113" i="97"/>
  <c r="J1118" i="97"/>
  <c r="J1123" i="97"/>
  <c r="J1128" i="97"/>
  <c r="J1133" i="97"/>
  <c r="J1138" i="97"/>
  <c r="J1143" i="97"/>
  <c r="J1148" i="97"/>
  <c r="J1153" i="97"/>
  <c r="J1158" i="97"/>
  <c r="J1163" i="97"/>
  <c r="J1168" i="97"/>
  <c r="J1173" i="97"/>
  <c r="J1178" i="97"/>
  <c r="J1183" i="97"/>
  <c r="J1188" i="97"/>
  <c r="J1193" i="97"/>
  <c r="J1198" i="97"/>
  <c r="J1203" i="97"/>
  <c r="J1208" i="97"/>
  <c r="J1213" i="97"/>
  <c r="J1218" i="97"/>
  <c r="J1223" i="97"/>
  <c r="J1228" i="97"/>
  <c r="J1233" i="97"/>
  <c r="J1238" i="97"/>
  <c r="J1243" i="97"/>
  <c r="J1248" i="97"/>
  <c r="J1253" i="97"/>
  <c r="J1258" i="97"/>
  <c r="J1263" i="97"/>
  <c r="J1268" i="97"/>
  <c r="J1273" i="97"/>
  <c r="J1278" i="97"/>
  <c r="J1283" i="97"/>
  <c r="J1288" i="97"/>
  <c r="J1293" i="97"/>
  <c r="J1298" i="97"/>
  <c r="J1303" i="97"/>
  <c r="J1308" i="97"/>
  <c r="J1313" i="97"/>
  <c r="J1318" i="97"/>
  <c r="J1323" i="97"/>
  <c r="J1328" i="97"/>
  <c r="J1333" i="97"/>
  <c r="J1338" i="97"/>
  <c r="J1343" i="97"/>
  <c r="J1348" i="97"/>
  <c r="J1353" i="97"/>
  <c r="J1358" i="97"/>
  <c r="J1363" i="97"/>
  <c r="J1368" i="97"/>
  <c r="J1373" i="97"/>
  <c r="J1378" i="97"/>
  <c r="J1383" i="97"/>
  <c r="J1388" i="97"/>
  <c r="J1393" i="97"/>
  <c r="J1398" i="97"/>
  <c r="J1403" i="97"/>
  <c r="J1408" i="97"/>
  <c r="J1413" i="97"/>
  <c r="J1418" i="97"/>
  <c r="J1423" i="97"/>
  <c r="J1428" i="97"/>
  <c r="J1433" i="97"/>
  <c r="J1438" i="97"/>
  <c r="J1443" i="97"/>
  <c r="J1448" i="97"/>
  <c r="J1453" i="97"/>
  <c r="J1458" i="97"/>
  <c r="J1463" i="97"/>
  <c r="J1468" i="97"/>
  <c r="J1473" i="97"/>
  <c r="J1478" i="97"/>
  <c r="J1483" i="97"/>
  <c r="J1488" i="97"/>
  <c r="J1493" i="97"/>
  <c r="J1498" i="97"/>
  <c r="J1503" i="97"/>
  <c r="J1508" i="97"/>
  <c r="J1513" i="97"/>
  <c r="J1518" i="97"/>
  <c r="J1523" i="97"/>
  <c r="J1528" i="97"/>
  <c r="J1533" i="97"/>
  <c r="J1538" i="97"/>
  <c r="J1543" i="97"/>
  <c r="J1548" i="97"/>
  <c r="J1553" i="97"/>
  <c r="J1558" i="97"/>
  <c r="J1563" i="97"/>
  <c r="J1568" i="97"/>
  <c r="J1573" i="97"/>
  <c r="J1578" i="97"/>
  <c r="J1583" i="97"/>
  <c r="J1588" i="97"/>
  <c r="J1593" i="97"/>
  <c r="J1598" i="97"/>
  <c r="J1603" i="97"/>
  <c r="J1608" i="97"/>
  <c r="J1613" i="97"/>
  <c r="J1618" i="97"/>
  <c r="J1623" i="97"/>
  <c r="J1628" i="97"/>
  <c r="J1633" i="97"/>
  <c r="J1638" i="97"/>
  <c r="J1643" i="97"/>
  <c r="J1648" i="97"/>
  <c r="J1653" i="97"/>
  <c r="J1658" i="97"/>
  <c r="J1663" i="97"/>
  <c r="J1668" i="97"/>
  <c r="J1673" i="97"/>
  <c r="J1678" i="97"/>
  <c r="J1683" i="97"/>
  <c r="J1688" i="97"/>
  <c r="J1693" i="97"/>
  <c r="J1698" i="97"/>
  <c r="J1703" i="97"/>
  <c r="F1708" i="97"/>
  <c r="J1708" i="97"/>
  <c r="F1713" i="97"/>
  <c r="J1713" i="97" s="1"/>
  <c r="J1718" i="97"/>
  <c r="F1723" i="97"/>
  <c r="J1723" i="97"/>
  <c r="F1728" i="97"/>
  <c r="J1728" i="97" s="1"/>
  <c r="F1733" i="97"/>
  <c r="J1733" i="97"/>
  <c r="F1738" i="97"/>
  <c r="J1738" i="97" s="1"/>
  <c r="F1743" i="97"/>
  <c r="J1743" i="97"/>
  <c r="F1748" i="97"/>
  <c r="J1748" i="97" s="1"/>
  <c r="F1753" i="97"/>
  <c r="J1753" i="97"/>
  <c r="J1758" i="97"/>
  <c r="J1763" i="97"/>
  <c r="J1768" i="97"/>
  <c r="J1773" i="97"/>
  <c r="J1778" i="97"/>
  <c r="J1783" i="97"/>
  <c r="J1788" i="97"/>
  <c r="J1793" i="97"/>
  <c r="J1798" i="97"/>
  <c r="J1803" i="97"/>
  <c r="J1808" i="97"/>
  <c r="J1813" i="97"/>
  <c r="J1818" i="97"/>
  <c r="J1823" i="97"/>
  <c r="J1828" i="97"/>
  <c r="J1833" i="97"/>
  <c r="J1838" i="97"/>
  <c r="J1843" i="97"/>
  <c r="J1848" i="97"/>
  <c r="J1853" i="97"/>
  <c r="J1858" i="97"/>
  <c r="J1863" i="97"/>
  <c r="J1868" i="97"/>
  <c r="J1873" i="97"/>
  <c r="J1878" i="97"/>
  <c r="J1883" i="97"/>
  <c r="J1888" i="97"/>
  <c r="J1893" i="97"/>
  <c r="J1898" i="97"/>
  <c r="J1903" i="97"/>
  <c r="J1908" i="97"/>
  <c r="J1913" i="97"/>
  <c r="J1918" i="97"/>
  <c r="J1923" i="97"/>
  <c r="J1928" i="97"/>
  <c r="J1933" i="97"/>
  <c r="J1938" i="97"/>
  <c r="J1943" i="97"/>
  <c r="J1948" i="97"/>
  <c r="J1953" i="97"/>
  <c r="J1958" i="97"/>
  <c r="J1963" i="97"/>
  <c r="J1968" i="97"/>
  <c r="J1973" i="97"/>
  <c r="J1978" i="97"/>
  <c r="J1983" i="97"/>
  <c r="J1988" i="97"/>
  <c r="J1993" i="97"/>
  <c r="J1998" i="97"/>
  <c r="J2003" i="97"/>
  <c r="J2008" i="97"/>
  <c r="J2013" i="97"/>
  <c r="J2018" i="97"/>
  <c r="J2023" i="97"/>
  <c r="J2028" i="97"/>
  <c r="J2033" i="97"/>
  <c r="J2038" i="97"/>
  <c r="J2043" i="97"/>
  <c r="J2048" i="97"/>
  <c r="J2053" i="97"/>
  <c r="J2058" i="97"/>
  <c r="J2063" i="97"/>
  <c r="J2068" i="97"/>
  <c r="J2073" i="97"/>
  <c r="J2078" i="97"/>
  <c r="J2083" i="97"/>
  <c r="J2088" i="97"/>
  <c r="J2093" i="97"/>
  <c r="J2098" i="97"/>
  <c r="J2103" i="97"/>
  <c r="J2108" i="97"/>
  <c r="J2113" i="97"/>
  <c r="J2118" i="97"/>
  <c r="J2123" i="97"/>
  <c r="J2128" i="97"/>
  <c r="J2133" i="97"/>
  <c r="J2138" i="97"/>
  <c r="J2143" i="97"/>
  <c r="J2148" i="97"/>
  <c r="J2153" i="97"/>
  <c r="J2158" i="97"/>
  <c r="J2163" i="97"/>
  <c r="J2168" i="97"/>
  <c r="J2173" i="97"/>
  <c r="J2178" i="97"/>
  <c r="J2183" i="97"/>
  <c r="J2188" i="97"/>
  <c r="J2193" i="97"/>
  <c r="J2198" i="97"/>
  <c r="J2203" i="97"/>
  <c r="J2208" i="97"/>
  <c r="J2213" i="97"/>
  <c r="J2218" i="97"/>
  <c r="J2223" i="97"/>
  <c r="J2228" i="97"/>
  <c r="J2233" i="97"/>
  <c r="J2238" i="97"/>
  <c r="J2243" i="97"/>
  <c r="J2248" i="97"/>
  <c r="J2253" i="97"/>
  <c r="J2258" i="97"/>
  <c r="J2263" i="97"/>
  <c r="J2268" i="97"/>
  <c r="J2273" i="97"/>
  <c r="J2278" i="97"/>
  <c r="J2283" i="97"/>
  <c r="J2288" i="97"/>
  <c r="J2293" i="97"/>
  <c r="J2298" i="97"/>
  <c r="J2303" i="97"/>
  <c r="J2308" i="97"/>
  <c r="J2313" i="97"/>
  <c r="J2318" i="97"/>
  <c r="J2323" i="97"/>
  <c r="J2328" i="97"/>
  <c r="J2333" i="97"/>
  <c r="J2338" i="97"/>
  <c r="J2343" i="97"/>
  <c r="J2348" i="97"/>
  <c r="J2353" i="97"/>
  <c r="J2358" i="97"/>
  <c r="J2363" i="97"/>
  <c r="J2368" i="97"/>
  <c r="J2373" i="97"/>
  <c r="J2378" i="97"/>
  <c r="J2383" i="97"/>
  <c r="J2388" i="97"/>
  <c r="J2393" i="97"/>
  <c r="J2398" i="97"/>
  <c r="J2403" i="97"/>
  <c r="J2408" i="97"/>
  <c r="J2413" i="97"/>
  <c r="J2418" i="97"/>
  <c r="J2423" i="97"/>
  <c r="J2428" i="97"/>
  <c r="J2433" i="97"/>
  <c r="J2438" i="97"/>
  <c r="J2443" i="97"/>
  <c r="J2448" i="97"/>
  <c r="J2453" i="97"/>
  <c r="J2458" i="97"/>
  <c r="F2463" i="97"/>
  <c r="J2463" i="97"/>
  <c r="F2468" i="97"/>
  <c r="J2468" i="97" s="1"/>
  <c r="J2473" i="97"/>
  <c r="F2478" i="97"/>
  <c r="J2478" i="97"/>
  <c r="J2483" i="97"/>
  <c r="F2488" i="97"/>
  <c r="J2488" i="97"/>
  <c r="J2493" i="97"/>
  <c r="F2498" i="97"/>
  <c r="J2498" i="97" s="1"/>
  <c r="F2503" i="97"/>
  <c r="J2503" i="97"/>
  <c r="F2508" i="97"/>
  <c r="J2508" i="97" s="1"/>
  <c r="F2513" i="97"/>
  <c r="J2513" i="97"/>
  <c r="F2518" i="97"/>
  <c r="J2518" i="97" s="1"/>
  <c r="F2523" i="97"/>
  <c r="J2523" i="97"/>
  <c r="F2528" i="97"/>
  <c r="J2528" i="97" s="1"/>
  <c r="J2533" i="97"/>
  <c r="J2538" i="97"/>
  <c r="J2543" i="97"/>
  <c r="J2548" i="97"/>
  <c r="J2553" i="97"/>
  <c r="J2558" i="97"/>
  <c r="J2563" i="97"/>
  <c r="J2568" i="97"/>
  <c r="J2573" i="97"/>
  <c r="J2578" i="97"/>
  <c r="J2583" i="97"/>
  <c r="J2588" i="97"/>
  <c r="J2593" i="97"/>
  <c r="J2598" i="97"/>
  <c r="J2603" i="97"/>
  <c r="J2608" i="97"/>
  <c r="F2613" i="97"/>
  <c r="J2613" i="97"/>
  <c r="F2618" i="97"/>
  <c r="J2618" i="97" s="1"/>
  <c r="F2623" i="97"/>
  <c r="J2623" i="97"/>
  <c r="F2628" i="97"/>
  <c r="J2628" i="97" s="1"/>
  <c r="F2633" i="97"/>
  <c r="J2633" i="97"/>
  <c r="J2638" i="97"/>
  <c r="J2643" i="97"/>
  <c r="J2648" i="97"/>
  <c r="J2653" i="97"/>
  <c r="J2658" i="97"/>
  <c r="J2663" i="97"/>
  <c r="J2668" i="97"/>
  <c r="J2673" i="97"/>
  <c r="J2678" i="97"/>
  <c r="J2683" i="97"/>
  <c r="J2688" i="97"/>
  <c r="J2693" i="97"/>
  <c r="J2698" i="97"/>
  <c r="J2703" i="97"/>
  <c r="J2708" i="97"/>
  <c r="J2713" i="97"/>
  <c r="J2718" i="97"/>
  <c r="J2723" i="97"/>
  <c r="J2728" i="97"/>
  <c r="J2733" i="97"/>
  <c r="F2738" i="97"/>
  <c r="J2738" i="97" s="1"/>
  <c r="F2743" i="97"/>
  <c r="J2743" i="97"/>
  <c r="F2748" i="97"/>
  <c r="J2748" i="97" s="1"/>
  <c r="J2753" i="97"/>
  <c r="J2758" i="97"/>
  <c r="J2763" i="97"/>
  <c r="J2768" i="97"/>
  <c r="J2773" i="97"/>
  <c r="J2778" i="97"/>
  <c r="J2783" i="97"/>
  <c r="J2788" i="97"/>
  <c r="J2793" i="97"/>
  <c r="J2798" i="97"/>
  <c r="J2803" i="97"/>
  <c r="J2808" i="97"/>
  <c r="J2813" i="97"/>
  <c r="J2818" i="97"/>
  <c r="J2823" i="97"/>
  <c r="J2828" i="97"/>
  <c r="J2833" i="97"/>
  <c r="J2838" i="97"/>
  <c r="J2843" i="97"/>
  <c r="J2848" i="97"/>
  <c r="J2853" i="97"/>
  <c r="J2858" i="97"/>
  <c r="J2863" i="97"/>
  <c r="J2868" i="97"/>
  <c r="J2873" i="97"/>
  <c r="J2878" i="97"/>
  <c r="J2883" i="97"/>
  <c r="J2888" i="97"/>
  <c r="E2893" i="97"/>
  <c r="J2893" i="97"/>
  <c r="J2898" i="97"/>
  <c r="J2903" i="97"/>
  <c r="J2908" i="97"/>
  <c r="J2913" i="97"/>
  <c r="J2918" i="97"/>
  <c r="J2923" i="97"/>
  <c r="J2928" i="97"/>
  <c r="J2933" i="97"/>
  <c r="J2938" i="97"/>
  <c r="J2943" i="97"/>
  <c r="J2948" i="97"/>
  <c r="J2953" i="97"/>
  <c r="J2958" i="97"/>
  <c r="J2963" i="97"/>
  <c r="J2968" i="97"/>
  <c r="J2973" i="97"/>
  <c r="J2978" i="97"/>
  <c r="J2983" i="97"/>
  <c r="J2988" i="97"/>
  <c r="J2993" i="97"/>
  <c r="J2998" i="97"/>
  <c r="J3003" i="97"/>
  <c r="J3008" i="97"/>
  <c r="J3013" i="97"/>
  <c r="J3018" i="97"/>
  <c r="J3023" i="97"/>
  <c r="J3028" i="97"/>
  <c r="J3033" i="97"/>
  <c r="J3038" i="97"/>
  <c r="J3043" i="97"/>
  <c r="J3048" i="97"/>
  <c r="J3053" i="97"/>
  <c r="J3058" i="97"/>
  <c r="J3063" i="97"/>
  <c r="J3068" i="97"/>
  <c r="J3073" i="97"/>
  <c r="J3078" i="97"/>
  <c r="J3083" i="97"/>
  <c r="J3088" i="97"/>
  <c r="J3093" i="97"/>
  <c r="J3098" i="97"/>
  <c r="J3103" i="97"/>
  <c r="J3108" i="97"/>
  <c r="J3113" i="97"/>
  <c r="J3118" i="97"/>
  <c r="J3123" i="97"/>
  <c r="J3128" i="97"/>
  <c r="J3133" i="97"/>
  <c r="J3138" i="97"/>
  <c r="J3143" i="97"/>
  <c r="J3148" i="97"/>
  <c r="J3153" i="97"/>
  <c r="J3158" i="97"/>
  <c r="J3163" i="97"/>
  <c r="J3168" i="97"/>
  <c r="J3173" i="97"/>
  <c r="J3178" i="97"/>
  <c r="J3183" i="97"/>
  <c r="J3188" i="97"/>
  <c r="J3193" i="97"/>
  <c r="J3198" i="97"/>
  <c r="J3203" i="97"/>
  <c r="J3208" i="97"/>
  <c r="J3213" i="97"/>
  <c r="J3218" i="97"/>
  <c r="J3223" i="97"/>
  <c r="J3228" i="97"/>
  <c r="J3233" i="97"/>
  <c r="J3238" i="97"/>
  <c r="J3243" i="97"/>
  <c r="J3248" i="97"/>
  <c r="J3253" i="97"/>
  <c r="J3258" i="97"/>
  <c r="J3263" i="97"/>
  <c r="J3268" i="97"/>
  <c r="J3273" i="97"/>
  <c r="J3278" i="97"/>
  <c r="J3283" i="97"/>
  <c r="J3288" i="97"/>
  <c r="J3293" i="97"/>
  <c r="J3298" i="97"/>
  <c r="J3303" i="97"/>
  <c r="J3308" i="97"/>
  <c r="J3313" i="97"/>
  <c r="J3318" i="97"/>
  <c r="J3323" i="97"/>
  <c r="J3328" i="97"/>
  <c r="J3333" i="97"/>
  <c r="J3338" i="97"/>
  <c r="J3343" i="97"/>
  <c r="J3348" i="97"/>
  <c r="J3353" i="97"/>
  <c r="J3358" i="97"/>
  <c r="J3363" i="97"/>
  <c r="J3368" i="97"/>
  <c r="J3373" i="97"/>
  <c r="J3378" i="97"/>
  <c r="J3383" i="97"/>
  <c r="E3388" i="97"/>
  <c r="J3388" i="97"/>
  <c r="J3393" i="97"/>
  <c r="J3398" i="97"/>
  <c r="J3403" i="97"/>
  <c r="J3408" i="97"/>
  <c r="J3413" i="97"/>
  <c r="J3418" i="97"/>
  <c r="J3423" i="97"/>
  <c r="J3428" i="97"/>
  <c r="J3433" i="97"/>
  <c r="J3438" i="97"/>
  <c r="J3443" i="97"/>
  <c r="J3448" i="97"/>
  <c r="J3453" i="97"/>
  <c r="J3458" i="97"/>
  <c r="J3463" i="97"/>
  <c r="J3468" i="97"/>
  <c r="J3473" i="97"/>
  <c r="J3478" i="97"/>
  <c r="J3483" i="97"/>
  <c r="J3488" i="97"/>
  <c r="J3493" i="97"/>
  <c r="J3498" i="97"/>
  <c r="E3503" i="97"/>
  <c r="J3503" i="97"/>
  <c r="J3508" i="97"/>
  <c r="J3513" i="97"/>
  <c r="J3518" i="97"/>
  <c r="J3523" i="97"/>
  <c r="J3528" i="97"/>
  <c r="J3533" i="97"/>
  <c r="J3538" i="97"/>
  <c r="J3543" i="97"/>
  <c r="J3548" i="97"/>
  <c r="J3553" i="97"/>
  <c r="J3558" i="97"/>
  <c r="E3563" i="97"/>
  <c r="J3563" i="97"/>
  <c r="J3568" i="97"/>
  <c r="J3573" i="97"/>
  <c r="J3578" i="97"/>
  <c r="J3583" i="97"/>
  <c r="J3588" i="97"/>
  <c r="J3593" i="97"/>
  <c r="J3598" i="97"/>
  <c r="J3603" i="97"/>
  <c r="J3608" i="97"/>
  <c r="J3613" i="97"/>
  <c r="J3618" i="97"/>
  <c r="J3623" i="97"/>
  <c r="J3628" i="97"/>
  <c r="J3633" i="97"/>
  <c r="J3638" i="97"/>
  <c r="J3643" i="97"/>
  <c r="J3648" i="97"/>
  <c r="J3653" i="97"/>
  <c r="J3658" i="97"/>
  <c r="J3663" i="97"/>
  <c r="J3668" i="97"/>
  <c r="J3673" i="97"/>
  <c r="J3678" i="97"/>
  <c r="J3683" i="97"/>
  <c r="J3688" i="97"/>
  <c r="J3693" i="97"/>
  <c r="J3698" i="97"/>
  <c r="J3703" i="97"/>
  <c r="J3708" i="97"/>
  <c r="J3713" i="97"/>
  <c r="J3718" i="97"/>
  <c r="J3723" i="97"/>
  <c r="F3728" i="97"/>
  <c r="J3728" i="97"/>
  <c r="J3733" i="97"/>
  <c r="J3738" i="97"/>
  <c r="J3743" i="97"/>
  <c r="J3748" i="97"/>
  <c r="J3753" i="97"/>
  <c r="J3758" i="97"/>
  <c r="J3763" i="97"/>
  <c r="J3768" i="97"/>
  <c r="J3773" i="97"/>
  <c r="J3778" i="97"/>
  <c r="J3783" i="97"/>
  <c r="J3788" i="97"/>
  <c r="J3793" i="97"/>
  <c r="J3798" i="97"/>
  <c r="J3803" i="97"/>
  <c r="J3808" i="97"/>
  <c r="J3813" i="97"/>
  <c r="J3818" i="97"/>
  <c r="J3823" i="97"/>
  <c r="J3828" i="97"/>
  <c r="J3833" i="97"/>
  <c r="J3838" i="97"/>
  <c r="J3843" i="97"/>
  <c r="J3848" i="97"/>
  <c r="J3853" i="97"/>
  <c r="J3858" i="97"/>
  <c r="J3863" i="97"/>
  <c r="J3868" i="97"/>
  <c r="J3873" i="97"/>
  <c r="J3878" i="97"/>
  <c r="J3883" i="97"/>
  <c r="J3888" i="97"/>
  <c r="J3893" i="97"/>
  <c r="J3898" i="97"/>
  <c r="J3903" i="97"/>
  <c r="J3908" i="97"/>
  <c r="J3913" i="97"/>
  <c r="J3918" i="97"/>
  <c r="J3923" i="97"/>
  <c r="J3928" i="97"/>
  <c r="J3933" i="97"/>
  <c r="J3938" i="97"/>
  <c r="J3943" i="97"/>
  <c r="J3948" i="97"/>
  <c r="J3953" i="97"/>
  <c r="J3958" i="97"/>
  <c r="J3963" i="97"/>
  <c r="J3968" i="97"/>
  <c r="J3973" i="97"/>
  <c r="J3978" i="97"/>
  <c r="J3983" i="97"/>
  <c r="J3988" i="97"/>
  <c r="J3993" i="97"/>
  <c r="J3998" i="97"/>
  <c r="J4003" i="97"/>
  <c r="J4008" i="97"/>
  <c r="J4013" i="97"/>
  <c r="J4018" i="97"/>
  <c r="J4023" i="97"/>
  <c r="J4028" i="97"/>
  <c r="J4033" i="97"/>
  <c r="J4038" i="97"/>
  <c r="J4043" i="97"/>
  <c r="J4048" i="97"/>
  <c r="J4053" i="97"/>
  <c r="J4058" i="97"/>
  <c r="J4063" i="97"/>
  <c r="J4068" i="97"/>
  <c r="J4073" i="97"/>
  <c r="J4078" i="97"/>
  <c r="J4083" i="97"/>
  <c r="J4088" i="97"/>
  <c r="J4093" i="97"/>
  <c r="J4098" i="97"/>
  <c r="J4103" i="97"/>
  <c r="J4108" i="97"/>
  <c r="J4113" i="97"/>
  <c r="J4118" i="97"/>
  <c r="J4123" i="97"/>
  <c r="J4128" i="97"/>
  <c r="J4133" i="97"/>
  <c r="J4138" i="97"/>
  <c r="J4143" i="97"/>
  <c r="J4148" i="97"/>
  <c r="J4153" i="97"/>
  <c r="J4158" i="97"/>
  <c r="J4163" i="97"/>
  <c r="J4168" i="97"/>
  <c r="J4173" i="97"/>
  <c r="J4178" i="97"/>
  <c r="J4183" i="97"/>
  <c r="J4188" i="97"/>
  <c r="J4193" i="97"/>
  <c r="J4198" i="97"/>
  <c r="J4203" i="97"/>
  <c r="J4208" i="97"/>
  <c r="J4213" i="97"/>
  <c r="J4218" i="97"/>
  <c r="J4223" i="97"/>
  <c r="J4228" i="97"/>
  <c r="J4233" i="97"/>
  <c r="J4238" i="97"/>
  <c r="J4243" i="97"/>
  <c r="J4248" i="97"/>
  <c r="J4253" i="97"/>
  <c r="J4258" i="97"/>
  <c r="J4263" i="97"/>
  <c r="J4268" i="97"/>
  <c r="J4273" i="97"/>
  <c r="J4278" i="97"/>
  <c r="J4283" i="97"/>
  <c r="J4288" i="97"/>
  <c r="J4293" i="97"/>
  <c r="J4298" i="97"/>
  <c r="J4303" i="97"/>
  <c r="J4308" i="97"/>
  <c r="J4313" i="97"/>
  <c r="J4318" i="97"/>
  <c r="J4323" i="97"/>
  <c r="J4328" i="97"/>
  <c r="J4333" i="97"/>
  <c r="J4338" i="97"/>
  <c r="J4343" i="97"/>
  <c r="J4348" i="97"/>
  <c r="J4353" i="97"/>
  <c r="J4358" i="97"/>
  <c r="J4363" i="97"/>
  <c r="J4368" i="97"/>
  <c r="J4373" i="97"/>
  <c r="J4378" i="97"/>
  <c r="J4383" i="97"/>
  <c r="J4388" i="97"/>
  <c r="J4393" i="97"/>
  <c r="J4398" i="97"/>
  <c r="J4403" i="97"/>
  <c r="J4408" i="97"/>
  <c r="J4413" i="97"/>
  <c r="J4418" i="97"/>
  <c r="J4423" i="97"/>
  <c r="J4428" i="97"/>
  <c r="J4433" i="97"/>
  <c r="J4438" i="97"/>
  <c r="J4443" i="97"/>
  <c r="J4448" i="97"/>
  <c r="J4453" i="97"/>
  <c r="J4458" i="97"/>
  <c r="J4463" i="97"/>
  <c r="J4468" i="97"/>
  <c r="J4473" i="97"/>
  <c r="J4478" i="97"/>
  <c r="J4483" i="97"/>
  <c r="J4488" i="97"/>
  <c r="J4493" i="97"/>
  <c r="J4498" i="97"/>
  <c r="J4503" i="97"/>
  <c r="J4508" i="97"/>
  <c r="J4513" i="97"/>
  <c r="J4518" i="97"/>
  <c r="J4523" i="97"/>
  <c r="J4528" i="97"/>
  <c r="J4533" i="97"/>
  <c r="J4538" i="97"/>
  <c r="J4543" i="97"/>
  <c r="J4548" i="97"/>
  <c r="J4553" i="97"/>
  <c r="J4558" i="97"/>
  <c r="J4563" i="97"/>
  <c r="J4568" i="97"/>
  <c r="J4573" i="97"/>
  <c r="J4578" i="97"/>
  <c r="J4583" i="97"/>
  <c r="J4588" i="97"/>
  <c r="J4593" i="97"/>
  <c r="J4598" i="97"/>
  <c r="J4603" i="97"/>
  <c r="J4608" i="97"/>
  <c r="J4613" i="97"/>
  <c r="J4618" i="97"/>
  <c r="J4623" i="97"/>
  <c r="J4628" i="97"/>
  <c r="J4633" i="97"/>
  <c r="J4638" i="97"/>
  <c r="J4643" i="97"/>
  <c r="J4648" i="97"/>
  <c r="F4653" i="97"/>
  <c r="J4653" i="97" s="1"/>
  <c r="F4658" i="97"/>
  <c r="J4658" i="97"/>
  <c r="F4663" i="97"/>
  <c r="J4663" i="97" s="1"/>
  <c r="F4668" i="97"/>
  <c r="J4668" i="97"/>
  <c r="J4673" i="97"/>
  <c r="F4678" i="97"/>
  <c r="J4678" i="97" s="1"/>
  <c r="F4683" i="97"/>
  <c r="J4683" i="97"/>
  <c r="F4688" i="97"/>
  <c r="J4688" i="97" s="1"/>
  <c r="F4693" i="97"/>
  <c r="J4693" i="97"/>
  <c r="J4698" i="97"/>
  <c r="J4703" i="97"/>
  <c r="J4708" i="97"/>
  <c r="J4713" i="97"/>
  <c r="J4718" i="97"/>
  <c r="J4723" i="97"/>
  <c r="J4728" i="97"/>
  <c r="J4733" i="97"/>
  <c r="J4738" i="97"/>
  <c r="J4743" i="97"/>
  <c r="J4748" i="97"/>
  <c r="J4753" i="97"/>
  <c r="J4758" i="97"/>
  <c r="J4763" i="97"/>
  <c r="J4768" i="97"/>
  <c r="J4773" i="97"/>
  <c r="J4778" i="97"/>
  <c r="J4783" i="97"/>
  <c r="J4788" i="97"/>
  <c r="J4793" i="97"/>
  <c r="J4798" i="97"/>
  <c r="J4803" i="97"/>
  <c r="J4808" i="97"/>
  <c r="J4813" i="97"/>
  <c r="J4818" i="97"/>
  <c r="J4823" i="97"/>
  <c r="J4828" i="97"/>
  <c r="J4833" i="97"/>
  <c r="J4838" i="97"/>
  <c r="J4843" i="97"/>
  <c r="J4848" i="97"/>
  <c r="J4853" i="97"/>
  <c r="J4858" i="97"/>
  <c r="J4863" i="97"/>
  <c r="J4868" i="97"/>
  <c r="J4873" i="97"/>
  <c r="J4878" i="97"/>
  <c r="J4883" i="97"/>
  <c r="J4888" i="97"/>
  <c r="J4893" i="97"/>
  <c r="J4898" i="97"/>
  <c r="J4903" i="97"/>
  <c r="J4908" i="97"/>
  <c r="J4913" i="97"/>
  <c r="J4918" i="97"/>
  <c r="J4923" i="97"/>
  <c r="J4928" i="97"/>
  <c r="J4933" i="97"/>
  <c r="J4938" i="97"/>
  <c r="J4943" i="97"/>
  <c r="J4948" i="97"/>
  <c r="J4953" i="97"/>
  <c r="J4958" i="97"/>
  <c r="J4963" i="97"/>
  <c r="J4968" i="97"/>
  <c r="J4973" i="97"/>
  <c r="J4978" i="97"/>
  <c r="J4983" i="97"/>
  <c r="J4988" i="97"/>
  <c r="J4993" i="97"/>
  <c r="J4998" i="97"/>
  <c r="J5003" i="97"/>
  <c r="J5008" i="97"/>
  <c r="J5013" i="97"/>
  <c r="J5018" i="97"/>
  <c r="J5023" i="97"/>
  <c r="J5028" i="97"/>
  <c r="J5033" i="97"/>
  <c r="J5038" i="97"/>
  <c r="J5043" i="97"/>
  <c r="J5048" i="97"/>
  <c r="J5053" i="97"/>
  <c r="J5058" i="97"/>
  <c r="J5063" i="97"/>
  <c r="J5068" i="97"/>
  <c r="J5073" i="97"/>
  <c r="J5078" i="97"/>
  <c r="J5083" i="97"/>
  <c r="J5088" i="97"/>
  <c r="J5093" i="97"/>
  <c r="J5098" i="97"/>
  <c r="J5103" i="97"/>
  <c r="J5108" i="97"/>
  <c r="J5113" i="97"/>
  <c r="J5118" i="97"/>
  <c r="J5123" i="97"/>
  <c r="J5128" i="97"/>
  <c r="J5133" i="97"/>
  <c r="J5138" i="97"/>
  <c r="J5143" i="97"/>
  <c r="J5148" i="97"/>
  <c r="J5153" i="97"/>
  <c r="J5158" i="97"/>
  <c r="J5163" i="97"/>
  <c r="J5168" i="97"/>
  <c r="J5173" i="97"/>
  <c r="J5178" i="97"/>
  <c r="J5183" i="97"/>
  <c r="J5188" i="97"/>
  <c r="J5193" i="97"/>
  <c r="J5198" i="97"/>
  <c r="J5203" i="97"/>
  <c r="J5208" i="97"/>
  <c r="J5213" i="97"/>
  <c r="J5218" i="97"/>
  <c r="J5223" i="97"/>
  <c r="J5228" i="97"/>
  <c r="J5233" i="97"/>
  <c r="J5238" i="97"/>
  <c r="J5243" i="97"/>
  <c r="J5248" i="97"/>
  <c r="J5253" i="97"/>
  <c r="J5258" i="97"/>
  <c r="J5263" i="97"/>
  <c r="J5268" i="97"/>
  <c r="J5273" i="97"/>
  <c r="J5278" i="97"/>
  <c r="J5283" i="97"/>
  <c r="J5288" i="97"/>
  <c r="J5293" i="97"/>
  <c r="J5298" i="97"/>
  <c r="J5303" i="97"/>
  <c r="J5308" i="97"/>
  <c r="J5313" i="97"/>
  <c r="J5318" i="97"/>
  <c r="J5323" i="97"/>
  <c r="J5328" i="97"/>
  <c r="J5333" i="97"/>
  <c r="J5338" i="97"/>
  <c r="J5343" i="97"/>
  <c r="J5348" i="97"/>
  <c r="J5353" i="97"/>
  <c r="J5358" i="97"/>
  <c r="J5363" i="97"/>
  <c r="J5368" i="97"/>
  <c r="J5373" i="97"/>
  <c r="J5378" i="97"/>
  <c r="J5383" i="97"/>
  <c r="J5388" i="97"/>
  <c r="J5393" i="97"/>
  <c r="J5398" i="97"/>
  <c r="J5403" i="97"/>
  <c r="J5408" i="97"/>
  <c r="J5413" i="97"/>
  <c r="J5418" i="97"/>
  <c r="J5423" i="97"/>
  <c r="J5428" i="97"/>
  <c r="J5433" i="97"/>
  <c r="J5438" i="97"/>
  <c r="J5443" i="97"/>
  <c r="J5448" i="97"/>
  <c r="J5453" i="97"/>
  <c r="J5458" i="97"/>
  <c r="J5463" i="97"/>
  <c r="J5468" i="97"/>
  <c r="J5473" i="97"/>
  <c r="J5478" i="97"/>
  <c r="J5483" i="97"/>
  <c r="F5488" i="97"/>
  <c r="J5488" i="97"/>
  <c r="F5493" i="97"/>
  <c r="J5493" i="97" s="1"/>
  <c r="J5498" i="97"/>
  <c r="F5503" i="97"/>
  <c r="J5503" i="97" s="1"/>
  <c r="J5508" i="97"/>
  <c r="F5513" i="97"/>
  <c r="J5513" i="97"/>
  <c r="J5518" i="97"/>
  <c r="F5523" i="97"/>
  <c r="J5523" i="97" s="1"/>
  <c r="F5528" i="97"/>
  <c r="J5528" i="97" s="1"/>
  <c r="F5533" i="97"/>
  <c r="J5533" i="97"/>
  <c r="F5538" i="97"/>
  <c r="J5538" i="97" s="1"/>
  <c r="F5543" i="97"/>
  <c r="J5543" i="97"/>
  <c r="F5548" i="97"/>
  <c r="J5548" i="97" s="1"/>
  <c r="F5553" i="97"/>
  <c r="J5553" i="97"/>
  <c r="J5558" i="97"/>
  <c r="J5563" i="97"/>
  <c r="J5568" i="97"/>
  <c r="J5573" i="97"/>
  <c r="J5578" i="97"/>
  <c r="J5583" i="97"/>
  <c r="J5588" i="97"/>
  <c r="J5593" i="97"/>
  <c r="J5598" i="97"/>
  <c r="J5603" i="97"/>
  <c r="J5608" i="97"/>
  <c r="J5613" i="97"/>
  <c r="J5618" i="97"/>
  <c r="J5623" i="97"/>
  <c r="J5628" i="97"/>
  <c r="J5633" i="97"/>
  <c r="F5638" i="97"/>
  <c r="J5638" i="97" s="1"/>
  <c r="F5643" i="97"/>
  <c r="J5643" i="97" s="1"/>
  <c r="F5648" i="97"/>
  <c r="J5648" i="97" s="1"/>
  <c r="F5653" i="97"/>
  <c r="J5653" i="97" s="1"/>
  <c r="F5658" i="97"/>
  <c r="J5658" i="97" s="1"/>
  <c r="J5663" i="97"/>
  <c r="J5668" i="97"/>
  <c r="J5673" i="97"/>
  <c r="J5678" i="97"/>
  <c r="J5683" i="97"/>
  <c r="J5688" i="97"/>
  <c r="J5693" i="97"/>
  <c r="J5698" i="97"/>
  <c r="J5703" i="97"/>
  <c r="J5708" i="97"/>
  <c r="J5713" i="97"/>
  <c r="F5718" i="97"/>
  <c r="J5718" i="97"/>
  <c r="J5723" i="97"/>
  <c r="J5728" i="97"/>
  <c r="J5733" i="97"/>
  <c r="J5738" i="97"/>
  <c r="J5743" i="97"/>
  <c r="J5748" i="97"/>
  <c r="J5753" i="97"/>
  <c r="J5758" i="97"/>
  <c r="J5763" i="97"/>
  <c r="F5768" i="97"/>
  <c r="J5768" i="97" s="1"/>
  <c r="F5773" i="97"/>
  <c r="J5773" i="97" s="1"/>
  <c r="F5778" i="97"/>
  <c r="J5778" i="97" s="1"/>
  <c r="J5783" i="97"/>
  <c r="J5788" i="97"/>
  <c r="J5793" i="97"/>
  <c r="J5798" i="97"/>
  <c r="J5803" i="97"/>
  <c r="J5808" i="97"/>
  <c r="J5813" i="97"/>
  <c r="J5818" i="97"/>
  <c r="J5823" i="97"/>
  <c r="J5828" i="97"/>
  <c r="J5833" i="97"/>
  <c r="J5838" i="97"/>
  <c r="J5843" i="97"/>
  <c r="J5848" i="97"/>
  <c r="E5853" i="97"/>
  <c r="J5853" i="97"/>
  <c r="J5858" i="97"/>
  <c r="J5863" i="97"/>
  <c r="J5868" i="97"/>
  <c r="J5873" i="97"/>
  <c r="J5878" i="97"/>
  <c r="J5883" i="97"/>
  <c r="J5888" i="97"/>
  <c r="J5893" i="97"/>
  <c r="J5898" i="97"/>
  <c r="J5903" i="97"/>
  <c r="J5908" i="97"/>
  <c r="J5913" i="97"/>
  <c r="J5918" i="97"/>
  <c r="J5923" i="97"/>
  <c r="J5928" i="97"/>
  <c r="J5933" i="97"/>
  <c r="J5938" i="97"/>
  <c r="J5943" i="97"/>
  <c r="J5948" i="97"/>
  <c r="E5953" i="97"/>
  <c r="J5953" i="97"/>
  <c r="J5958" i="97"/>
  <c r="J5963" i="97"/>
  <c r="J5968" i="97"/>
  <c r="J5973" i="97"/>
  <c r="J5978" i="97"/>
  <c r="J5983" i="97"/>
  <c r="J5988" i="97"/>
  <c r="J5993" i="97"/>
  <c r="J5998" i="97"/>
  <c r="J6003" i="97"/>
  <c r="J6008" i="97"/>
  <c r="J6013" i="97"/>
  <c r="J6018" i="97"/>
  <c r="J6023" i="97"/>
  <c r="J6028" i="97"/>
  <c r="J6033" i="97"/>
  <c r="J6038" i="97"/>
  <c r="J6043" i="97"/>
  <c r="J6048" i="97"/>
  <c r="J6053" i="97"/>
  <c r="J6058" i="97"/>
  <c r="J6063" i="97"/>
  <c r="J6068" i="97"/>
  <c r="J6073" i="97"/>
  <c r="J6078" i="97"/>
  <c r="J6083" i="97"/>
  <c r="J6088" i="97"/>
  <c r="F6093" i="97"/>
  <c r="J6093" i="97" s="1"/>
  <c r="F6098" i="97"/>
  <c r="J6098" i="97" s="1"/>
  <c r="F6103" i="97"/>
  <c r="J6103" i="97" s="1"/>
  <c r="F6108" i="97"/>
  <c r="J6108" i="97" s="1"/>
  <c r="F6113" i="97"/>
  <c r="J6113" i="97" s="1"/>
  <c r="F6118" i="97"/>
  <c r="J6118" i="97" s="1"/>
  <c r="J6123" i="97"/>
  <c r="J6128" i="97"/>
  <c r="J6133" i="97"/>
  <c r="J6138" i="97"/>
  <c r="J6143" i="97"/>
  <c r="J6148" i="97"/>
  <c r="J6153" i="97"/>
  <c r="J6158" i="97"/>
  <c r="J6163" i="97"/>
  <c r="J6168" i="97"/>
  <c r="J6173" i="97"/>
  <c r="J6178" i="97"/>
  <c r="J6183" i="97"/>
  <c r="J6188" i="97"/>
  <c r="J6193" i="97"/>
  <c r="J6198" i="97"/>
  <c r="J6203" i="97"/>
  <c r="J6208" i="97"/>
  <c r="J6213" i="97"/>
  <c r="J6218" i="97"/>
  <c r="J6223" i="97"/>
  <c r="J6228" i="97"/>
  <c r="J6233" i="97"/>
  <c r="J6238" i="97"/>
  <c r="J6243" i="97"/>
  <c r="J6248" i="97"/>
  <c r="J6253" i="97"/>
  <c r="J6258" i="97"/>
  <c r="J6263" i="97"/>
  <c r="J6268" i="97"/>
  <c r="J6273" i="97"/>
  <c r="J6278" i="97"/>
  <c r="J6283" i="97"/>
  <c r="J6288" i="97"/>
  <c r="J6293" i="97"/>
  <c r="J6298" i="97"/>
  <c r="J6303" i="97"/>
  <c r="J6308" i="97"/>
  <c r="J6313" i="97"/>
  <c r="J6318" i="97"/>
  <c r="J6323" i="97"/>
  <c r="J6328" i="97"/>
  <c r="J6333" i="97"/>
  <c r="J6338" i="97"/>
  <c r="J6343" i="97"/>
  <c r="J6348" i="97"/>
  <c r="J6353" i="97"/>
  <c r="J6358" i="97"/>
  <c r="J6363" i="97"/>
  <c r="J6368" i="97"/>
  <c r="J6373" i="97"/>
  <c r="J6378" i="97"/>
  <c r="J6383" i="97"/>
  <c r="J6388" i="97"/>
  <c r="J6393" i="97"/>
  <c r="J6398" i="97"/>
  <c r="J6403" i="97"/>
  <c r="J6408" i="97"/>
  <c r="J6413" i="97"/>
  <c r="J6418" i="97"/>
  <c r="J6423" i="97"/>
  <c r="J6428" i="97"/>
  <c r="J6433" i="97"/>
  <c r="J6438" i="97"/>
  <c r="J6443" i="97"/>
  <c r="J6448" i="97"/>
  <c r="J6453" i="97"/>
  <c r="J6458" i="97"/>
  <c r="J6463" i="97"/>
  <c r="J6468" i="97"/>
  <c r="J6473" i="97"/>
  <c r="J6478" i="97"/>
  <c r="J6483" i="97"/>
  <c r="J6488" i="97"/>
  <c r="J6493" i="97"/>
  <c r="J6498" i="97"/>
  <c r="J6503" i="97"/>
  <c r="J6508" i="97"/>
  <c r="J6513" i="97"/>
  <c r="J6518" i="97"/>
  <c r="J6523" i="97"/>
  <c r="J6528" i="97"/>
  <c r="J6533" i="97"/>
  <c r="J6538" i="97"/>
  <c r="J6543" i="97"/>
  <c r="J6548" i="97"/>
  <c r="J6553" i="97"/>
  <c r="J6558" i="97"/>
  <c r="J6563" i="97"/>
  <c r="J6568" i="97"/>
  <c r="J6573" i="97"/>
  <c r="J6578" i="97"/>
  <c r="J6583" i="97"/>
  <c r="J6588" i="97"/>
  <c r="J6593" i="97"/>
  <c r="J6598" i="97"/>
  <c r="J6603" i="97"/>
  <c r="J6608" i="97"/>
  <c r="J6613" i="97"/>
  <c r="J6618" i="97"/>
  <c r="J6623" i="97"/>
  <c r="J6628" i="97"/>
  <c r="J6633" i="97"/>
  <c r="J6638" i="97"/>
  <c r="J6643" i="97"/>
  <c r="J6648" i="97"/>
  <c r="J6653" i="97"/>
  <c r="J6658" i="97"/>
  <c r="J6663" i="97"/>
  <c r="J6668" i="97"/>
  <c r="J6673" i="97"/>
  <c r="J6678" i="97"/>
  <c r="J6683" i="97"/>
  <c r="J6688" i="97"/>
  <c r="J6693" i="97"/>
  <c r="J6698" i="97"/>
  <c r="J6703" i="97"/>
  <c r="J6708" i="97"/>
  <c r="J6713" i="97"/>
  <c r="J6718" i="97"/>
  <c r="J6723" i="97"/>
  <c r="J6728" i="97"/>
  <c r="J6733" i="97"/>
  <c r="J6738" i="97"/>
  <c r="J6743" i="97"/>
  <c r="J6748" i="97"/>
  <c r="J6753" i="97"/>
  <c r="J6758" i="97"/>
  <c r="J6763" i="97"/>
  <c r="J6768" i="97"/>
  <c r="J6773" i="97"/>
  <c r="J6778" i="97"/>
  <c r="J6783" i="97"/>
  <c r="J6788" i="97"/>
  <c r="J6793" i="97"/>
  <c r="J6798" i="97"/>
  <c r="J6803" i="97"/>
  <c r="J6808" i="97"/>
  <c r="J6813" i="97"/>
  <c r="J6818" i="97"/>
  <c r="J6823" i="97"/>
  <c r="J6828" i="97"/>
  <c r="J6833" i="97"/>
  <c r="J6838" i="97"/>
  <c r="J6843" i="97"/>
  <c r="J6848" i="97"/>
  <c r="J6853" i="97"/>
  <c r="J6858" i="97"/>
  <c r="J6863" i="97"/>
  <c r="J6868" i="97"/>
  <c r="J6873" i="97"/>
  <c r="J6878" i="97"/>
  <c r="J6883" i="97"/>
  <c r="J6888" i="97"/>
  <c r="J6893" i="97"/>
  <c r="J6898" i="97"/>
  <c r="J6903" i="97"/>
  <c r="J6908" i="97"/>
  <c r="J6913" i="97"/>
  <c r="J6918" i="97"/>
  <c r="J6923" i="97"/>
  <c r="J6928" i="97"/>
  <c r="J6933" i="97"/>
  <c r="J6938" i="97"/>
  <c r="J6943" i="97"/>
  <c r="J6948" i="97"/>
  <c r="J6953" i="97"/>
  <c r="J6958" i="97"/>
  <c r="J6963" i="97"/>
  <c r="J6968" i="97"/>
  <c r="J6973" i="97"/>
  <c r="J6978" i="97"/>
  <c r="J6983" i="97"/>
  <c r="J6988" i="97"/>
  <c r="J6993" i="97"/>
  <c r="J6998" i="97"/>
  <c r="J7003" i="97"/>
  <c r="J7008" i="97"/>
  <c r="J7013" i="97"/>
  <c r="J7018" i="97"/>
  <c r="J7023" i="97"/>
  <c r="J7028" i="97"/>
  <c r="J7033" i="97"/>
  <c r="J7038" i="97"/>
  <c r="J7043" i="97"/>
  <c r="J7048" i="97"/>
  <c r="J7053" i="97"/>
  <c r="J7058" i="97"/>
  <c r="J7063" i="97"/>
  <c r="J7068" i="97"/>
  <c r="J7073" i="97"/>
  <c r="J7078" i="97"/>
  <c r="J7083" i="97"/>
  <c r="J7088" i="97"/>
  <c r="J7093" i="97"/>
  <c r="J7098" i="97"/>
  <c r="J7103" i="97"/>
  <c r="J7108" i="97"/>
  <c r="J7113" i="97"/>
  <c r="J7118" i="97"/>
  <c r="J7123" i="97"/>
  <c r="J7128" i="97"/>
  <c r="J7133" i="97"/>
  <c r="F7138" i="97"/>
  <c r="J7138" i="97" s="1"/>
  <c r="J7143" i="97"/>
  <c r="J7148" i="97"/>
  <c r="J7153" i="97"/>
  <c r="J7158" i="97"/>
  <c r="J7163" i="97"/>
  <c r="J7168" i="97"/>
  <c r="J7173" i="97"/>
  <c r="J7178" i="97"/>
  <c r="J7183" i="97"/>
  <c r="J7188" i="97"/>
  <c r="J7193" i="97"/>
  <c r="F7198" i="97"/>
  <c r="J7198" i="97"/>
  <c r="F7203" i="97"/>
  <c r="J7203" i="97" s="1"/>
  <c r="J7208" i="97"/>
  <c r="J7213" i="97"/>
  <c r="J7218" i="97"/>
  <c r="J7223" i="97"/>
  <c r="J7228" i="97"/>
  <c r="J7233" i="97"/>
  <c r="J7238" i="97"/>
  <c r="J7243" i="97"/>
  <c r="J7248" i="97"/>
  <c r="J7253" i="97"/>
  <c r="J7258" i="97"/>
  <c r="J7263" i="97"/>
  <c r="J7268" i="97"/>
  <c r="J7273" i="97"/>
  <c r="J7278" i="97"/>
  <c r="J7283" i="97"/>
  <c r="J7288" i="97"/>
  <c r="J7293" i="97"/>
  <c r="J7298" i="97"/>
  <c r="J7303" i="97"/>
  <c r="J7308" i="97"/>
  <c r="J7313" i="97"/>
  <c r="J7318" i="97"/>
  <c r="J7323" i="97"/>
  <c r="J7328" i="97"/>
  <c r="J7333" i="97"/>
  <c r="J7338" i="97"/>
  <c r="J7343" i="97"/>
  <c r="J7348" i="97"/>
  <c r="J7353" i="97"/>
  <c r="J7358" i="97"/>
  <c r="J7363" i="97"/>
  <c r="J7368" i="97"/>
  <c r="J7373" i="97"/>
  <c r="J7378" i="97"/>
  <c r="J7383" i="97"/>
  <c r="J7388" i="97"/>
  <c r="J7393" i="97"/>
  <c r="J7398" i="97"/>
  <c r="J7403" i="97"/>
  <c r="J7408" i="97"/>
  <c r="J7413" i="97"/>
  <c r="J7418" i="97"/>
  <c r="J7423" i="97"/>
  <c r="J7428" i="97"/>
  <c r="J7433" i="97"/>
  <c r="J7438" i="97"/>
  <c r="J7443" i="97"/>
  <c r="J7448" i="97"/>
  <c r="J7453" i="97"/>
  <c r="J7458" i="97"/>
  <c r="J7463" i="97"/>
  <c r="J7468" i="97"/>
  <c r="J7473" i="97"/>
  <c r="J7478" i="97"/>
  <c r="J7483" i="97"/>
  <c r="J7488" i="97"/>
  <c r="J7493" i="97"/>
  <c r="J7498" i="97"/>
  <c r="J7503" i="97"/>
  <c r="J7508" i="97"/>
  <c r="J7513" i="97"/>
  <c r="J7518" i="97"/>
  <c r="J7523" i="97"/>
  <c r="J7528" i="97"/>
  <c r="J7533" i="97"/>
  <c r="J7538" i="97"/>
  <c r="J7543" i="97"/>
  <c r="J7548" i="97"/>
  <c r="J7553" i="97"/>
  <c r="J7558" i="97"/>
  <c r="J7563" i="97"/>
  <c r="J7568" i="97"/>
  <c r="J7573" i="97"/>
  <c r="J7578" i="97"/>
  <c r="J7583" i="97"/>
  <c r="J7588" i="97"/>
  <c r="J7593" i="97"/>
  <c r="J7598" i="97"/>
  <c r="J7603" i="97"/>
  <c r="J7608" i="97"/>
  <c r="J7613" i="97"/>
  <c r="J7618" i="97"/>
  <c r="J7623" i="97"/>
  <c r="J7628" i="97"/>
  <c r="J7633" i="97"/>
  <c r="J7638" i="97"/>
  <c r="J7643" i="97"/>
  <c r="J7648" i="97"/>
  <c r="J7653" i="97"/>
  <c r="F7658" i="97"/>
  <c r="J7658" i="97" s="1"/>
  <c r="F7663" i="97"/>
  <c r="J7663" i="97"/>
  <c r="F7668" i="97"/>
  <c r="J7668" i="97" s="1"/>
  <c r="J7673" i="97"/>
  <c r="J7678" i="97"/>
  <c r="J7683" i="97"/>
  <c r="J7688" i="97"/>
  <c r="J7693" i="97"/>
  <c r="J7698" i="97"/>
  <c r="J7703" i="97"/>
  <c r="J7708" i="97"/>
  <c r="J7713" i="97"/>
  <c r="J7718" i="97"/>
  <c r="J7723" i="97"/>
  <c r="J7728" i="97"/>
  <c r="J7733" i="97"/>
  <c r="J7738" i="97"/>
  <c r="J7743" i="97"/>
  <c r="J7748" i="97"/>
  <c r="J7753" i="97"/>
  <c r="J7758" i="97"/>
  <c r="J7763" i="97"/>
  <c r="J7768" i="97"/>
  <c r="J7773" i="97"/>
  <c r="J7778" i="97"/>
  <c r="J7783" i="97"/>
  <c r="J7788" i="97"/>
  <c r="J7793" i="97"/>
  <c r="J7798" i="97"/>
  <c r="J7803" i="97"/>
  <c r="J7808" i="97"/>
  <c r="J7813" i="97"/>
  <c r="J7818" i="97"/>
  <c r="J7823" i="97"/>
  <c r="J7828" i="97"/>
  <c r="J7833" i="97"/>
  <c r="J7838" i="97"/>
  <c r="J7843" i="97"/>
  <c r="J7848" i="97"/>
  <c r="J7853" i="97"/>
  <c r="J7858" i="97"/>
  <c r="J7863" i="97"/>
  <c r="J7868" i="97"/>
  <c r="J7873" i="97"/>
  <c r="J7878" i="97"/>
  <c r="J7883" i="97"/>
  <c r="J7888" i="97"/>
  <c r="J7893" i="97"/>
  <c r="J7898" i="97"/>
  <c r="J7903" i="97"/>
  <c r="J7908" i="97"/>
  <c r="J7913" i="97"/>
  <c r="J7918" i="97"/>
  <c r="J7923" i="97"/>
  <c r="J7928" i="97"/>
  <c r="J7933" i="97"/>
  <c r="J7938" i="97"/>
  <c r="J7943" i="97"/>
  <c r="J7948" i="97"/>
  <c r="J7953" i="97"/>
  <c r="J7958" i="97"/>
  <c r="J7963" i="97"/>
  <c r="J7968" i="97"/>
  <c r="J7973" i="97"/>
  <c r="J7978" i="97"/>
  <c r="J7983" i="97"/>
  <c r="J7988" i="97"/>
  <c r="J7993" i="97"/>
  <c r="J7998" i="97"/>
  <c r="J8003" i="97"/>
  <c r="J8008" i="97"/>
  <c r="J8013" i="97"/>
  <c r="J8018" i="97"/>
  <c r="J8023" i="97"/>
  <c r="J8028" i="97"/>
  <c r="J8033" i="97"/>
  <c r="J8038" i="97"/>
  <c r="J8043" i="97"/>
  <c r="J8048" i="97"/>
  <c r="J8053" i="97"/>
  <c r="J8058" i="97"/>
  <c r="J8063" i="97"/>
  <c r="J8068" i="97"/>
  <c r="J8073" i="97"/>
  <c r="J8078" i="97"/>
  <c r="J8083" i="97"/>
  <c r="J8088" i="97"/>
  <c r="J8093" i="97"/>
  <c r="J8098" i="97"/>
  <c r="J8103" i="97"/>
  <c r="J8108" i="97"/>
  <c r="J8113" i="97"/>
  <c r="J8118" i="97"/>
  <c r="J8123" i="97"/>
  <c r="J8128" i="97"/>
  <c r="J8133" i="97"/>
  <c r="J8138" i="97"/>
  <c r="J8143" i="97"/>
  <c r="J8148" i="97"/>
  <c r="J8153" i="97"/>
  <c r="J8158" i="97"/>
  <c r="J8163" i="97"/>
  <c r="J8168" i="97"/>
  <c r="J8173" i="97"/>
  <c r="J8178" i="97"/>
  <c r="J8183" i="97"/>
  <c r="J8188" i="97"/>
  <c r="J8193" i="97"/>
  <c r="J8198" i="97"/>
  <c r="J8203" i="97"/>
  <c r="J8208" i="97"/>
  <c r="J8213" i="97"/>
  <c r="J8218" i="97"/>
  <c r="J8223" i="97"/>
  <c r="J8228" i="97"/>
  <c r="J8233" i="97"/>
  <c r="J8238" i="97"/>
  <c r="J8243" i="97"/>
  <c r="J8248" i="97"/>
  <c r="J8253" i="97"/>
  <c r="J8258" i="97"/>
  <c r="J8263" i="97"/>
  <c r="J8268" i="97"/>
  <c r="J8273" i="97"/>
  <c r="J8278" i="97"/>
  <c r="J8283" i="97"/>
  <c r="J8288" i="97"/>
  <c r="J8293" i="97"/>
  <c r="J8298" i="97"/>
  <c r="J8303" i="97"/>
  <c r="J8308" i="97"/>
  <c r="J8313" i="97"/>
  <c r="J8318" i="97"/>
  <c r="J8323" i="97"/>
  <c r="J8328" i="97"/>
  <c r="J8333" i="97"/>
  <c r="J8338" i="97"/>
  <c r="J8343" i="97"/>
  <c r="J8348" i="97"/>
  <c r="J8353" i="97"/>
  <c r="J8358" i="97"/>
  <c r="J8363" i="97"/>
  <c r="J8368" i="97"/>
  <c r="J8373" i="97"/>
  <c r="J8378" i="97"/>
  <c r="J8383" i="97"/>
  <c r="J8388" i="97"/>
  <c r="J8393" i="97"/>
  <c r="J8398" i="97"/>
  <c r="J8403" i="97"/>
  <c r="J8408" i="97"/>
  <c r="J8413" i="97"/>
  <c r="J8418" i="97"/>
  <c r="J8423" i="97"/>
  <c r="J8428" i="97"/>
  <c r="J8433" i="97"/>
  <c r="J8438" i="97"/>
  <c r="J8443" i="97"/>
  <c r="J8448" i="97"/>
  <c r="F8453" i="97"/>
  <c r="J8453" i="97"/>
  <c r="F8458" i="97"/>
  <c r="J8458" i="97" s="1"/>
  <c r="J8463" i="97"/>
  <c r="J8468" i="97"/>
  <c r="J8473" i="97"/>
  <c r="J8478" i="97"/>
  <c r="J8483" i="97"/>
  <c r="J8488" i="97"/>
  <c r="J8493" i="97"/>
  <c r="J8498" i="97"/>
  <c r="J8503" i="97"/>
  <c r="J8508" i="97"/>
  <c r="J8513" i="97"/>
  <c r="J8518" i="97"/>
  <c r="J8523" i="97"/>
  <c r="J8528" i="97"/>
  <c r="J8533" i="97"/>
  <c r="J8538" i="97"/>
  <c r="J8543" i="97"/>
  <c r="J8548" i="97"/>
  <c r="J8553" i="97"/>
  <c r="J8558" i="97"/>
  <c r="J8563" i="97"/>
  <c r="J8568" i="97"/>
  <c r="J8573" i="97"/>
  <c r="J8578" i="97"/>
  <c r="J8583" i="97"/>
  <c r="J8588" i="97"/>
  <c r="J8593" i="97"/>
  <c r="J8598" i="97"/>
  <c r="J8603" i="97"/>
  <c r="J8608" i="97"/>
  <c r="J8613" i="97"/>
  <c r="J8618" i="97"/>
  <c r="J8623" i="97"/>
  <c r="J8628" i="97"/>
  <c r="J8633" i="97"/>
  <c r="J8638" i="97"/>
  <c r="J8643" i="97"/>
  <c r="J8648" i="97"/>
  <c r="J8653" i="97"/>
  <c r="J8658" i="97"/>
  <c r="J8663" i="97"/>
  <c r="J8668" i="97"/>
  <c r="J8673" i="97"/>
  <c r="J8678" i="97"/>
  <c r="J8683" i="97"/>
  <c r="J8688" i="97"/>
  <c r="J8693" i="97"/>
  <c r="J8698" i="97"/>
  <c r="J8703" i="97"/>
  <c r="J8708" i="97"/>
  <c r="J8713" i="97"/>
  <c r="J8718" i="97"/>
  <c r="J8723" i="97"/>
  <c r="J8728" i="97"/>
  <c r="J8733" i="97"/>
  <c r="J8738" i="97"/>
  <c r="J8743" i="97"/>
  <c r="J8748" i="97"/>
  <c r="J8753" i="97"/>
  <c r="J8758" i="97"/>
  <c r="J8763" i="97"/>
  <c r="J8768" i="97"/>
  <c r="J8773" i="97"/>
  <c r="J8778" i="97"/>
  <c r="J8783" i="97"/>
  <c r="J8788" i="97"/>
  <c r="J8793" i="97"/>
  <c r="J8798" i="97"/>
  <c r="J8803" i="97"/>
  <c r="J8808" i="97"/>
  <c r="J8813" i="97"/>
  <c r="J8818" i="97"/>
  <c r="J8823" i="97"/>
  <c r="J8828" i="97"/>
  <c r="J8833" i="97"/>
  <c r="J8838" i="97"/>
  <c r="J8843" i="97"/>
  <c r="J8848" i="97"/>
  <c r="J8853" i="97"/>
  <c r="J8858" i="97"/>
  <c r="J8863" i="97"/>
  <c r="J8868" i="97"/>
  <c r="J8873" i="97"/>
  <c r="J8878" i="97"/>
  <c r="J8883" i="97"/>
  <c r="J8888" i="97"/>
  <c r="J8893" i="97"/>
  <c r="J8898" i="97"/>
  <c r="J8903" i="97"/>
  <c r="J8908" i="97"/>
  <c r="J8913" i="97"/>
  <c r="J8918" i="97"/>
  <c r="J8923" i="97"/>
  <c r="J8928" i="97"/>
  <c r="J8933" i="97"/>
  <c r="J8938" i="97"/>
  <c r="J8943" i="97"/>
  <c r="J8948" i="97"/>
  <c r="J8953" i="97"/>
  <c r="J8958" i="97"/>
  <c r="J8963" i="97"/>
  <c r="J8968" i="97"/>
  <c r="J8973" i="97"/>
  <c r="J8978" i="97"/>
  <c r="J8983" i="97"/>
  <c r="J8988" i="97"/>
  <c r="J8993" i="97"/>
  <c r="J8998" i="97"/>
  <c r="J9003" i="97"/>
  <c r="J9008" i="97"/>
  <c r="J9013" i="97"/>
  <c r="J9018" i="97"/>
  <c r="J9023" i="97"/>
  <c r="J9028" i="97"/>
  <c r="J9033" i="97"/>
  <c r="J9038" i="97"/>
  <c r="J9043" i="97"/>
  <c r="J9048" i="97"/>
  <c r="J9053" i="97"/>
  <c r="J9058" i="97"/>
  <c r="J9063" i="97"/>
  <c r="J9068" i="97"/>
  <c r="J9073" i="97"/>
  <c r="J9078" i="97"/>
  <c r="J9083" i="97"/>
  <c r="J9088" i="97"/>
  <c r="J9093" i="97"/>
  <c r="J9098" i="97"/>
  <c r="J9103" i="97"/>
  <c r="J9108" i="97"/>
  <c r="J9113" i="97"/>
  <c r="J9118" i="97"/>
  <c r="J9123" i="97"/>
  <c r="A1" i="57"/>
  <c r="C8" i="57"/>
  <c r="P7" i="171"/>
  <c r="L3" i="171" s="1"/>
  <c r="H8" i="171"/>
  <c r="J8" i="171"/>
  <c r="P8" i="171"/>
  <c r="P9" i="171"/>
  <c r="P10" i="171"/>
  <c r="J13" i="171"/>
  <c r="J18" i="171"/>
  <c r="J23" i="171"/>
  <c r="J28" i="171"/>
  <c r="J33" i="171"/>
  <c r="J38" i="171"/>
  <c r="J43" i="171"/>
  <c r="J48" i="171"/>
  <c r="J53" i="171"/>
  <c r="J58" i="171"/>
  <c r="J63" i="171"/>
  <c r="J68" i="171"/>
  <c r="J73" i="171"/>
  <c r="J78" i="171"/>
  <c r="J83" i="171"/>
  <c r="J88" i="171"/>
  <c r="J93" i="171"/>
  <c r="J98" i="171"/>
  <c r="J103" i="171"/>
  <c r="J108" i="171"/>
  <c r="J113" i="171"/>
  <c r="J118" i="171"/>
  <c r="J123" i="171"/>
  <c r="J128" i="171"/>
  <c r="J133" i="171"/>
  <c r="J138" i="171"/>
  <c r="J143" i="171"/>
  <c r="J148" i="171"/>
  <c r="J153" i="171"/>
  <c r="J158" i="171"/>
  <c r="J163" i="171"/>
  <c r="J168" i="171"/>
  <c r="J173" i="171"/>
  <c r="J178" i="171"/>
  <c r="J183" i="171"/>
  <c r="J188" i="171"/>
  <c r="J193" i="171"/>
  <c r="J198" i="171"/>
  <c r="J203" i="171"/>
  <c r="J208" i="171"/>
  <c r="J213" i="171"/>
  <c r="J218" i="171"/>
  <c r="J223" i="171"/>
  <c r="J228" i="171"/>
  <c r="J233" i="171"/>
  <c r="J238" i="171"/>
  <c r="J243" i="171"/>
  <c r="J248" i="171"/>
  <c r="J253" i="171"/>
  <c r="J258" i="171"/>
  <c r="J263" i="171"/>
  <c r="J268" i="171"/>
  <c r="J273" i="171"/>
  <c r="J278" i="171"/>
  <c r="J283" i="171"/>
  <c r="J288" i="171"/>
  <c r="J293" i="171"/>
  <c r="J298" i="171"/>
  <c r="J303" i="171"/>
  <c r="J308" i="171"/>
  <c r="J313" i="171"/>
  <c r="J318" i="171"/>
  <c r="J323" i="171"/>
  <c r="J328" i="171"/>
  <c r="J333" i="171"/>
  <c r="J338" i="171"/>
  <c r="J343" i="171"/>
  <c r="J348" i="171"/>
  <c r="J353" i="171"/>
  <c r="J358" i="171"/>
  <c r="J363" i="171"/>
  <c r="J368" i="171"/>
  <c r="J373" i="171"/>
  <c r="J378" i="171"/>
  <c r="J383" i="171"/>
  <c r="J388" i="171"/>
  <c r="J393" i="171"/>
  <c r="J398" i="171"/>
  <c r="J403" i="171"/>
  <c r="J408" i="171"/>
  <c r="J413" i="171"/>
  <c r="J418" i="171"/>
  <c r="J423" i="171"/>
  <c r="J428" i="171"/>
  <c r="J433" i="171"/>
  <c r="J438" i="171"/>
  <c r="J443" i="171"/>
  <c r="J448" i="171"/>
  <c r="J453" i="171"/>
  <c r="J458" i="171"/>
  <c r="J463" i="171"/>
  <c r="J468" i="171"/>
  <c r="J473" i="171"/>
  <c r="J478" i="171"/>
  <c r="J483" i="171"/>
  <c r="J488" i="171"/>
  <c r="J493" i="171"/>
  <c r="J498" i="171"/>
  <c r="J503" i="171"/>
  <c r="J508" i="171"/>
  <c r="J513" i="171"/>
  <c r="J518" i="171"/>
  <c r="J523" i="171"/>
  <c r="J528" i="171"/>
  <c r="J533" i="171"/>
  <c r="J538" i="171"/>
  <c r="J543" i="171"/>
  <c r="J548" i="171"/>
  <c r="J553" i="171"/>
  <c r="J558" i="171"/>
  <c r="J563" i="171"/>
  <c r="J568" i="171"/>
  <c r="J573" i="171"/>
  <c r="J578" i="171"/>
  <c r="J583" i="171"/>
  <c r="J588" i="171"/>
  <c r="J593" i="171"/>
  <c r="J598" i="171"/>
  <c r="J603" i="171"/>
  <c r="J608" i="171"/>
  <c r="J613" i="171"/>
  <c r="J618" i="171"/>
  <c r="J623" i="171"/>
  <c r="J628" i="171"/>
  <c r="J633" i="171"/>
  <c r="J638" i="171"/>
  <c r="J643" i="171"/>
  <c r="J648" i="171"/>
  <c r="J653" i="171"/>
  <c r="J658" i="171"/>
  <c r="J663" i="171"/>
  <c r="J668" i="171"/>
  <c r="J673" i="171"/>
  <c r="J678" i="171"/>
  <c r="J683" i="171"/>
  <c r="J688" i="171"/>
  <c r="J693" i="171"/>
  <c r="J698" i="171"/>
  <c r="J703" i="171"/>
  <c r="J708" i="171"/>
  <c r="J713" i="171"/>
  <c r="J718" i="171"/>
  <c r="J723" i="171"/>
  <c r="J728" i="171"/>
  <c r="J733" i="171"/>
  <c r="J738" i="171"/>
  <c r="J743" i="171"/>
  <c r="J748" i="171"/>
  <c r="J753" i="171"/>
  <c r="J758" i="171"/>
  <c r="E763" i="171"/>
  <c r="J763" i="171"/>
  <c r="J768" i="171"/>
  <c r="J773" i="171"/>
  <c r="J778" i="171"/>
  <c r="J783" i="171"/>
  <c r="J788" i="171"/>
  <c r="J793" i="171"/>
  <c r="J798" i="171"/>
  <c r="J803" i="171"/>
  <c r="J808" i="171"/>
  <c r="J813" i="171"/>
  <c r="J818" i="171"/>
  <c r="J823" i="171"/>
  <c r="J828" i="171"/>
  <c r="J833" i="171"/>
  <c r="J838" i="171"/>
  <c r="J843" i="171"/>
  <c r="J848" i="171"/>
  <c r="J853" i="171"/>
  <c r="J858" i="171"/>
  <c r="J863" i="171"/>
  <c r="J868" i="171"/>
  <c r="J873" i="171"/>
  <c r="J878" i="171"/>
  <c r="J883" i="171"/>
  <c r="J888" i="171"/>
  <c r="J893" i="171"/>
  <c r="J898" i="171"/>
  <c r="J903" i="171"/>
  <c r="J908" i="171"/>
  <c r="J913" i="171"/>
  <c r="J918" i="171"/>
  <c r="J923" i="171"/>
  <c r="J928" i="171"/>
  <c r="J933" i="171"/>
  <c r="J938" i="171"/>
  <c r="J943" i="171"/>
  <c r="J948" i="171"/>
  <c r="J953" i="171"/>
  <c r="J958" i="171"/>
  <c r="J963" i="171"/>
  <c r="J968" i="171"/>
  <c r="J973" i="171"/>
  <c r="J978" i="171"/>
  <c r="J983" i="171"/>
  <c r="J988" i="171"/>
  <c r="J993" i="171"/>
  <c r="J998" i="171"/>
  <c r="J1003" i="171"/>
  <c r="J1008" i="171"/>
  <c r="J1013" i="171"/>
  <c r="J1018" i="171"/>
  <c r="F1023" i="171"/>
  <c r="J1023" i="171"/>
  <c r="J1028" i="171"/>
  <c r="J1033" i="171"/>
  <c r="J1038" i="171"/>
  <c r="J1043" i="171"/>
  <c r="J1048" i="171"/>
  <c r="J1053" i="171"/>
  <c r="J1058" i="171"/>
  <c r="J1063" i="171"/>
  <c r="J1068" i="171"/>
  <c r="J1073" i="171"/>
  <c r="J1078" i="171"/>
  <c r="J1083" i="171"/>
  <c r="J1088" i="171"/>
  <c r="J1093" i="171"/>
  <c r="J1098" i="171"/>
  <c r="J1103" i="171"/>
  <c r="J1108" i="171"/>
  <c r="J1113" i="171"/>
  <c r="J1118" i="171"/>
  <c r="J1123" i="171"/>
  <c r="J1128" i="171"/>
  <c r="J1133" i="171"/>
  <c r="J1138" i="171"/>
  <c r="J1143" i="171"/>
  <c r="J1148" i="171"/>
  <c r="J1153" i="171"/>
  <c r="J1158" i="171"/>
  <c r="J1163" i="171"/>
  <c r="J1168" i="171"/>
  <c r="J1173" i="171"/>
  <c r="J1178" i="171"/>
  <c r="J1183" i="171"/>
  <c r="J1188" i="171"/>
  <c r="J1193" i="171"/>
  <c r="J1198" i="171"/>
  <c r="J1203" i="171"/>
  <c r="J1208" i="171"/>
  <c r="J1213" i="171"/>
  <c r="J1218" i="171"/>
  <c r="J1223" i="171"/>
  <c r="J1228" i="171"/>
  <c r="J1233" i="171"/>
  <c r="J1238" i="171"/>
  <c r="J1243" i="171"/>
  <c r="J1248" i="171"/>
  <c r="J1253" i="171"/>
  <c r="J1258" i="171"/>
  <c r="J1263" i="171"/>
  <c r="J1268" i="171"/>
  <c r="J1273" i="171"/>
  <c r="J1278" i="171"/>
  <c r="J1283" i="171"/>
  <c r="J1288" i="171"/>
  <c r="J1293" i="171"/>
  <c r="J1298" i="171"/>
  <c r="J1303" i="171"/>
  <c r="J1308" i="171"/>
  <c r="J1313" i="171"/>
  <c r="J1318" i="171"/>
  <c r="J1323" i="171"/>
  <c r="J1328" i="171"/>
  <c r="J1333" i="171"/>
  <c r="J1338" i="171"/>
  <c r="J1343" i="171"/>
  <c r="J1348" i="171"/>
  <c r="J1353" i="171"/>
  <c r="J1358" i="171"/>
  <c r="J1363" i="171"/>
  <c r="J1368" i="171"/>
  <c r="J1373" i="171"/>
  <c r="J1378" i="171"/>
  <c r="J1383" i="171"/>
  <c r="J1388" i="171"/>
  <c r="J1393" i="171"/>
  <c r="J1398" i="171"/>
  <c r="J1403" i="171"/>
  <c r="J1408" i="171"/>
  <c r="J1413" i="171"/>
  <c r="J1418" i="171"/>
  <c r="J1423" i="171"/>
  <c r="J1428" i="171"/>
  <c r="J1433" i="171"/>
  <c r="J1438" i="171"/>
  <c r="J1443" i="171"/>
  <c r="J1448" i="171"/>
  <c r="J1453" i="171"/>
  <c r="J1458" i="171"/>
  <c r="J1463" i="171"/>
  <c r="J1468" i="171"/>
  <c r="J1473" i="171"/>
  <c r="J1478" i="171"/>
  <c r="J1483" i="171"/>
  <c r="J1488" i="171"/>
  <c r="J1493" i="171"/>
  <c r="J1498" i="171"/>
  <c r="J1503" i="171"/>
  <c r="J1508" i="171"/>
  <c r="J1513" i="171"/>
  <c r="J1518" i="171"/>
  <c r="J1523" i="171"/>
  <c r="J1528" i="171"/>
  <c r="J1533" i="171"/>
  <c r="J1538" i="171"/>
  <c r="J1543" i="171"/>
  <c r="J1548" i="171"/>
  <c r="J1553" i="171"/>
  <c r="J1558" i="171"/>
  <c r="J1563" i="171"/>
  <c r="J1568" i="171"/>
  <c r="J1573" i="171"/>
  <c r="J1578" i="171"/>
  <c r="J1583" i="171"/>
  <c r="J1588" i="171"/>
  <c r="J1593" i="171"/>
  <c r="J1598" i="171"/>
  <c r="J1603" i="171"/>
  <c r="J1608" i="171"/>
  <c r="J1613" i="171"/>
  <c r="J1618" i="171"/>
  <c r="J1623" i="171"/>
  <c r="J1628" i="171"/>
  <c r="J1633" i="171"/>
  <c r="J1638" i="171"/>
  <c r="J1643" i="171"/>
  <c r="J1648" i="171"/>
  <c r="J1653" i="171"/>
  <c r="J1658" i="171"/>
  <c r="J1663" i="171"/>
  <c r="J1668" i="171"/>
  <c r="J1673" i="171"/>
  <c r="J1678" i="171"/>
  <c r="J1683" i="171"/>
  <c r="J1688" i="171"/>
  <c r="J1693" i="171"/>
  <c r="J1698" i="171"/>
  <c r="J1703" i="171"/>
  <c r="F1708" i="171"/>
  <c r="J1708" i="171" s="1"/>
  <c r="F1713" i="171"/>
  <c r="J1713" i="171"/>
  <c r="J1718" i="171"/>
  <c r="F1723" i="171"/>
  <c r="J1723" i="171"/>
  <c r="F1728" i="171"/>
  <c r="J1728" i="171" s="1"/>
  <c r="F1733" i="171"/>
  <c r="J1733" i="171"/>
  <c r="F1738" i="171"/>
  <c r="J1738" i="171" s="1"/>
  <c r="F1743" i="171"/>
  <c r="J1743" i="171"/>
  <c r="F1748" i="171"/>
  <c r="J1748" i="171" s="1"/>
  <c r="F1753" i="171"/>
  <c r="J1753" i="171"/>
  <c r="J1758" i="171"/>
  <c r="J1763" i="171"/>
  <c r="J1768" i="171"/>
  <c r="J1773" i="171"/>
  <c r="J1778" i="171"/>
  <c r="J1783" i="171"/>
  <c r="J1788" i="171"/>
  <c r="J1793" i="171"/>
  <c r="J1798" i="171"/>
  <c r="J1803" i="171"/>
  <c r="J1808" i="171"/>
  <c r="J1813" i="171"/>
  <c r="J1818" i="171"/>
  <c r="J1823" i="171"/>
  <c r="J1828" i="171"/>
  <c r="J1833" i="171"/>
  <c r="J1838" i="171"/>
  <c r="J1843" i="171"/>
  <c r="J1848" i="171"/>
  <c r="J1853" i="171"/>
  <c r="J1858" i="171"/>
  <c r="J1863" i="171"/>
  <c r="J1868" i="171"/>
  <c r="J1873" i="171"/>
  <c r="J1878" i="171"/>
  <c r="J1883" i="171"/>
  <c r="J1888" i="171"/>
  <c r="J1893" i="171"/>
  <c r="J1898" i="171"/>
  <c r="J1903" i="171"/>
  <c r="J1908" i="171"/>
  <c r="J1913" i="171"/>
  <c r="J1918" i="171"/>
  <c r="J1923" i="171"/>
  <c r="J1928" i="171"/>
  <c r="J1933" i="171"/>
  <c r="J1938" i="171"/>
  <c r="J1943" i="171"/>
  <c r="J1948" i="171"/>
  <c r="J1953" i="171"/>
  <c r="J1958" i="171"/>
  <c r="J1963" i="171"/>
  <c r="J1968" i="171"/>
  <c r="J1973" i="171"/>
  <c r="J1978" i="171"/>
  <c r="J1983" i="171"/>
  <c r="J1988" i="171"/>
  <c r="J1993" i="171"/>
  <c r="J1998" i="171"/>
  <c r="J2003" i="171"/>
  <c r="J2008" i="171"/>
  <c r="J2013" i="171"/>
  <c r="J2018" i="171"/>
  <c r="J2023" i="171"/>
  <c r="J2028" i="171"/>
  <c r="J2033" i="171"/>
  <c r="J2038" i="171"/>
  <c r="J2043" i="171"/>
  <c r="J2048" i="171"/>
  <c r="J2053" i="171"/>
  <c r="J2058" i="171"/>
  <c r="J2063" i="171"/>
  <c r="J2068" i="171"/>
  <c r="J2073" i="171"/>
  <c r="J2078" i="171"/>
  <c r="J2083" i="171"/>
  <c r="J2088" i="171"/>
  <c r="J2093" i="171"/>
  <c r="J2098" i="171"/>
  <c r="J2103" i="171"/>
  <c r="J2108" i="171"/>
  <c r="J2113" i="171"/>
  <c r="J2118" i="171"/>
  <c r="J2123" i="171"/>
  <c r="J2128" i="171"/>
  <c r="J2133" i="171"/>
  <c r="J2138" i="171"/>
  <c r="J2143" i="171"/>
  <c r="J2148" i="171"/>
  <c r="J2153" i="171"/>
  <c r="J2158" i="171"/>
  <c r="J2163" i="171"/>
  <c r="J2168" i="171"/>
  <c r="J2173" i="171"/>
  <c r="J2178" i="171"/>
  <c r="J2183" i="171"/>
  <c r="J2188" i="171"/>
  <c r="J2193" i="171"/>
  <c r="J2198" i="171"/>
  <c r="J2203" i="171"/>
  <c r="J2208" i="171"/>
  <c r="J2213" i="171"/>
  <c r="J2218" i="171"/>
  <c r="J2223" i="171"/>
  <c r="J2228" i="171"/>
  <c r="J2233" i="171"/>
  <c r="J2238" i="171"/>
  <c r="J2243" i="171"/>
  <c r="J2248" i="171"/>
  <c r="J2253" i="171"/>
  <c r="J2258" i="171"/>
  <c r="J2263" i="171"/>
  <c r="J2268" i="171"/>
  <c r="J2273" i="171"/>
  <c r="J2278" i="171"/>
  <c r="J2283" i="171"/>
  <c r="J2288" i="171"/>
  <c r="J2293" i="171"/>
  <c r="J2298" i="171"/>
  <c r="J2303" i="171"/>
  <c r="J2308" i="171"/>
  <c r="J2313" i="171"/>
  <c r="J2318" i="171"/>
  <c r="J2323" i="171"/>
  <c r="J2328" i="171"/>
  <c r="J2333" i="171"/>
  <c r="J2338" i="171"/>
  <c r="J2343" i="171"/>
  <c r="J2348" i="171"/>
  <c r="J2353" i="171"/>
  <c r="J2358" i="171"/>
  <c r="J2363" i="171"/>
  <c r="J2368" i="171"/>
  <c r="J2373" i="171"/>
  <c r="J2378" i="171"/>
  <c r="J2383" i="171"/>
  <c r="J2388" i="171"/>
  <c r="J2393" i="171"/>
  <c r="J2398" i="171"/>
  <c r="J2403" i="171"/>
  <c r="J2408" i="171"/>
  <c r="J2413" i="171"/>
  <c r="J2418" i="171"/>
  <c r="J2423" i="171"/>
  <c r="J2428" i="171"/>
  <c r="J2433" i="171"/>
  <c r="J2438" i="171"/>
  <c r="J2443" i="171"/>
  <c r="J2448" i="171"/>
  <c r="J2453" i="171"/>
  <c r="J2458" i="171"/>
  <c r="F2463" i="171"/>
  <c r="J2463" i="171" s="1"/>
  <c r="F2468" i="171"/>
  <c r="J2468" i="171"/>
  <c r="J2473" i="171"/>
  <c r="F2478" i="171"/>
  <c r="J2478" i="171"/>
  <c r="J2483" i="171"/>
  <c r="F2488" i="171"/>
  <c r="J2488" i="171" s="1"/>
  <c r="J2493" i="171"/>
  <c r="F2498" i="171"/>
  <c r="J2498" i="171"/>
  <c r="F2503" i="171"/>
  <c r="J2503" i="171"/>
  <c r="F2508" i="171"/>
  <c r="J2508" i="171"/>
  <c r="F2513" i="171"/>
  <c r="J2513" i="171"/>
  <c r="F2518" i="171"/>
  <c r="J2518" i="171"/>
  <c r="F2523" i="171"/>
  <c r="J2523" i="171"/>
  <c r="F2528" i="171"/>
  <c r="J2528" i="171"/>
  <c r="J2533" i="171"/>
  <c r="J2538" i="171"/>
  <c r="J2543" i="171"/>
  <c r="J2548" i="171"/>
  <c r="J2553" i="171"/>
  <c r="J2558" i="171"/>
  <c r="J2563" i="171"/>
  <c r="J2568" i="171"/>
  <c r="J2573" i="171"/>
  <c r="J2578" i="171"/>
  <c r="J2583" i="171"/>
  <c r="J2588" i="171"/>
  <c r="J2593" i="171"/>
  <c r="J2598" i="171"/>
  <c r="J2603" i="171"/>
  <c r="J2608" i="171"/>
  <c r="F2613" i="171"/>
  <c r="J2613" i="171" s="1"/>
  <c r="F2618" i="171"/>
  <c r="J2618" i="171"/>
  <c r="F2623" i="171"/>
  <c r="J2623" i="171" s="1"/>
  <c r="F2628" i="171"/>
  <c r="J2628" i="171"/>
  <c r="F2633" i="171"/>
  <c r="J2633" i="171" s="1"/>
  <c r="J2638" i="171"/>
  <c r="J2643" i="171"/>
  <c r="J2648" i="171"/>
  <c r="J2653" i="171"/>
  <c r="J2658" i="171"/>
  <c r="J2663" i="171"/>
  <c r="J2668" i="171"/>
  <c r="J2673" i="171"/>
  <c r="J2678" i="171"/>
  <c r="J2683" i="171"/>
  <c r="J2688" i="171"/>
  <c r="J2693" i="171"/>
  <c r="J2698" i="171"/>
  <c r="J2703" i="171"/>
  <c r="J2708" i="171"/>
  <c r="J2713" i="171"/>
  <c r="J2718" i="171"/>
  <c r="J2723" i="171"/>
  <c r="J2728" i="171"/>
  <c r="J2733" i="171"/>
  <c r="F2738" i="171"/>
  <c r="J2738" i="171"/>
  <c r="F2743" i="171"/>
  <c r="J2743" i="171"/>
  <c r="F2748" i="171"/>
  <c r="J2748" i="171"/>
  <c r="J2753" i="171"/>
  <c r="J2758" i="171"/>
  <c r="J2763" i="171"/>
  <c r="J2768" i="171"/>
  <c r="J2773" i="171"/>
  <c r="J2778" i="171"/>
  <c r="J2783" i="171"/>
  <c r="J2788" i="171"/>
  <c r="J2793" i="171"/>
  <c r="J2798" i="171"/>
  <c r="J2803" i="171"/>
  <c r="J2808" i="171"/>
  <c r="J2813" i="171"/>
  <c r="J2818" i="171"/>
  <c r="J2823" i="171"/>
  <c r="J2828" i="171"/>
  <c r="J2833" i="171"/>
  <c r="J2838" i="171"/>
  <c r="J2843" i="171"/>
  <c r="J2848" i="171"/>
  <c r="J2853" i="171"/>
  <c r="J2858" i="171"/>
  <c r="J2863" i="171"/>
  <c r="J2868" i="171"/>
  <c r="J2873" i="171"/>
  <c r="J2878" i="171"/>
  <c r="J2883" i="171"/>
  <c r="J2888" i="171"/>
  <c r="E2893" i="171"/>
  <c r="J2893" i="171"/>
  <c r="J2898" i="171"/>
  <c r="J2903" i="171"/>
  <c r="J2908" i="171"/>
  <c r="J2913" i="171"/>
  <c r="J2918" i="171"/>
  <c r="J2923" i="171"/>
  <c r="J2928" i="171"/>
  <c r="J2933" i="171"/>
  <c r="J2938" i="171"/>
  <c r="J2943" i="171"/>
  <c r="J2948" i="171"/>
  <c r="J2953" i="171"/>
  <c r="J2958" i="171"/>
  <c r="J2963" i="171"/>
  <c r="J2968" i="171"/>
  <c r="J2973" i="171"/>
  <c r="J2978" i="171"/>
  <c r="J2983" i="171"/>
  <c r="J2988" i="171"/>
  <c r="J2993" i="171"/>
  <c r="J2998" i="171"/>
  <c r="J3003" i="171"/>
  <c r="J3008" i="171"/>
  <c r="J3013" i="171"/>
  <c r="J3018" i="171"/>
  <c r="J3023" i="171"/>
  <c r="J3028" i="171"/>
  <c r="J3033" i="171"/>
  <c r="J3038" i="171"/>
  <c r="J3043" i="171"/>
  <c r="J3048" i="171"/>
  <c r="J3053" i="171"/>
  <c r="J3058" i="171"/>
  <c r="J3063" i="171"/>
  <c r="J3068" i="171"/>
  <c r="J3073" i="171"/>
  <c r="J3078" i="171"/>
  <c r="J3083" i="171"/>
  <c r="J3088" i="171"/>
  <c r="J3093" i="171"/>
  <c r="J3098" i="171"/>
  <c r="J3103" i="171"/>
  <c r="J3108" i="171"/>
  <c r="J3113" i="171"/>
  <c r="J3118" i="171"/>
  <c r="J3123" i="171"/>
  <c r="J3128" i="171"/>
  <c r="J3133" i="171"/>
  <c r="J3138" i="171"/>
  <c r="J3143" i="171"/>
  <c r="J3148" i="171"/>
  <c r="J3153" i="171"/>
  <c r="J3158" i="171"/>
  <c r="J3163" i="171"/>
  <c r="J3168" i="171"/>
  <c r="J3173" i="171"/>
  <c r="J3178" i="171"/>
  <c r="J3183" i="171"/>
  <c r="J3188" i="171"/>
  <c r="J3193" i="171"/>
  <c r="J3198" i="171"/>
  <c r="J3203" i="171"/>
  <c r="J3208" i="171"/>
  <c r="J3213" i="171"/>
  <c r="J3218" i="171"/>
  <c r="J3223" i="171"/>
  <c r="J3228" i="171"/>
  <c r="J3233" i="171"/>
  <c r="J3238" i="171"/>
  <c r="J3243" i="171"/>
  <c r="J3248" i="171"/>
  <c r="J3253" i="171"/>
  <c r="J3258" i="171"/>
  <c r="J3263" i="171"/>
  <c r="J3268" i="171"/>
  <c r="J3273" i="171"/>
  <c r="J3278" i="171"/>
  <c r="J3283" i="171"/>
  <c r="J3288" i="171"/>
  <c r="J3293" i="171"/>
  <c r="J3298" i="171"/>
  <c r="J3303" i="171"/>
  <c r="J3308" i="171"/>
  <c r="J3313" i="171"/>
  <c r="J3318" i="171"/>
  <c r="J3323" i="171"/>
  <c r="J3328" i="171"/>
  <c r="J3333" i="171"/>
  <c r="J3338" i="171"/>
  <c r="J3343" i="171"/>
  <c r="J3348" i="171"/>
  <c r="J3353" i="171"/>
  <c r="J3358" i="171"/>
  <c r="J3363" i="171"/>
  <c r="J3368" i="171"/>
  <c r="J3373" i="171"/>
  <c r="J3378" i="171"/>
  <c r="J3383" i="171"/>
  <c r="E3388" i="171"/>
  <c r="J3388" i="171"/>
  <c r="J3393" i="171"/>
  <c r="J3398" i="171"/>
  <c r="J3403" i="171"/>
  <c r="J3408" i="171"/>
  <c r="J3413" i="171"/>
  <c r="J3418" i="171"/>
  <c r="J3423" i="171"/>
  <c r="J3428" i="171"/>
  <c r="J3433" i="171"/>
  <c r="J3438" i="171"/>
  <c r="J3443" i="171"/>
  <c r="J3448" i="171"/>
  <c r="J3453" i="171"/>
  <c r="J3458" i="171"/>
  <c r="J3463" i="171"/>
  <c r="J3468" i="171"/>
  <c r="J3473" i="171"/>
  <c r="J3478" i="171"/>
  <c r="J3483" i="171"/>
  <c r="J3488" i="171"/>
  <c r="J3493" i="171"/>
  <c r="J3498" i="171"/>
  <c r="E3503" i="171"/>
  <c r="J3503" i="171"/>
  <c r="J3508" i="171"/>
  <c r="J3513" i="171"/>
  <c r="J3518" i="171"/>
  <c r="J3523" i="171"/>
  <c r="J3528" i="171"/>
  <c r="J3533" i="171"/>
  <c r="J3538" i="171"/>
  <c r="J3543" i="171"/>
  <c r="J3548" i="171"/>
  <c r="J3553" i="171"/>
  <c r="J3558" i="171"/>
  <c r="E3563" i="171"/>
  <c r="J3563" i="171"/>
  <c r="J3568" i="171"/>
  <c r="J3573" i="171"/>
  <c r="J3578" i="171"/>
  <c r="J3583" i="171"/>
  <c r="J3588" i="171"/>
  <c r="J3593" i="171"/>
  <c r="J3598" i="171"/>
  <c r="J3603" i="171"/>
  <c r="J3608" i="171"/>
  <c r="J3613" i="171"/>
  <c r="J3618" i="171"/>
  <c r="J3623" i="171"/>
  <c r="J3628" i="171"/>
  <c r="J3633" i="171"/>
  <c r="J3638" i="171"/>
  <c r="J3643" i="171"/>
  <c r="J3648" i="171"/>
  <c r="J3653" i="171"/>
  <c r="J3658" i="171"/>
  <c r="J3663" i="171"/>
  <c r="J3668" i="171"/>
  <c r="J3673" i="171"/>
  <c r="J3678" i="171"/>
  <c r="J3683" i="171"/>
  <c r="J3688" i="171"/>
  <c r="J3693" i="171"/>
  <c r="J3698" i="171"/>
  <c r="J3703" i="171"/>
  <c r="J3708" i="171"/>
  <c r="J3713" i="171"/>
  <c r="J3718" i="171"/>
  <c r="J3723" i="171"/>
  <c r="F3728" i="171"/>
  <c r="J3728" i="171" s="1"/>
  <c r="J3733" i="171"/>
  <c r="J3738" i="171"/>
  <c r="J3743" i="171"/>
  <c r="J3748" i="171"/>
  <c r="J3753" i="171"/>
  <c r="J3758" i="171"/>
  <c r="J3763" i="171"/>
  <c r="J3768" i="171"/>
  <c r="J3773" i="171"/>
  <c r="J3778" i="171"/>
  <c r="J3783" i="171"/>
  <c r="J3788" i="171"/>
  <c r="J3793" i="171"/>
  <c r="J3798" i="171"/>
  <c r="J3803" i="171"/>
  <c r="J3808" i="171"/>
  <c r="J3813" i="171"/>
  <c r="J3818" i="171"/>
  <c r="J3823" i="171"/>
  <c r="J3828" i="171"/>
  <c r="J3833" i="171"/>
  <c r="J3838" i="171"/>
  <c r="J3843" i="171"/>
  <c r="J3848" i="171"/>
  <c r="J3853" i="171"/>
  <c r="J3858" i="171"/>
  <c r="J3863" i="171"/>
  <c r="J3868" i="171"/>
  <c r="J3873" i="171"/>
  <c r="J3878" i="171"/>
  <c r="J3883" i="171"/>
  <c r="J3888" i="171"/>
  <c r="J3893" i="171"/>
  <c r="J3898" i="171"/>
  <c r="J3903" i="171"/>
  <c r="J3908" i="171"/>
  <c r="J3913" i="171"/>
  <c r="J3918" i="171"/>
  <c r="J3923" i="171"/>
  <c r="J3928" i="171"/>
  <c r="J3933" i="171"/>
  <c r="J3938" i="171"/>
  <c r="J3943" i="171"/>
  <c r="J3948" i="171"/>
  <c r="J3953" i="171"/>
  <c r="J3958" i="171"/>
  <c r="J3963" i="171"/>
  <c r="J3968" i="171"/>
  <c r="J3973" i="171"/>
  <c r="J3978" i="171"/>
  <c r="J3983" i="171"/>
  <c r="J3988" i="171"/>
  <c r="J3993" i="171"/>
  <c r="J3998" i="171"/>
  <c r="J4003" i="171"/>
  <c r="J4008" i="171"/>
  <c r="J4013" i="171"/>
  <c r="J4018" i="171"/>
  <c r="J4023" i="171"/>
  <c r="J4028" i="171"/>
  <c r="J4033" i="171"/>
  <c r="J4038" i="171"/>
  <c r="J4043" i="171"/>
  <c r="J4048" i="171"/>
  <c r="J4053" i="171"/>
  <c r="J4058" i="171"/>
  <c r="J4063" i="171"/>
  <c r="J4068" i="171"/>
  <c r="J4073" i="171"/>
  <c r="J4078" i="171"/>
  <c r="J4083" i="171"/>
  <c r="J4088" i="171"/>
  <c r="J4093" i="171"/>
  <c r="J4098" i="171"/>
  <c r="J4103" i="171"/>
  <c r="J4108" i="171"/>
  <c r="J4113" i="171"/>
  <c r="J4118" i="171"/>
  <c r="J4123" i="171"/>
  <c r="J4128" i="171"/>
  <c r="J4133" i="171"/>
  <c r="J4138" i="171"/>
  <c r="J4143" i="171"/>
  <c r="J4148" i="171"/>
  <c r="J4153" i="171"/>
  <c r="J4158" i="171"/>
  <c r="J4163" i="171"/>
  <c r="J4168" i="171"/>
  <c r="J4173" i="171"/>
  <c r="J4178" i="171"/>
  <c r="J4183" i="171"/>
  <c r="J4188" i="171"/>
  <c r="J4193" i="171"/>
  <c r="J4198" i="171"/>
  <c r="J4203" i="171"/>
  <c r="J4208" i="171"/>
  <c r="J4213" i="171"/>
  <c r="J4218" i="171"/>
  <c r="J4223" i="171"/>
  <c r="J4228" i="171"/>
  <c r="J4233" i="171"/>
  <c r="J4238" i="171"/>
  <c r="J4243" i="171"/>
  <c r="J4248" i="171"/>
  <c r="J4253" i="171"/>
  <c r="J4258" i="171"/>
  <c r="J4263" i="171"/>
  <c r="J4268" i="171"/>
  <c r="J4273" i="171"/>
  <c r="J4278" i="171"/>
  <c r="J4283" i="171"/>
  <c r="J4288" i="171"/>
  <c r="J4293" i="171"/>
  <c r="J4298" i="171"/>
  <c r="J4303" i="171"/>
  <c r="J4308" i="171"/>
  <c r="J4313" i="171"/>
  <c r="J4318" i="171"/>
  <c r="J4323" i="171"/>
  <c r="J4328" i="171"/>
  <c r="J4333" i="171"/>
  <c r="J4338" i="171"/>
  <c r="J4343" i="171"/>
  <c r="J4348" i="171"/>
  <c r="J4353" i="171"/>
  <c r="J4358" i="171"/>
  <c r="J4363" i="171"/>
  <c r="J4368" i="171"/>
  <c r="J4373" i="171"/>
  <c r="J4378" i="171"/>
  <c r="J4383" i="171"/>
  <c r="J4388" i="171"/>
  <c r="J4393" i="171"/>
  <c r="J4398" i="171"/>
  <c r="J4403" i="171"/>
  <c r="J4408" i="171"/>
  <c r="J4413" i="171"/>
  <c r="J4418" i="171"/>
  <c r="J4423" i="171"/>
  <c r="J4428" i="171"/>
  <c r="J4433" i="171"/>
  <c r="J4438" i="171"/>
  <c r="J4443" i="171"/>
  <c r="J4448" i="171"/>
  <c r="J4453" i="171"/>
  <c r="J4458" i="171"/>
  <c r="J4463" i="171"/>
  <c r="J4468" i="171"/>
  <c r="J4473" i="171"/>
  <c r="J4478" i="171"/>
  <c r="J4483" i="171"/>
  <c r="J4488" i="171"/>
  <c r="J4493" i="171"/>
  <c r="J4498" i="171"/>
  <c r="J4503" i="171"/>
  <c r="J4508" i="171"/>
  <c r="J4513" i="171"/>
  <c r="J4518" i="171"/>
  <c r="J4523" i="171"/>
  <c r="J4528" i="171"/>
  <c r="J4533" i="171"/>
  <c r="J4538" i="171"/>
  <c r="J4543" i="171"/>
  <c r="J4548" i="171"/>
  <c r="J4553" i="171"/>
  <c r="J4558" i="171"/>
  <c r="J4563" i="171"/>
  <c r="J4568" i="171"/>
  <c r="J4573" i="171"/>
  <c r="J4578" i="171"/>
  <c r="J4583" i="171"/>
  <c r="J4588" i="171"/>
  <c r="J4593" i="171"/>
  <c r="J4598" i="171"/>
  <c r="J4603" i="171"/>
  <c r="J4608" i="171"/>
  <c r="J4613" i="171"/>
  <c r="J4618" i="171"/>
  <c r="J4623" i="171"/>
  <c r="J4628" i="171"/>
  <c r="J4633" i="171"/>
  <c r="J4638" i="171"/>
  <c r="J4643" i="171"/>
  <c r="J4648" i="171"/>
  <c r="F4653" i="171"/>
  <c r="J4653" i="171" s="1"/>
  <c r="F4658" i="171"/>
  <c r="J4658" i="171" s="1"/>
  <c r="L4658" i="171" s="1"/>
  <c r="G4658" i="171" s="1"/>
  <c r="H4658" i="171" s="1"/>
  <c r="F4663" i="171"/>
  <c r="J4663" i="171"/>
  <c r="F4668" i="171"/>
  <c r="J4668" i="171" s="1"/>
  <c r="J4673" i="171"/>
  <c r="F4678" i="171"/>
  <c r="J4678" i="171" s="1"/>
  <c r="F4683" i="171"/>
  <c r="J4683" i="171"/>
  <c r="F4688" i="171"/>
  <c r="J4688" i="171" s="1"/>
  <c r="F4693" i="171"/>
  <c r="J4693" i="171"/>
  <c r="J4698" i="171"/>
  <c r="J4703" i="171"/>
  <c r="J4708" i="171"/>
  <c r="J4713" i="171"/>
  <c r="J4718" i="171"/>
  <c r="J4723" i="171"/>
  <c r="J4728" i="171"/>
  <c r="J4733" i="171"/>
  <c r="J4738" i="171"/>
  <c r="J4743" i="171"/>
  <c r="J4748" i="171"/>
  <c r="J4753" i="171"/>
  <c r="J4758" i="171"/>
  <c r="J4763" i="171"/>
  <c r="J4768" i="171"/>
  <c r="J4773" i="171"/>
  <c r="J4778" i="171"/>
  <c r="J4783" i="171"/>
  <c r="J4788" i="171"/>
  <c r="J4793" i="171"/>
  <c r="J4798" i="171"/>
  <c r="J4803" i="171"/>
  <c r="J4808" i="171"/>
  <c r="J4813" i="171"/>
  <c r="J4818" i="171"/>
  <c r="J4823" i="171"/>
  <c r="J4828" i="171"/>
  <c r="J4833" i="171"/>
  <c r="J4838" i="171"/>
  <c r="J4843" i="171"/>
  <c r="J4848" i="171"/>
  <c r="J4853" i="171"/>
  <c r="J4858" i="171"/>
  <c r="J4863" i="171"/>
  <c r="J4868" i="171"/>
  <c r="J4873" i="171"/>
  <c r="J4878" i="171"/>
  <c r="J4883" i="171"/>
  <c r="J4888" i="171"/>
  <c r="J4893" i="171"/>
  <c r="J4898" i="171"/>
  <c r="J4903" i="171"/>
  <c r="J4908" i="171"/>
  <c r="J4913" i="171"/>
  <c r="J4918" i="171"/>
  <c r="J4923" i="171"/>
  <c r="J4928" i="171"/>
  <c r="J4933" i="171"/>
  <c r="J4938" i="171"/>
  <c r="J4943" i="171"/>
  <c r="J4948" i="171"/>
  <c r="J4953" i="171"/>
  <c r="J4958" i="171"/>
  <c r="J4963" i="171"/>
  <c r="J4968" i="171"/>
  <c r="J4973" i="171"/>
  <c r="J4978" i="171"/>
  <c r="J4983" i="171"/>
  <c r="J4988" i="171"/>
  <c r="J4993" i="171"/>
  <c r="J4998" i="171"/>
  <c r="J5003" i="171"/>
  <c r="J5008" i="171"/>
  <c r="J5013" i="171"/>
  <c r="J5018" i="171"/>
  <c r="J5023" i="171"/>
  <c r="J5028" i="171"/>
  <c r="J5033" i="171"/>
  <c r="J5038" i="171"/>
  <c r="J5043" i="171"/>
  <c r="J5048" i="171"/>
  <c r="J5053" i="171"/>
  <c r="J5058" i="171"/>
  <c r="J5063" i="171"/>
  <c r="J5068" i="171"/>
  <c r="J5073" i="171"/>
  <c r="J5078" i="171"/>
  <c r="J5083" i="171"/>
  <c r="J5088" i="171"/>
  <c r="J5093" i="171"/>
  <c r="J5098" i="171"/>
  <c r="J5103" i="171"/>
  <c r="J5108" i="171"/>
  <c r="J5113" i="171"/>
  <c r="J5118" i="171"/>
  <c r="J5123" i="171"/>
  <c r="J5128" i="171"/>
  <c r="J5133" i="171"/>
  <c r="J5138" i="171"/>
  <c r="J5143" i="171"/>
  <c r="J5148" i="171"/>
  <c r="J5153" i="171"/>
  <c r="J5158" i="171"/>
  <c r="J5163" i="171"/>
  <c r="J5168" i="171"/>
  <c r="J5173" i="171"/>
  <c r="J5178" i="171"/>
  <c r="J5183" i="171"/>
  <c r="J5188" i="171"/>
  <c r="J5193" i="171"/>
  <c r="J5198" i="171"/>
  <c r="J5203" i="171"/>
  <c r="J5208" i="171"/>
  <c r="J5213" i="171"/>
  <c r="J5218" i="171"/>
  <c r="J5223" i="171"/>
  <c r="J5228" i="171"/>
  <c r="J5233" i="171"/>
  <c r="J5238" i="171"/>
  <c r="J5243" i="171"/>
  <c r="J5248" i="171"/>
  <c r="J5253" i="171"/>
  <c r="J5258" i="171"/>
  <c r="J5263" i="171"/>
  <c r="J5268" i="171"/>
  <c r="J5273" i="171"/>
  <c r="J5278" i="171"/>
  <c r="J5283" i="171"/>
  <c r="J5288" i="171"/>
  <c r="J5293" i="171"/>
  <c r="J5298" i="171"/>
  <c r="J5303" i="171"/>
  <c r="J5308" i="171"/>
  <c r="J5313" i="171"/>
  <c r="J5318" i="171"/>
  <c r="J5323" i="171"/>
  <c r="J5328" i="171"/>
  <c r="J5333" i="171"/>
  <c r="J5338" i="171"/>
  <c r="J5343" i="171"/>
  <c r="J5348" i="171"/>
  <c r="J5353" i="171"/>
  <c r="J5358" i="171"/>
  <c r="J5363" i="171"/>
  <c r="J5368" i="171"/>
  <c r="J5373" i="171"/>
  <c r="J5378" i="171"/>
  <c r="J5383" i="171"/>
  <c r="J5388" i="171"/>
  <c r="J5393" i="171"/>
  <c r="J5398" i="171"/>
  <c r="J5403" i="171"/>
  <c r="J5408" i="171"/>
  <c r="J5413" i="171"/>
  <c r="J5418" i="171"/>
  <c r="J5423" i="171"/>
  <c r="J5428" i="171"/>
  <c r="J5433" i="171"/>
  <c r="J5438" i="171"/>
  <c r="J5443" i="171"/>
  <c r="J5448" i="171"/>
  <c r="J5453" i="171"/>
  <c r="J5458" i="171"/>
  <c r="J5463" i="171"/>
  <c r="J5468" i="171"/>
  <c r="J5473" i="171"/>
  <c r="J5478" i="171"/>
  <c r="J5483" i="171"/>
  <c r="F5488" i="171"/>
  <c r="J5488" i="171" s="1"/>
  <c r="F5493" i="171"/>
  <c r="J5493" i="171"/>
  <c r="J5498" i="171"/>
  <c r="F5503" i="171"/>
  <c r="J5503" i="171"/>
  <c r="J5508" i="171"/>
  <c r="F5513" i="171"/>
  <c r="J5513" i="171" s="1"/>
  <c r="J5518" i="171"/>
  <c r="F5523" i="171"/>
  <c r="J5523" i="171" s="1"/>
  <c r="F5528" i="171"/>
  <c r="J5528" i="171"/>
  <c r="F5533" i="171"/>
  <c r="J5533" i="171"/>
  <c r="F5538" i="171"/>
  <c r="J5538" i="171"/>
  <c r="F5543" i="171"/>
  <c r="J5543" i="171"/>
  <c r="F5548" i="171"/>
  <c r="J5548" i="171"/>
  <c r="F5553" i="171"/>
  <c r="J5553" i="171"/>
  <c r="J5558" i="171"/>
  <c r="J5563" i="171"/>
  <c r="J5568" i="171"/>
  <c r="J5573" i="171"/>
  <c r="J5578" i="171"/>
  <c r="J5583" i="171"/>
  <c r="J5588" i="171"/>
  <c r="J5593" i="171"/>
  <c r="J5598" i="171"/>
  <c r="J5603" i="171"/>
  <c r="J5608" i="171"/>
  <c r="J5613" i="171"/>
  <c r="J5618" i="171"/>
  <c r="J5623" i="171"/>
  <c r="J5628" i="171"/>
  <c r="J5633" i="171"/>
  <c r="F5638" i="171"/>
  <c r="J5638" i="171" s="1"/>
  <c r="F5643" i="171"/>
  <c r="J5643" i="171" s="1"/>
  <c r="F5648" i="171"/>
  <c r="J5648" i="171" s="1"/>
  <c r="F5653" i="171"/>
  <c r="J5653" i="171"/>
  <c r="F5658" i="171"/>
  <c r="J5658" i="171" s="1"/>
  <c r="J5663" i="171"/>
  <c r="J5668" i="171"/>
  <c r="J5673" i="171"/>
  <c r="J5678" i="171"/>
  <c r="J5683" i="171"/>
  <c r="J5688" i="171"/>
  <c r="J5693" i="171"/>
  <c r="J5698" i="171"/>
  <c r="J5703" i="171"/>
  <c r="J5708" i="171"/>
  <c r="J5713" i="171"/>
  <c r="F5718" i="171"/>
  <c r="J5718" i="171"/>
  <c r="J5723" i="171"/>
  <c r="J5728" i="171"/>
  <c r="J5733" i="171"/>
  <c r="J5738" i="171"/>
  <c r="J5743" i="171"/>
  <c r="J5748" i="171"/>
  <c r="J5753" i="171"/>
  <c r="J5758" i="171"/>
  <c r="J5763" i="171"/>
  <c r="F5768" i="171"/>
  <c r="J5768" i="171" s="1"/>
  <c r="F5773" i="171"/>
  <c r="J5773" i="171" s="1"/>
  <c r="F5778" i="171"/>
  <c r="J5778" i="171" s="1"/>
  <c r="J5783" i="171"/>
  <c r="J5788" i="171"/>
  <c r="J5793" i="171"/>
  <c r="J5798" i="171"/>
  <c r="J5803" i="171"/>
  <c r="J5808" i="171"/>
  <c r="J5813" i="171"/>
  <c r="J5818" i="171"/>
  <c r="J5823" i="171"/>
  <c r="J5828" i="171"/>
  <c r="J5833" i="171"/>
  <c r="J5838" i="171"/>
  <c r="J5843" i="171"/>
  <c r="J5848" i="171"/>
  <c r="E5853" i="171"/>
  <c r="J5853" i="171"/>
  <c r="J5858" i="171"/>
  <c r="J5863" i="171"/>
  <c r="J5868" i="171"/>
  <c r="J5873" i="171"/>
  <c r="J5878" i="171"/>
  <c r="J5883" i="171"/>
  <c r="J5888" i="171"/>
  <c r="J5893" i="171"/>
  <c r="J5898" i="171"/>
  <c r="J5903" i="171"/>
  <c r="J5908" i="171"/>
  <c r="J5913" i="171"/>
  <c r="J5918" i="171"/>
  <c r="J5923" i="171"/>
  <c r="J5928" i="171"/>
  <c r="J5933" i="171"/>
  <c r="J5938" i="171"/>
  <c r="J5943" i="171"/>
  <c r="J5948" i="171"/>
  <c r="E5953" i="171"/>
  <c r="J5953" i="171"/>
  <c r="J5958" i="171"/>
  <c r="J5963" i="171"/>
  <c r="J5968" i="171"/>
  <c r="J5973" i="171"/>
  <c r="J5978" i="171"/>
  <c r="J5983" i="171"/>
  <c r="J5988" i="171"/>
  <c r="J5993" i="171"/>
  <c r="J5998" i="171"/>
  <c r="J6003" i="171"/>
  <c r="J6008" i="171"/>
  <c r="J6013" i="171"/>
  <c r="J6018" i="171"/>
  <c r="J6023" i="171"/>
  <c r="J6028" i="171"/>
  <c r="J6033" i="171"/>
  <c r="J6038" i="171"/>
  <c r="J6043" i="171"/>
  <c r="J6048" i="171"/>
  <c r="J6053" i="171"/>
  <c r="J6058" i="171"/>
  <c r="J6063" i="171"/>
  <c r="J6068" i="171"/>
  <c r="J6073" i="171"/>
  <c r="J6078" i="171"/>
  <c r="J6083" i="171"/>
  <c r="J6088" i="171"/>
  <c r="F6093" i="171"/>
  <c r="J6093" i="171" s="1"/>
  <c r="F6098" i="171"/>
  <c r="J6098" i="171"/>
  <c r="F6103" i="171"/>
  <c r="J6103" i="171" s="1"/>
  <c r="F6108" i="171"/>
  <c r="J6108" i="171"/>
  <c r="F6113" i="171"/>
  <c r="J6113" i="171" s="1"/>
  <c r="L6113" i="171" s="1"/>
  <c r="G6113" i="171" s="1"/>
  <c r="H6113" i="171" s="1"/>
  <c r="F6118" i="171"/>
  <c r="J6118" i="171"/>
  <c r="J6123" i="171"/>
  <c r="J6128" i="171"/>
  <c r="J6133" i="171"/>
  <c r="J6138" i="171"/>
  <c r="J6143" i="171"/>
  <c r="J6148" i="171"/>
  <c r="J6153" i="171"/>
  <c r="J6158" i="171"/>
  <c r="J6163" i="171"/>
  <c r="J6168" i="171"/>
  <c r="J6173" i="171"/>
  <c r="J6178" i="171"/>
  <c r="J6183" i="171"/>
  <c r="J6188" i="171"/>
  <c r="J6193" i="171"/>
  <c r="J6198" i="171"/>
  <c r="J6203" i="171"/>
  <c r="J6208" i="171"/>
  <c r="J6213" i="171"/>
  <c r="J6218" i="171"/>
  <c r="J6223" i="171"/>
  <c r="J6228" i="171"/>
  <c r="J6233" i="171"/>
  <c r="J6238" i="171"/>
  <c r="J6243" i="171"/>
  <c r="J6248" i="171"/>
  <c r="J6253" i="171"/>
  <c r="J6258" i="171"/>
  <c r="J6263" i="171"/>
  <c r="J6268" i="171"/>
  <c r="J6273" i="171"/>
  <c r="J6278" i="171"/>
  <c r="J6283" i="171"/>
  <c r="J6288" i="171"/>
  <c r="J6293" i="171"/>
  <c r="J6298" i="171"/>
  <c r="J6303" i="171"/>
  <c r="J6308" i="171"/>
  <c r="J6313" i="171"/>
  <c r="J6318" i="171"/>
  <c r="J6323" i="171"/>
  <c r="J6328" i="171"/>
  <c r="J6333" i="171"/>
  <c r="J6338" i="171"/>
  <c r="J6343" i="171"/>
  <c r="J6348" i="171"/>
  <c r="J6353" i="171"/>
  <c r="J6358" i="171"/>
  <c r="J6363" i="171"/>
  <c r="J6368" i="171"/>
  <c r="J6373" i="171"/>
  <c r="J6378" i="171"/>
  <c r="J6383" i="171"/>
  <c r="J6388" i="171"/>
  <c r="J6393" i="171"/>
  <c r="J6398" i="171"/>
  <c r="J6403" i="171"/>
  <c r="J6408" i="171"/>
  <c r="J6413" i="171"/>
  <c r="J6418" i="171"/>
  <c r="J6423" i="171"/>
  <c r="J6428" i="171"/>
  <c r="J6433" i="171"/>
  <c r="J6438" i="171"/>
  <c r="J6443" i="171"/>
  <c r="J6448" i="171"/>
  <c r="J6453" i="171"/>
  <c r="J6458" i="171"/>
  <c r="J6463" i="171"/>
  <c r="J6468" i="171"/>
  <c r="J6473" i="171"/>
  <c r="J6478" i="171"/>
  <c r="J6483" i="171"/>
  <c r="J6488" i="171"/>
  <c r="J6493" i="171"/>
  <c r="J6498" i="171"/>
  <c r="J6503" i="171"/>
  <c r="J6508" i="171"/>
  <c r="J6513" i="171"/>
  <c r="J6518" i="171"/>
  <c r="J6523" i="171"/>
  <c r="J6528" i="171"/>
  <c r="J6533" i="171"/>
  <c r="J6538" i="171"/>
  <c r="J6543" i="171"/>
  <c r="J6548" i="171"/>
  <c r="J6553" i="171"/>
  <c r="J6558" i="171"/>
  <c r="J6563" i="171"/>
  <c r="J6568" i="171"/>
  <c r="J6573" i="171"/>
  <c r="J6578" i="171"/>
  <c r="J6583" i="171"/>
  <c r="J6588" i="171"/>
  <c r="J6593" i="171"/>
  <c r="J6598" i="171"/>
  <c r="J6603" i="171"/>
  <c r="J6608" i="171"/>
  <c r="J6613" i="171"/>
  <c r="J6618" i="171"/>
  <c r="J6623" i="171"/>
  <c r="J6628" i="171"/>
  <c r="J6633" i="171"/>
  <c r="J6638" i="171"/>
  <c r="J6643" i="171"/>
  <c r="J6648" i="171"/>
  <c r="J6653" i="171"/>
  <c r="J6658" i="171"/>
  <c r="J6663" i="171"/>
  <c r="J6668" i="171"/>
  <c r="J6673" i="171"/>
  <c r="J6678" i="171"/>
  <c r="J6683" i="171"/>
  <c r="J6688" i="171"/>
  <c r="J6693" i="171"/>
  <c r="J6698" i="171"/>
  <c r="J6703" i="171"/>
  <c r="J6708" i="171"/>
  <c r="J6713" i="171"/>
  <c r="J6718" i="171"/>
  <c r="J6723" i="171"/>
  <c r="J6728" i="171"/>
  <c r="J6733" i="171"/>
  <c r="J6738" i="171"/>
  <c r="J6743" i="171"/>
  <c r="J6748" i="171"/>
  <c r="J6753" i="171"/>
  <c r="J6758" i="171"/>
  <c r="J6763" i="171"/>
  <c r="J6768" i="171"/>
  <c r="J6773" i="171"/>
  <c r="J6778" i="171"/>
  <c r="J6783" i="171"/>
  <c r="J6788" i="171"/>
  <c r="J6793" i="171"/>
  <c r="J6798" i="171"/>
  <c r="J6803" i="171"/>
  <c r="J6808" i="171"/>
  <c r="J6813" i="171"/>
  <c r="J6818" i="171"/>
  <c r="J6823" i="171"/>
  <c r="J6828" i="171"/>
  <c r="J6833" i="171"/>
  <c r="J6838" i="171"/>
  <c r="J6843" i="171"/>
  <c r="J6848" i="171"/>
  <c r="J6853" i="171"/>
  <c r="J6858" i="171"/>
  <c r="J6863" i="171"/>
  <c r="J6868" i="171"/>
  <c r="J6873" i="171"/>
  <c r="J6878" i="171"/>
  <c r="J6883" i="171"/>
  <c r="J6888" i="171"/>
  <c r="J6893" i="171"/>
  <c r="J6898" i="171"/>
  <c r="J6903" i="171"/>
  <c r="J6908" i="171"/>
  <c r="J6913" i="171"/>
  <c r="J6918" i="171"/>
  <c r="J6923" i="171"/>
  <c r="J6928" i="171"/>
  <c r="J6933" i="171"/>
  <c r="J6938" i="171"/>
  <c r="J6943" i="171"/>
  <c r="J6948" i="171"/>
  <c r="J6953" i="171"/>
  <c r="J6958" i="171"/>
  <c r="J6963" i="171"/>
  <c r="J6968" i="171"/>
  <c r="J6973" i="171"/>
  <c r="J6978" i="171"/>
  <c r="J6983" i="171"/>
  <c r="J6988" i="171"/>
  <c r="J6993" i="171"/>
  <c r="J6998" i="171"/>
  <c r="J7003" i="171"/>
  <c r="J7008" i="171"/>
  <c r="J7013" i="171"/>
  <c r="J7018" i="171"/>
  <c r="J7023" i="171"/>
  <c r="J7028" i="171"/>
  <c r="J7033" i="171"/>
  <c r="J7038" i="171"/>
  <c r="J7043" i="171"/>
  <c r="J7048" i="171"/>
  <c r="J7053" i="171"/>
  <c r="J7058" i="171"/>
  <c r="J7063" i="171"/>
  <c r="J7068" i="171"/>
  <c r="J7073" i="171"/>
  <c r="J7078" i="171"/>
  <c r="J7083" i="171"/>
  <c r="J7088" i="171"/>
  <c r="J7093" i="171"/>
  <c r="J7098" i="171"/>
  <c r="J7103" i="171"/>
  <c r="J7108" i="171"/>
  <c r="J7113" i="171"/>
  <c r="J7118" i="171"/>
  <c r="J7123" i="171"/>
  <c r="J7128" i="171"/>
  <c r="J7133" i="171"/>
  <c r="F7138" i="171"/>
  <c r="J7138" i="171" s="1"/>
  <c r="J7143" i="171"/>
  <c r="J7148" i="171"/>
  <c r="J7153" i="171"/>
  <c r="J7158" i="171"/>
  <c r="J7163" i="171"/>
  <c r="J7168" i="171"/>
  <c r="J7173" i="171"/>
  <c r="J7178" i="171"/>
  <c r="J7183" i="171"/>
  <c r="J7188" i="171"/>
  <c r="J7193" i="171"/>
  <c r="F7198" i="171"/>
  <c r="J7198" i="171" s="1"/>
  <c r="F7203" i="171"/>
  <c r="J7203" i="171"/>
  <c r="J7208" i="171"/>
  <c r="J7213" i="171"/>
  <c r="J7218" i="171"/>
  <c r="J7223" i="171"/>
  <c r="J7228" i="171"/>
  <c r="J7233" i="171"/>
  <c r="J7238" i="171"/>
  <c r="J7243" i="171"/>
  <c r="J7248" i="171"/>
  <c r="J7253" i="171"/>
  <c r="J7258" i="171"/>
  <c r="J7263" i="171"/>
  <c r="J7268" i="171"/>
  <c r="J7273" i="171"/>
  <c r="J7278" i="171"/>
  <c r="J7283" i="171"/>
  <c r="J7288" i="171"/>
  <c r="J7293" i="171"/>
  <c r="J7298" i="171"/>
  <c r="J7303" i="171"/>
  <c r="J7308" i="171"/>
  <c r="J7313" i="171"/>
  <c r="J7318" i="171"/>
  <c r="J7323" i="171"/>
  <c r="J7328" i="171"/>
  <c r="J7333" i="171"/>
  <c r="J7338" i="171"/>
  <c r="J7343" i="171"/>
  <c r="J7348" i="171"/>
  <c r="J7353" i="171"/>
  <c r="J7358" i="171"/>
  <c r="J7363" i="171"/>
  <c r="J7368" i="171"/>
  <c r="J7373" i="171"/>
  <c r="J7378" i="171"/>
  <c r="J7383" i="171"/>
  <c r="J7388" i="171"/>
  <c r="J7393" i="171"/>
  <c r="J7398" i="171"/>
  <c r="J7403" i="171"/>
  <c r="J7408" i="171"/>
  <c r="J7413" i="171"/>
  <c r="J7418" i="171"/>
  <c r="J7423" i="171"/>
  <c r="J7428" i="171"/>
  <c r="J7433" i="171"/>
  <c r="J7438" i="171"/>
  <c r="J7443" i="171"/>
  <c r="J7448" i="171"/>
  <c r="J7453" i="171"/>
  <c r="J7458" i="171"/>
  <c r="J7463" i="171"/>
  <c r="J7468" i="171"/>
  <c r="J7473" i="171"/>
  <c r="J7478" i="171"/>
  <c r="J7483" i="171"/>
  <c r="J7488" i="171"/>
  <c r="J7493" i="171"/>
  <c r="J7498" i="171"/>
  <c r="J7503" i="171"/>
  <c r="J7508" i="171"/>
  <c r="J7513" i="171"/>
  <c r="J7518" i="171"/>
  <c r="J7523" i="171"/>
  <c r="J7528" i="171"/>
  <c r="J7533" i="171"/>
  <c r="J7538" i="171"/>
  <c r="J7543" i="171"/>
  <c r="J7548" i="171"/>
  <c r="J7553" i="171"/>
  <c r="J7558" i="171"/>
  <c r="J7563" i="171"/>
  <c r="J7568" i="171"/>
  <c r="J7573" i="171"/>
  <c r="J7578" i="171"/>
  <c r="J7583" i="171"/>
  <c r="J7588" i="171"/>
  <c r="J7593" i="171"/>
  <c r="J7598" i="171"/>
  <c r="J7603" i="171"/>
  <c r="J7608" i="171"/>
  <c r="J7613" i="171"/>
  <c r="J7618" i="171"/>
  <c r="J7623" i="171"/>
  <c r="J7628" i="171"/>
  <c r="J7633" i="171"/>
  <c r="J7638" i="171"/>
  <c r="J7643" i="171"/>
  <c r="J7648" i="171"/>
  <c r="J7653" i="171"/>
  <c r="F7658" i="171"/>
  <c r="J7658" i="171" s="1"/>
  <c r="F7663" i="171"/>
  <c r="J7663" i="171" s="1"/>
  <c r="F7668" i="171"/>
  <c r="J7668" i="171"/>
  <c r="J7673" i="171"/>
  <c r="J7678" i="171"/>
  <c r="J7683" i="171"/>
  <c r="J7688" i="171"/>
  <c r="J7693" i="171"/>
  <c r="J7698" i="171"/>
  <c r="J7703" i="171"/>
  <c r="J7708" i="171"/>
  <c r="J7713" i="171"/>
  <c r="J7718" i="171"/>
  <c r="J7723" i="171"/>
  <c r="J7728" i="171"/>
  <c r="J7733" i="171"/>
  <c r="J7738" i="171"/>
  <c r="J7743" i="171"/>
  <c r="J7748" i="171"/>
  <c r="J7753" i="171"/>
  <c r="J7758" i="171"/>
  <c r="J7763" i="171"/>
  <c r="J7768" i="171"/>
  <c r="J7773" i="171"/>
  <c r="J7778" i="171"/>
  <c r="J7783" i="171"/>
  <c r="J7788" i="171"/>
  <c r="J7793" i="171"/>
  <c r="J7798" i="171"/>
  <c r="J7803" i="171"/>
  <c r="J7808" i="171"/>
  <c r="J7813" i="171"/>
  <c r="J7818" i="171"/>
  <c r="J7823" i="171"/>
  <c r="J7828" i="171"/>
  <c r="J7833" i="171"/>
  <c r="J7838" i="171"/>
  <c r="J7843" i="171"/>
  <c r="J7848" i="171"/>
  <c r="J7853" i="171"/>
  <c r="J7858" i="171"/>
  <c r="J7863" i="171"/>
  <c r="J7868" i="171"/>
  <c r="J7873" i="171"/>
  <c r="J7878" i="171"/>
  <c r="J7883" i="171"/>
  <c r="J7888" i="171"/>
  <c r="J7893" i="171"/>
  <c r="J7898" i="171"/>
  <c r="J7903" i="171"/>
  <c r="J7908" i="171"/>
  <c r="J7913" i="171"/>
  <c r="J7918" i="171"/>
  <c r="J7923" i="171"/>
  <c r="J7928" i="171"/>
  <c r="J7933" i="171"/>
  <c r="J7938" i="171"/>
  <c r="J7943" i="171"/>
  <c r="J7948" i="171"/>
  <c r="J7953" i="171"/>
  <c r="J7958" i="171"/>
  <c r="J7963" i="171"/>
  <c r="J7968" i="171"/>
  <c r="J7973" i="171"/>
  <c r="J7978" i="171"/>
  <c r="J7983" i="171"/>
  <c r="J7988" i="171"/>
  <c r="J7993" i="171"/>
  <c r="J7998" i="171"/>
  <c r="J8003" i="171"/>
  <c r="J8008" i="171"/>
  <c r="J8013" i="171"/>
  <c r="J8018" i="171"/>
  <c r="J8023" i="171"/>
  <c r="J8028" i="171"/>
  <c r="J8033" i="171"/>
  <c r="J8038" i="171"/>
  <c r="J8043" i="171"/>
  <c r="J8048" i="171"/>
  <c r="J8053" i="171"/>
  <c r="J8058" i="171"/>
  <c r="J8063" i="171"/>
  <c r="J8068" i="171"/>
  <c r="J8073" i="171"/>
  <c r="J8078" i="171"/>
  <c r="J8083" i="171"/>
  <c r="J8088" i="171"/>
  <c r="J8093" i="171"/>
  <c r="J8098" i="171"/>
  <c r="J8103" i="171"/>
  <c r="J8108" i="171"/>
  <c r="J8113" i="171"/>
  <c r="J8118" i="171"/>
  <c r="J8123" i="171"/>
  <c r="J8128" i="171"/>
  <c r="J8133" i="171"/>
  <c r="J8138" i="171"/>
  <c r="J8143" i="171"/>
  <c r="J8148" i="171"/>
  <c r="J8153" i="171"/>
  <c r="J8158" i="171"/>
  <c r="J8163" i="171"/>
  <c r="J8168" i="171"/>
  <c r="J8173" i="171"/>
  <c r="J8178" i="171"/>
  <c r="J8183" i="171"/>
  <c r="J8188" i="171"/>
  <c r="J8193" i="171"/>
  <c r="J8198" i="171"/>
  <c r="J8203" i="171"/>
  <c r="J8208" i="171"/>
  <c r="J8213" i="171"/>
  <c r="J8218" i="171"/>
  <c r="J8223" i="171"/>
  <c r="J8228" i="171"/>
  <c r="J8233" i="171"/>
  <c r="J8238" i="171"/>
  <c r="J8243" i="171"/>
  <c r="J8248" i="171"/>
  <c r="J8253" i="171"/>
  <c r="J8258" i="171"/>
  <c r="J8263" i="171"/>
  <c r="J8268" i="171"/>
  <c r="J8273" i="171"/>
  <c r="J8278" i="171"/>
  <c r="J8283" i="171"/>
  <c r="J8288" i="171"/>
  <c r="J8293" i="171"/>
  <c r="J8298" i="171"/>
  <c r="J8303" i="171"/>
  <c r="J8308" i="171"/>
  <c r="J8313" i="171"/>
  <c r="J8318" i="171"/>
  <c r="J8323" i="171"/>
  <c r="J8328" i="171"/>
  <c r="J8333" i="171"/>
  <c r="J8338" i="171"/>
  <c r="J8343" i="171"/>
  <c r="J8348" i="171"/>
  <c r="J8353" i="171"/>
  <c r="J8358" i="171"/>
  <c r="J8363" i="171"/>
  <c r="J8368" i="171"/>
  <c r="J8373" i="171"/>
  <c r="J8378" i="171"/>
  <c r="J8383" i="171"/>
  <c r="J8388" i="171"/>
  <c r="J8393" i="171"/>
  <c r="J8398" i="171"/>
  <c r="J8403" i="171"/>
  <c r="J8408" i="171"/>
  <c r="J8413" i="171"/>
  <c r="J8418" i="171"/>
  <c r="J8423" i="171"/>
  <c r="J8428" i="171"/>
  <c r="J8433" i="171"/>
  <c r="J8438" i="171"/>
  <c r="J8443" i="171"/>
  <c r="J8448" i="171"/>
  <c r="F8453" i="171"/>
  <c r="J8453" i="171"/>
  <c r="F8458" i="171"/>
  <c r="J8458" i="171"/>
  <c r="J8463" i="171"/>
  <c r="J8468" i="171"/>
  <c r="J8473" i="171"/>
  <c r="J8478" i="171"/>
  <c r="J8483" i="171"/>
  <c r="J8488" i="171"/>
  <c r="J8493" i="171"/>
  <c r="J8498" i="171"/>
  <c r="J8503" i="171"/>
  <c r="J8508" i="171"/>
  <c r="J8513" i="171"/>
  <c r="J8518" i="171"/>
  <c r="J8523" i="171"/>
  <c r="J8528" i="171"/>
  <c r="J8533" i="171"/>
  <c r="J8538" i="171"/>
  <c r="J8543" i="171"/>
  <c r="J8548" i="171"/>
  <c r="J8553" i="171"/>
  <c r="J8558" i="171"/>
  <c r="J8563" i="171"/>
  <c r="J8568" i="171"/>
  <c r="J8573" i="171"/>
  <c r="J8578" i="171"/>
  <c r="J8583" i="171"/>
  <c r="J8588" i="171"/>
  <c r="J8593" i="171"/>
  <c r="J8598" i="171"/>
  <c r="J8603" i="171"/>
  <c r="J8608" i="171"/>
  <c r="J8613" i="171"/>
  <c r="J8618" i="171"/>
  <c r="J8623" i="171"/>
  <c r="J8628" i="171"/>
  <c r="J8633" i="171"/>
  <c r="J8638" i="171"/>
  <c r="J8643" i="171"/>
  <c r="J8648" i="171"/>
  <c r="J8653" i="171"/>
  <c r="J8658" i="171"/>
  <c r="J8663" i="171"/>
  <c r="J8668" i="171"/>
  <c r="J8673" i="171"/>
  <c r="J8678" i="171"/>
  <c r="J8683" i="171"/>
  <c r="J8688" i="171"/>
  <c r="J8693" i="171"/>
  <c r="J8698" i="171"/>
  <c r="J8703" i="171"/>
  <c r="J8708" i="171"/>
  <c r="J8713" i="171"/>
  <c r="J8718" i="171"/>
  <c r="J8723" i="171"/>
  <c r="J8728" i="171"/>
  <c r="J8733" i="171"/>
  <c r="J8738" i="171"/>
  <c r="J8743" i="171"/>
  <c r="J8748" i="171"/>
  <c r="J8753" i="171"/>
  <c r="J8758" i="171"/>
  <c r="J8763" i="171"/>
  <c r="J8768" i="171"/>
  <c r="J8773" i="171"/>
  <c r="J8778" i="171"/>
  <c r="J8783" i="171"/>
  <c r="J8788" i="171"/>
  <c r="J8793" i="171"/>
  <c r="J8798" i="171"/>
  <c r="J8803" i="171"/>
  <c r="J8808" i="171"/>
  <c r="J8813" i="171"/>
  <c r="J8818" i="171"/>
  <c r="J8823" i="171"/>
  <c r="J8828" i="171"/>
  <c r="J8833" i="171"/>
  <c r="J8838" i="171"/>
  <c r="J8843" i="171"/>
  <c r="J8848" i="171"/>
  <c r="J8853" i="171"/>
  <c r="J8858" i="171"/>
  <c r="J8863" i="171"/>
  <c r="J8868" i="171"/>
  <c r="J8873" i="171"/>
  <c r="J8878" i="171"/>
  <c r="J8883" i="171"/>
  <c r="J8888" i="171"/>
  <c r="J8893" i="171"/>
  <c r="J8898" i="171"/>
  <c r="J8903" i="171"/>
  <c r="J8908" i="171"/>
  <c r="J8913" i="171"/>
  <c r="J8918" i="171"/>
  <c r="J8923" i="171"/>
  <c r="J8928" i="171"/>
  <c r="J8933" i="171"/>
  <c r="J8938" i="171"/>
  <c r="J8943" i="171"/>
  <c r="J8948" i="171"/>
  <c r="J8953" i="171"/>
  <c r="J8958" i="171"/>
  <c r="J8963" i="171"/>
  <c r="J8968" i="171"/>
  <c r="J8973" i="171"/>
  <c r="J8978" i="171"/>
  <c r="J8983" i="171"/>
  <c r="J8988" i="171"/>
  <c r="J8993" i="171"/>
  <c r="J8998" i="171"/>
  <c r="J9003" i="171"/>
  <c r="J9008" i="171"/>
  <c r="J9013" i="171"/>
  <c r="J9018" i="171"/>
  <c r="J9023" i="171"/>
  <c r="J9028" i="171"/>
  <c r="J9033" i="171"/>
  <c r="J9038" i="171"/>
  <c r="J9043" i="171"/>
  <c r="J9048" i="171"/>
  <c r="J9053" i="171"/>
  <c r="J9058" i="171"/>
  <c r="J9063" i="171"/>
  <c r="J9068" i="171"/>
  <c r="J9073" i="171"/>
  <c r="J9078" i="171"/>
  <c r="J9083" i="171"/>
  <c r="J9088" i="171"/>
  <c r="J9093" i="171"/>
  <c r="J9098" i="171"/>
  <c r="J9103" i="171"/>
  <c r="J9108" i="171"/>
  <c r="J9113" i="171"/>
  <c r="J9118" i="171"/>
  <c r="J9123" i="171"/>
  <c r="P7" i="174"/>
  <c r="L3" i="174"/>
  <c r="J8" i="174"/>
  <c r="J13" i="174"/>
  <c r="J18" i="174"/>
  <c r="J23" i="174"/>
  <c r="J28" i="174"/>
  <c r="J33" i="174"/>
  <c r="J38" i="174"/>
  <c r="J43" i="174"/>
  <c r="J48" i="174"/>
  <c r="J53" i="174"/>
  <c r="J58" i="174"/>
  <c r="J63" i="174"/>
  <c r="J68" i="174"/>
  <c r="J73" i="174"/>
  <c r="J78" i="174"/>
  <c r="J83" i="174"/>
  <c r="J88" i="174"/>
  <c r="J93" i="174"/>
  <c r="L93" i="174" s="1"/>
  <c r="G93" i="174" s="1"/>
  <c r="H93" i="174" s="1"/>
  <c r="J98" i="174"/>
  <c r="J103" i="174"/>
  <c r="J108" i="174"/>
  <c r="J113" i="174"/>
  <c r="J118" i="174"/>
  <c r="J123" i="174"/>
  <c r="J128" i="174"/>
  <c r="J133" i="174"/>
  <c r="J138" i="174"/>
  <c r="J143" i="174"/>
  <c r="J148" i="174"/>
  <c r="J153" i="174"/>
  <c r="J158" i="174"/>
  <c r="J163" i="174"/>
  <c r="J168" i="174"/>
  <c r="J173" i="174"/>
  <c r="J178" i="174"/>
  <c r="J183" i="174"/>
  <c r="J188" i="174"/>
  <c r="J193" i="174"/>
  <c r="J198" i="174"/>
  <c r="J42" i="110"/>
  <c r="J43" i="110" s="1"/>
  <c r="I626" i="110"/>
  <c r="I627" i="110" s="1"/>
  <c r="J627" i="110"/>
  <c r="J628" i="110" s="1"/>
  <c r="J632" i="110"/>
  <c r="I635" i="110"/>
  <c r="J636" i="110"/>
  <c r="J639" i="110"/>
  <c r="J640" i="110"/>
  <c r="I645" i="110"/>
  <c r="J649" i="110"/>
  <c r="J650" i="110"/>
  <c r="M830" i="110"/>
  <c r="H9131" i="171"/>
  <c r="C15" i="102"/>
  <c r="A4" i="10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C27" i="101"/>
  <c r="L43" i="174"/>
  <c r="G43" i="174" s="1"/>
  <c r="H43" i="174" s="1"/>
  <c r="L28" i="174"/>
  <c r="G28" i="174" s="1"/>
  <c r="H28" i="174" s="1"/>
  <c r="L168" i="174"/>
  <c r="G168" i="174"/>
  <c r="H168" i="174" s="1"/>
  <c r="H206" i="174"/>
  <c r="H9131" i="97"/>
  <c r="L8213" i="171"/>
  <c r="G8213" i="171" s="1"/>
  <c r="H8213" i="171" s="1"/>
  <c r="L6423" i="171"/>
  <c r="G6423" i="171" s="1"/>
  <c r="H6423" i="171" s="1"/>
  <c r="L4523" i="171"/>
  <c r="G4523" i="171"/>
  <c r="H4523" i="171" s="1"/>
  <c r="L8628" i="171"/>
  <c r="G8628" i="171" s="1"/>
  <c r="H8628" i="171" s="1"/>
  <c r="L3483" i="171"/>
  <c r="G3483" i="171"/>
  <c r="H3483" i="171" s="1"/>
  <c r="L5808" i="171"/>
  <c r="G5808" i="171" s="1"/>
  <c r="H5808" i="171" s="1"/>
  <c r="L1908" i="171"/>
  <c r="G1908" i="171"/>
  <c r="H1908" i="171" s="1"/>
  <c r="L4368" i="171"/>
  <c r="G4368" i="171" s="1"/>
  <c r="H4368" i="171" s="1"/>
  <c r="L6298" i="171"/>
  <c r="G6298" i="171"/>
  <c r="H6298" i="171" s="1"/>
  <c r="L1708" i="171"/>
  <c r="G1708" i="171" s="1"/>
  <c r="H1708" i="171" s="1"/>
  <c r="L5638" i="171"/>
  <c r="G5638" i="171"/>
  <c r="H5638" i="171" s="1"/>
  <c r="L3088" i="171"/>
  <c r="G3088" i="171" s="1"/>
  <c r="H3088" i="171" s="1"/>
  <c r="L3518" i="171"/>
  <c r="G3518" i="171"/>
  <c r="H3518" i="171" s="1"/>
  <c r="L3368" i="171"/>
  <c r="G3368" i="171" s="1"/>
  <c r="H3368" i="171" s="1"/>
  <c r="L3208" i="171"/>
  <c r="G3208" i="171"/>
  <c r="H3208" i="171" s="1"/>
  <c r="L6283" i="171"/>
  <c r="G6283" i="171" s="1"/>
  <c r="H6283" i="171" s="1"/>
  <c r="L3558" i="171"/>
  <c r="G3558" i="171"/>
  <c r="H3558" i="171" s="1"/>
  <c r="L7398" i="171"/>
  <c r="G7398" i="171" s="1"/>
  <c r="H7398" i="171" s="1"/>
  <c r="L6388" i="171"/>
  <c r="G6388" i="171"/>
  <c r="H6388" i="171" s="1"/>
  <c r="L2298" i="171"/>
  <c r="G2298" i="171" s="1"/>
  <c r="H2298" i="171" s="1"/>
  <c r="L8603" i="171"/>
  <c r="G8603" i="171"/>
  <c r="H8603" i="171" s="1"/>
  <c r="L5133" i="171"/>
  <c r="G5133" i="171" s="1"/>
  <c r="H5133" i="171" s="1"/>
  <c r="L7868" i="171"/>
  <c r="G7868" i="171"/>
  <c r="H7868" i="171" s="1"/>
  <c r="L6723" i="171"/>
  <c r="G6723" i="171" s="1"/>
  <c r="H6723" i="171" s="1"/>
  <c r="L6888" i="171"/>
  <c r="G6888" i="171"/>
  <c r="H6888" i="171" s="1"/>
  <c r="L6063" i="171"/>
  <c r="G6063" i="171" s="1"/>
  <c r="H6063" i="171" s="1"/>
  <c r="L8408" i="171"/>
  <c r="G8408" i="171"/>
  <c r="H8408" i="171" s="1"/>
  <c r="L7553" i="171"/>
  <c r="G7553" i="171" s="1"/>
  <c r="H7553" i="171" s="1"/>
  <c r="L6503" i="171"/>
  <c r="G6503" i="171"/>
  <c r="H6503" i="171" s="1"/>
  <c r="L7983" i="171"/>
  <c r="G7983" i="171" s="1"/>
  <c r="H7983" i="171" s="1"/>
  <c r="L6448" i="171"/>
  <c r="G6448" i="171"/>
  <c r="H6448" i="171" s="1"/>
  <c r="L4198" i="171"/>
  <c r="G4198" i="171" s="1"/>
  <c r="H4198" i="171" s="1"/>
  <c r="L7423" i="171"/>
  <c r="G7423" i="171"/>
  <c r="H7423" i="171" s="1"/>
  <c r="L5773" i="171"/>
  <c r="G5773" i="171" s="1"/>
  <c r="H5773" i="171" s="1"/>
  <c r="L8563" i="171"/>
  <c r="G8563" i="171"/>
  <c r="H8563" i="171" s="1"/>
  <c r="L6713" i="171"/>
  <c r="G6713" i="171" s="1"/>
  <c r="H6713" i="171" s="1"/>
  <c r="L6443" i="171"/>
  <c r="G6443" i="171"/>
  <c r="H6443" i="171" s="1"/>
  <c r="L1328" i="171"/>
  <c r="G1328" i="171" s="1"/>
  <c r="H1328" i="171" s="1"/>
  <c r="L3833" i="171"/>
  <c r="G3833" i="171"/>
  <c r="H3833" i="171" s="1"/>
  <c r="L2843" i="171"/>
  <c r="G2843" i="171" s="1"/>
  <c r="H2843" i="171" s="1"/>
  <c r="L1988" i="171"/>
  <c r="G1988" i="171"/>
  <c r="H1988" i="171" s="1"/>
  <c r="L4613" i="171"/>
  <c r="G4613" i="171" s="1"/>
  <c r="H4613" i="171" s="1"/>
  <c r="L3938" i="171"/>
  <c r="G3938" i="171"/>
  <c r="H3938" i="171" s="1"/>
  <c r="L7333" i="171"/>
  <c r="G7333" i="171" s="1"/>
  <c r="H7333" i="171" s="1"/>
  <c r="L7673" i="171"/>
  <c r="G7673" i="171"/>
  <c r="H7673" i="171" s="1"/>
  <c r="L8478" i="171"/>
  <c r="G8478" i="171" s="1"/>
  <c r="H8478" i="171" s="1"/>
  <c r="L4943" i="171"/>
  <c r="G4943" i="171"/>
  <c r="H4943" i="171" s="1"/>
  <c r="L898" i="171"/>
  <c r="G898" i="171" s="1"/>
  <c r="H898" i="171" s="1"/>
  <c r="L7008" i="171"/>
  <c r="G7008" i="171"/>
  <c r="H7008" i="171" s="1"/>
  <c r="L4703" i="171"/>
  <c r="G4703" i="171" s="1"/>
  <c r="H4703" i="171" s="1"/>
  <c r="L7103" i="171"/>
  <c r="G7103" i="171"/>
  <c r="H7103" i="171" s="1"/>
  <c r="L5113" i="171"/>
  <c r="G5113" i="171" s="1"/>
  <c r="H5113" i="171" s="1"/>
  <c r="L7603" i="171"/>
  <c r="G7603" i="171"/>
  <c r="H7603" i="171" s="1"/>
  <c r="L7653" i="171"/>
  <c r="G7653" i="171" s="1"/>
  <c r="H7653" i="171" s="1"/>
  <c r="L7393" i="171"/>
  <c r="G7393" i="171" s="1"/>
  <c r="H7393" i="171" s="1"/>
  <c r="L7028" i="171"/>
  <c r="G7028" i="171" s="1"/>
  <c r="H7028" i="171" s="1"/>
  <c r="L8003" i="171"/>
  <c r="G8003" i="171" s="1"/>
  <c r="H8003" i="171"/>
  <c r="L7808" i="171"/>
  <c r="G7808" i="171"/>
  <c r="H7808" i="171" s="1"/>
  <c r="L7163" i="171"/>
  <c r="G7163" i="171"/>
  <c r="H7163" i="171" s="1"/>
  <c r="L4753" i="171"/>
  <c r="G4753" i="171" s="1"/>
  <c r="H4753" i="171" s="1"/>
  <c r="L5193" i="171"/>
  <c r="G5193" i="171" s="1"/>
  <c r="H5193" i="171" s="1"/>
  <c r="L5283" i="171"/>
  <c r="G5283" i="171" s="1"/>
  <c r="H5283" i="171" s="1"/>
  <c r="L1078" i="171"/>
  <c r="G1078" i="171" s="1"/>
  <c r="H1078" i="171"/>
  <c r="L1368" i="171"/>
  <c r="G1368" i="171"/>
  <c r="H1368" i="171" s="1"/>
  <c r="L5188" i="171"/>
  <c r="G5188" i="171"/>
  <c r="H5188" i="171" s="1"/>
  <c r="L8873" i="171"/>
  <c r="G8873" i="171" s="1"/>
  <c r="H8873" i="171" s="1"/>
  <c r="L9088" i="171"/>
  <c r="G9088" i="171" s="1"/>
  <c r="H9088" i="171" s="1"/>
  <c r="L928" i="171"/>
  <c r="G928" i="171" s="1"/>
  <c r="H928" i="171" s="1"/>
  <c r="L5378" i="171"/>
  <c r="G5378" i="171" s="1"/>
  <c r="H5378" i="171"/>
  <c r="L8943" i="171"/>
  <c r="G8943" i="171"/>
  <c r="H8943" i="171" s="1"/>
  <c r="L1478" i="171"/>
  <c r="G1478" i="171"/>
  <c r="H1478" i="171" s="1"/>
  <c r="L5968" i="171"/>
  <c r="G5968" i="171" s="1"/>
  <c r="H5968" i="171" s="1"/>
  <c r="L6903" i="171"/>
  <c r="G6903" i="171" s="1"/>
  <c r="H6903" i="171" s="1"/>
  <c r="L5918" i="171"/>
  <c r="G5918" i="171" s="1"/>
  <c r="H5918" i="171" s="1"/>
  <c r="L7683" i="171"/>
  <c r="G7683" i="171" s="1"/>
  <c r="H7683" i="171"/>
  <c r="L7923" i="171"/>
  <c r="G7923" i="171"/>
  <c r="H7923" i="171" s="1"/>
  <c r="L8073" i="171"/>
  <c r="G8073" i="171"/>
  <c r="H8073" i="171" s="1"/>
  <c r="L4558" i="171"/>
  <c r="G4558" i="171" s="1"/>
  <c r="H4558" i="171" s="1"/>
  <c r="L6233" i="171"/>
  <c r="G6233" i="171" s="1"/>
  <c r="H6233" i="171" s="1"/>
  <c r="L4633" i="171"/>
  <c r="G4633" i="171" s="1"/>
  <c r="H4633" i="171" s="1"/>
  <c r="L4513" i="171"/>
  <c r="G4513" i="171" s="1"/>
  <c r="H4513" i="171"/>
  <c r="L4258" i="171"/>
  <c r="G4258" i="171"/>
  <c r="H4258" i="171" s="1"/>
  <c r="L6653" i="171"/>
  <c r="G6653" i="171"/>
  <c r="H6653" i="171" s="1"/>
  <c r="L7253" i="171"/>
  <c r="G7253" i="171" s="1"/>
  <c r="H7253" i="171" s="1"/>
  <c r="L7933" i="171"/>
  <c r="G7933" i="171" s="1"/>
  <c r="H7933" i="171" s="1"/>
  <c r="L7043" i="171"/>
  <c r="G7043" i="171" s="1"/>
  <c r="H7043" i="171" s="1"/>
  <c r="L4783" i="171"/>
  <c r="G4783" i="171" s="1"/>
  <c r="H4783" i="171"/>
  <c r="L5043" i="171"/>
  <c r="G5043" i="171"/>
  <c r="H5043" i="171" s="1"/>
  <c r="L633" i="171"/>
  <c r="G633" i="171"/>
  <c r="H633" i="171" s="1"/>
  <c r="L3508" i="171"/>
  <c r="G3508" i="171" s="1"/>
  <c r="H3508" i="171" s="1"/>
  <c r="L7473" i="171"/>
  <c r="G7473" i="171" s="1"/>
  <c r="H7473" i="171" s="1"/>
  <c r="L7763" i="171"/>
  <c r="G7763" i="171" s="1"/>
  <c r="H7763" i="171" s="1"/>
  <c r="L4723" i="171"/>
  <c r="G4723" i="171" s="1"/>
  <c r="H4723" i="171"/>
  <c r="L7153" i="171"/>
  <c r="G7153" i="171"/>
  <c r="H7153" i="171" s="1"/>
  <c r="L6058" i="171"/>
  <c r="G6058" i="171"/>
  <c r="H6058" i="171" s="1"/>
  <c r="L4843" i="171"/>
  <c r="G4843" i="171" s="1"/>
  <c r="H4843" i="171" s="1"/>
  <c r="L4953" i="171"/>
  <c r="G4953" i="171" s="1"/>
  <c r="H4953" i="171" s="1"/>
  <c r="L5143" i="171"/>
  <c r="G5143" i="171" s="1"/>
  <c r="H5143" i="171" s="1"/>
  <c r="L6488" i="171"/>
  <c r="G6488" i="171" s="1"/>
  <c r="H6488" i="171"/>
  <c r="L6873" i="171"/>
  <c r="G6873" i="171"/>
  <c r="H6873" i="171" s="1"/>
  <c r="L6343" i="171"/>
  <c r="G6343" i="171"/>
  <c r="H6343" i="171" s="1"/>
  <c r="L7128" i="171"/>
  <c r="G7128" i="171" s="1"/>
  <c r="H7128" i="171" s="1"/>
  <c r="L7793" i="171"/>
  <c r="G7793" i="171" s="1"/>
  <c r="H7793" i="171" s="1"/>
  <c r="L7928" i="171"/>
  <c r="G7928" i="171" s="1"/>
  <c r="H7928" i="171" s="1"/>
  <c r="L8583" i="171"/>
  <c r="G8583" i="171" s="1"/>
  <c r="H8583" i="171"/>
  <c r="L4803" i="171"/>
  <c r="G4803" i="171"/>
  <c r="H4803" i="171" s="1"/>
  <c r="L5093" i="171"/>
  <c r="G5093" i="171"/>
  <c r="H5093" i="171" s="1"/>
  <c r="L5313" i="171"/>
  <c r="G5313" i="171" s="1"/>
  <c r="H5313" i="171" s="1"/>
  <c r="L5393" i="171"/>
  <c r="G5393" i="171" s="1"/>
  <c r="H5393" i="171" s="1"/>
  <c r="L8393" i="171"/>
  <c r="G8393" i="171" s="1"/>
  <c r="H8393" i="171" s="1"/>
  <c r="L1133" i="171"/>
  <c r="G1133" i="171" s="1"/>
  <c r="H1133" i="171"/>
  <c r="L4948" i="171"/>
  <c r="G4948" i="171"/>
  <c r="H4948" i="171" s="1"/>
  <c r="L5268" i="171"/>
  <c r="G5268" i="171"/>
  <c r="H5268" i="171" s="1"/>
  <c r="L973" i="171"/>
  <c r="G973" i="171" s="1"/>
  <c r="H973" i="171" s="1"/>
  <c r="L4898" i="171"/>
  <c r="G4898" i="171" s="1"/>
  <c r="H4898" i="171" s="1"/>
  <c r="L9063" i="171"/>
  <c r="G9063" i="171" s="1"/>
  <c r="H9063" i="171" s="1"/>
  <c r="L1518" i="171"/>
  <c r="G1518" i="171" s="1"/>
  <c r="H1518" i="171"/>
  <c r="L6288" i="171"/>
  <c r="G6288" i="171"/>
  <c r="H6288" i="171" s="1"/>
  <c r="L6788" i="171"/>
  <c r="G6788" i="171"/>
  <c r="H6788" i="171" s="1"/>
  <c r="L4573" i="171"/>
  <c r="G4573" i="171" s="1"/>
  <c r="H4573" i="171" s="1"/>
  <c r="L7453" i="171"/>
  <c r="G7453" i="171" s="1"/>
  <c r="H7453" i="171" s="1"/>
  <c r="L7813" i="171"/>
  <c r="G7813" i="171" s="1"/>
  <c r="H7813" i="171" s="1"/>
  <c r="L7613" i="171"/>
  <c r="G7613" i="171" s="1"/>
  <c r="H7613" i="171"/>
  <c r="L7188" i="171"/>
  <c r="G7188" i="171"/>
  <c r="H7188" i="171" s="1"/>
  <c r="L6023" i="171"/>
  <c r="G6023" i="171"/>
  <c r="H6023" i="171" s="1"/>
  <c r="L7643" i="171"/>
  <c r="G7643" i="171" s="1"/>
  <c r="H7643" i="171" s="1"/>
  <c r="L6868" i="171"/>
  <c r="G6868" i="171" s="1"/>
  <c r="H6868" i="171" s="1"/>
  <c r="L4273" i="171"/>
  <c r="G4273" i="171" s="1"/>
  <c r="H4273" i="171" s="1"/>
  <c r="L6913" i="171"/>
  <c r="G6913" i="171" s="1"/>
  <c r="H6913" i="171"/>
  <c r="L3993" i="171"/>
  <c r="G3993" i="171"/>
  <c r="H3993" i="171" s="1"/>
  <c r="L2998" i="171"/>
  <c r="G2998" i="171"/>
  <c r="H2998" i="171" s="1"/>
  <c r="L8503" i="171"/>
  <c r="G8503" i="171" s="1"/>
  <c r="H8503" i="171" s="1"/>
  <c r="L8143" i="171"/>
  <c r="G8143" i="171" s="1"/>
  <c r="H8143" i="171" s="1"/>
  <c r="L6228" i="171"/>
  <c r="G6228" i="171" s="1"/>
  <c r="H6228" i="171" s="1"/>
  <c r="L7963" i="171"/>
  <c r="G7963" i="171" s="1"/>
  <c r="H7963" i="171"/>
  <c r="L8168" i="171"/>
  <c r="G8168" i="171"/>
  <c r="H8168" i="171" s="1"/>
  <c r="L8008" i="171"/>
  <c r="G8008" i="171"/>
  <c r="H8008" i="171" s="1"/>
  <c r="L8318" i="171"/>
  <c r="G8318" i="171" s="1"/>
  <c r="H8318" i="171" s="1"/>
  <c r="L8208" i="171"/>
  <c r="G8208" i="171" s="1"/>
  <c r="H8208" i="171" s="1"/>
  <c r="L4733" i="171"/>
  <c r="G4733" i="171" s="1"/>
  <c r="H4733" i="171" s="1"/>
  <c r="L4883" i="171"/>
  <c r="G4883" i="171"/>
  <c r="H4883" i="171" s="1"/>
  <c r="L5003" i="171"/>
  <c r="G5003" i="171" s="1"/>
  <c r="H5003" i="171" s="1"/>
  <c r="L6628" i="171"/>
  <c r="G6628" i="171"/>
  <c r="H6628" i="171" s="1"/>
  <c r="L6763" i="171"/>
  <c r="G6763" i="171" s="1"/>
  <c r="H6763" i="171"/>
  <c r="L4433" i="171"/>
  <c r="G4433" i="171"/>
  <c r="H4433" i="171" s="1"/>
  <c r="L7573" i="171"/>
  <c r="G7573" i="171" s="1"/>
  <c r="H7573" i="171" s="1"/>
  <c r="L5588" i="171"/>
  <c r="G5588" i="171"/>
  <c r="H5588" i="171" s="1"/>
  <c r="L8053" i="171"/>
  <c r="G8053" i="171" s="1"/>
  <c r="H8053" i="171" s="1"/>
  <c r="L8048" i="171"/>
  <c r="G8048" i="171"/>
  <c r="H8048" i="171" s="1"/>
  <c r="L7093" i="171"/>
  <c r="G7093" i="171" s="1"/>
  <c r="H7093" i="171" s="1"/>
  <c r="L8428" i="171"/>
  <c r="G8428" i="171"/>
  <c r="H8428" i="171" s="1"/>
  <c r="L4893" i="171"/>
  <c r="G4893" i="171" s="1"/>
  <c r="H4893" i="171"/>
  <c r="L5163" i="171"/>
  <c r="G5163" i="171"/>
  <c r="H5163" i="171" s="1"/>
  <c r="L5243" i="171"/>
  <c r="G5243" i="171" s="1"/>
  <c r="H5243" i="171" s="1"/>
  <c r="L5333" i="171"/>
  <c r="G5333" i="171"/>
  <c r="H5333" i="171" s="1"/>
  <c r="L5423" i="171"/>
  <c r="G5423" i="171" s="1"/>
  <c r="H5423" i="171" s="1"/>
  <c r="L8508" i="171"/>
  <c r="G8508" i="171"/>
  <c r="H8508" i="171" s="1"/>
  <c r="L808" i="171"/>
  <c r="G808" i="171" s="1"/>
  <c r="H808" i="171" s="1"/>
  <c r="L4748" i="171"/>
  <c r="G4748" i="171"/>
  <c r="H4748" i="171" s="1"/>
  <c r="L5068" i="171"/>
  <c r="G5068" i="171" s="1"/>
  <c r="H5068" i="171"/>
  <c r="L5388" i="171"/>
  <c r="G5388" i="171"/>
  <c r="H5388" i="171" s="1"/>
  <c r="L8928" i="171"/>
  <c r="G8928" i="171" s="1"/>
  <c r="H8928" i="171" s="1"/>
  <c r="L783" i="171"/>
  <c r="G783" i="171"/>
  <c r="H783" i="171" s="1"/>
  <c r="L8323" i="171"/>
  <c r="G8323" i="171" s="1"/>
  <c r="H8323" i="171" s="1"/>
  <c r="L9103" i="171"/>
  <c r="G9103" i="171"/>
  <c r="H9103" i="171" s="1"/>
  <c r="L1438" i="171"/>
  <c r="G1438" i="171" s="1"/>
  <c r="H1438" i="171" s="1"/>
  <c r="L1703" i="171"/>
  <c r="G1703" i="171"/>
  <c r="H1703" i="171" s="1"/>
  <c r="L6513" i="171"/>
  <c r="G6513" i="171" s="1"/>
  <c r="H6513" i="171"/>
  <c r="L6908" i="171"/>
  <c r="G6908" i="171"/>
  <c r="H6908" i="171" s="1"/>
  <c r="L6263" i="171"/>
  <c r="G6263" i="171" s="1"/>
  <c r="H6263" i="171" s="1"/>
  <c r="L4353" i="171"/>
  <c r="G4353" i="171"/>
  <c r="H4353" i="171" s="1"/>
  <c r="L1383" i="171"/>
  <c r="G1383" i="171" s="1"/>
  <c r="H1383" i="171" s="1"/>
  <c r="L7373" i="171"/>
  <c r="G7373" i="171"/>
  <c r="H7373" i="171" s="1"/>
  <c r="L5603" i="171"/>
  <c r="G5603" i="171" s="1"/>
  <c r="H5603" i="171" s="1"/>
  <c r="L6623" i="171"/>
  <c r="G6623" i="171"/>
  <c r="H6623" i="171" s="1"/>
  <c r="L1063" i="171"/>
  <c r="G1063" i="171" s="1"/>
  <c r="H1063" i="171"/>
  <c r="L8268" i="171"/>
  <c r="G8268" i="171"/>
  <c r="H8268" i="171" s="1"/>
  <c r="L4593" i="171"/>
  <c r="G4593" i="171" s="1"/>
  <c r="H4593" i="171" s="1"/>
  <c r="L6073" i="171"/>
  <c r="G6073" i="171"/>
  <c r="H6073" i="171" s="1"/>
  <c r="L8598" i="171"/>
  <c r="G8598" i="171" s="1"/>
  <c r="H8598" i="171" s="1"/>
  <c r="L7363" i="171"/>
  <c r="G7363" i="171"/>
  <c r="H7363" i="171" s="1"/>
  <c r="L4233" i="171"/>
  <c r="G4233" i="171" s="1"/>
  <c r="H4233" i="171" s="1"/>
  <c r="L7713" i="171"/>
  <c r="G7713" i="171"/>
  <c r="H7713" i="171" s="1"/>
  <c r="L853" i="171"/>
  <c r="G853" i="171" s="1"/>
  <c r="H853" i="171"/>
  <c r="L1198" i="171"/>
  <c r="G1198" i="171"/>
  <c r="H1198" i="171" s="1"/>
  <c r="L6648" i="171"/>
  <c r="G6648" i="171" s="1"/>
  <c r="H6648" i="171" s="1"/>
  <c r="L978" i="171"/>
  <c r="G978" i="171"/>
  <c r="H978" i="171" s="1"/>
  <c r="L8023" i="171"/>
  <c r="G8023" i="171" s="1"/>
  <c r="H8023" i="171" s="1"/>
  <c r="L8188" i="171"/>
  <c r="G8188" i="171"/>
  <c r="H8188" i="171" s="1"/>
  <c r="L8663" i="171"/>
  <c r="G8663" i="171" s="1"/>
  <c r="H8663" i="171" s="1"/>
  <c r="L5978" i="171"/>
  <c r="G5978" i="171"/>
  <c r="H5978" i="171" s="1"/>
  <c r="L5123" i="171"/>
  <c r="G5123" i="171" s="1"/>
  <c r="H5123" i="171"/>
  <c r="L5323" i="171"/>
  <c r="G5323" i="171"/>
  <c r="H5323" i="171" s="1"/>
  <c r="L7178" i="171"/>
  <c r="G7178" i="171" s="1"/>
  <c r="H7178" i="171" s="1"/>
  <c r="L823" i="171"/>
  <c r="G823" i="171"/>
  <c r="H823" i="171" s="1"/>
  <c r="L1148" i="171"/>
  <c r="G1148" i="171" s="1"/>
  <c r="H1148" i="171" s="1"/>
  <c r="L5308" i="171"/>
  <c r="G5308" i="171"/>
  <c r="H5308" i="171" s="1"/>
  <c r="L8443" i="171"/>
  <c r="G8443" i="171" s="1"/>
  <c r="H8443" i="171" s="1"/>
  <c r="L8963" i="171"/>
  <c r="G8963" i="171"/>
  <c r="H8963" i="171" s="1"/>
  <c r="L4928" i="171"/>
  <c r="G4928" i="171" s="1"/>
  <c r="H4928" i="171"/>
  <c r="L7193" i="171"/>
  <c r="G7193" i="171"/>
  <c r="H7193" i="171" s="1"/>
  <c r="L8698" i="171"/>
  <c r="G8698" i="171" s="1"/>
  <c r="H8698" i="171" s="1"/>
  <c r="L1418" i="171"/>
  <c r="G1418" i="171"/>
  <c r="H1418" i="171" s="1"/>
  <c r="L2778" i="171"/>
  <c r="G2778" i="171" s="1"/>
  <c r="H2778" i="171" s="1"/>
  <c r="L4578" i="171"/>
  <c r="G4578" i="171" s="1"/>
  <c r="H4578" i="171" s="1"/>
  <c r="L7918" i="171"/>
  <c r="G7918" i="171"/>
  <c r="H7918" i="171" s="1"/>
  <c r="L5998" i="171"/>
  <c r="G5998" i="171"/>
  <c r="H5998" i="171" s="1"/>
  <c r="L7943" i="171"/>
  <c r="G7943" i="171" s="1"/>
  <c r="H7943" i="171" s="1"/>
  <c r="L7788" i="171"/>
  <c r="G7788" i="171" s="1"/>
  <c r="H7788" i="171" s="1"/>
  <c r="L8343" i="171"/>
  <c r="G8343" i="171"/>
  <c r="H8343" i="171" s="1"/>
  <c r="L8118" i="171"/>
  <c r="G8118" i="171"/>
  <c r="H8118" i="171" s="1"/>
  <c r="L4933" i="171"/>
  <c r="G4933" i="171" s="1"/>
  <c r="H4933" i="171" s="1"/>
  <c r="L6018" i="171"/>
  <c r="G6018" i="171" s="1"/>
  <c r="H6018" i="171" s="1"/>
  <c r="L8893" i="171"/>
  <c r="G8893" i="171"/>
  <c r="H8893" i="171" s="1"/>
  <c r="L1113" i="171"/>
  <c r="G1113" i="171"/>
  <c r="H1113" i="171" s="1"/>
  <c r="L1128" i="171"/>
  <c r="G1128" i="171" s="1"/>
  <c r="H1128" i="171" s="1"/>
  <c r="L8923" i="171"/>
  <c r="G8923" i="171" s="1"/>
  <c r="H8923" i="171" s="1"/>
  <c r="L1353" i="171"/>
  <c r="G1353" i="171"/>
  <c r="H1353" i="171" s="1"/>
  <c r="L4858" i="171"/>
  <c r="G4858" i="171"/>
  <c r="H4858" i="171" s="1"/>
  <c r="L5933" i="171"/>
  <c r="G5933" i="171" s="1"/>
  <c r="H5933" i="171" s="1"/>
  <c r="L8848" i="171"/>
  <c r="G8848" i="171" s="1"/>
  <c r="H8848" i="171" s="1"/>
  <c r="L1138" i="171"/>
  <c r="G1138" i="171" s="1"/>
  <c r="H1138" i="171" s="1"/>
  <c r="L1493" i="171"/>
  <c r="G1493" i="171"/>
  <c r="H1493" i="171" s="1"/>
  <c r="L2768" i="171"/>
  <c r="G2768" i="171" s="1"/>
  <c r="H2768" i="171" s="1"/>
  <c r="L78" i="171"/>
  <c r="G78" i="171" s="1"/>
  <c r="H78" i="171" s="1"/>
  <c r="L318" i="171"/>
  <c r="G318" i="171" s="1"/>
  <c r="H318" i="171" s="1"/>
  <c r="L578" i="171"/>
  <c r="G578" i="171"/>
  <c r="H578" i="171" s="1"/>
  <c r="L3303" i="171"/>
  <c r="G3303" i="171" s="1"/>
  <c r="H3303" i="171" s="1"/>
  <c r="L1773" i="171"/>
  <c r="G1773" i="171" s="1"/>
  <c r="H1773" i="171" s="1"/>
  <c r="L1873" i="171"/>
  <c r="G1873" i="171" s="1"/>
  <c r="H1873" i="171"/>
  <c r="L3563" i="171"/>
  <c r="G3563" i="171"/>
  <c r="H3563" i="171" s="1"/>
  <c r="L3668" i="171"/>
  <c r="G3668" i="171" s="1"/>
  <c r="H3668" i="171" s="1"/>
  <c r="L3533" i="171"/>
  <c r="G3533" i="171" s="1"/>
  <c r="H3533" i="171" s="1"/>
  <c r="L3053" i="171"/>
  <c r="G3053" i="171" s="1"/>
  <c r="H3053" i="171" s="1"/>
  <c r="L2283" i="171"/>
  <c r="G2283" i="171"/>
  <c r="H2283" i="171" s="1"/>
  <c r="L8538" i="171"/>
  <c r="G8538" i="171" s="1"/>
  <c r="H8538" i="171" s="1"/>
  <c r="L73" i="171"/>
  <c r="G73" i="171" s="1"/>
  <c r="H73" i="171" s="1"/>
  <c r="L593" i="171"/>
  <c r="G593" i="171" s="1"/>
  <c r="H593" i="171"/>
  <c r="L3673" i="171"/>
  <c r="G3673" i="171"/>
  <c r="H3673" i="171" s="1"/>
  <c r="L3653" i="171"/>
  <c r="G3653" i="171" s="1"/>
  <c r="H3653" i="171" s="1"/>
  <c r="L4848" i="171"/>
  <c r="G4848" i="171" s="1"/>
  <c r="H4848" i="171" s="1"/>
  <c r="L1528" i="171"/>
  <c r="G1528" i="171" s="1"/>
  <c r="H1528" i="171" s="1"/>
  <c r="L1963" i="171"/>
  <c r="G1963" i="171"/>
  <c r="H1963" i="171" s="1"/>
  <c r="L3708" i="171"/>
  <c r="G3708" i="171" s="1"/>
  <c r="H3708" i="171" s="1"/>
  <c r="L2233" i="171"/>
  <c r="G2233" i="171" s="1"/>
  <c r="H2233" i="171" s="1"/>
  <c r="L678" i="171"/>
  <c r="G678" i="171" s="1"/>
  <c r="H678" i="171" s="1"/>
  <c r="L348" i="171"/>
  <c r="G348" i="171"/>
  <c r="H348" i="171" s="1"/>
  <c r="L303" i="171"/>
  <c r="G303" i="171" s="1"/>
  <c r="H303" i="171" s="1"/>
  <c r="L393" i="171"/>
  <c r="G393" i="171" s="1"/>
  <c r="H393" i="171" s="1"/>
  <c r="L8783" i="171"/>
  <c r="G8783" i="171" s="1"/>
  <c r="H8783" i="171" s="1"/>
  <c r="L1213" i="171"/>
  <c r="G1213" i="171"/>
  <c r="H1213" i="171" s="1"/>
  <c r="L3358" i="171"/>
  <c r="G3358" i="171" s="1"/>
  <c r="H3358" i="171" s="1"/>
  <c r="L2953" i="171"/>
  <c r="G2953" i="171" s="1"/>
  <c r="H2953" i="171" s="1"/>
  <c r="L1933" i="171"/>
  <c r="G1933" i="171" s="1"/>
  <c r="H1933" i="171" s="1"/>
  <c r="L4978" i="171"/>
  <c r="G4978" i="171"/>
  <c r="H4978" i="171" s="1"/>
  <c r="L1978" i="171"/>
  <c r="G1978" i="171" s="1"/>
  <c r="H1978" i="171" s="1"/>
  <c r="L773" i="171"/>
  <c r="G773" i="171" s="1"/>
  <c r="H773" i="171" s="1"/>
  <c r="L4778" i="171"/>
  <c r="G4778" i="171" s="1"/>
  <c r="H4778" i="171" s="1"/>
  <c r="L7878" i="171"/>
  <c r="G7878" i="171"/>
  <c r="H7878" i="171" s="1"/>
  <c r="L5618" i="171"/>
  <c r="G5618" i="171" s="1"/>
  <c r="H5618" i="171" s="1"/>
  <c r="L7543" i="171"/>
  <c r="G7543" i="171" s="1"/>
  <c r="H7543" i="171" s="1"/>
  <c r="L7048" i="171"/>
  <c r="G7048" i="171" s="1"/>
  <c r="H7048" i="171"/>
  <c r="L4873" i="171"/>
  <c r="G4873" i="171"/>
  <c r="H4873" i="171" s="1"/>
  <c r="L3138" i="171"/>
  <c r="G3138" i="171" s="1"/>
  <c r="H3138" i="171" s="1"/>
  <c r="L8173" i="171"/>
  <c r="G8173" i="171" s="1"/>
  <c r="H8173" i="171" s="1"/>
  <c r="L4793" i="171"/>
  <c r="G4793" i="171" s="1"/>
  <c r="H4793" i="171" s="1"/>
  <c r="L5723" i="171"/>
  <c r="G5723" i="171"/>
  <c r="H5723" i="171" s="1"/>
  <c r="L1143" i="171"/>
  <c r="G1143" i="171" s="1"/>
  <c r="H1143" i="171" s="1"/>
  <c r="L7953" i="171"/>
  <c r="G7953" i="171" s="1"/>
  <c r="H7953" i="171" s="1"/>
  <c r="L3433" i="171"/>
  <c r="G3433" i="171" s="1"/>
  <c r="H3433" i="171"/>
  <c r="L893" i="171"/>
  <c r="G893" i="171"/>
  <c r="H893" i="171" s="1"/>
  <c r="L5468" i="171"/>
  <c r="G5468" i="171" s="1"/>
  <c r="H5468" i="171" s="1"/>
  <c r="L1098" i="171"/>
  <c r="G1098" i="171" s="1"/>
  <c r="H1098" i="171" s="1"/>
  <c r="L7068" i="171"/>
  <c r="G7068" i="171" s="1"/>
  <c r="H7068" i="171" s="1"/>
  <c r="L7848" i="171"/>
  <c r="G7848" i="171"/>
  <c r="H7848" i="171" s="1"/>
  <c r="L7113" i="171"/>
  <c r="G7113" i="171" s="1"/>
  <c r="H7113" i="171" s="1"/>
  <c r="L8723" i="171"/>
  <c r="G8723" i="171" s="1"/>
  <c r="H8723" i="171" s="1"/>
  <c r="L8718" i="171"/>
  <c r="G8718" i="171" s="1"/>
  <c r="H8718" i="171"/>
  <c r="L4813" i="171"/>
  <c r="G4813" i="171"/>
  <c r="H4813" i="171" s="1"/>
  <c r="L5223" i="171"/>
  <c r="G5223" i="171" s="1"/>
  <c r="H5223" i="171" s="1"/>
  <c r="L8233" i="171"/>
  <c r="G8233" i="171" s="1"/>
  <c r="H8233" i="171" s="1"/>
  <c r="L1378" i="171"/>
  <c r="G1378" i="171" s="1"/>
  <c r="H1378" i="171" s="1"/>
  <c r="L4988" i="171"/>
  <c r="G4988" i="171"/>
  <c r="H4988" i="171" s="1"/>
  <c r="L7183" i="171"/>
  <c r="G7183" i="171" s="1"/>
  <c r="H7183" i="171" s="1"/>
  <c r="L8608" i="171"/>
  <c r="G8608" i="171" s="1"/>
  <c r="H8608" i="171" s="1"/>
  <c r="L9123" i="171"/>
  <c r="G9123" i="171" s="1"/>
  <c r="H9123" i="171"/>
  <c r="L1313" i="171"/>
  <c r="G1313" i="171"/>
  <c r="H1313" i="171" s="1"/>
  <c r="L5088" i="171"/>
  <c r="G5088" i="171" s="1"/>
  <c r="H5088" i="171" s="1"/>
  <c r="L1068" i="171"/>
  <c r="G1068" i="171" s="1"/>
  <c r="H1068" i="171" s="1"/>
  <c r="L1623" i="171"/>
  <c r="G1623" i="171" s="1"/>
  <c r="H1623" i="171" s="1"/>
  <c r="L2818" i="171"/>
  <c r="G2818" i="171"/>
  <c r="H2818" i="171" s="1"/>
  <c r="L6948" i="171"/>
  <c r="G6948" i="171" s="1"/>
  <c r="H6948" i="171" s="1"/>
  <c r="L5708" i="171"/>
  <c r="G5708" i="171" s="1"/>
  <c r="H5708" i="171" s="1"/>
  <c r="L7593" i="171"/>
  <c r="G7593" i="171" s="1"/>
  <c r="H7593" i="171"/>
  <c r="L8193" i="171"/>
  <c r="G8193" i="171"/>
  <c r="H8193" i="171" s="1"/>
  <c r="L8028" i="171"/>
  <c r="G8028" i="171" s="1"/>
  <c r="H8028" i="171" s="1"/>
  <c r="L8523" i="171"/>
  <c r="G8523" i="171" s="1"/>
  <c r="H8523" i="171" s="1"/>
  <c r="L5033" i="171"/>
  <c r="G5033" i="171" s="1"/>
  <c r="H5033" i="171" s="1"/>
  <c r="L5383" i="171"/>
  <c r="G5383" i="171"/>
  <c r="H5383" i="171" s="1"/>
  <c r="L8288" i="171"/>
  <c r="G8288" i="171" s="1"/>
  <c r="H8288" i="171" s="1"/>
  <c r="L788" i="171"/>
  <c r="G788" i="171" s="1"/>
  <c r="H788" i="171" s="1"/>
  <c r="L1238" i="171"/>
  <c r="G1238" i="171" s="1"/>
  <c r="H1238" i="171"/>
  <c r="L8838" i="171"/>
  <c r="G8838" i="171"/>
  <c r="H8838" i="171" s="1"/>
  <c r="L4768" i="171"/>
  <c r="G4768" i="171" s="1"/>
  <c r="H4768" i="171" s="1"/>
  <c r="L9023" i="171"/>
  <c r="G9023" i="171" s="1"/>
  <c r="H9023" i="171" s="1"/>
  <c r="L5018" i="171"/>
  <c r="G5018" i="171" s="1"/>
  <c r="H5018" i="171" s="1"/>
  <c r="L5368" i="171"/>
  <c r="G5368" i="171"/>
  <c r="H5368" i="171" s="1"/>
  <c r="L8218" i="171"/>
  <c r="G8218" i="171" s="1"/>
  <c r="H8218" i="171" s="1"/>
  <c r="L888" i="171"/>
  <c r="G888" i="171" s="1"/>
  <c r="H888" i="171" s="1"/>
  <c r="L1548" i="171"/>
  <c r="G1548" i="171" s="1"/>
  <c r="H1548" i="171"/>
  <c r="L1718" i="171"/>
  <c r="G1718" i="171"/>
  <c r="H1718" i="171" s="1"/>
  <c r="L2823" i="171"/>
  <c r="G2823" i="171" s="1"/>
  <c r="H2823" i="171" s="1"/>
  <c r="L98" i="171"/>
  <c r="G98" i="171" s="1"/>
  <c r="H98" i="171" s="1"/>
  <c r="L598" i="171"/>
  <c r="G598" i="171" s="1"/>
  <c r="H598" i="171" s="1"/>
  <c r="L3023" i="171"/>
  <c r="G3023" i="171"/>
  <c r="H3023" i="171" s="1"/>
  <c r="L3353" i="171"/>
  <c r="G3353" i="171" s="1"/>
  <c r="H3353" i="171" s="1"/>
  <c r="L1793" i="171"/>
  <c r="G1793" i="171" s="1"/>
  <c r="H1793" i="171" s="1"/>
  <c r="L1938" i="171"/>
  <c r="G1938" i="171" s="1"/>
  <c r="H1938" i="171"/>
  <c r="L2118" i="171"/>
  <c r="G2118" i="171"/>
  <c r="H2118" i="171" s="1"/>
  <c r="L2408" i="171"/>
  <c r="G2408" i="171" s="1"/>
  <c r="H2408" i="171" s="1"/>
  <c r="L3688" i="171"/>
  <c r="G3688" i="171" s="1"/>
  <c r="H3688" i="171" s="1"/>
  <c r="L3418" i="171"/>
  <c r="G3418" i="171" s="1"/>
  <c r="H3418" i="171" s="1"/>
  <c r="L4878" i="171"/>
  <c r="G4878" i="171"/>
  <c r="H4878" i="171" s="1"/>
  <c r="L9118" i="171"/>
  <c r="G9118" i="171" s="1"/>
  <c r="H9118" i="171" s="1"/>
  <c r="L1523" i="171"/>
  <c r="G1523" i="171" s="1"/>
  <c r="H1523" i="171" s="1"/>
  <c r="L6533" i="171"/>
  <c r="G6533" i="171" s="1"/>
  <c r="H6533" i="171"/>
  <c r="L8148" i="171"/>
  <c r="G8148" i="171"/>
  <c r="H8148" i="171" s="1"/>
  <c r="L7313" i="171"/>
  <c r="G7313" i="171" s="1"/>
  <c r="H7313" i="171" s="1"/>
  <c r="L4923" i="171"/>
  <c r="G4923" i="171" s="1"/>
  <c r="H4923" i="171" s="1"/>
  <c r="L7493" i="171"/>
  <c r="G7493" i="171" s="1"/>
  <c r="H7493" i="171" s="1"/>
  <c r="L8678" i="171"/>
  <c r="G8678" i="171"/>
  <c r="H8678" i="171" s="1"/>
  <c r="L1273" i="171"/>
  <c r="G1273" i="171" s="1"/>
  <c r="H1273" i="171" s="1"/>
  <c r="L5058" i="171"/>
  <c r="G5058" i="171" s="1"/>
  <c r="H5058" i="171" s="1"/>
  <c r="L8068" i="171"/>
  <c r="G8068" i="171" s="1"/>
  <c r="H8068" i="171"/>
  <c r="L8803" i="171"/>
  <c r="G8803" i="171"/>
  <c r="H8803" i="171" s="1"/>
  <c r="L8403" i="171"/>
  <c r="G8403" i="171" s="1"/>
  <c r="H8403" i="171" s="1"/>
  <c r="L753" i="171"/>
  <c r="G753" i="171" s="1"/>
  <c r="H753" i="171" s="1"/>
  <c r="L1053" i="171"/>
  <c r="G1053" i="171"/>
  <c r="H1053" i="171" s="1"/>
  <c r="L5248" i="171"/>
  <c r="G5248" i="171" s="1"/>
  <c r="H5248" i="171" s="1"/>
  <c r="L8993" i="171"/>
  <c r="G8993" i="171"/>
  <c r="H8993" i="171" s="1"/>
  <c r="L2533" i="171"/>
  <c r="G2533" i="171" s="1"/>
  <c r="H2533" i="171" s="1"/>
  <c r="L6373" i="171"/>
  <c r="G6373" i="171"/>
  <c r="H6373" i="171" s="1"/>
  <c r="L4253" i="171"/>
  <c r="G4253" i="171" s="1"/>
  <c r="H4253" i="171" s="1"/>
  <c r="L7743" i="171"/>
  <c r="G7743" i="171"/>
  <c r="H7743" i="171" s="1"/>
  <c r="L7023" i="171"/>
  <c r="G7023" i="171" s="1"/>
  <c r="H7023" i="171" s="1"/>
  <c r="L8778" i="171"/>
  <c r="G8778" i="171"/>
  <c r="H8778" i="171" s="1"/>
  <c r="L5443" i="171"/>
  <c r="G5443" i="171" s="1"/>
  <c r="H5443" i="171" s="1"/>
  <c r="L1028" i="171"/>
  <c r="G1028" i="171"/>
  <c r="H1028" i="171" s="1"/>
  <c r="L5078" i="171"/>
  <c r="G5078" i="171" s="1"/>
  <c r="H5078" i="171" s="1"/>
  <c r="L8498" i="171"/>
  <c r="G8498" i="171"/>
  <c r="H8498" i="171" s="1"/>
  <c r="L1298" i="171"/>
  <c r="G1298" i="171" s="1"/>
  <c r="H1298" i="171" s="1"/>
  <c r="L2563" i="171"/>
  <c r="G2563" i="171"/>
  <c r="H2563" i="171" s="1"/>
  <c r="L2693" i="171"/>
  <c r="G2693" i="171" s="1"/>
  <c r="H2693" i="171" s="1"/>
  <c r="L3553" i="171"/>
  <c r="G3553" i="171"/>
  <c r="H3553" i="171" s="1"/>
  <c r="L2048" i="171"/>
  <c r="G2048" i="171" s="1"/>
  <c r="H2048" i="171" s="1"/>
  <c r="L3393" i="171"/>
  <c r="G3393" i="171"/>
  <c r="H3393" i="171" s="1"/>
  <c r="L3828" i="171"/>
  <c r="G3828" i="171" s="1"/>
  <c r="H3828" i="171" s="1"/>
  <c r="L3173" i="171"/>
  <c r="G3173" i="171"/>
  <c r="H3173" i="171" s="1"/>
  <c r="L1603" i="171"/>
  <c r="G1603" i="171" s="1"/>
  <c r="H1603" i="171" s="1"/>
  <c r="L3193" i="171"/>
  <c r="G3193" i="171"/>
  <c r="H3193" i="171" s="1"/>
  <c r="L2648" i="171"/>
  <c r="G2648" i="171" s="1"/>
  <c r="H2648" i="171" s="1"/>
  <c r="L8658" i="171"/>
  <c r="G8658" i="171"/>
  <c r="H8658" i="171" s="1"/>
  <c r="L3623" i="171"/>
  <c r="G3623" i="171" s="1"/>
  <c r="H3623" i="171" s="1"/>
  <c r="L1993" i="171"/>
  <c r="G1993" i="171"/>
  <c r="H1993" i="171" s="1"/>
  <c r="L568" i="171"/>
  <c r="G568" i="171" s="1"/>
  <c r="H568" i="171" s="1"/>
  <c r="L623" i="171"/>
  <c r="G623" i="171"/>
  <c r="H623" i="171" s="1"/>
  <c r="L5358" i="171"/>
  <c r="G5358" i="171" s="1"/>
  <c r="H5358" i="171" s="1"/>
  <c r="L768" i="171"/>
  <c r="G768" i="171"/>
  <c r="H768" i="171" s="1"/>
  <c r="L1643" i="171"/>
  <c r="G1643" i="171" s="1"/>
  <c r="H1643" i="171" s="1"/>
  <c r="L583" i="171"/>
  <c r="G583" i="171"/>
  <c r="H583" i="171" s="1"/>
  <c r="L3333" i="171"/>
  <c r="G3333" i="171" s="1"/>
  <c r="H3333" i="171" s="1"/>
  <c r="L2688" i="171"/>
  <c r="G2688" i="171"/>
  <c r="H2688" i="171" s="1"/>
  <c r="L408" i="171"/>
  <c r="G408" i="171" s="1"/>
  <c r="H408" i="171" s="1"/>
  <c r="L3163" i="171"/>
  <c r="G3163" i="171"/>
  <c r="H3163" i="171" s="1"/>
  <c r="L1568" i="171"/>
  <c r="G1568" i="171" s="1"/>
  <c r="H1568" i="171" s="1"/>
  <c r="L203" i="171"/>
  <c r="G203" i="171"/>
  <c r="H203" i="171" s="1"/>
  <c r="L8863" i="171"/>
  <c r="G8863" i="171" s="1"/>
  <c r="H8863" i="171" s="1"/>
  <c r="L6413" i="171"/>
  <c r="G6413" i="171"/>
  <c r="H6413" i="171" s="1"/>
  <c r="L4553" i="171"/>
  <c r="G4553" i="171" s="1"/>
  <c r="H4553" i="171" s="1"/>
  <c r="L7353" i="171"/>
  <c r="G7353" i="171"/>
  <c r="H7353" i="171" s="1"/>
  <c r="L7883" i="171"/>
  <c r="G7883" i="171" s="1"/>
  <c r="H7883" i="171" s="1"/>
  <c r="L8088" i="171"/>
  <c r="G8088" i="171"/>
  <c r="H8088" i="171" s="1"/>
  <c r="L8423" i="171"/>
  <c r="G8423" i="171" s="1"/>
  <c r="H8423" i="171" s="1"/>
  <c r="L4963" i="171"/>
  <c r="G4963" i="171"/>
  <c r="H4963" i="171" s="1"/>
  <c r="L5233" i="171"/>
  <c r="G5233" i="171" s="1"/>
  <c r="H5233" i="171" s="1"/>
  <c r="L1293" i="171"/>
  <c r="G1293" i="171"/>
  <c r="H1293" i="171" s="1"/>
  <c r="L5108" i="171"/>
  <c r="G5108" i="171" s="1"/>
  <c r="H5108" i="171" s="1"/>
  <c r="L1248" i="171"/>
  <c r="G1248" i="171"/>
  <c r="H1248" i="171" s="1"/>
  <c r="L1583" i="171"/>
  <c r="G1583" i="171" s="1"/>
  <c r="H1583" i="171" s="1"/>
  <c r="L4728" i="171"/>
  <c r="G4728" i="171"/>
  <c r="H4728" i="171" s="1"/>
  <c r="L8568" i="171"/>
  <c r="G8568" i="171" s="1"/>
  <c r="H8568" i="171" s="1"/>
  <c r="L1668" i="171"/>
  <c r="G1668" i="171"/>
  <c r="H1668" i="171" s="1"/>
  <c r="L2783" i="171"/>
  <c r="G2783" i="171" s="1"/>
  <c r="H2783" i="171" s="1"/>
  <c r="L493" i="171"/>
  <c r="G493" i="171"/>
  <c r="H493" i="171" s="1"/>
  <c r="L1803" i="171"/>
  <c r="G1803" i="171" s="1"/>
  <c r="H1803" i="171" s="1"/>
  <c r="L1958" i="171"/>
  <c r="G1958" i="171"/>
  <c r="H1958" i="171" s="1"/>
  <c r="L2418" i="171"/>
  <c r="G2418" i="171" s="1"/>
  <c r="H2418" i="171" s="1"/>
  <c r="L3223" i="171"/>
  <c r="G3223" i="171"/>
  <c r="H3223" i="171" s="1"/>
  <c r="L3033" i="171"/>
  <c r="G3033" i="171" s="1"/>
  <c r="H3033" i="171" s="1"/>
  <c r="L2013" i="171"/>
  <c r="G2013" i="171"/>
  <c r="H2013" i="171" s="1"/>
  <c r="L438" i="171"/>
  <c r="G438" i="171" s="1"/>
  <c r="H438" i="171" s="1"/>
  <c r="L2718" i="171"/>
  <c r="G2718" i="171"/>
  <c r="H2718" i="171" s="1"/>
  <c r="L2423" i="171"/>
  <c r="G2423" i="171" s="1"/>
  <c r="H2423" i="171" s="1"/>
  <c r="L7143" i="171"/>
  <c r="G7143" i="171"/>
  <c r="H7143" i="171" s="1"/>
  <c r="L8823" i="171"/>
  <c r="G8823" i="171" s="1"/>
  <c r="H8823" i="171" s="1"/>
  <c r="L2103" i="171"/>
  <c r="G2103" i="171"/>
  <c r="H2103" i="171" s="1"/>
  <c r="L618" i="171"/>
  <c r="G618" i="171" s="1"/>
  <c r="H618" i="171" s="1"/>
  <c r="L448" i="171"/>
  <c r="G448" i="171"/>
  <c r="H448" i="171" s="1"/>
  <c r="L228" i="171"/>
  <c r="G228" i="171" s="1"/>
  <c r="H228" i="171" s="1"/>
  <c r="L1918" i="171"/>
  <c r="G1918" i="171"/>
  <c r="H1918" i="171" s="1"/>
  <c r="L3218" i="171"/>
  <c r="G3218" i="171" s="1"/>
  <c r="H3218" i="171" s="1"/>
  <c r="L513" i="171"/>
  <c r="G513" i="171"/>
  <c r="H513" i="171" s="1"/>
  <c r="L2938" i="171"/>
  <c r="G2938" i="171" s="1"/>
  <c r="H2938" i="171" s="1"/>
  <c r="L353" i="171"/>
  <c r="G353" i="171"/>
  <c r="H353" i="171" s="1"/>
  <c r="L5128" i="171"/>
  <c r="G5128" i="171" s="1"/>
  <c r="H5128" i="171" s="1"/>
  <c r="L1013" i="171"/>
  <c r="G1013" i="171"/>
  <c r="H1013" i="171" s="1"/>
  <c r="L1458" i="171"/>
  <c r="G1458" i="171" s="1"/>
  <c r="H1458" i="171" s="1"/>
  <c r="L1698" i="171"/>
  <c r="G1698" i="171"/>
  <c r="H1698" i="171" s="1"/>
  <c r="L138" i="171"/>
  <c r="G138" i="171" s="1"/>
  <c r="H138" i="171" s="1"/>
  <c r="L2133" i="171"/>
  <c r="G2133" i="171"/>
  <c r="H2133" i="171" s="1"/>
  <c r="L1893" i="171"/>
  <c r="G1893" i="171" s="1"/>
  <c r="H1893" i="171" s="1"/>
  <c r="L518" i="171"/>
  <c r="G518" i="171"/>
  <c r="H518" i="171" s="1"/>
  <c r="L1513" i="171"/>
  <c r="G1513" i="171" s="1"/>
  <c r="H1513" i="171" s="1"/>
  <c r="L293" i="171"/>
  <c r="G293" i="171"/>
  <c r="H293" i="171" s="1"/>
  <c r="L1033" i="171"/>
  <c r="G1033" i="171" s="1"/>
  <c r="H1033" i="171" s="1"/>
  <c r="L373" i="171"/>
  <c r="G373" i="171"/>
  <c r="H373" i="171" s="1"/>
  <c r="L453" i="171"/>
  <c r="G453" i="171" s="1"/>
  <c r="H453" i="171" s="1"/>
  <c r="L9058" i="171"/>
  <c r="G9058" i="171"/>
  <c r="H9058" i="171" s="1"/>
  <c r="L6143" i="171"/>
  <c r="G6143" i="171" s="1"/>
  <c r="H6143" i="171" s="1"/>
  <c r="L5608" i="171"/>
  <c r="G5608" i="171"/>
  <c r="H5608" i="171" s="1"/>
  <c r="L7908" i="171"/>
  <c r="G7908" i="171" s="1"/>
  <c r="H7908" i="171" s="1"/>
  <c r="L5888" i="171"/>
  <c r="G5888" i="171"/>
  <c r="H5888" i="171" s="1"/>
  <c r="L4218" i="171"/>
  <c r="G4218" i="171" s="1"/>
  <c r="H4218" i="171" s="1"/>
  <c r="L7993" i="171"/>
  <c r="G7993" i="171"/>
  <c r="H7993" i="171" s="1"/>
  <c r="L5023" i="171"/>
  <c r="G5023" i="171" s="1"/>
  <c r="H5023" i="171"/>
  <c r="L2643" i="171"/>
  <c r="G2643" i="171" s="1"/>
  <c r="H2643" i="171" s="1"/>
  <c r="L4983" i="171"/>
  <c r="G4983" i="171"/>
  <c r="H4983" i="171"/>
  <c r="L4828" i="171"/>
  <c r="G4828" i="171"/>
  <c r="H4828" i="171"/>
  <c r="L8648" i="171"/>
  <c r="G8648" i="171" s="1"/>
  <c r="H8648" i="171" s="1"/>
  <c r="L5738" i="171"/>
  <c r="G5738" i="171"/>
  <c r="H5738" i="171" s="1"/>
  <c r="L8868" i="171"/>
  <c r="G8868" i="171" s="1"/>
  <c r="H8868" i="171" s="1"/>
  <c r="L5253" i="171"/>
  <c r="G5253" i="171"/>
  <c r="H5253" i="171" s="1"/>
  <c r="L4868" i="171"/>
  <c r="G4868" i="171" s="1"/>
  <c r="H4868" i="171"/>
  <c r="L8228" i="171"/>
  <c r="G8228" i="171" s="1"/>
  <c r="H8228" i="171" s="1"/>
  <c r="L1193" i="171"/>
  <c r="G1193" i="171"/>
  <c r="H1193" i="171"/>
  <c r="L5408" i="171"/>
  <c r="G5408" i="171"/>
  <c r="H5408" i="171"/>
  <c r="L873" i="171"/>
  <c r="G873" i="171" s="1"/>
  <c r="H873" i="171" s="1"/>
  <c r="L2573" i="171"/>
  <c r="G2573" i="171"/>
  <c r="H2573" i="171" s="1"/>
  <c r="L6688" i="171"/>
  <c r="G6688" i="171" s="1"/>
  <c r="H6688" i="171" s="1"/>
  <c r="L3953" i="171"/>
  <c r="G3953" i="171"/>
  <c r="H3953" i="171" s="1"/>
  <c r="L7843" i="171"/>
  <c r="G7843" i="171" s="1"/>
  <c r="H7843" i="171"/>
  <c r="L4743" i="171"/>
  <c r="G4743" i="171" s="1"/>
  <c r="H4743" i="171" s="1"/>
  <c r="L968" i="171"/>
  <c r="G968" i="171"/>
  <c r="H968" i="171"/>
  <c r="L908" i="171"/>
  <c r="G908" i="171"/>
  <c r="H908" i="171"/>
  <c r="L5238" i="171"/>
  <c r="G5238" i="171" s="1"/>
  <c r="H5238" i="171" s="1"/>
  <c r="L8808" i="171"/>
  <c r="G8808" i="171"/>
  <c r="H8808" i="171" s="1"/>
  <c r="L1358" i="171"/>
  <c r="G1358" i="171" s="1"/>
  <c r="H1358" i="171" s="1"/>
  <c r="L153" i="171"/>
  <c r="G153" i="171"/>
  <c r="H153" i="171" s="1"/>
  <c r="L2723" i="171"/>
  <c r="G2723" i="171" s="1"/>
  <c r="H2723" i="171"/>
  <c r="L3818" i="171"/>
  <c r="G3818" i="171" s="1"/>
  <c r="H3818" i="171" s="1"/>
  <c r="L3478" i="171"/>
  <c r="G3478" i="171"/>
  <c r="H3478" i="171"/>
  <c r="L3123" i="171"/>
  <c r="G3123" i="171"/>
  <c r="H3123" i="171"/>
  <c r="L5198" i="171"/>
  <c r="G5198" i="171" s="1"/>
  <c r="H5198" i="171" s="1"/>
  <c r="L33" i="171"/>
  <c r="G33" i="171"/>
  <c r="H33" i="171" s="1"/>
  <c r="L2903" i="171"/>
  <c r="G2903" i="171" s="1"/>
  <c r="H2903" i="171" s="1"/>
  <c r="L2328" i="171"/>
  <c r="G2328" i="171"/>
  <c r="H2328" i="171" s="1"/>
  <c r="L2078" i="171"/>
  <c r="G2078" i="171" s="1"/>
  <c r="H2078" i="171"/>
  <c r="L5138" i="171"/>
  <c r="G5138" i="171" s="1"/>
  <c r="H5138" i="171" s="1"/>
  <c r="L993" i="171"/>
  <c r="G993" i="171"/>
  <c r="H993" i="171"/>
  <c r="L2483" i="171"/>
  <c r="G2483" i="171"/>
  <c r="H2483" i="171"/>
  <c r="L3113" i="171"/>
  <c r="G3113" i="171" s="1"/>
  <c r="H3113" i="171" s="1"/>
  <c r="L1923" i="171"/>
  <c r="G1923" i="171"/>
  <c r="H1923" i="171" s="1"/>
  <c r="L418" i="171"/>
  <c r="G418" i="171" s="1"/>
  <c r="H418" i="171" s="1"/>
  <c r="L1848" i="171"/>
  <c r="G1848" i="171"/>
  <c r="H1848" i="171" s="1"/>
  <c r="L2683" i="171"/>
  <c r="G2683" i="171" s="1"/>
  <c r="H2683" i="171"/>
  <c r="L6053" i="171"/>
  <c r="G6053" i="171" s="1"/>
  <c r="H6053" i="171" s="1"/>
  <c r="L1338" i="171"/>
  <c r="G1338" i="171"/>
  <c r="H1338" i="171"/>
  <c r="L2593" i="171"/>
  <c r="G2593" i="171"/>
  <c r="H2593" i="171"/>
  <c r="L2728" i="171"/>
  <c r="G2728" i="171" s="1"/>
  <c r="H2728" i="171" s="1"/>
  <c r="L5418" i="171"/>
  <c r="G5418" i="171"/>
  <c r="H5418" i="171" s="1"/>
  <c r="L1953" i="171"/>
  <c r="G1953" i="171" s="1"/>
  <c r="H1953" i="171" s="1"/>
  <c r="L258" i="171"/>
  <c r="G258" i="171"/>
  <c r="H258" i="171" s="1"/>
  <c r="L3278" i="171"/>
  <c r="G3278" i="171" s="1"/>
  <c r="H3278" i="171"/>
  <c r="L3373" i="171"/>
  <c r="G3373" i="171" s="1"/>
  <c r="H3373" i="171" s="1"/>
  <c r="L2918" i="171"/>
  <c r="G2918" i="171"/>
  <c r="H2918" i="171"/>
  <c r="L4118" i="171"/>
  <c r="G4118" i="171"/>
  <c r="H4118" i="171"/>
  <c r="L6968" i="171"/>
  <c r="G6968" i="171" s="1"/>
  <c r="H6968" i="171" s="1"/>
  <c r="L3893" i="171"/>
  <c r="G3893" i="171"/>
  <c r="H3893" i="171" s="1"/>
  <c r="L8083" i="171"/>
  <c r="G8083" i="171" s="1"/>
  <c r="H8083" i="171" s="1"/>
  <c r="L7063" i="171"/>
  <c r="G7063" i="171"/>
  <c r="H7063" i="171" s="1"/>
  <c r="L8553" i="171"/>
  <c r="G8553" i="171" s="1"/>
  <c r="H8553" i="171"/>
  <c r="L8818" i="171"/>
  <c r="G8818" i="171" s="1"/>
  <c r="H8818" i="171" s="1"/>
  <c r="L5063" i="171"/>
  <c r="G5063" i="171"/>
  <c r="H5063" i="171"/>
  <c r="L5293" i="171"/>
  <c r="G5293" i="171"/>
  <c r="H5293" i="171"/>
  <c r="L5403" i="171"/>
  <c r="G5403" i="171" s="1"/>
  <c r="H5403" i="171" s="1"/>
  <c r="L8308" i="171"/>
  <c r="G8308" i="171"/>
  <c r="H8308" i="171" s="1"/>
  <c r="L5348" i="171"/>
  <c r="G5348" i="171" s="1"/>
  <c r="H5348" i="171" s="1"/>
  <c r="L5438" i="171"/>
  <c r="G5438" i="171"/>
  <c r="H5438" i="171" s="1"/>
  <c r="L813" i="171"/>
  <c r="G813" i="171" s="1"/>
  <c r="H813" i="171"/>
  <c r="L5048" i="171"/>
  <c r="G5048" i="171" s="1"/>
  <c r="H5048" i="171" s="1"/>
  <c r="L763" i="171"/>
  <c r="G763" i="171"/>
  <c r="H763" i="171"/>
  <c r="L1453" i="171"/>
  <c r="G1453" i="171"/>
  <c r="H1453" i="171"/>
  <c r="L38" i="171"/>
  <c r="G38" i="171" s="1"/>
  <c r="H38" i="171" s="1"/>
  <c r="L2703" i="171"/>
  <c r="G2703" i="171"/>
  <c r="H2703" i="171" s="1"/>
  <c r="L3383" i="171"/>
  <c r="G3383" i="171" s="1"/>
  <c r="H3383" i="171" s="1"/>
  <c r="L2093" i="171"/>
  <c r="G2093" i="171"/>
  <c r="H2093" i="171" s="1"/>
  <c r="L3618" i="171"/>
  <c r="G3618" i="171" s="1"/>
  <c r="H3618" i="171"/>
  <c r="L3763" i="171"/>
  <c r="G3763" i="171" s="1"/>
  <c r="H3763" i="171" s="1"/>
  <c r="L2943" i="171"/>
  <c r="G2943" i="171"/>
  <c r="H2943" i="171"/>
  <c r="L5288" i="171"/>
  <c r="G5288" i="171"/>
  <c r="H5288" i="171"/>
  <c r="L1413" i="171"/>
  <c r="G1413" i="171" s="1"/>
  <c r="H1413" i="171" s="1"/>
  <c r="L3078" i="171"/>
  <c r="G3078" i="171"/>
  <c r="H3078" i="171" s="1"/>
  <c r="L3733" i="171"/>
  <c r="G3733" i="171" s="1"/>
  <c r="H3733" i="171" s="1"/>
  <c r="L2203" i="171"/>
  <c r="G2203" i="171"/>
  <c r="H2203" i="171" s="1"/>
  <c r="L868" i="171"/>
  <c r="G868" i="171" s="1"/>
  <c r="H868" i="171"/>
  <c r="L2358" i="171"/>
  <c r="G2358" i="171" s="1"/>
  <c r="H2358" i="171" s="1"/>
  <c r="L3013" i="171"/>
  <c r="G3013" i="171"/>
  <c r="H3013" i="171"/>
  <c r="L398" i="171"/>
  <c r="G398" i="171"/>
  <c r="H398" i="171"/>
  <c r="L3338" i="171"/>
  <c r="G3338" i="171" s="1"/>
  <c r="H3338" i="171" s="1"/>
  <c r="L213" i="171"/>
  <c r="G213" i="171"/>
  <c r="H213" i="171" s="1"/>
  <c r="L1538" i="171"/>
  <c r="G1538" i="171" s="1"/>
  <c r="H1538" i="171" s="1"/>
  <c r="L478" i="171"/>
  <c r="G478" i="171"/>
  <c r="H478" i="171" s="1"/>
  <c r="L3448" i="171"/>
  <c r="G3448" i="171" s="1"/>
  <c r="H3448" i="171"/>
  <c r="L708" i="171"/>
  <c r="G708" i="171" s="1"/>
  <c r="H708" i="171" s="1"/>
  <c r="L358" i="171"/>
  <c r="G358" i="171"/>
  <c r="H358" i="171"/>
  <c r="L2083" i="171"/>
  <c r="G2083" i="171"/>
  <c r="H2083" i="171"/>
  <c r="L5098" i="171"/>
  <c r="G5098" i="171" s="1"/>
  <c r="H5098" i="171" s="1"/>
  <c r="L2058" i="171"/>
  <c r="G2058" i="171"/>
  <c r="H2058" i="171" s="1"/>
  <c r="L113" i="171"/>
  <c r="G113" i="171" s="1"/>
  <c r="H113" i="171" s="1"/>
  <c r="L1083" i="171"/>
  <c r="G1083" i="171"/>
  <c r="H1083" i="171" s="1"/>
  <c r="L4073" i="171"/>
  <c r="G4073" i="171" s="1"/>
  <c r="H4073" i="171"/>
  <c r="L7783" i="171"/>
  <c r="G7783" i="171" s="1"/>
  <c r="H7783" i="171" s="1"/>
  <c r="L6983" i="171"/>
  <c r="G6983" i="171"/>
  <c r="H6983" i="171"/>
  <c r="L8638" i="171"/>
  <c r="G8638" i="171"/>
  <c r="H8638" i="171"/>
  <c r="L5303" i="171"/>
  <c r="G5303" i="171" s="1"/>
  <c r="H5303" i="171" s="1"/>
  <c r="L9053" i="171"/>
  <c r="G9053" i="171"/>
  <c r="H9053" i="171" s="1"/>
  <c r="L4908" i="171"/>
  <c r="G4908" i="171" s="1"/>
  <c r="H4908" i="171" s="1"/>
  <c r="L8903" i="171"/>
  <c r="G8903" i="171"/>
  <c r="H8903" i="171" s="1"/>
  <c r="L4758" i="171"/>
  <c r="G4758" i="171" s="1"/>
  <c r="H4758" i="171"/>
  <c r="L2808" i="171"/>
  <c r="G2808" i="171" s="1"/>
  <c r="H2808" i="171" s="1"/>
  <c r="L1968" i="171"/>
  <c r="G1968" i="171"/>
  <c r="H1968" i="171"/>
  <c r="L2398" i="171"/>
  <c r="G2398" i="171"/>
  <c r="H2398" i="171"/>
  <c r="L3363" i="171"/>
  <c r="G3363" i="171" s="1"/>
  <c r="H3363" i="171" s="1"/>
  <c r="L2698" i="171"/>
  <c r="G2698" i="171"/>
  <c r="H2698" i="171" s="1"/>
  <c r="L2993" i="171"/>
  <c r="G2993" i="171" s="1"/>
  <c r="H2993" i="171" s="1"/>
  <c r="L5168" i="171"/>
  <c r="G5168" i="171"/>
  <c r="H5168" i="171" s="1"/>
  <c r="L2608" i="171"/>
  <c r="G2608" i="171"/>
  <c r="H2608" i="171"/>
  <c r="L638" i="171"/>
  <c r="G638" i="171" s="1"/>
  <c r="H638" i="171" s="1"/>
  <c r="L9028" i="171"/>
  <c r="G9028" i="171" s="1"/>
  <c r="H9028" i="171" s="1"/>
  <c r="L2758" i="171"/>
  <c r="G2758" i="171"/>
  <c r="H2758" i="171" s="1"/>
  <c r="L498" i="171"/>
  <c r="G498" i="171"/>
  <c r="H498" i="171"/>
  <c r="L3693" i="171"/>
  <c r="G3693" i="171" s="1"/>
  <c r="H3693" i="171" s="1"/>
  <c r="L748" i="171"/>
  <c r="G748" i="171" s="1"/>
  <c r="H748" i="171" s="1"/>
  <c r="L2178" i="171"/>
  <c r="G2178" i="171"/>
  <c r="H2178" i="171" s="1"/>
  <c r="L713" i="171"/>
  <c r="G713" i="171"/>
  <c r="H713" i="171"/>
  <c r="L333" i="171"/>
  <c r="G333" i="171" s="1"/>
  <c r="H333" i="171" s="1"/>
  <c r="L1983" i="171"/>
  <c r="G1983" i="171" s="1"/>
  <c r="H1983" i="171" s="1"/>
  <c r="L2788" i="171"/>
  <c r="G2788" i="171"/>
  <c r="H2788" i="171" s="1"/>
  <c r="L6038" i="171"/>
  <c r="G6038" i="171"/>
  <c r="H6038" i="171"/>
  <c r="L8528" i="171"/>
  <c r="G8528" i="171" s="1"/>
  <c r="H8528" i="171" s="1"/>
  <c r="L7873" i="171"/>
  <c r="G7873" i="171" s="1"/>
  <c r="H7873" i="171" s="1"/>
  <c r="L8248" i="171"/>
  <c r="G8248" i="171"/>
  <c r="H8248" i="171" s="1"/>
  <c r="L5343" i="171"/>
  <c r="G5343" i="171"/>
  <c r="H5343" i="171"/>
  <c r="L5228" i="171"/>
  <c r="G5228" i="171" s="1"/>
  <c r="H5228" i="171" s="1"/>
  <c r="L4798" i="171"/>
  <c r="G4798" i="171" s="1"/>
  <c r="H4798" i="171" s="1"/>
  <c r="L1228" i="171"/>
  <c r="G1228" i="171"/>
  <c r="H1228" i="171" s="1"/>
  <c r="L6803" i="171"/>
  <c r="G6803" i="171"/>
  <c r="H6803" i="171"/>
  <c r="L7038" i="171"/>
  <c r="G7038" i="171" s="1"/>
  <c r="H7038" i="171" s="1"/>
  <c r="L5153" i="171"/>
  <c r="G5153" i="171" s="1"/>
  <c r="H5153" i="171" s="1"/>
  <c r="L4788" i="171"/>
  <c r="G4788" i="171"/>
  <c r="H4788" i="171" s="1"/>
  <c r="L1463" i="171"/>
  <c r="G1463" i="171"/>
  <c r="H1463" i="171"/>
  <c r="L2888" i="171"/>
  <c r="G2888" i="171" s="1"/>
  <c r="H2888" i="171" s="1"/>
  <c r="L3143" i="171"/>
  <c r="G3143" i="171" s="1"/>
  <c r="H3143" i="171" s="1"/>
  <c r="L2153" i="171"/>
  <c r="G2153" i="171"/>
  <c r="H2153" i="171" s="1"/>
  <c r="L3293" i="171"/>
  <c r="G3293" i="171"/>
  <c r="H3293" i="171"/>
  <c r="L988" i="171"/>
  <c r="G988" i="171" s="1"/>
  <c r="H988" i="171" s="1"/>
  <c r="L3758" i="171"/>
  <c r="G3758" i="171" s="1"/>
  <c r="H3758" i="171" s="1"/>
  <c r="L3233" i="171"/>
  <c r="G3233" i="171"/>
  <c r="H3233" i="171" s="1"/>
  <c r="L1373" i="171"/>
  <c r="G1373" i="171"/>
  <c r="H1373" i="171"/>
  <c r="L2933" i="171"/>
  <c r="G2933" i="171" s="1"/>
  <c r="H2933" i="171" s="1"/>
  <c r="L248" i="171"/>
  <c r="G248" i="171" s="1"/>
  <c r="H248" i="171" s="1"/>
  <c r="L433" i="171"/>
  <c r="G433" i="171"/>
  <c r="H433" i="171" s="1"/>
  <c r="L1483" i="171"/>
  <c r="G1483" i="171"/>
  <c r="H1483" i="171"/>
  <c r="L668" i="171"/>
  <c r="G668" i="171" s="1"/>
  <c r="H668" i="171" s="1"/>
  <c r="L6663" i="171"/>
  <c r="G6663" i="171" s="1"/>
  <c r="H6663" i="171" s="1"/>
  <c r="L5628" i="171"/>
  <c r="G5628" i="171"/>
  <c r="H5628" i="171" s="1"/>
  <c r="L8158" i="171"/>
  <c r="G8158" i="171"/>
  <c r="H8158" i="171"/>
  <c r="L4773" i="171"/>
  <c r="G4773" i="171" s="1"/>
  <c r="H4773" i="171" s="1"/>
  <c r="L5353" i="171"/>
  <c r="G5353" i="171" s="1"/>
  <c r="H5353" i="171" s="1"/>
  <c r="L9013" i="171"/>
  <c r="G9013" i="171"/>
  <c r="H9013" i="171" s="1"/>
  <c r="L8338" i="171"/>
  <c r="G8338" i="171"/>
  <c r="H8338" i="171"/>
  <c r="L5118" i="171"/>
  <c r="G5118" i="171" s="1"/>
  <c r="H5118" i="171" s="1"/>
  <c r="L1008" i="171"/>
  <c r="G1008" i="171" s="1"/>
  <c r="H1008" i="171" s="1"/>
  <c r="L5178" i="171"/>
  <c r="G5178" i="171"/>
  <c r="H5178" i="171" s="1"/>
  <c r="L8888" i="171"/>
  <c r="G8888" i="171"/>
  <c r="H8888" i="171"/>
  <c r="L1508" i="171"/>
  <c r="G1508" i="171" s="1"/>
  <c r="H1508" i="171" s="1"/>
  <c r="L58" i="171"/>
  <c r="G58" i="171" s="1"/>
  <c r="H58" i="171" s="1"/>
  <c r="L2663" i="171"/>
  <c r="G2663" i="171"/>
  <c r="H2663" i="171" s="1"/>
  <c r="L3738" i="171"/>
  <c r="G3738" i="171"/>
  <c r="H3738" i="171"/>
  <c r="L2128" i="171"/>
  <c r="G2128" i="171" s="1"/>
  <c r="H2128" i="171" s="1"/>
  <c r="L3453" i="171"/>
  <c r="G3453" i="171" s="1"/>
  <c r="H3453" i="171" s="1"/>
  <c r="L3513" i="171"/>
  <c r="G3513" i="171"/>
  <c r="H3513" i="171" s="1"/>
  <c r="L2658" i="171"/>
  <c r="G2658" i="171"/>
  <c r="H2658" i="171"/>
  <c r="L4968" i="171"/>
  <c r="G4968" i="171" s="1"/>
  <c r="H4968" i="171" s="1"/>
  <c r="L1658" i="171"/>
  <c r="G1658" i="171" s="1"/>
  <c r="H1658" i="171" s="1"/>
  <c r="L3243" i="171"/>
  <c r="G3243" i="171"/>
  <c r="H3243" i="171" s="1"/>
  <c r="L3578" i="171"/>
  <c r="G3578" i="171"/>
  <c r="H3578" i="171"/>
  <c r="L3793" i="171"/>
  <c r="G3793" i="171" s="1"/>
  <c r="H3793" i="171" s="1"/>
  <c r="L1253" i="171"/>
  <c r="G1253" i="171" s="1"/>
  <c r="H1253" i="171" s="1"/>
  <c r="L2243" i="171"/>
  <c r="G2243" i="171"/>
  <c r="H2243" i="171" s="1"/>
  <c r="L758" i="171"/>
  <c r="G758" i="171"/>
  <c r="H758" i="171"/>
  <c r="L268" i="171"/>
  <c r="G268" i="171" s="1"/>
  <c r="H268" i="171" s="1"/>
  <c r="L2188" i="171"/>
  <c r="G2188" i="171" s="1"/>
  <c r="H2188" i="171" s="1"/>
  <c r="L743" i="171"/>
  <c r="G743" i="171"/>
  <c r="H743" i="171" s="1"/>
  <c r="L4698" i="171"/>
  <c r="G4698" i="171"/>
  <c r="H4698" i="171"/>
  <c r="L1388" i="171"/>
  <c r="G1388" i="171" s="1"/>
  <c r="H1388" i="171" s="1"/>
  <c r="L2838" i="171"/>
  <c r="G2838" i="171" s="1"/>
  <c r="H2838" i="171" s="1"/>
  <c r="L3133" i="171"/>
  <c r="G3133" i="171"/>
  <c r="H3133" i="171" s="1"/>
  <c r="L28" i="171"/>
  <c r="G28" i="171"/>
  <c r="H28" i="171"/>
  <c r="L9018" i="171"/>
  <c r="G9018" i="171" s="1"/>
  <c r="H9018" i="171" s="1"/>
  <c r="L3118" i="171"/>
  <c r="G3118" i="171" s="1"/>
  <c r="H3118" i="171" s="1"/>
  <c r="L4318" i="171"/>
  <c r="G4318" i="171"/>
  <c r="H4318" i="171" s="1"/>
  <c r="L5993" i="171"/>
  <c r="G5993" i="171"/>
  <c r="H5993" i="171"/>
  <c r="L4973" i="171"/>
  <c r="G4973" i="171" s="1"/>
  <c r="H4973" i="171" s="1"/>
  <c r="L8198" i="171"/>
  <c r="G8198" i="171" s="1"/>
  <c r="H8198" i="171" s="1"/>
  <c r="L1308" i="171"/>
  <c r="G1308" i="171"/>
  <c r="H1308" i="171" s="1"/>
  <c r="L1038" i="171"/>
  <c r="G1038" i="171"/>
  <c r="H1038" i="171"/>
  <c r="L793" i="171"/>
  <c r="G793" i="171" s="1"/>
  <c r="H793" i="171" s="1"/>
  <c r="L3753" i="171"/>
  <c r="G3753" i="171" s="1"/>
  <c r="H3753" i="171" s="1"/>
  <c r="L2443" i="171"/>
  <c r="G2443" i="171"/>
  <c r="H2443" i="171" s="1"/>
  <c r="L2963" i="171"/>
  <c r="G2963" i="171"/>
  <c r="H2963" i="171"/>
  <c r="L8938" i="171"/>
  <c r="G8938" i="171" s="1"/>
  <c r="H8938" i="171" s="1"/>
  <c r="L2113" i="171"/>
  <c r="G2113" i="171" s="1"/>
  <c r="H2113" i="171" s="1"/>
  <c r="L4818" i="171"/>
  <c r="G4818" i="171"/>
  <c r="H4818" i="171" s="1"/>
  <c r="L1633" i="171"/>
  <c r="G1633" i="171"/>
  <c r="H1633" i="171"/>
  <c r="L158" i="171"/>
  <c r="G158" i="171" s="1"/>
  <c r="H158" i="171" s="1"/>
  <c r="L163" i="171"/>
  <c r="G163" i="171" s="1"/>
  <c r="H163" i="171" s="1"/>
  <c r="L3263" i="171"/>
  <c r="G3263" i="171"/>
  <c r="H3263" i="171" s="1"/>
  <c r="L2868" i="171"/>
  <c r="G2868" i="171"/>
  <c r="H2868" i="171"/>
  <c r="L388" i="171"/>
  <c r="G388" i="171" s="1"/>
  <c r="H388" i="171" s="1"/>
  <c r="L413" i="171"/>
  <c r="G413" i="171" s="1"/>
  <c r="H413" i="171" s="1"/>
  <c r="L6738" i="171"/>
  <c r="G6738" i="171"/>
  <c r="H6738" i="171" s="1"/>
  <c r="L6418" i="171"/>
  <c r="G6418" i="171"/>
  <c r="H6418" i="171"/>
  <c r="L6218" i="171"/>
  <c r="G6218" i="171" s="1"/>
  <c r="H6218" i="171" s="1"/>
  <c r="L5703" i="171"/>
  <c r="G5703" i="171" s="1"/>
  <c r="H5703" i="171" s="1"/>
  <c r="L4488" i="171"/>
  <c r="G4488" i="171"/>
  <c r="H4488" i="171" s="1"/>
  <c r="L4388" i="171"/>
  <c r="G4388" i="171"/>
  <c r="H4388" i="171"/>
  <c r="L4168" i="171"/>
  <c r="G4168" i="171" s="1"/>
  <c r="H4168" i="171" s="1"/>
  <c r="L3948" i="171"/>
  <c r="G3948" i="171" s="1"/>
  <c r="H3948" i="171" s="1"/>
  <c r="L8058" i="171"/>
  <c r="G8058" i="171"/>
  <c r="H8058" i="171" s="1"/>
  <c r="L1123" i="171"/>
  <c r="G1123" i="171"/>
  <c r="H1123" i="171"/>
  <c r="L7508" i="171"/>
  <c r="G7508" i="171" s="1"/>
  <c r="H7508" i="171" s="1"/>
  <c r="L7408" i="171"/>
  <c r="G7408" i="171" s="1"/>
  <c r="H7408" i="171" s="1"/>
  <c r="L7228" i="171"/>
  <c r="G7228" i="171"/>
  <c r="H7228" i="171" s="1"/>
  <c r="L543" i="171"/>
  <c r="G543" i="171"/>
  <c r="H543" i="171"/>
  <c r="L6813" i="171"/>
  <c r="G6813" i="171" s="1"/>
  <c r="H6813" i="171" s="1"/>
  <c r="L7703" i="171"/>
  <c r="G7703" i="171" s="1"/>
  <c r="H7703" i="171" s="1"/>
  <c r="L8843" i="171"/>
  <c r="G8843" i="171"/>
  <c r="H8843" i="171" s="1"/>
  <c r="L8373" i="171"/>
  <c r="G8373" i="171"/>
  <c r="H8373" i="171"/>
  <c r="L9078" i="171"/>
  <c r="G9078" i="171" s="1"/>
  <c r="H9078" i="171" s="1"/>
  <c r="L5948" i="171"/>
  <c r="G5948" i="171" s="1"/>
  <c r="H5948" i="171" s="1"/>
  <c r="L1573" i="171"/>
  <c r="G1573" i="171"/>
  <c r="H1573" i="171" s="1"/>
  <c r="L2733" i="171"/>
  <c r="G2733" i="171"/>
  <c r="H2733" i="171"/>
  <c r="L2208" i="171"/>
  <c r="G2208" i="171" s="1"/>
  <c r="H2208" i="171" s="1"/>
  <c r="L3628" i="171"/>
  <c r="G3628" i="171" s="1"/>
  <c r="H3628" i="171" s="1"/>
  <c r="L803" i="171"/>
  <c r="G803" i="171"/>
  <c r="H803" i="171" s="1"/>
  <c r="L1758" i="171"/>
  <c r="G1758" i="171"/>
  <c r="H1758" i="171"/>
  <c r="L3723" i="171"/>
  <c r="G3723" i="171" s="1"/>
  <c r="H3723" i="171" s="1"/>
  <c r="L8898" i="171"/>
  <c r="G8898" i="171" s="1"/>
  <c r="H8898" i="171" s="1"/>
  <c r="L328" i="171"/>
  <c r="G328" i="171"/>
  <c r="H328" i="171" s="1"/>
  <c r="L733" i="171"/>
  <c r="G733" i="171"/>
  <c r="H733" i="171"/>
  <c r="L5893" i="171"/>
  <c r="G5893" i="171" s="1"/>
  <c r="H5893" i="171" s="1"/>
  <c r="L2268" i="171"/>
  <c r="G2268" i="171" s="1"/>
  <c r="H2268" i="171" s="1"/>
  <c r="L1673" i="171"/>
  <c r="G1673" i="171"/>
  <c r="H1673" i="171" s="1"/>
  <c r="L2183" i="171"/>
  <c r="G2183" i="171"/>
  <c r="H2183" i="171"/>
  <c r="L3248" i="171"/>
  <c r="G3248" i="171" s="1"/>
  <c r="H3248" i="171" s="1"/>
  <c r="L1243" i="171"/>
  <c r="G1243" i="171" s="1"/>
  <c r="H1243" i="171" s="1"/>
  <c r="L6863" i="171"/>
  <c r="G6863" i="171"/>
  <c r="H6863" i="171" s="1"/>
  <c r="L3493" i="171"/>
  <c r="G3493" i="171"/>
  <c r="H3493" i="171"/>
  <c r="L7823" i="171"/>
  <c r="G7823" i="171" s="1"/>
  <c r="H7823" i="171" s="1"/>
  <c r="L7968" i="171"/>
  <c r="G7968" i="171" s="1"/>
  <c r="H7968" i="171" s="1"/>
  <c r="L4823" i="171"/>
  <c r="G4823" i="171"/>
  <c r="H4823" i="171" s="1"/>
  <c r="L8243" i="171"/>
  <c r="G8243" i="171"/>
  <c r="H8243" i="171"/>
  <c r="L5028" i="171"/>
  <c r="G5028" i="171" s="1"/>
  <c r="H5028" i="171" s="1"/>
  <c r="L903" i="171"/>
  <c r="G903" i="171" s="1"/>
  <c r="H903" i="171" s="1"/>
  <c r="L9083" i="171"/>
  <c r="G9083" i="171"/>
  <c r="H9083" i="171" s="1"/>
  <c r="L5338" i="171"/>
  <c r="G5338" i="171"/>
  <c r="H5338" i="171"/>
  <c r="L1333" i="171"/>
  <c r="G1333" i="171" s="1"/>
  <c r="H1333" i="171" s="1"/>
  <c r="L588" i="171"/>
  <c r="G588" i="171" s="1"/>
  <c r="H588" i="171" s="1"/>
  <c r="L2273" i="171"/>
  <c r="G2273" i="171"/>
  <c r="H2273" i="171" s="1"/>
  <c r="L2473" i="171"/>
  <c r="G2473" i="171"/>
  <c r="H2473" i="171"/>
  <c r="L3698" i="171"/>
  <c r="G3698" i="171" s="1"/>
  <c r="H3698" i="171" s="1"/>
  <c r="L2433" i="171"/>
  <c r="G2433" i="171" s="1"/>
  <c r="H2433" i="171" s="1"/>
  <c r="L8978" i="171"/>
  <c r="G8978" i="171"/>
  <c r="H8978" i="171" s="1"/>
  <c r="L2878" i="171"/>
  <c r="G2878" i="171"/>
  <c r="H2878" i="171"/>
  <c r="L3283" i="171"/>
  <c r="G3283" i="171" s="1"/>
  <c r="H3283" i="171" s="1"/>
  <c r="L5258" i="171"/>
  <c r="G5258" i="171" s="1"/>
  <c r="H5258" i="171" s="1"/>
  <c r="L3213" i="171"/>
  <c r="G3213" i="171"/>
  <c r="H3213" i="171" s="1"/>
  <c r="L368" i="171"/>
  <c r="G368" i="171"/>
  <c r="H368" i="171"/>
  <c r="L103" i="171"/>
  <c r="G103" i="171" s="1"/>
  <c r="H103" i="171" s="1"/>
  <c r="L1278" i="171"/>
  <c r="G1278" i="171" s="1"/>
  <c r="H1278" i="171" s="1"/>
  <c r="L1808" i="171"/>
  <c r="G1808" i="171"/>
  <c r="H1808" i="171" s="1"/>
  <c r="L558" i="171"/>
  <c r="G558" i="171"/>
  <c r="H558" i="171"/>
  <c r="L2063" i="171"/>
  <c r="G2063" i="171" s="1"/>
  <c r="H2063" i="171" s="1"/>
  <c r="L3643" i="171"/>
  <c r="G3643" i="171" s="1"/>
  <c r="H3643" i="171" s="1"/>
  <c r="L2123" i="171"/>
  <c r="G2123" i="171"/>
  <c r="H2123" i="171" s="1"/>
  <c r="L338" i="171"/>
  <c r="G338" i="171"/>
  <c r="H338" i="171"/>
  <c r="L653" i="171"/>
  <c r="G653" i="171" s="1"/>
  <c r="H653" i="171" s="1"/>
  <c r="L6838" i="171"/>
  <c r="G6838" i="171" s="1"/>
  <c r="H6838" i="171" s="1"/>
  <c r="L6578" i="171"/>
  <c r="G6578" i="171"/>
  <c r="H6578" i="171" s="1"/>
  <c r="L6258" i="171"/>
  <c r="G6258" i="171"/>
  <c r="H6258" i="171"/>
  <c r="L5823" i="171"/>
  <c r="G5823" i="171" s="1"/>
  <c r="H5823" i="171" s="1"/>
  <c r="L4428" i="171"/>
  <c r="G4428" i="171" s="1"/>
  <c r="H4428" i="171" s="1"/>
  <c r="L7978" i="171"/>
  <c r="G7978" i="171"/>
  <c r="H7978" i="171" s="1"/>
  <c r="L7648" i="171"/>
  <c r="G7648" i="171"/>
  <c r="H7648" i="171"/>
  <c r="L6323" i="171"/>
  <c r="G6323" i="171" s="1"/>
  <c r="H6323" i="171" s="1"/>
  <c r="L4713" i="171"/>
  <c r="G4713" i="171" s="1"/>
  <c r="H4713" i="171" s="1"/>
  <c r="L9008" i="171"/>
  <c r="G9008" i="171"/>
  <c r="H9008" i="171" s="1"/>
  <c r="L8518" i="171"/>
  <c r="G8518" i="171"/>
  <c r="H8518" i="171"/>
  <c r="L5433" i="171"/>
  <c r="G5433" i="171" s="1"/>
  <c r="H5433" i="171" s="1"/>
  <c r="L6383" i="171"/>
  <c r="G6383" i="171" s="1"/>
  <c r="H6383" i="171" s="1"/>
  <c r="L5273" i="171"/>
  <c r="G5273" i="171"/>
  <c r="H5273" i="171" s="1"/>
  <c r="L5428" i="171"/>
  <c r="G5428" i="171"/>
  <c r="H5428" i="171"/>
  <c r="L1543" i="171"/>
  <c r="G1543" i="171" s="1"/>
  <c r="H1543" i="171" s="1"/>
  <c r="L1088" i="171"/>
  <c r="G1088" i="171" s="1"/>
  <c r="H1088" i="171" s="1"/>
  <c r="L48" i="171"/>
  <c r="G48" i="171"/>
  <c r="H48" i="171" s="1"/>
  <c r="L2263" i="171"/>
  <c r="G2263" i="171"/>
  <c r="H2263" i="171"/>
  <c r="L3253" i="171"/>
  <c r="G3253" i="171" s="1"/>
  <c r="H3253" i="171" s="1"/>
  <c r="L1818" i="171"/>
  <c r="G1818" i="171" s="1"/>
  <c r="H1818" i="171" s="1"/>
  <c r="L273" i="171"/>
  <c r="G273" i="171"/>
  <c r="H273" i="171" s="1"/>
  <c r="L2403" i="171"/>
  <c r="G2403" i="171"/>
  <c r="H2403" i="171"/>
  <c r="L193" i="171"/>
  <c r="G193" i="171" s="1"/>
  <c r="H193" i="171" s="1"/>
  <c r="L7773" i="171"/>
  <c r="G7773" i="171" s="1"/>
  <c r="H7773" i="171" s="1"/>
  <c r="L4863" i="171"/>
  <c r="G4863" i="171"/>
  <c r="H4863" i="171" s="1"/>
  <c r="L1048" i="171"/>
  <c r="G1048" i="171"/>
  <c r="H1048" i="171"/>
  <c r="L8688" i="171"/>
  <c r="G8688" i="171" s="1"/>
  <c r="H8688" i="171" s="1"/>
  <c r="L1503" i="171"/>
  <c r="G1503" i="171" s="1"/>
  <c r="H1503" i="171" s="1"/>
  <c r="L5398" i="171"/>
  <c r="G5398" i="171"/>
  <c r="H5398" i="171" s="1"/>
  <c r="L1628" i="171"/>
  <c r="G1628" i="171"/>
  <c r="H1628" i="171"/>
  <c r="L123" i="171"/>
  <c r="G123" i="171" s="1"/>
  <c r="H123" i="171" s="1"/>
  <c r="L1783" i="171"/>
  <c r="G1783" i="171" s="1"/>
  <c r="H1783" i="171" s="1"/>
  <c r="L2198" i="171"/>
  <c r="G2198" i="171"/>
  <c r="H2198" i="171" s="1"/>
  <c r="L3273" i="171"/>
  <c r="G3273" i="171"/>
  <c r="H3273" i="171"/>
  <c r="L2373" i="171"/>
  <c r="G2373" i="171" s="1"/>
  <c r="H2373" i="171" s="1"/>
  <c r="L2798" i="171"/>
  <c r="G2798" i="171" s="1"/>
  <c r="H2798" i="171" s="1"/>
  <c r="L1798" i="171"/>
  <c r="G1798" i="171"/>
  <c r="H1798" i="171" s="1"/>
  <c r="L5458" i="171"/>
  <c r="G5458" i="171"/>
  <c r="H5458" i="171"/>
  <c r="L1448" i="171"/>
  <c r="G1448" i="171" s="1"/>
  <c r="H1448" i="171" s="1"/>
  <c r="L658" i="171"/>
  <c r="G658" i="171" s="1"/>
  <c r="H658" i="171" s="1"/>
  <c r="L2218" i="171"/>
  <c r="G2218" i="171"/>
  <c r="H2218" i="171" s="1"/>
  <c r="L43" i="171"/>
  <c r="G43" i="171"/>
  <c r="H43" i="171"/>
  <c r="L3683" i="171"/>
  <c r="G3683" i="171" s="1"/>
  <c r="H3683" i="171" s="1"/>
  <c r="L8738" i="171"/>
  <c r="G8738" i="171" s="1"/>
  <c r="H8738" i="171" s="1"/>
  <c r="L663" i="171"/>
  <c r="G663" i="171"/>
  <c r="H663" i="171" s="1"/>
  <c r="L6553" i="171"/>
  <c r="G6553" i="171"/>
  <c r="H6553" i="171"/>
  <c r="L5183" i="171"/>
  <c r="G5183" i="171" s="1"/>
  <c r="H5183" i="171" s="1"/>
  <c r="L8368" i="171"/>
  <c r="G8368" i="171" s="1"/>
  <c r="H8368" i="171" s="1"/>
  <c r="L1533" i="171"/>
  <c r="G1533" i="171"/>
  <c r="H1533" i="171" s="1"/>
  <c r="L2108" i="171"/>
  <c r="G2108" i="171"/>
  <c r="H2108" i="171"/>
  <c r="L3648" i="171"/>
  <c r="G3648" i="171" s="1"/>
  <c r="H3648" i="171" s="1"/>
  <c r="L2638" i="171"/>
  <c r="G2638" i="171" s="1"/>
  <c r="H2638" i="171" s="1"/>
  <c r="L2553" i="171"/>
  <c r="G2553" i="171"/>
  <c r="H2553" i="171" s="1"/>
  <c r="L2368" i="171"/>
  <c r="G2368" i="171"/>
  <c r="H2368" i="171"/>
  <c r="L2143" i="171"/>
  <c r="G2143" i="171" s="1"/>
  <c r="H2143" i="171" s="1"/>
  <c r="L423" i="171"/>
  <c r="G423" i="171" s="1"/>
  <c r="H423" i="171" s="1"/>
  <c r="L4838" i="171"/>
  <c r="G4838" i="171"/>
  <c r="H4838" i="171" s="1"/>
  <c r="L63" i="171"/>
  <c r="G63" i="171"/>
  <c r="H63" i="171"/>
  <c r="L2958" i="171"/>
  <c r="G2958" i="171" s="1"/>
  <c r="H2958" i="171" s="1"/>
  <c r="L2008" i="171"/>
  <c r="G2008" i="171" s="1"/>
  <c r="H2008" i="171" s="1"/>
  <c r="L6918" i="171"/>
  <c r="G6918" i="171"/>
  <c r="H6918" i="171" s="1"/>
  <c r="L5983" i="171"/>
  <c r="G5983" i="171"/>
  <c r="H5983" i="171"/>
  <c r="L4348" i="171"/>
  <c r="G4348" i="171" s="1"/>
  <c r="H4348" i="171" s="1"/>
  <c r="L6088" i="171"/>
  <c r="G6088" i="171" s="1"/>
  <c r="H6088" i="171" s="1"/>
  <c r="L7348" i="171"/>
  <c r="G7348" i="171"/>
  <c r="H7348" i="171" s="1"/>
  <c r="L6603" i="171"/>
  <c r="G6603" i="171"/>
  <c r="H6603" i="171"/>
  <c r="L883" i="171"/>
  <c r="G883" i="171" s="1"/>
  <c r="H883" i="171" s="1"/>
  <c r="L68" i="171"/>
  <c r="G68" i="171" s="1"/>
  <c r="H68" i="171" s="1"/>
  <c r="L3003" i="171"/>
  <c r="G3003" i="171"/>
  <c r="H3003" i="171" s="1"/>
  <c r="L2458" i="171"/>
  <c r="G2458" i="171"/>
  <c r="H2458" i="171"/>
  <c r="L173" i="171"/>
  <c r="G173" i="171" s="1"/>
  <c r="H173" i="171" s="1"/>
  <c r="L8878" i="171"/>
  <c r="G8878" i="171" s="1"/>
  <c r="H8878" i="171" s="1"/>
  <c r="L4358" i="171"/>
  <c r="G4358" i="171"/>
  <c r="H4358" i="171" s="1"/>
  <c r="L8033" i="171"/>
  <c r="G8033" i="171"/>
  <c r="H8033" i="171"/>
  <c r="L8668" i="171"/>
  <c r="G8668" i="171" s="1"/>
  <c r="H8668" i="171" s="1"/>
  <c r="L4958" i="171"/>
  <c r="G4958" i="171" s="1"/>
  <c r="H4958" i="171" s="1"/>
  <c r="L2548" i="171"/>
  <c r="G2548" i="171"/>
  <c r="H2548" i="171" s="1"/>
  <c r="L3598" i="171"/>
  <c r="G3598" i="171"/>
  <c r="H3598" i="171"/>
  <c r="L1178" i="171"/>
  <c r="G1178" i="171" s="1"/>
  <c r="H1178" i="171" s="1"/>
  <c r="L93" i="171"/>
  <c r="G93" i="171" s="1"/>
  <c r="H93" i="171" s="1"/>
  <c r="L2913" i="171"/>
  <c r="G2913" i="171"/>
  <c r="H2913" i="171" s="1"/>
  <c r="L7158" i="171"/>
  <c r="G7158" i="171"/>
  <c r="H7158" i="171"/>
  <c r="L2803" i="171"/>
  <c r="G2803" i="171" s="1"/>
  <c r="H2803" i="171" s="1"/>
  <c r="L2453" i="171"/>
  <c r="G2453" i="171" s="1"/>
  <c r="H2453" i="171" s="1"/>
  <c r="L5038" i="171"/>
  <c r="G5038" i="171"/>
  <c r="H5038" i="171" s="1"/>
  <c r="L83" i="171"/>
  <c r="G83" i="171"/>
  <c r="H83" i="171"/>
  <c r="L3523" i="171"/>
  <c r="G3523" i="171" s="1"/>
  <c r="H3523" i="171" s="1"/>
  <c r="L308" i="171"/>
  <c r="G308" i="171" s="1"/>
  <c r="H308" i="171" s="1"/>
  <c r="L283" i="171"/>
  <c r="G283" i="171"/>
  <c r="H283" i="171" s="1"/>
  <c r="L1898" i="171"/>
  <c r="G1898" i="171"/>
  <c r="H1898" i="171"/>
  <c r="L243" i="171"/>
  <c r="G243" i="171" s="1"/>
  <c r="H243" i="171" s="1"/>
  <c r="L3063" i="171"/>
  <c r="G3063" i="171" s="1"/>
  <c r="H3063" i="171" s="1"/>
  <c r="L1858" i="171"/>
  <c r="G1858" i="171"/>
  <c r="H1858" i="171" s="1"/>
  <c r="L6718" i="171"/>
  <c r="G6718" i="171"/>
  <c r="H6718" i="171"/>
  <c r="L6518" i="171"/>
  <c r="G6518" i="171" s="1"/>
  <c r="H6518" i="171" s="1"/>
  <c r="L6198" i="171"/>
  <c r="G6198" i="171" s="1"/>
  <c r="H6198" i="171" s="1"/>
  <c r="L5783" i="171"/>
  <c r="G5783" i="171"/>
  <c r="H5783" i="171" s="1"/>
  <c r="L4288" i="171"/>
  <c r="G4288" i="171"/>
  <c r="H4288" i="171"/>
  <c r="L3988" i="171"/>
  <c r="G3988" i="171" s="1"/>
  <c r="H3988" i="171" s="1"/>
  <c r="L6008" i="171"/>
  <c r="G6008" i="171" s="1"/>
  <c r="H6008" i="171" s="1"/>
  <c r="L7328" i="171"/>
  <c r="G7328" i="171"/>
  <c r="H7328" i="171" s="1"/>
  <c r="L5578" i="171"/>
  <c r="G5578" i="171"/>
  <c r="H5578" i="171"/>
  <c r="L2258" i="171"/>
  <c r="G2258" i="171" s="1"/>
  <c r="H2258" i="171" s="1"/>
  <c r="L8693" i="171"/>
  <c r="G8693" i="171" s="1"/>
  <c r="H8693" i="171" s="1"/>
  <c r="L8748" i="171"/>
  <c r="G8748" i="171"/>
  <c r="H8748" i="171" s="1"/>
  <c r="L5218" i="171"/>
  <c r="G5218" i="171"/>
  <c r="H5218" i="171"/>
  <c r="L4888" i="171"/>
  <c r="G4888" i="171" s="1"/>
  <c r="H4888" i="171" s="1"/>
  <c r="L2848" i="171"/>
  <c r="G2848" i="171" s="1"/>
  <c r="H2848" i="171" s="1"/>
  <c r="L2053" i="171"/>
  <c r="G2053" i="171"/>
  <c r="H2053" i="171" s="1"/>
  <c r="L1853" i="171"/>
  <c r="G1853" i="171"/>
  <c r="H1853" i="171"/>
  <c r="L1553" i="171"/>
  <c r="G1553" i="171" s="1"/>
  <c r="H1553" i="171" s="1"/>
  <c r="L553" i="171"/>
  <c r="G553" i="171" s="1"/>
  <c r="H553" i="171" s="1"/>
  <c r="L1153" i="171"/>
  <c r="G1153" i="171"/>
  <c r="H1153" i="171" s="1"/>
  <c r="L1878" i="171"/>
  <c r="G1878" i="171"/>
  <c r="H1878" i="171"/>
  <c r="L363" i="171"/>
  <c r="G363" i="171" s="1"/>
  <c r="H363" i="171" s="1"/>
  <c r="L1393" i="171"/>
  <c r="G1393" i="171" s="1"/>
  <c r="H1393" i="171" s="1"/>
  <c r="L2978" i="171"/>
  <c r="G2978" i="171"/>
  <c r="H2978" i="171" s="1"/>
  <c r="L7263" i="171"/>
  <c r="G7263" i="171"/>
  <c r="H7263" i="171"/>
  <c r="L693" i="171"/>
  <c r="G693" i="171" s="1"/>
  <c r="H693" i="171" s="1"/>
  <c r="L5613" i="171"/>
  <c r="G5613" i="171" s="1"/>
  <c r="H5613" i="171" s="1"/>
  <c r="L6108" i="171"/>
  <c r="G6108" i="171"/>
  <c r="H6108" i="171" s="1"/>
  <c r="L7138" i="171"/>
  <c r="G7138" i="171"/>
  <c r="H7138" i="171"/>
  <c r="L5973" i="171"/>
  <c r="G5973" i="171" s="1"/>
  <c r="H5973" i="171" s="1"/>
  <c r="L5263" i="171"/>
  <c r="G5263" i="171" s="1"/>
  <c r="H5263" i="171" s="1"/>
  <c r="L8453" i="171"/>
  <c r="G8453" i="171"/>
  <c r="H8453" i="171" s="1"/>
  <c r="L133" i="171"/>
  <c r="G133" i="171"/>
  <c r="H133" i="171"/>
  <c r="L313" i="171"/>
  <c r="G313" i="171" s="1"/>
  <c r="H313" i="171" s="1"/>
  <c r="L2883" i="171"/>
  <c r="G2883" i="171" s="1"/>
  <c r="H2883" i="171" s="1"/>
  <c r="L1943" i="171"/>
  <c r="G1943" i="171"/>
  <c r="H1943" i="171" s="1"/>
  <c r="L278" i="171"/>
  <c r="G278" i="171"/>
  <c r="H278" i="171"/>
  <c r="L2393" i="171"/>
  <c r="G2393" i="171" s="1"/>
  <c r="H2393" i="171" s="1"/>
  <c r="L1563" i="171"/>
  <c r="G1563" i="171" s="1"/>
  <c r="H1563" i="171" s="1"/>
  <c r="L2033" i="171"/>
  <c r="G2033" i="171"/>
  <c r="H2033" i="171" s="1"/>
  <c r="L1468" i="171"/>
  <c r="G1468" i="171"/>
  <c r="H1468" i="171"/>
  <c r="L7218" i="171"/>
  <c r="G7218" i="171" s="1"/>
  <c r="H7218" i="171" s="1"/>
  <c r="L2518" i="171"/>
  <c r="G2518" i="171" s="1"/>
  <c r="H2518" i="171" s="1"/>
  <c r="L1733" i="171"/>
  <c r="G1733" i="171"/>
  <c r="H1733" i="171" s="1"/>
  <c r="L2748" i="171"/>
  <c r="G2748" i="171"/>
  <c r="H2748" i="171"/>
  <c r="L1738" i="171"/>
  <c r="G1738" i="171" s="1"/>
  <c r="H1738" i="171" s="1"/>
  <c r="L9113" i="171"/>
  <c r="G9113" i="171" s="1"/>
  <c r="H9113" i="171" s="1"/>
  <c r="L8713" i="171"/>
  <c r="G8713" i="171"/>
  <c r="H8713" i="171" s="1"/>
  <c r="L8398" i="171"/>
  <c r="G8398" i="171"/>
  <c r="H8398" i="171"/>
  <c r="L7818" i="171"/>
  <c r="G7818" i="171" s="1"/>
  <c r="H7818" i="171" s="1"/>
  <c r="L6978" i="171"/>
  <c r="G6978" i="171" s="1"/>
  <c r="H6978" i="171" s="1"/>
  <c r="L6158" i="171"/>
  <c r="G6158" i="171"/>
  <c r="H6158" i="171" s="1"/>
  <c r="L5073" i="171"/>
  <c r="G5073" i="171"/>
  <c r="H5073" i="171"/>
  <c r="L4063" i="171"/>
  <c r="G4063" i="171" s="1"/>
  <c r="H4063" i="171" s="1"/>
  <c r="L1728" i="171"/>
  <c r="G1728" i="171" s="1"/>
  <c r="H1728" i="171" s="1"/>
  <c r="L8793" i="171"/>
  <c r="G8793" i="171"/>
  <c r="H8793" i="171" s="1"/>
  <c r="L6238" i="171"/>
  <c r="G6238" i="171"/>
  <c r="H6238" i="171"/>
  <c r="L4483" i="171"/>
  <c r="G4483" i="171" s="1"/>
  <c r="H4483" i="171" s="1"/>
  <c r="L4083" i="171"/>
  <c r="G4083" i="171" s="1"/>
  <c r="H4083" i="171" s="1"/>
  <c r="L4463" i="171"/>
  <c r="G4463" i="171"/>
  <c r="H4463" i="171" s="1"/>
  <c r="L7118" i="171"/>
  <c r="G7118" i="171"/>
  <c r="H7118" i="171"/>
  <c r="L7898" i="171"/>
  <c r="G7898" i="171" s="1"/>
  <c r="H7898" i="171" s="1"/>
  <c r="L8358" i="171"/>
  <c r="G8358" i="171" s="1"/>
  <c r="H8358" i="171" s="1"/>
  <c r="L9033" i="171"/>
  <c r="G9033" i="171"/>
  <c r="H9033" i="171" s="1"/>
  <c r="L3903" i="171"/>
  <c r="G3903" i="171"/>
  <c r="H3903" i="171"/>
  <c r="L4203" i="171"/>
  <c r="G4203" i="171" s="1"/>
  <c r="H4203" i="171" s="1"/>
  <c r="L8473" i="171"/>
  <c r="G8473" i="171" s="1"/>
  <c r="H8473" i="171" s="1"/>
  <c r="L7938" i="171"/>
  <c r="G7938" i="171"/>
  <c r="H7938" i="171" s="1"/>
  <c r="L4143" i="171"/>
  <c r="G4143" i="171"/>
  <c r="H4143" i="171"/>
  <c r="L3843" i="171"/>
  <c r="G3843" i="171" s="1"/>
  <c r="H3843" i="171" s="1"/>
  <c r="L4343" i="171"/>
  <c r="G4343" i="171" s="1"/>
  <c r="H4343" i="171" s="1"/>
  <c r="L3923" i="171"/>
  <c r="G3923" i="171"/>
  <c r="H3923" i="171" s="1"/>
  <c r="L7338" i="171"/>
  <c r="G7338" i="171"/>
  <c r="H7338" i="171"/>
  <c r="L5363" i="171"/>
  <c r="G5363" i="171" s="1"/>
  <c r="H5363" i="171" s="1"/>
  <c r="L8123" i="171"/>
  <c r="G8123" i="171" s="1"/>
  <c r="H8123" i="171" s="1"/>
  <c r="L913" i="171"/>
  <c r="G913" i="171"/>
  <c r="H913" i="171" s="1"/>
  <c r="L8293" i="171"/>
  <c r="G8293" i="171"/>
  <c r="H8293" i="171"/>
  <c r="L5758" i="171"/>
  <c r="G5758" i="171" s="1"/>
  <c r="H5758" i="171" s="1"/>
  <c r="L463" i="171"/>
  <c r="G463" i="171" s="1"/>
  <c r="H463" i="171" s="1"/>
  <c r="L3608" i="171"/>
  <c r="G3608" i="171"/>
  <c r="H3608" i="171" s="1"/>
  <c r="L128" i="171"/>
  <c r="G128" i="171"/>
  <c r="H128" i="171"/>
  <c r="L5733" i="171"/>
  <c r="G5733" i="171" s="1"/>
  <c r="H5733" i="171" s="1"/>
  <c r="L718" i="171"/>
  <c r="G718" i="171" s="1"/>
  <c r="H718" i="171" s="1"/>
  <c r="L8958" i="171"/>
  <c r="G8958" i="171"/>
  <c r="H8958" i="171" s="1"/>
  <c r="L1648" i="171"/>
  <c r="G1648" i="171"/>
  <c r="H1648" i="171"/>
  <c r="L23" i="171"/>
  <c r="G23" i="171" s="1"/>
  <c r="H23" i="171" s="1"/>
  <c r="H9128" i="171" s="1"/>
  <c r="H9129" i="171" s="1"/>
  <c r="L7678" i="171"/>
  <c r="G7678" i="171"/>
  <c r="H7678" i="171"/>
  <c r="L8673" i="171"/>
  <c r="G8673" i="171" s="1"/>
  <c r="H8673" i="171" s="1"/>
  <c r="L5453" i="171"/>
  <c r="G5453" i="171" s="1"/>
  <c r="H5453" i="171" s="1"/>
  <c r="L9043" i="171"/>
  <c r="G9043" i="171"/>
  <c r="H9043" i="171" s="1"/>
  <c r="L2598" i="171"/>
  <c r="G2598" i="171"/>
  <c r="H2598" i="171"/>
  <c r="L1108" i="171"/>
  <c r="G1108" i="171" s="1"/>
  <c r="H1108" i="171" s="1"/>
  <c r="L188" i="171"/>
  <c r="G188" i="171" s="1"/>
  <c r="H188" i="171" s="1"/>
  <c r="L1883" i="171"/>
  <c r="G1883" i="171" s="1"/>
  <c r="H1883" i="171" s="1"/>
  <c r="L3678" i="171"/>
  <c r="G3678" i="171"/>
  <c r="H3678" i="171" s="1"/>
  <c r="L2223" i="171"/>
  <c r="G2223" i="171" s="1"/>
  <c r="H2223" i="171"/>
  <c r="L2668" i="171"/>
  <c r="G2668" i="171" s="1"/>
  <c r="H2668" i="171" s="1"/>
  <c r="L2383" i="171"/>
  <c r="G2383" i="171" s="1"/>
  <c r="H2383" i="171" s="1"/>
  <c r="L1608" i="171"/>
  <c r="G1608" i="171"/>
  <c r="H1608" i="171" s="1"/>
  <c r="L548" i="171"/>
  <c r="G548" i="171" s="1"/>
  <c r="H548" i="171"/>
  <c r="L343" i="171"/>
  <c r="G343" i="171" s="1"/>
  <c r="H343" i="171" s="1"/>
  <c r="L5448" i="171"/>
  <c r="G5448" i="171" s="1"/>
  <c r="H5448" i="171" s="1"/>
  <c r="L603" i="171"/>
  <c r="G603" i="171"/>
  <c r="H603" i="171" s="1"/>
  <c r="L573" i="171"/>
  <c r="G573" i="171" s="1"/>
  <c r="H573" i="171"/>
  <c r="L8223" i="171"/>
  <c r="G8223" i="171" s="1"/>
  <c r="H8223" i="171" s="1"/>
  <c r="L1598" i="171"/>
  <c r="G1598" i="171" s="1"/>
  <c r="H1598" i="171" s="1"/>
  <c r="L2168" i="171"/>
  <c r="G2168" i="171"/>
  <c r="H2168" i="171" s="1"/>
  <c r="L2193" i="171"/>
  <c r="G2193" i="171" s="1"/>
  <c r="H2193" i="171"/>
  <c r="L3428" i="171"/>
  <c r="G3428" i="171" s="1"/>
  <c r="H3428" i="171" s="1"/>
  <c r="L3313" i="171"/>
  <c r="G3313" i="171" s="1"/>
  <c r="H3313" i="171" s="1"/>
  <c r="L2278" i="171"/>
  <c r="G2278" i="171"/>
  <c r="H2278" i="171" s="1"/>
  <c r="L5328" i="171"/>
  <c r="G5328" i="171" s="1"/>
  <c r="H5328" i="171"/>
  <c r="L6858" i="171"/>
  <c r="G6858" i="171" s="1"/>
  <c r="H6858" i="171" s="1"/>
  <c r="L6278" i="171"/>
  <c r="G6278" i="171" s="1"/>
  <c r="H6278" i="171" s="1"/>
  <c r="L5663" i="171"/>
  <c r="G5663" i="171"/>
  <c r="H5663" i="171" s="1"/>
  <c r="L4248" i="171"/>
  <c r="G4248" i="171" s="1"/>
  <c r="H4248" i="171"/>
  <c r="L3888" i="171"/>
  <c r="G3888" i="171" s="1"/>
  <c r="H3888" i="171" s="1"/>
  <c r="L7608" i="171"/>
  <c r="G7608" i="171" s="1"/>
  <c r="H7608" i="171" s="1"/>
  <c r="L7288" i="171"/>
  <c r="G7288" i="171"/>
  <c r="H7288" i="171" s="1"/>
  <c r="L3878" i="171"/>
  <c r="G3878" i="171" s="1"/>
  <c r="H3878" i="171"/>
  <c r="L8133" i="171"/>
  <c r="G8133" i="171" s="1"/>
  <c r="H8133" i="171" s="1"/>
  <c r="L8163" i="171"/>
  <c r="G8163" i="171" s="1"/>
  <c r="H8163" i="171" s="1"/>
  <c r="L1268" i="171"/>
  <c r="G1268" i="171"/>
  <c r="H1268" i="171" s="1"/>
  <c r="L1813" i="171"/>
  <c r="G1813" i="171" s="1"/>
  <c r="H1813" i="171"/>
  <c r="L4998" i="171"/>
  <c r="G4998" i="171" s="1"/>
  <c r="H4998" i="171" s="1"/>
  <c r="L2253" i="171"/>
  <c r="G2253" i="171" s="1"/>
  <c r="H2253" i="171" s="1"/>
  <c r="L1318" i="171"/>
  <c r="G1318" i="171"/>
  <c r="H1318" i="171" s="1"/>
  <c r="L323" i="171"/>
  <c r="G323" i="171" s="1"/>
  <c r="H323" i="171"/>
  <c r="L218" i="171"/>
  <c r="G218" i="171" s="1"/>
  <c r="H218" i="171" s="1"/>
  <c r="L648" i="171"/>
  <c r="G648" i="171" s="1"/>
  <c r="H648" i="171" s="1"/>
  <c r="L6588" i="171"/>
  <c r="G6588" i="171"/>
  <c r="H6588" i="171" s="1"/>
  <c r="L7088" i="171"/>
  <c r="G7088" i="171" s="1"/>
  <c r="H7088" i="171"/>
  <c r="L7003" i="171"/>
  <c r="G7003" i="171" s="1"/>
  <c r="H7003" i="171" s="1"/>
  <c r="L8" i="171"/>
  <c r="L8273" i="171"/>
  <c r="G8273" i="171" s="1"/>
  <c r="H8273" i="171" s="1"/>
  <c r="L8833" i="171"/>
  <c r="G8833" i="171" s="1"/>
  <c r="H8833" i="171" s="1"/>
  <c r="L3343" i="171"/>
  <c r="G3343" i="171"/>
  <c r="H3343" i="171"/>
  <c r="L3658" i="171"/>
  <c r="G3658" i="171" s="1"/>
  <c r="H3658" i="171" s="1"/>
  <c r="L8138" i="171"/>
  <c r="G8138" i="171" s="1"/>
  <c r="H8138" i="171" s="1"/>
  <c r="L3633" i="171"/>
  <c r="G3633" i="171" s="1"/>
  <c r="H3633" i="171" s="1"/>
  <c r="L1473" i="171"/>
  <c r="G1473" i="171"/>
  <c r="H1473" i="171"/>
  <c r="L1973" i="171"/>
  <c r="G1973" i="171" s="1"/>
  <c r="H1973" i="171" s="1"/>
  <c r="L5478" i="171"/>
  <c r="G5478" i="171" s="1"/>
  <c r="H5478" i="171" s="1"/>
  <c r="L2293" i="171"/>
  <c r="G2293" i="171" s="1"/>
  <c r="H2293" i="171" s="1"/>
  <c r="L8948" i="171"/>
  <c r="G8948" i="171"/>
  <c r="H8948" i="171"/>
  <c r="L5298" i="171"/>
  <c r="G5298" i="171" s="1"/>
  <c r="H5298" i="171" s="1"/>
  <c r="L8773" i="171"/>
  <c r="G8773" i="171" s="1"/>
  <c r="H8773" i="171" s="1"/>
  <c r="L5898" i="171"/>
  <c r="G5898" i="171" s="1"/>
  <c r="H5898" i="171" s="1"/>
  <c r="L4228" i="171"/>
  <c r="G4228" i="171"/>
  <c r="H4228" i="171"/>
  <c r="L1203" i="171"/>
  <c r="G1203" i="171" s="1"/>
  <c r="H1203" i="171" s="1"/>
  <c r="L7388" i="171"/>
  <c r="G7388" i="171" s="1"/>
  <c r="H7388" i="171" s="1"/>
  <c r="L7708" i="171"/>
  <c r="G7708" i="171" s="1"/>
  <c r="H7708" i="171" s="1"/>
  <c r="L5463" i="171"/>
  <c r="G5463" i="171"/>
  <c r="H5463" i="171"/>
  <c r="L1258" i="171"/>
  <c r="G1258" i="171" s="1"/>
  <c r="H1258" i="171" s="1"/>
  <c r="L923" i="171"/>
  <c r="G923" i="171" s="1"/>
  <c r="H923" i="171" s="1"/>
  <c r="L13" i="171"/>
  <c r="G13" i="171" s="1"/>
  <c r="H13" i="171" s="1"/>
  <c r="L1443" i="171"/>
  <c r="G1443" i="171"/>
  <c r="H1443" i="171"/>
  <c r="L8328" i="171"/>
  <c r="G8328" i="171" s="1"/>
  <c r="H8328" i="171" s="1"/>
  <c r="L208" i="171"/>
  <c r="G208" i="171" s="1"/>
  <c r="H208" i="171" s="1"/>
  <c r="L1428" i="171"/>
  <c r="G1428" i="171" s="1"/>
  <c r="H1428" i="171" s="1"/>
  <c r="L3058" i="171"/>
  <c r="G3058" i="171"/>
  <c r="H3058" i="171"/>
  <c r="L538" i="171"/>
  <c r="G538" i="171" s="1"/>
  <c r="H538" i="171" s="1"/>
  <c r="L4663" i="171"/>
  <c r="G4663" i="171" s="1"/>
  <c r="H4663" i="171" s="1"/>
  <c r="L5633" i="171"/>
  <c r="G5633" i="171" s="1"/>
  <c r="H5633" i="171" s="1"/>
  <c r="L613" i="171"/>
  <c r="G613" i="171"/>
  <c r="H613" i="171"/>
  <c r="L7223" i="171"/>
  <c r="G7223" i="171" s="1"/>
  <c r="H7223" i="171" s="1"/>
  <c r="L3728" i="171"/>
  <c r="G3728" i="171" s="1"/>
  <c r="H3728" i="171" s="1"/>
  <c r="L2558" i="171"/>
  <c r="G2558" i="171" s="1"/>
  <c r="H2558" i="171" s="1"/>
  <c r="L8128" i="171"/>
  <c r="G8128" i="171"/>
  <c r="H8128" i="171"/>
  <c r="L7748" i="171"/>
  <c r="G7748" i="171" s="1"/>
  <c r="H7748" i="171" s="1"/>
  <c r="L2858" i="171"/>
  <c r="G2858" i="171" s="1"/>
  <c r="H2858" i="171" s="1"/>
  <c r="L2318" i="171"/>
  <c r="G2318" i="171" s="1"/>
  <c r="H2318" i="171" s="1"/>
  <c r="L698" i="171"/>
  <c r="G698" i="171"/>
  <c r="H698" i="171"/>
  <c r="L168" i="171"/>
  <c r="G168" i="171" s="1"/>
  <c r="H168" i="171" s="1"/>
  <c r="L5843" i="171"/>
  <c r="G5843" i="171" s="1"/>
  <c r="H5843" i="171" s="1"/>
  <c r="L5533" i="171"/>
  <c r="G5533" i="171" s="1"/>
  <c r="H5533" i="171" s="1"/>
  <c r="L1723" i="171"/>
  <c r="G1723" i="171"/>
  <c r="H1723" i="171"/>
  <c r="L3408" i="171"/>
  <c r="G3408" i="171" s="1"/>
  <c r="H3408" i="171" s="1"/>
  <c r="L2583" i="171"/>
  <c r="G2583" i="171" s="1"/>
  <c r="H2583" i="171" s="1"/>
  <c r="L2138" i="171"/>
  <c r="G2138" i="171" s="1"/>
  <c r="H2138" i="171" s="1"/>
  <c r="L7123" i="171"/>
  <c r="G7123" i="171"/>
  <c r="H7123" i="171"/>
  <c r="L2478" i="171"/>
  <c r="G2478" i="171" s="1"/>
  <c r="H2478" i="171" s="1"/>
  <c r="L5658" i="171"/>
  <c r="G5658" i="171" s="1"/>
  <c r="H5658" i="171" s="1"/>
  <c r="L7663" i="171"/>
  <c r="G7663" i="171" s="1"/>
  <c r="H7663" i="171" s="1"/>
  <c r="L8953" i="171"/>
  <c r="G8953" i="171"/>
  <c r="H8953" i="171"/>
  <c r="L8493" i="171"/>
  <c r="G8493" i="171" s="1"/>
  <c r="H8493" i="171" s="1"/>
  <c r="L6658" i="171"/>
  <c r="G6658" i="171" s="1"/>
  <c r="H6658" i="171" s="1"/>
  <c r="L5548" i="171"/>
  <c r="G5548" i="171" s="1"/>
  <c r="H5548" i="171" s="1"/>
  <c r="L4683" i="171"/>
  <c r="G4683" i="171"/>
  <c r="H4683" i="171"/>
  <c r="L4363" i="171"/>
  <c r="G4363" i="171" s="1"/>
  <c r="H4363" i="171" s="1"/>
  <c r="L8653" i="171"/>
  <c r="G8653" i="171" s="1"/>
  <c r="H8653" i="171" s="1"/>
  <c r="L6698" i="171"/>
  <c r="G6698" i="171" s="1"/>
  <c r="H6698" i="171" s="1"/>
  <c r="L4623" i="171"/>
  <c r="G4623" i="171"/>
  <c r="H4623" i="171"/>
  <c r="L2673" i="171"/>
  <c r="G2673" i="171" s="1"/>
  <c r="H2673" i="171" s="1"/>
  <c r="L3803" i="171"/>
  <c r="G3803" i="171" s="1"/>
  <c r="H3803" i="171" s="1"/>
  <c r="L4303" i="171"/>
  <c r="G4303" i="171" s="1"/>
  <c r="H4303" i="171" s="1"/>
  <c r="L7758" i="171"/>
  <c r="G7758" i="171"/>
  <c r="H7758" i="171"/>
  <c r="L8078" i="171"/>
  <c r="G8078" i="171" s="1"/>
  <c r="H8078" i="171" s="1"/>
  <c r="L8973" i="171"/>
  <c r="G8973" i="171" s="1"/>
  <c r="H8973" i="171" s="1"/>
  <c r="L3983" i="171"/>
  <c r="G3983" i="171" s="1"/>
  <c r="H3983" i="171" s="1"/>
  <c r="L4383" i="171"/>
  <c r="G4383" i="171"/>
  <c r="H4383" i="171"/>
  <c r="L5988" i="171"/>
  <c r="G5988" i="171" s="1"/>
  <c r="H5988" i="171" s="1"/>
  <c r="L8378" i="171"/>
  <c r="G8378" i="171" s="1"/>
  <c r="H8378" i="171" s="1"/>
  <c r="L5818" i="171"/>
  <c r="G5818" i="171" s="1"/>
  <c r="H5818" i="171" s="1"/>
  <c r="L4283" i="171"/>
  <c r="G4283" i="171"/>
  <c r="H4283" i="171"/>
  <c r="L4263" i="171"/>
  <c r="G4263" i="171" s="1"/>
  <c r="H4263" i="171" s="1"/>
  <c r="L6933" i="171"/>
  <c r="G6933" i="171" s="1"/>
  <c r="H6933" i="171" s="1"/>
  <c r="L5473" i="171"/>
  <c r="G5473" i="171" s="1"/>
  <c r="H5473" i="171" s="1"/>
  <c r="L8543" i="171"/>
  <c r="G8543" i="171"/>
  <c r="H8543" i="171"/>
  <c r="L983" i="171"/>
  <c r="G983" i="171" s="1"/>
  <c r="H983" i="171" s="1"/>
  <c r="L8413" i="171"/>
  <c r="G8413" i="171" s="1"/>
  <c r="H8413" i="171" s="1"/>
  <c r="L7233" i="171"/>
  <c r="G7233" i="171" s="1"/>
  <c r="H7233" i="171" s="1"/>
  <c r="L8468" i="171"/>
  <c r="G8468" i="171"/>
  <c r="H8468" i="171" s="1"/>
  <c r="L483" i="171"/>
  <c r="G483" i="171" s="1"/>
  <c r="H483" i="171" s="1"/>
  <c r="L3638" i="171"/>
  <c r="G3638" i="171" s="1"/>
  <c r="H3638" i="171" s="1"/>
  <c r="L488" i="171"/>
  <c r="G488" i="171" s="1"/>
  <c r="H488" i="171" s="1"/>
  <c r="L7173" i="171"/>
  <c r="G7173" i="171"/>
  <c r="H7173" i="171" s="1"/>
  <c r="L2448" i="171"/>
  <c r="G2448" i="171" s="1"/>
  <c r="H2448" i="171" s="1"/>
  <c r="L7533" i="171"/>
  <c r="G7533" i="171" s="1"/>
  <c r="H7533" i="171" s="1"/>
  <c r="L8258" i="171"/>
  <c r="G8258" i="171" s="1"/>
  <c r="H8258" i="171" s="1"/>
  <c r="L8183" i="171"/>
  <c r="G8183" i="171"/>
  <c r="H8183" i="171" s="1"/>
  <c r="L1073" i="171"/>
  <c r="G1073" i="171" s="1"/>
  <c r="H1073" i="171" s="1"/>
  <c r="L1233" i="171"/>
  <c r="G1233" i="171" s="1"/>
  <c r="H1233" i="171" s="1"/>
  <c r="L473" i="171"/>
  <c r="G473" i="171" s="1"/>
  <c r="H473" i="171" s="1"/>
  <c r="L3703" i="171"/>
  <c r="G3703" i="171"/>
  <c r="H3703" i="171" s="1"/>
  <c r="L2163" i="171"/>
  <c r="G2163" i="171" s="1"/>
  <c r="H2163" i="171" s="1"/>
  <c r="L3823" i="171"/>
  <c r="G3823" i="171" s="1"/>
  <c r="H3823" i="171" s="1"/>
  <c r="L2828" i="171"/>
  <c r="G2828" i="171" s="1"/>
  <c r="H2828" i="171" s="1"/>
  <c r="L8348" i="171"/>
  <c r="G8348" i="171"/>
  <c r="H8348" i="171" s="1"/>
  <c r="L1788" i="171"/>
  <c r="G1788" i="171" s="1"/>
  <c r="H1788" i="171" s="1"/>
  <c r="L5008" i="171"/>
  <c r="G5008" i="171" s="1"/>
  <c r="H5008" i="171" s="1"/>
  <c r="L8573" i="171"/>
  <c r="G8573" i="171" s="1"/>
  <c r="H8573" i="171" s="1"/>
  <c r="L1058" i="171"/>
  <c r="G1058" i="171"/>
  <c r="H1058" i="171" s="1"/>
  <c r="L5868" i="171"/>
  <c r="G5868" i="171" s="1"/>
  <c r="H5868" i="171" s="1"/>
  <c r="L5318" i="171"/>
  <c r="G5318" i="171" s="1"/>
  <c r="H5318" i="171" s="1"/>
  <c r="L2023" i="171"/>
  <c r="G2023" i="171" s="1"/>
  <c r="H2023" i="171" s="1"/>
  <c r="L738" i="171"/>
  <c r="G738" i="171"/>
  <c r="H738" i="171" s="1"/>
  <c r="L828" i="171"/>
  <c r="G828" i="171" s="1"/>
  <c r="H828" i="171" s="1"/>
  <c r="L2438" i="171"/>
  <c r="G2438" i="171" s="1"/>
  <c r="H2438" i="171" s="1"/>
  <c r="L728" i="171"/>
  <c r="G728" i="171" s="1"/>
  <c r="H728" i="171" s="1"/>
  <c r="L4568" i="171"/>
  <c r="G4568" i="171"/>
  <c r="H4568" i="171" s="1"/>
  <c r="L7548" i="171"/>
  <c r="G7548" i="171" s="1"/>
  <c r="H7548" i="171" s="1"/>
  <c r="L8463" i="171"/>
  <c r="G8463" i="171" s="1"/>
  <c r="H8463" i="171" s="1"/>
  <c r="L2073" i="171"/>
  <c r="G2073" i="171" s="1"/>
  <c r="H2073" i="171" s="1"/>
  <c r="L2043" i="171"/>
  <c r="G2043" i="171"/>
  <c r="H2043" i="171" s="1"/>
  <c r="L238" i="171"/>
  <c r="G238" i="171" s="1"/>
  <c r="H238" i="171" s="1"/>
  <c r="L8758" i="171"/>
  <c r="G8758" i="171" s="1"/>
  <c r="H8758" i="171" s="1"/>
  <c r="L1398" i="171"/>
  <c r="G1398" i="171"/>
  <c r="H1398" i="171" s="1"/>
  <c r="L1863" i="171"/>
  <c r="G1863" i="171" s="1"/>
  <c r="H1863" i="171" s="1"/>
  <c r="L1688" i="171"/>
  <c r="G1688" i="171" s="1"/>
  <c r="H1688" i="171" s="1"/>
  <c r="L528" i="171"/>
  <c r="G528" i="171" s="1"/>
  <c r="H528" i="171" s="1"/>
  <c r="L963" i="171"/>
  <c r="G963" i="171"/>
  <c r="H963" i="171" s="1"/>
  <c r="L2568" i="171"/>
  <c r="G2568" i="171" s="1"/>
  <c r="H2568" i="171" s="1"/>
  <c r="L1288" i="171"/>
  <c r="G1288" i="171" s="1"/>
  <c r="H1288" i="171" s="1"/>
  <c r="L1093" i="171"/>
  <c r="G1093" i="171" s="1"/>
  <c r="H1093" i="171" s="1"/>
  <c r="L2338" i="171"/>
  <c r="G2338" i="171"/>
  <c r="H2338" i="171" s="1"/>
  <c r="L6638" i="171"/>
  <c r="G6638" i="171" s="1"/>
  <c r="H6638" i="171" s="1"/>
  <c r="L4048" i="171"/>
  <c r="G4048" i="171" s="1"/>
  <c r="H4048" i="171" s="1"/>
  <c r="L1043" i="171"/>
  <c r="G1043" i="171" s="1"/>
  <c r="H1043" i="171" s="1"/>
  <c r="L7208" i="171"/>
  <c r="G7208" i="171"/>
  <c r="H7208" i="171" s="1"/>
  <c r="L6128" i="171"/>
  <c r="G6128" i="171" s="1"/>
  <c r="H6128" i="171" s="1"/>
  <c r="L7083" i="171"/>
  <c r="G7083" i="171" s="1"/>
  <c r="H7083" i="171" s="1"/>
  <c r="L1208" i="171"/>
  <c r="G1208" i="171" s="1"/>
  <c r="H1208" i="171" s="1"/>
  <c r="L1678" i="171"/>
  <c r="G1678" i="171"/>
  <c r="H1678" i="171" s="1"/>
  <c r="L1693" i="171"/>
  <c r="G1693" i="171" s="1"/>
  <c r="H1693" i="171" s="1"/>
  <c r="L2288" i="171"/>
  <c r="G2288" i="171" s="1"/>
  <c r="H2288" i="171" s="1"/>
  <c r="L1888" i="171"/>
  <c r="G1888" i="171" s="1"/>
  <c r="H1888" i="171" s="1"/>
  <c r="L933" i="171"/>
  <c r="G933" i="171"/>
  <c r="H933" i="171" s="1"/>
  <c r="L3158" i="171"/>
  <c r="G3158" i="171" s="1"/>
  <c r="H3158" i="171" s="1"/>
  <c r="L118" i="171"/>
  <c r="G118" i="171" s="1"/>
  <c r="H118" i="171" s="1"/>
  <c r="L1828" i="171"/>
  <c r="G1828" i="171" s="1"/>
  <c r="H1828" i="171" s="1"/>
  <c r="L6118" i="171"/>
  <c r="G6118" i="171"/>
  <c r="H6118" i="171" s="1"/>
  <c r="L7243" i="171"/>
  <c r="G7243" i="171" s="1"/>
  <c r="H7243" i="171" s="1"/>
  <c r="L563" i="171"/>
  <c r="G563" i="171" s="1"/>
  <c r="H563" i="171" s="1"/>
  <c r="L4738" i="171"/>
  <c r="G4738" i="171" s="1"/>
  <c r="H4738" i="171" s="1"/>
  <c r="L943" i="171"/>
  <c r="G943" i="171"/>
  <c r="H943" i="171" s="1"/>
  <c r="L3093" i="171"/>
  <c r="G3093" i="171" s="1"/>
  <c r="H3093" i="171" s="1"/>
  <c r="L233" i="171"/>
  <c r="G233" i="171" s="1"/>
  <c r="H233" i="171" s="1"/>
  <c r="L5908" i="171"/>
  <c r="G5908" i="171" s="1"/>
  <c r="H5908" i="171" s="1"/>
  <c r="L4693" i="171"/>
  <c r="G4693" i="171"/>
  <c r="H4693" i="171" s="1"/>
  <c r="L3813" i="171"/>
  <c r="G3813" i="171" s="1"/>
  <c r="H3813" i="171" s="1"/>
  <c r="L8798" i="171"/>
  <c r="G8798" i="171" s="1"/>
  <c r="H8798" i="171" s="1"/>
  <c r="L2863" i="171"/>
  <c r="G2863" i="171" s="1"/>
  <c r="H2863" i="171" s="1"/>
  <c r="L4628" i="171"/>
  <c r="G4628" i="171"/>
  <c r="H4628" i="171" s="1"/>
  <c r="L2738" i="171"/>
  <c r="G2738" i="171" s="1"/>
  <c r="H2738" i="171" s="1"/>
  <c r="L8813" i="171"/>
  <c r="G8813" i="171" s="1"/>
  <c r="H8813" i="171" s="1"/>
  <c r="L8298" i="171"/>
  <c r="G8298" i="171" s="1"/>
  <c r="H8298" i="171" s="1"/>
  <c r="L7098" i="171"/>
  <c r="G7098" i="171"/>
  <c r="H7098" i="171" s="1"/>
  <c r="L6438" i="171"/>
  <c r="G6438" i="171" s="1"/>
  <c r="H6438" i="171" s="1"/>
  <c r="L5528" i="171"/>
  <c r="G5528" i="171" s="1"/>
  <c r="H5528" i="171" s="1"/>
  <c r="L4673" i="171"/>
  <c r="G4673" i="171" s="1"/>
  <c r="H4673" i="171" s="1"/>
  <c r="L4223" i="171"/>
  <c r="G4223" i="171"/>
  <c r="H4223" i="171" s="1"/>
  <c r="L7858" i="171"/>
  <c r="G7858" i="171" s="1"/>
  <c r="H7858" i="171" s="1"/>
  <c r="L6478" i="171"/>
  <c r="G6478" i="171" s="1"/>
  <c r="H6478" i="171" s="1"/>
  <c r="L4183" i="171"/>
  <c r="G4183" i="171" s="1"/>
  <c r="H4183" i="171" s="1"/>
  <c r="L3963" i="171"/>
  <c r="G3963" i="171"/>
  <c r="H3963" i="171" s="1"/>
  <c r="L6678" i="171"/>
  <c r="G6678" i="171" s="1"/>
  <c r="H6678" i="171" s="1"/>
  <c r="L7798" i="171"/>
  <c r="G7798" i="171" s="1"/>
  <c r="H7798" i="171" s="1"/>
  <c r="L3588" i="171"/>
  <c r="G3588" i="171" s="1"/>
  <c r="H3588" i="171" s="1"/>
  <c r="L4023" i="171"/>
  <c r="G4023" i="171"/>
  <c r="H4023" i="171" s="1"/>
  <c r="L4503" i="171"/>
  <c r="G4503" i="171" s="1"/>
  <c r="H4503" i="171" s="1"/>
  <c r="L9093" i="171"/>
  <c r="G9093" i="171" s="1"/>
  <c r="H9093" i="171" s="1"/>
  <c r="L8278" i="171"/>
  <c r="G8278" i="171" s="1"/>
  <c r="H8278" i="171" s="1"/>
  <c r="L5503" i="171"/>
  <c r="G5503" i="171"/>
  <c r="H5503" i="171" s="1"/>
  <c r="L4423" i="171"/>
  <c r="G4423" i="171" s="1"/>
  <c r="H4423" i="171" s="1"/>
  <c r="L4043" i="171"/>
  <c r="G4043" i="171" s="1"/>
  <c r="H4043" i="171" s="1"/>
  <c r="L6753" i="171"/>
  <c r="G6753" i="171" s="1"/>
  <c r="H6753" i="171" s="1"/>
  <c r="L4903" i="171"/>
  <c r="G4903" i="171"/>
  <c r="H4903" i="171" s="1"/>
  <c r="L5278" i="171"/>
  <c r="G5278" i="171" s="1"/>
  <c r="H5278" i="171" s="1"/>
  <c r="L3468" i="171"/>
  <c r="G3468" i="171" s="1"/>
  <c r="H3468" i="171" s="1"/>
  <c r="L3098" i="171"/>
  <c r="G3098" i="171" s="1"/>
  <c r="H3098" i="171" s="1"/>
  <c r="L3748" i="171"/>
  <c r="G3748" i="171"/>
  <c r="H3748" i="171" s="1"/>
  <c r="L5853" i="171"/>
  <c r="G5853" i="171" s="1"/>
  <c r="H5853" i="171" s="1"/>
  <c r="L3083" i="171"/>
  <c r="G3083" i="171" s="1"/>
  <c r="H3083" i="171" s="1"/>
  <c r="L3103" i="171"/>
  <c r="G3103" i="171" s="1"/>
  <c r="H3103" i="171" s="1"/>
  <c r="L1868" i="171"/>
  <c r="G1868" i="171"/>
  <c r="H1868" i="171" s="1"/>
  <c r="L3388" i="171"/>
  <c r="G3388" i="171" s="1"/>
  <c r="H3388" i="171" s="1"/>
  <c r="L523" i="171"/>
  <c r="G523" i="171" s="1"/>
  <c r="H523" i="171" s="1"/>
  <c r="L5943" i="171"/>
  <c r="G5943" i="171" s="1"/>
  <c r="H5943" i="171" s="1"/>
  <c r="L8918" i="171"/>
  <c r="G8918" i="171"/>
  <c r="H8918" i="171" s="1"/>
  <c r="L3718" i="171"/>
  <c r="G3718" i="171" s="1"/>
  <c r="H3718" i="171" s="1"/>
  <c r="L9108" i="171"/>
  <c r="G9108" i="171" s="1"/>
  <c r="H9108" i="171" s="1"/>
  <c r="L223" i="171"/>
  <c r="G223" i="171" s="1"/>
  <c r="H223" i="171" s="1"/>
  <c r="L6598" i="171"/>
  <c r="G6598" i="171"/>
  <c r="H6598" i="171" s="1"/>
  <c r="L4448" i="171"/>
  <c r="G4448" i="171" s="1"/>
  <c r="H4448" i="171" s="1"/>
  <c r="L5748" i="171"/>
  <c r="G5748" i="171" s="1"/>
  <c r="H5748" i="171" s="1"/>
  <c r="L5623" i="171"/>
  <c r="G5623" i="171" s="1"/>
  <c r="H5623" i="171" s="1"/>
  <c r="L5083" i="171"/>
  <c r="G5083" i="171"/>
  <c r="H5083" i="171" s="1"/>
  <c r="L383" i="171"/>
  <c r="G383" i="171" s="1"/>
  <c r="H383" i="171" s="1"/>
  <c r="L53" i="171"/>
  <c r="G53" i="171" s="1"/>
  <c r="H53" i="171" s="1"/>
  <c r="L263" i="171"/>
  <c r="G263" i="171" s="1"/>
  <c r="H263" i="171" s="1"/>
  <c r="L1593" i="171"/>
  <c r="G1593" i="171"/>
  <c r="H1593" i="171" s="1"/>
  <c r="L5828" i="171"/>
  <c r="G5828" i="171" s="1"/>
  <c r="H5828" i="171" s="1"/>
  <c r="L5203" i="171"/>
  <c r="G5203" i="171" s="1"/>
  <c r="H5203" i="171" s="1"/>
  <c r="L1168" i="171"/>
  <c r="G1168" i="171" s="1"/>
  <c r="H1168" i="171" s="1"/>
  <c r="L2343" i="171"/>
  <c r="G2343" i="171"/>
  <c r="H2343" i="171" s="1"/>
  <c r="L1578" i="171"/>
  <c r="G1578" i="171" s="1"/>
  <c r="H1578" i="171" s="1"/>
  <c r="L2413" i="171"/>
  <c r="G2413" i="171" s="1"/>
  <c r="H2413" i="171" s="1"/>
  <c r="L3318" i="171"/>
  <c r="G3318" i="171" s="1"/>
  <c r="H3318" i="171" s="1"/>
  <c r="L6958" i="171"/>
  <c r="G6958" i="171"/>
  <c r="H6958" i="171" s="1"/>
  <c r="L4608" i="171"/>
  <c r="G4608" i="171" s="1"/>
  <c r="H4608" i="171" s="1"/>
  <c r="L7528" i="171"/>
  <c r="G7528" i="171" s="1"/>
  <c r="H7528" i="171" s="1"/>
  <c r="L818" i="171"/>
  <c r="G818" i="171" s="1"/>
  <c r="H818" i="171" s="1"/>
  <c r="L5148" i="171"/>
  <c r="G5148" i="171"/>
  <c r="H5148" i="171" s="1"/>
  <c r="L503" i="171"/>
  <c r="G503" i="171" s="1"/>
  <c r="H503" i="171" s="1"/>
  <c r="L3398" i="171"/>
  <c r="G3398" i="171" s="1"/>
  <c r="H3398" i="171" s="1"/>
  <c r="L1348" i="171"/>
  <c r="G1348" i="171" s="1"/>
  <c r="H1348" i="171" s="1"/>
  <c r="L2898" i="171"/>
  <c r="G2898" i="171"/>
  <c r="H2898" i="171" s="1"/>
  <c r="L3713" i="171"/>
  <c r="G3713" i="171" s="1"/>
  <c r="H3713" i="171" s="1"/>
  <c r="L6098" i="171"/>
  <c r="G6098" i="171" s="1"/>
  <c r="H6098" i="171" s="1"/>
  <c r="L5488" i="171"/>
  <c r="G5488" i="171" s="1"/>
  <c r="H5488" i="171" s="1"/>
  <c r="L7203" i="171"/>
  <c r="G7203" i="171"/>
  <c r="H7203" i="171" s="1"/>
  <c r="L1003" i="171"/>
  <c r="G1003" i="171" s="1"/>
  <c r="H1003" i="171" s="1"/>
  <c r="L4938" i="171"/>
  <c r="G4938" i="171" s="1"/>
  <c r="H4938" i="171" s="1"/>
  <c r="L253" i="171"/>
  <c r="G253" i="171" s="1"/>
  <c r="H253" i="171" s="1"/>
  <c r="L1748" i="171"/>
  <c r="G1748" i="171"/>
  <c r="H1748" i="171" s="1"/>
  <c r="L178" i="171"/>
  <c r="G178" i="171" s="1"/>
  <c r="H178" i="171" s="1"/>
  <c r="L9003" i="171"/>
  <c r="G9003" i="171" s="1"/>
  <c r="H9003" i="171" s="1"/>
  <c r="L2513" i="171"/>
  <c r="G2513" i="171" s="1"/>
  <c r="H2513" i="171" s="1"/>
  <c r="L8593" i="171"/>
  <c r="G8593" i="171"/>
  <c r="H8593" i="171" s="1"/>
  <c r="L5373" i="171"/>
  <c r="G5373" i="171" s="1"/>
  <c r="H5373" i="171" s="1"/>
  <c r="L7738" i="171"/>
  <c r="G7738" i="171" s="1"/>
  <c r="H7738" i="171" s="1"/>
  <c r="L4603" i="171"/>
  <c r="G4603" i="171" s="1"/>
  <c r="H4603" i="171" s="1"/>
  <c r="L4003" i="171"/>
  <c r="G4003" i="171"/>
  <c r="H4003" i="171" s="1"/>
  <c r="L6543" i="171"/>
  <c r="G6543" i="171" s="1"/>
  <c r="H6543" i="171" s="1"/>
  <c r="L5053" i="171"/>
  <c r="G5053" i="171" s="1"/>
  <c r="H5053" i="171" s="1"/>
  <c r="L7483" i="171"/>
  <c r="G7483" i="171" s="1"/>
  <c r="H7483" i="171" s="1"/>
  <c r="L8283" i="171"/>
  <c r="G8283" i="171"/>
  <c r="H8283" i="171" s="1"/>
  <c r="L1823" i="171"/>
  <c r="G1823" i="171" s="1"/>
  <c r="H1823" i="171" s="1"/>
  <c r="L1158" i="171"/>
  <c r="G1158" i="171" s="1"/>
  <c r="H1158" i="171" s="1"/>
  <c r="L8388" i="171"/>
  <c r="G8388" i="171" s="1"/>
  <c r="H8388" i="171" s="1"/>
  <c r="L3178" i="171"/>
  <c r="G3178" i="171"/>
  <c r="H3178" i="171" s="1"/>
  <c r="L2158" i="171"/>
  <c r="G2158" i="171" s="1"/>
  <c r="H2158" i="171" s="1"/>
  <c r="L3773" i="171"/>
  <c r="G3773" i="171" s="1"/>
  <c r="H3773" i="171" s="1"/>
  <c r="L628" i="171"/>
  <c r="G628" i="171" s="1"/>
  <c r="H628" i="171" s="1"/>
  <c r="L7513" i="171"/>
  <c r="G7513" i="171"/>
  <c r="H7513" i="171" s="1"/>
  <c r="L833" i="171"/>
  <c r="G833" i="171" s="1"/>
  <c r="H833" i="171" s="1"/>
  <c r="L3203" i="171"/>
  <c r="G3203" i="171" s="1"/>
  <c r="H3203" i="171" s="1"/>
  <c r="L1188" i="171"/>
  <c r="G1188" i="171" s="1"/>
  <c r="H1188" i="171" s="1"/>
  <c r="L843" i="171"/>
  <c r="G843" i="171"/>
  <c r="H843" i="171" s="1"/>
  <c r="L6538" i="171"/>
  <c r="G6538" i="171" s="1"/>
  <c r="H6538" i="171" s="1"/>
  <c r="L5583" i="171"/>
  <c r="G5583" i="171" s="1"/>
  <c r="H5583" i="171" s="1"/>
  <c r="L183" i="171"/>
  <c r="G183" i="171" s="1"/>
  <c r="H183" i="171" s="1"/>
  <c r="L4013" i="171"/>
  <c r="G4013" i="171"/>
  <c r="H4013" i="171" s="1"/>
  <c r="L1638" i="171"/>
  <c r="G1638" i="171" s="1"/>
  <c r="H1638" i="171" s="1"/>
  <c r="L2578" i="171"/>
  <c r="G2578" i="171" s="1"/>
  <c r="H2578" i="171" s="1"/>
  <c r="L3663" i="171"/>
  <c r="G3663" i="171" s="1"/>
  <c r="H3663" i="171" s="1"/>
  <c r="L3548" i="171"/>
  <c r="G3548" i="171"/>
  <c r="H3548" i="171" s="1"/>
  <c r="L2238" i="171"/>
  <c r="G2238" i="171" s="1"/>
  <c r="H2238" i="171" s="1"/>
  <c r="L6898" i="171"/>
  <c r="G6898" i="171" s="1"/>
  <c r="H6898" i="171" s="1"/>
  <c r="L4548" i="171"/>
  <c r="G4548" i="171" s="1"/>
  <c r="H4548" i="171" s="1"/>
  <c r="L7488" i="171"/>
  <c r="G7488" i="171"/>
  <c r="H7488" i="171" s="1"/>
  <c r="L7893" i="171"/>
  <c r="G7893" i="171" s="1"/>
  <c r="H7893" i="171" s="1"/>
  <c r="L953" i="171"/>
  <c r="G953" i="171" s="1"/>
  <c r="H953" i="171" s="1"/>
  <c r="L3238" i="171"/>
  <c r="G3238" i="171" s="1"/>
  <c r="H3238" i="171" s="1"/>
  <c r="L5158" i="171"/>
  <c r="G5158" i="171"/>
  <c r="H5158" i="171" s="1"/>
  <c r="L3603" i="171"/>
  <c r="G3603" i="171" s="1"/>
  <c r="H3603" i="171" s="1"/>
  <c r="L5573" i="171"/>
  <c r="G5573" i="171" s="1"/>
  <c r="H5573" i="171" s="1"/>
  <c r="L5558" i="171"/>
  <c r="G5558" i="171" s="1"/>
  <c r="H5558" i="171" s="1"/>
  <c r="L2463" i="171"/>
  <c r="G2463" i="171"/>
  <c r="H2463" i="171" s="1"/>
  <c r="L4653" i="171"/>
  <c r="G4653" i="171" s="1"/>
  <c r="H4653" i="171" s="1"/>
  <c r="L443" i="171"/>
  <c r="G443" i="171" s="1"/>
  <c r="H443" i="171" s="1"/>
  <c r="L2538" i="171"/>
  <c r="G2538" i="171" s="1"/>
  <c r="H2538" i="171" s="1"/>
  <c r="L1778" i="171"/>
  <c r="G1778" i="171"/>
  <c r="H1778" i="171" s="1"/>
  <c r="L2613" i="171"/>
  <c r="G2613" i="171" s="1"/>
  <c r="H2613" i="171" s="1"/>
  <c r="L3498" i="171"/>
  <c r="G3498" i="171" s="1"/>
  <c r="H3498" i="171" s="1"/>
  <c r="L7078" i="171"/>
  <c r="G7078" i="171" s="1"/>
  <c r="H7078" i="171" s="1"/>
  <c r="L3883" i="171"/>
  <c r="G3883" i="171"/>
  <c r="H3883" i="171" s="1"/>
  <c r="L4163" i="171"/>
  <c r="G4163" i="171" s="1"/>
  <c r="H4163" i="171" s="1"/>
  <c r="L3863" i="171"/>
  <c r="G3863" i="171" s="1"/>
  <c r="H3863" i="171" s="1"/>
  <c r="L6798" i="171"/>
  <c r="G6798" i="171" s="1"/>
  <c r="H6798" i="171" s="1"/>
  <c r="L1558" i="171"/>
  <c r="G1558" i="171"/>
  <c r="H1558" i="171" s="1"/>
  <c r="L1613" i="171"/>
  <c r="G1613" i="171" s="1"/>
  <c r="H1613" i="171" s="1"/>
  <c r="L2983" i="171"/>
  <c r="G2983" i="171" s="1"/>
  <c r="H2983" i="171" s="1"/>
  <c r="L2303" i="171"/>
  <c r="G2303" i="171" s="1"/>
  <c r="H2303" i="171" s="1"/>
  <c r="L18" i="171"/>
  <c r="G18" i="171"/>
  <c r="H18" i="171" s="1"/>
  <c r="L8763" i="171"/>
  <c r="G8763" i="171" s="1"/>
  <c r="H8763" i="171" s="1"/>
  <c r="L2588" i="171"/>
  <c r="G2588" i="171" s="1"/>
  <c r="H2588" i="171" s="1"/>
  <c r="L2333" i="171"/>
  <c r="G2333" i="171" s="1"/>
  <c r="H2333" i="171" s="1"/>
  <c r="L8728" i="171"/>
  <c r="G8728" i="171"/>
  <c r="H8728" i="171" s="1"/>
  <c r="L8488" i="171"/>
  <c r="G8488" i="171" s="1"/>
  <c r="H8488" i="171" s="1"/>
  <c r="L108" i="171"/>
  <c r="G108" i="171" s="1"/>
  <c r="H108" i="171" s="1"/>
  <c r="L1618" i="171"/>
  <c r="G1618" i="171" s="1"/>
  <c r="H1618" i="171" s="1"/>
  <c r="L2173" i="171"/>
  <c r="G2173" i="171"/>
  <c r="H2173" i="171" s="1"/>
  <c r="L288" i="171"/>
  <c r="G288" i="171" s="1"/>
  <c r="H288" i="171" s="1"/>
  <c r="L1998" i="171"/>
  <c r="G1998" i="171" s="1"/>
  <c r="H1998" i="171" s="1"/>
  <c r="L198" i="171"/>
  <c r="G198" i="171" s="1"/>
  <c r="H198" i="171" s="1"/>
  <c r="L2323" i="171"/>
  <c r="G2323" i="171"/>
  <c r="H2323" i="171" s="1"/>
  <c r="L5803" i="171"/>
  <c r="G5803" i="171" s="1"/>
  <c r="H5803" i="171" s="1"/>
  <c r="L4088" i="171"/>
  <c r="G4088" i="171" s="1"/>
  <c r="H4088" i="171" s="1"/>
  <c r="L7448" i="171"/>
  <c r="G7448" i="171" s="1"/>
  <c r="H7448" i="171" s="1"/>
  <c r="L3853" i="171"/>
  <c r="G3853" i="171"/>
  <c r="H3853" i="171" s="1"/>
  <c r="L848" i="171"/>
  <c r="G848" i="171" s="1"/>
  <c r="H848" i="171" s="1"/>
  <c r="L2353" i="171"/>
  <c r="G2353" i="171" s="1"/>
  <c r="H2353" i="171" s="1"/>
  <c r="L5498" i="171"/>
  <c r="G5498" i="171" s="1"/>
  <c r="H5498" i="171" s="1"/>
  <c r="L458" i="171"/>
  <c r="G458" i="171"/>
  <c r="H458" i="171" s="1"/>
  <c r="L6818" i="171"/>
  <c r="G6818" i="171" s="1"/>
  <c r="H6818" i="171" s="1"/>
  <c r="L6998" i="171"/>
  <c r="G6998" i="171" s="1"/>
  <c r="H6998" i="171" s="1"/>
  <c r="L8998" i="171"/>
  <c r="G8998" i="171" s="1"/>
  <c r="H8998" i="171" s="1"/>
  <c r="L88" i="171"/>
  <c r="G88" i="171"/>
  <c r="H88" i="171" s="1"/>
  <c r="L3323" i="171"/>
  <c r="G3323" i="171" s="1"/>
  <c r="H3323" i="171" s="1"/>
  <c r="L2678" i="171"/>
  <c r="G2678" i="171" s="1"/>
  <c r="H2678" i="171" s="1"/>
  <c r="L2088" i="171"/>
  <c r="G2088" i="171" s="1"/>
  <c r="H2088" i="171" s="1"/>
  <c r="L683" i="171"/>
  <c r="G683" i="171"/>
  <c r="H683" i="171" s="1"/>
  <c r="L1913" i="171"/>
  <c r="G1913" i="171" s="1"/>
  <c r="H1913" i="171" s="1"/>
  <c r="L6398" i="171"/>
  <c r="G6398" i="171" s="1"/>
  <c r="H6398" i="171" s="1"/>
  <c r="L3868" i="171"/>
  <c r="G3868" i="171" s="1"/>
  <c r="H3868" i="171" s="1"/>
  <c r="L5563" i="171"/>
  <c r="G5563" i="171"/>
  <c r="H5563" i="171" s="1"/>
  <c r="L8333" i="171"/>
  <c r="G8333" i="171" s="1"/>
  <c r="H8333" i="171" s="1"/>
  <c r="L3438" i="171"/>
  <c r="G3438" i="171" s="1"/>
  <c r="H3438" i="171" s="1"/>
  <c r="L3458" i="171"/>
  <c r="G3458" i="171" s="1"/>
  <c r="H3458" i="171" s="1"/>
  <c r="L3183" i="171"/>
  <c r="G3183" i="171"/>
  <c r="H3183" i="171" s="1"/>
  <c r="L6938" i="171"/>
  <c r="G6938" i="171" s="1"/>
  <c r="H6938" i="171" s="1"/>
  <c r="L7258" i="171"/>
  <c r="G7258" i="171" s="1"/>
  <c r="H7258" i="171" s="1"/>
  <c r="L1588" i="171"/>
  <c r="G1588" i="171" s="1"/>
  <c r="H1588" i="171" s="1"/>
  <c r="L1763" i="171"/>
  <c r="G1763" i="171"/>
  <c r="H1763" i="171" s="1"/>
  <c r="L5648" i="171"/>
  <c r="G5648" i="171" s="1"/>
  <c r="H5648" i="171" s="1"/>
  <c r="L1488" i="171"/>
  <c r="G1488" i="171" s="1"/>
  <c r="H1488" i="171" s="1"/>
  <c r="L3153" i="171"/>
  <c r="G3153" i="171" s="1"/>
  <c r="H3153" i="171" s="1"/>
  <c r="L2618" i="171"/>
  <c r="G2618" i="171"/>
  <c r="H2618" i="171" s="1"/>
  <c r="L2498" i="171"/>
  <c r="G2498" i="171" s="1"/>
  <c r="H2498" i="171" s="1"/>
  <c r="L8178" i="171"/>
  <c r="G8178" i="171" s="1"/>
  <c r="H8178" i="171" s="1"/>
  <c r="L6048" i="171"/>
  <c r="G6048" i="171" s="1"/>
  <c r="H6048" i="171" s="1"/>
  <c r="L4643" i="171"/>
  <c r="G4643" i="171"/>
  <c r="H4643" i="171" s="1"/>
  <c r="L8988" i="171"/>
  <c r="G8988" i="171" s="1"/>
  <c r="H8988" i="171" s="1"/>
  <c r="L4403" i="171"/>
  <c r="G4403" i="171" s="1"/>
  <c r="H4403" i="171" s="1"/>
  <c r="L8533" i="171"/>
  <c r="G8533" i="171" s="1"/>
  <c r="H8533" i="171" s="1"/>
  <c r="L8853" i="171"/>
  <c r="G8853" i="171"/>
  <c r="H8853" i="171" s="1"/>
  <c r="L4583" i="171"/>
  <c r="G4583" i="171" s="1"/>
  <c r="H4583" i="171" s="1"/>
  <c r="L7403" i="171"/>
  <c r="G7403" i="171" s="1"/>
  <c r="H7403" i="171" s="1"/>
  <c r="L2893" i="171"/>
  <c r="G2893" i="171" s="1"/>
  <c r="H2893" i="171" s="1"/>
  <c r="L5173" i="171"/>
  <c r="G5173" i="171"/>
  <c r="H5173" i="171" s="1"/>
  <c r="L1118" i="171"/>
  <c r="G1118" i="171" s="1"/>
  <c r="H1118" i="171" s="1"/>
  <c r="L2973" i="171"/>
  <c r="G2973" i="171" s="1"/>
  <c r="H2973" i="171" s="1"/>
  <c r="L1948" i="171"/>
  <c r="G1948" i="171" s="1"/>
  <c r="H1948" i="171" s="1"/>
  <c r="L4008" i="171"/>
  <c r="G4008" i="171"/>
  <c r="H4008" i="171" s="1"/>
  <c r="L2348" i="171"/>
  <c r="G2348" i="171" s="1"/>
  <c r="H2348" i="171" s="1"/>
  <c r="L6318" i="171"/>
  <c r="G6318" i="171" s="1"/>
  <c r="H6318" i="171" s="1"/>
  <c r="L8618" i="171"/>
  <c r="G8618" i="171" s="1"/>
  <c r="H8618" i="171" s="1"/>
  <c r="L6778" i="171"/>
  <c r="G6778" i="171"/>
  <c r="H6778" i="171" s="1"/>
  <c r="L8913" i="171"/>
  <c r="G8913" i="171" s="1"/>
  <c r="H8913" i="171" s="1"/>
  <c r="L8733" i="171"/>
  <c r="G8733" i="171" s="1"/>
  <c r="H8733" i="171" s="1"/>
  <c r="L4123" i="171"/>
  <c r="G4123" i="171" s="1"/>
  <c r="H4123" i="171" s="1"/>
  <c r="L8883" i="171"/>
  <c r="G8883" i="171"/>
  <c r="H8883" i="171" s="1"/>
  <c r="L8983" i="171"/>
  <c r="G8983" i="171" s="1"/>
  <c r="H8983" i="171" s="1"/>
  <c r="L5413" i="171"/>
  <c r="G5413" i="171" s="1"/>
  <c r="H5413" i="171" s="1"/>
  <c r="L2543" i="171"/>
  <c r="G2543" i="171" s="1"/>
  <c r="H2543" i="171" s="1"/>
  <c r="L2028" i="171"/>
  <c r="G2028" i="171"/>
  <c r="H2028" i="171" s="1"/>
  <c r="L3808" i="171"/>
  <c r="G3808" i="171" s="1"/>
  <c r="H3808" i="171" s="1"/>
  <c r="L2923" i="171"/>
  <c r="G2923" i="171" s="1"/>
  <c r="H2923" i="171" s="1"/>
  <c r="L7298" i="171"/>
  <c r="G7298" i="171" s="1"/>
  <c r="H7298" i="171" s="1"/>
  <c r="L2528" i="171"/>
  <c r="G2528" i="171"/>
  <c r="H2528" i="171" s="1"/>
  <c r="L2628" i="171"/>
  <c r="G2628" i="171" s="1"/>
  <c r="H2628" i="171" s="1"/>
  <c r="L8018" i="171"/>
  <c r="G8018" i="171" s="1"/>
  <c r="H8018" i="171" s="1"/>
  <c r="L5913" i="171"/>
  <c r="G5913" i="171" s="1"/>
  <c r="H5913" i="171" s="1"/>
  <c r="L4243" i="171"/>
  <c r="G4243" i="171"/>
  <c r="H4243" i="171"/>
  <c r="L8643" i="171"/>
  <c r="G8643" i="171" s="1"/>
  <c r="H8643" i="171"/>
  <c r="L2713" i="171"/>
  <c r="G2713" i="171" s="1"/>
  <c r="H2713" i="171" s="1"/>
  <c r="L2018" i="171"/>
  <c r="G2018" i="171" s="1"/>
  <c r="H2018" i="171" s="1"/>
  <c r="L5483" i="171"/>
  <c r="G5483" i="171"/>
  <c r="H5483" i="171"/>
  <c r="L3568" i="171"/>
  <c r="G3568" i="171" s="1"/>
  <c r="H3568" i="171"/>
  <c r="L378" i="171"/>
  <c r="G378" i="171" s="1"/>
  <c r="H378" i="171" s="1"/>
  <c r="L673" i="171"/>
  <c r="G673" i="171" s="1"/>
  <c r="H673" i="171" s="1"/>
  <c r="L3743" i="171"/>
  <c r="G3743" i="171"/>
  <c r="H3743" i="171"/>
  <c r="L1903" i="171"/>
  <c r="G1903" i="171" s="1"/>
  <c r="H1903" i="171"/>
  <c r="L8753" i="171"/>
  <c r="G8753" i="171" s="1"/>
  <c r="H8753" i="171" s="1"/>
  <c r="L1653" i="171"/>
  <c r="G1653" i="171" s="1"/>
  <c r="H1653" i="171" s="1"/>
  <c r="L468" i="171"/>
  <c r="G468" i="171"/>
  <c r="H468" i="171"/>
  <c r="L3073" i="171"/>
  <c r="G3073" i="171" s="1"/>
  <c r="H3073" i="171"/>
  <c r="L948" i="171"/>
  <c r="G948" i="171" s="1"/>
  <c r="H948" i="171" s="1"/>
  <c r="L7058" i="171"/>
  <c r="G7058" i="171" s="1"/>
  <c r="H7058" i="171" s="1"/>
  <c r="L2428" i="171"/>
  <c r="G2428" i="171"/>
  <c r="H2428" i="171"/>
  <c r="L7698" i="171"/>
  <c r="G7698" i="171" s="1"/>
  <c r="H7698" i="171"/>
  <c r="L1683" i="171"/>
  <c r="G1683" i="171" s="1"/>
  <c r="H1683" i="171" s="1"/>
  <c r="L2148" i="171"/>
  <c r="G2148" i="171" s="1"/>
  <c r="H2148" i="171" s="1"/>
  <c r="L4308" i="171"/>
  <c r="G4308" i="171"/>
  <c r="H4308" i="171"/>
  <c r="L5923" i="171"/>
  <c r="G5923" i="171" s="1"/>
  <c r="H5923" i="171"/>
  <c r="L3198" i="171"/>
  <c r="G3198" i="171" s="1"/>
  <c r="H3198" i="171" s="1"/>
  <c r="L7378" i="171"/>
  <c r="G7378" i="171" s="1"/>
  <c r="H7378" i="171" s="1"/>
  <c r="L2508" i="171"/>
  <c r="G2508" i="171"/>
  <c r="H2508" i="171"/>
  <c r="L1928" i="171"/>
  <c r="G1928" i="171" s="1"/>
  <c r="H1928" i="171"/>
  <c r="L298" i="171"/>
  <c r="G298" i="171" s="1"/>
  <c r="H298" i="171" s="1"/>
  <c r="L4268" i="171"/>
  <c r="G4268" i="171" s="1"/>
  <c r="H4268" i="171" s="1"/>
  <c r="L3928" i="171"/>
  <c r="G3928" i="171"/>
  <c r="H3928" i="171"/>
  <c r="L3798" i="171"/>
  <c r="G3798" i="171" s="1"/>
  <c r="H3798" i="171"/>
  <c r="L3583" i="171"/>
  <c r="G3583" i="171" s="1"/>
  <c r="H3583" i="171" s="1"/>
  <c r="L998" i="171"/>
  <c r="G998" i="171" s="1"/>
  <c r="H998" i="171" s="1"/>
  <c r="L4178" i="171"/>
  <c r="G4178" i="171"/>
  <c r="H4178" i="171"/>
  <c r="L5798" i="171"/>
  <c r="G5798" i="171" s="1"/>
  <c r="H5798" i="171"/>
  <c r="L7383" i="171"/>
  <c r="G7383" i="171" s="1"/>
  <c r="H7383" i="171" s="1"/>
  <c r="L2228" i="171"/>
  <c r="G2228" i="171" s="1"/>
  <c r="H2228" i="171" s="1"/>
  <c r="L5713" i="171"/>
  <c r="G5713" i="171"/>
  <c r="H5713" i="171"/>
  <c r="L6963" i="171"/>
  <c r="G6963" i="171" s="1"/>
  <c r="H6963" i="171"/>
  <c r="L5848" i="171"/>
  <c r="G5848" i="171" s="1"/>
  <c r="H5848" i="171" s="1"/>
  <c r="L3958" i="171"/>
  <c r="G3958" i="171" s="1"/>
  <c r="H3958" i="171" s="1"/>
  <c r="L6733" i="171"/>
  <c r="G6733" i="171"/>
  <c r="H6733" i="171"/>
  <c r="L6223" i="171"/>
  <c r="G6223" i="171" s="1"/>
  <c r="H6223" i="171"/>
  <c r="L4638" i="171"/>
  <c r="G4638" i="171" s="1"/>
  <c r="H4638" i="171" s="1"/>
  <c r="L7213" i="171"/>
  <c r="G7213" i="171" s="1"/>
  <c r="H7213" i="171" s="1"/>
  <c r="L5958" i="171"/>
  <c r="G5958" i="171"/>
  <c r="H5958" i="171"/>
  <c r="L7133" i="171"/>
  <c r="G7133" i="171" s="1"/>
  <c r="H7133" i="171"/>
  <c r="L5013" i="171"/>
  <c r="G5013" i="171" s="1"/>
  <c r="H5013" i="171" s="1"/>
  <c r="L6748" i="171"/>
  <c r="G6748" i="171" s="1"/>
  <c r="H6748" i="171" s="1"/>
  <c r="L3873" i="171"/>
  <c r="G3873" i="171"/>
  <c r="H3873" i="171"/>
  <c r="L7718" i="171"/>
  <c r="G7718" i="171" s="1"/>
  <c r="H7718" i="171"/>
  <c r="L6378" i="171"/>
  <c r="G6378" i="171" s="1"/>
  <c r="H6378" i="171" s="1"/>
  <c r="L3908" i="171"/>
  <c r="G3908" i="171" s="1"/>
  <c r="H3908" i="171" s="1"/>
  <c r="L7588" i="171"/>
  <c r="G7588" i="171"/>
  <c r="H7588" i="171"/>
  <c r="L723" i="171"/>
  <c r="G723" i="171" s="1"/>
  <c r="H723" i="171"/>
  <c r="L3998" i="171"/>
  <c r="G3998" i="171" s="1"/>
  <c r="H3998" i="171" s="1"/>
  <c r="L6268" i="171"/>
  <c r="G6268" i="171" s="1"/>
  <c r="H6268" i="171" s="1"/>
  <c r="L1163" i="171"/>
  <c r="G1163" i="171"/>
  <c r="H1163" i="171"/>
  <c r="L4598" i="171"/>
  <c r="G4598" i="171" s="1"/>
  <c r="H4598" i="171"/>
  <c r="L6568" i="171"/>
  <c r="G6568" i="171" s="1"/>
  <c r="H6568" i="171" s="1"/>
  <c r="L6463" i="171"/>
  <c r="G6463" i="171" s="1"/>
  <c r="H6463" i="171" s="1"/>
  <c r="L7458" i="171"/>
  <c r="G7458" i="171"/>
  <c r="H7458" i="171"/>
  <c r="L5813" i="171"/>
  <c r="G5813" i="171" s="1"/>
  <c r="H5813" i="171"/>
  <c r="L5743" i="171"/>
  <c r="G5743" i="171" s="1"/>
  <c r="H5743" i="171" s="1"/>
  <c r="L4208" i="171"/>
  <c r="G4208" i="171" s="1"/>
  <c r="H4208" i="171" s="1"/>
  <c r="L703" i="171"/>
  <c r="G703" i="171"/>
  <c r="H703" i="171"/>
  <c r="L7623" i="171"/>
  <c r="G7623" i="171" s="1"/>
  <c r="H7623" i="171"/>
  <c r="L6468" i="171"/>
  <c r="G6468" i="171" s="1"/>
  <c r="H6468" i="171" s="1"/>
  <c r="L5903" i="171"/>
  <c r="G5903" i="171" s="1"/>
  <c r="H5903" i="171" s="1"/>
  <c r="L6043" i="171"/>
  <c r="G6043" i="171"/>
  <c r="H6043" i="171"/>
  <c r="L4098" i="171"/>
  <c r="G4098" i="171" s="1"/>
  <c r="H4098" i="171"/>
  <c r="L4293" i="171"/>
  <c r="G4293" i="171" s="1"/>
  <c r="H4293" i="171" s="1"/>
  <c r="L4418" i="171"/>
  <c r="G4418" i="171" s="1"/>
  <c r="H4418" i="171" s="1"/>
  <c r="L6893" i="171"/>
  <c r="G6893" i="171"/>
  <c r="H6893" i="171"/>
  <c r="L9038" i="171"/>
  <c r="G9038" i="171" s="1"/>
  <c r="H9038" i="171"/>
  <c r="L4193" i="171"/>
  <c r="G4193" i="171" s="1"/>
  <c r="H4193" i="171" s="1"/>
  <c r="L7018" i="171"/>
  <c r="G7018" i="171" s="1"/>
  <c r="H7018" i="171" s="1"/>
  <c r="L5643" i="171"/>
  <c r="G5643" i="171"/>
  <c r="H5643" i="171"/>
  <c r="L8253" i="171"/>
  <c r="G8253" i="171" s="1"/>
  <c r="H8253" i="171"/>
  <c r="L3543" i="171"/>
  <c r="G3543" i="171" s="1"/>
  <c r="H3543" i="171" s="1"/>
  <c r="L6068" i="171"/>
  <c r="G6068" i="171" s="1"/>
  <c r="H6068" i="171" s="1"/>
  <c r="L2743" i="171"/>
  <c r="G2743" i="171"/>
  <c r="H2743" i="171"/>
  <c r="L9073" i="171"/>
  <c r="G9073" i="171" s="1"/>
  <c r="H9073" i="171"/>
  <c r="L8558" i="171"/>
  <c r="G8558" i="171" s="1"/>
  <c r="H8558" i="171" s="1"/>
  <c r="L1223" i="171"/>
  <c r="G1223" i="171" s="1"/>
  <c r="H1223" i="171" s="1"/>
  <c r="L4323" i="171"/>
  <c r="G4323" i="171"/>
  <c r="H4323" i="171"/>
  <c r="L7468" i="171"/>
  <c r="G7468" i="171" s="1"/>
  <c r="H7468" i="171"/>
  <c r="L7523" i="171"/>
  <c r="G7523" i="171" s="1"/>
  <c r="H7523" i="171" s="1"/>
  <c r="L7318" i="171"/>
  <c r="G7318" i="171" s="1"/>
  <c r="H7318" i="171" s="1"/>
  <c r="L6208" i="171"/>
  <c r="G6208" i="171"/>
  <c r="H6208" i="171"/>
  <c r="L5688" i="171"/>
  <c r="G5688" i="171" s="1"/>
  <c r="H5688" i="171"/>
  <c r="L6608" i="171"/>
  <c r="G6608" i="171" s="1"/>
  <c r="H6608" i="171" s="1"/>
  <c r="L3258" i="171"/>
  <c r="G3258" i="171" s="1"/>
  <c r="H3258" i="171" s="1"/>
  <c r="L4068" i="171"/>
  <c r="G4068" i="171"/>
  <c r="H4068" i="171"/>
  <c r="L4398" i="171"/>
  <c r="G4398" i="171" s="1"/>
  <c r="H4398" i="171"/>
  <c r="L6333" i="171"/>
  <c r="G6333" i="171" s="1"/>
  <c r="H6333" i="171" s="1"/>
  <c r="L6253" i="171"/>
  <c r="G6253" i="171" s="1"/>
  <c r="H6253" i="171" s="1"/>
  <c r="L6408" i="171"/>
  <c r="G6408" i="171"/>
  <c r="H6408" i="171"/>
  <c r="L7198" i="171"/>
  <c r="G7198" i="171" s="1"/>
  <c r="H7198" i="171"/>
  <c r="L4453" i="171"/>
  <c r="G4453" i="171" s="1"/>
  <c r="H4453" i="171" s="1"/>
  <c r="L6458" i="171"/>
  <c r="G6458" i="171" s="1"/>
  <c r="H6458" i="171" s="1"/>
  <c r="L8038" i="171"/>
  <c r="G8038" i="171"/>
  <c r="H8038" i="171"/>
  <c r="L5523" i="171"/>
  <c r="G5523" i="171" s="1"/>
  <c r="H5523" i="171"/>
  <c r="L8633" i="171"/>
  <c r="G8633" i="171" s="1"/>
  <c r="H8633" i="171" s="1"/>
  <c r="L4103" i="171"/>
  <c r="G4103" i="171" s="1"/>
  <c r="H4103" i="171" s="1"/>
  <c r="L4918" i="171"/>
  <c r="G4918" i="171"/>
  <c r="H4918" i="171"/>
  <c r="L4468" i="171"/>
  <c r="G4468" i="171" s="1"/>
  <c r="H4468" i="171"/>
  <c r="L5598" i="171"/>
  <c r="G5598" i="171" s="1"/>
  <c r="H5598" i="171" s="1"/>
  <c r="L8578" i="171"/>
  <c r="G8578" i="171" s="1"/>
  <c r="H8578" i="171" s="1"/>
  <c r="L4188" i="171"/>
  <c r="G4188" i="171"/>
  <c r="H4188" i="171"/>
  <c r="L643" i="171"/>
  <c r="G643" i="171" s="1"/>
  <c r="H643" i="171"/>
  <c r="L4498" i="171"/>
  <c r="G4498" i="171" s="1"/>
  <c r="H4498" i="171" s="1"/>
  <c r="L6273" i="171"/>
  <c r="G6273" i="171" s="1"/>
  <c r="H6273" i="171" s="1"/>
  <c r="L6563" i="171"/>
  <c r="G6563" i="171"/>
  <c r="H6563" i="171"/>
  <c r="L6793" i="171"/>
  <c r="G6793" i="171" s="1"/>
  <c r="H6793" i="171"/>
  <c r="L4708" i="171"/>
  <c r="G4708" i="171" s="1"/>
  <c r="H4708" i="171" s="1"/>
  <c r="L7273" i="171"/>
  <c r="G7273" i="171" s="1"/>
  <c r="H7273" i="171" s="1"/>
  <c r="L7418" i="171"/>
  <c r="G7418" i="171"/>
  <c r="H7418" i="171"/>
  <c r="L6433" i="171"/>
  <c r="G6433" i="171" s="1"/>
  <c r="H6433" i="171"/>
  <c r="L3778" i="171"/>
  <c r="G3778" i="171" s="1"/>
  <c r="H3778" i="171" s="1"/>
  <c r="L4508" i="171"/>
  <c r="G4508" i="171" s="1"/>
  <c r="H4508" i="171" s="1"/>
  <c r="L3038" i="171"/>
  <c r="G3038" i="171"/>
  <c r="H3038" i="171"/>
  <c r="L7558" i="171"/>
  <c r="G7558" i="171" s="1"/>
  <c r="H7558" i="171"/>
  <c r="L938" i="171"/>
  <c r="G938" i="171" s="1"/>
  <c r="H938" i="171" s="1"/>
  <c r="L6758" i="171"/>
  <c r="G6758" i="171" s="1"/>
  <c r="H6758" i="171" s="1"/>
  <c r="L3503" i="171"/>
  <c r="G3503" i="171"/>
  <c r="H3503" i="171"/>
  <c r="L508" i="171"/>
  <c r="G508" i="171" s="1"/>
  <c r="H508" i="171"/>
  <c r="L1433" i="171"/>
  <c r="G1433" i="171" s="1"/>
  <c r="H1433" i="171" s="1"/>
  <c r="L4543" i="171"/>
  <c r="G4543" i="171" s="1"/>
  <c r="H4543" i="171" s="1"/>
  <c r="L5518" i="171"/>
  <c r="G5518" i="171"/>
  <c r="H5518" i="171"/>
  <c r="L9098" i="171"/>
  <c r="G9098" i="171" s="1"/>
  <c r="H9098" i="171"/>
  <c r="L4028" i="171"/>
  <c r="G4028" i="171" s="1"/>
  <c r="H4028" i="171" s="1"/>
  <c r="L2503" i="171"/>
  <c r="G2503" i="171" s="1"/>
  <c r="H2503" i="171" s="1"/>
  <c r="L4528" i="171"/>
  <c r="G4528" i="171"/>
  <c r="H4528" i="171"/>
  <c r="L7563" i="171"/>
  <c r="G7563" i="171" s="1"/>
  <c r="H7563" i="171"/>
  <c r="L6293" i="171"/>
  <c r="G6293" i="171" s="1"/>
  <c r="H6293" i="171" s="1"/>
  <c r="L4438" i="171"/>
  <c r="G4438" i="171" s="1"/>
  <c r="H4438" i="171" s="1"/>
  <c r="L6668" i="171"/>
  <c r="G6668" i="171"/>
  <c r="H6668" i="171"/>
  <c r="L7958" i="171"/>
  <c r="G7958" i="171" s="1"/>
  <c r="H7958" i="171"/>
  <c r="L7108" i="171"/>
  <c r="G7108" i="171" s="1"/>
  <c r="H7108" i="171" s="1"/>
  <c r="L5928" i="171"/>
  <c r="G5928" i="171" s="1"/>
  <c r="H5928" i="171" s="1"/>
  <c r="L6163" i="171"/>
  <c r="G6163" i="171"/>
  <c r="H6163" i="171"/>
  <c r="L1218" i="171"/>
  <c r="G1218" i="171" s="1"/>
  <c r="H1218" i="171"/>
  <c r="L1283" i="171"/>
  <c r="G1283" i="171" s="1"/>
  <c r="H1283" i="171" s="1"/>
  <c r="L7478" i="171"/>
  <c r="G7478" i="171" s="1"/>
  <c r="H7478" i="171" s="1"/>
  <c r="L6168" i="171"/>
  <c r="G6168" i="171"/>
  <c r="H6168" i="171"/>
  <c r="L6953" i="171"/>
  <c r="G6953" i="171" s="1"/>
  <c r="H6953" i="171"/>
  <c r="L2213" i="171"/>
  <c r="G2213" i="171" s="1"/>
  <c r="H2213" i="171" s="1"/>
  <c r="L4408" i="171"/>
  <c r="G4408" i="171" s="1"/>
  <c r="H4408" i="171" s="1"/>
  <c r="L4238" i="171"/>
  <c r="G4238" i="171"/>
  <c r="H4238" i="171"/>
  <c r="L5838" i="171"/>
  <c r="G5838" i="171" s="1"/>
  <c r="H5838" i="171"/>
  <c r="L6243" i="171"/>
  <c r="G6243" i="171" s="1"/>
  <c r="H6243" i="171" s="1"/>
  <c r="L4373" i="171"/>
  <c r="G4373" i="171" s="1"/>
  <c r="H4373" i="171" s="1"/>
  <c r="L3848" i="171"/>
  <c r="G3848" i="171"/>
  <c r="H3848" i="171"/>
  <c r="L3783" i="171"/>
  <c r="G3783" i="171" s="1"/>
  <c r="H3783" i="171"/>
  <c r="L7838" i="171"/>
  <c r="G7838" i="171" s="1"/>
  <c r="H7838" i="171" s="1"/>
  <c r="L4618" i="171"/>
  <c r="G4618" i="171" s="1"/>
  <c r="H4618" i="171" s="1"/>
  <c r="L688" i="171"/>
  <c r="G688" i="171"/>
  <c r="H688" i="171"/>
  <c r="L4443" i="171"/>
  <c r="G4443" i="171" s="1"/>
  <c r="H4443" i="171"/>
  <c r="L4913" i="171"/>
  <c r="G4913" i="171" s="1"/>
  <c r="H4913" i="171" s="1"/>
  <c r="L2523" i="171"/>
  <c r="G2523" i="171" s="1"/>
  <c r="H2523" i="171" s="1"/>
  <c r="L8418" i="171"/>
  <c r="G8418" i="171"/>
  <c r="H8418" i="171"/>
  <c r="L7733" i="171"/>
  <c r="G7733" i="171" s="1"/>
  <c r="H7733" i="171"/>
  <c r="L3043" i="171"/>
  <c r="G3043" i="171" s="1"/>
  <c r="H3043" i="171" s="1"/>
  <c r="L143" i="171"/>
  <c r="G143" i="171" s="1"/>
  <c r="H143" i="171" s="1"/>
  <c r="L4648" i="171"/>
  <c r="G4648" i="171"/>
  <c r="H4648" i="171"/>
  <c r="L878" i="171"/>
  <c r="G878" i="171" s="1"/>
  <c r="H878" i="171"/>
  <c r="L6338" i="171"/>
  <c r="G6338" i="171" s="1"/>
  <c r="H6338" i="171" s="1"/>
  <c r="L8448" i="171"/>
  <c r="G8448" i="171" s="1"/>
  <c r="H8448" i="171" s="1"/>
  <c r="L533" i="171"/>
  <c r="G533" i="171"/>
  <c r="H533" i="171"/>
  <c r="L1363" i="171"/>
  <c r="G1363" i="171" s="1"/>
  <c r="H1363" i="171"/>
  <c r="L2493" i="171"/>
  <c r="G2493" i="171" s="1"/>
  <c r="H2493" i="171" s="1"/>
  <c r="L7148" i="171"/>
  <c r="G7148" i="171" s="1"/>
  <c r="H7148" i="171" s="1"/>
  <c r="L7598" i="171"/>
  <c r="G7598" i="171"/>
  <c r="H7598" i="171"/>
  <c r="L4078" i="171"/>
  <c r="G4078" i="171" s="1"/>
  <c r="H4078" i="171"/>
  <c r="L6153" i="171"/>
  <c r="G6153" i="171" s="1"/>
  <c r="H6153" i="171" s="1"/>
  <c r="L7618" i="171"/>
  <c r="G7618" i="171" s="1"/>
  <c r="H7618" i="171" s="1"/>
  <c r="L6133" i="171"/>
  <c r="G6133" i="171"/>
  <c r="H6133" i="171"/>
  <c r="L6683" i="171"/>
  <c r="G6683" i="171" s="1"/>
  <c r="H6683" i="171"/>
  <c r="L7323" i="171"/>
  <c r="G7323" i="171" s="1"/>
  <c r="H7323" i="171" s="1"/>
  <c r="L4538" i="171"/>
  <c r="G4538" i="171" s="1"/>
  <c r="H4538" i="171" s="1"/>
  <c r="L6928" i="171"/>
  <c r="G6928" i="171"/>
  <c r="H6928" i="171"/>
  <c r="L5788" i="171"/>
  <c r="G5788" i="171" s="1"/>
  <c r="H5788" i="171"/>
  <c r="L6528" i="171"/>
  <c r="G6528" i="171" s="1"/>
  <c r="H6528" i="171" s="1"/>
  <c r="L4033" i="171"/>
  <c r="G4033" i="171" s="1"/>
  <c r="H4033" i="171" s="1"/>
  <c r="L3528" i="171"/>
  <c r="G3528" i="171"/>
  <c r="H3528" i="171"/>
  <c r="L7853" i="171"/>
  <c r="G7853" i="171" s="1"/>
  <c r="H7853" i="171"/>
  <c r="L7948" i="171"/>
  <c r="G7948" i="171" s="1"/>
  <c r="H7948" i="171" s="1"/>
  <c r="L8483" i="171"/>
  <c r="G8483" i="171" s="1"/>
  <c r="H8483" i="171" s="1"/>
  <c r="L6823" i="171"/>
  <c r="G6823" i="171"/>
  <c r="H6823" i="171"/>
  <c r="L2603" i="171"/>
  <c r="G2603" i="171" s="1"/>
  <c r="H2603" i="171"/>
  <c r="L3298" i="171"/>
  <c r="G3298" i="171" s="1"/>
  <c r="H3298" i="171" s="1"/>
  <c r="L7343" i="171"/>
  <c r="G7343" i="171" s="1"/>
  <c r="H7343" i="171" s="1"/>
  <c r="L3858" i="171"/>
  <c r="G3858" i="171"/>
  <c r="H3858" i="171"/>
  <c r="L1403" i="171"/>
  <c r="G1403" i="171" s="1"/>
  <c r="H1403" i="171"/>
  <c r="L7168" i="171"/>
  <c r="G7168" i="171" s="1"/>
  <c r="H7168" i="171" s="1"/>
  <c r="L798" i="171"/>
  <c r="G798" i="171" s="1"/>
  <c r="H798" i="171" s="1"/>
  <c r="L918" i="171"/>
  <c r="G918" i="171"/>
  <c r="H918" i="171"/>
  <c r="L4158" i="171"/>
  <c r="G4158" i="171" s="1"/>
  <c r="H4158" i="171"/>
  <c r="L6883" i="171"/>
  <c r="G6883" i="171" s="1"/>
  <c r="H6883" i="171" s="1"/>
  <c r="L6618" i="171"/>
  <c r="G6618" i="171" s="1"/>
  <c r="H6618" i="171" s="1"/>
  <c r="L5513" i="171"/>
  <c r="G5513" i="171"/>
  <c r="H5513" i="171"/>
  <c r="L4563" i="171"/>
  <c r="G4563" i="171" s="1"/>
  <c r="H4563" i="171"/>
  <c r="L6558" i="171"/>
  <c r="G6558" i="171" s="1"/>
  <c r="H6558" i="171" s="1"/>
  <c r="L3018" i="171"/>
  <c r="G3018" i="171" s="1"/>
  <c r="H3018" i="171" s="1"/>
  <c r="L7568" i="171"/>
  <c r="G7568" i="171"/>
  <c r="H7568" i="171"/>
  <c r="L2313" i="171"/>
  <c r="G2313" i="171" s="1"/>
  <c r="H2313" i="171"/>
  <c r="L7443" i="171"/>
  <c r="G7443" i="171" s="1"/>
  <c r="H7443" i="171" s="1"/>
  <c r="L3838" i="171"/>
  <c r="G3838" i="171" s="1"/>
  <c r="H3838" i="171" s="1"/>
  <c r="L7438" i="171"/>
  <c r="G7438" i="171"/>
  <c r="H7438" i="171"/>
  <c r="L8683" i="171"/>
  <c r="G8683" i="171" s="1"/>
  <c r="H8683" i="171"/>
  <c r="L2488" i="171"/>
  <c r="G2488" i="171" s="1"/>
  <c r="H2488" i="171" s="1"/>
  <c r="L4328" i="171"/>
  <c r="G4328" i="171" s="1"/>
  <c r="H4328" i="171" s="1"/>
  <c r="L5673" i="171"/>
  <c r="G5673" i="171"/>
  <c r="H5673" i="171"/>
  <c r="L4518" i="171"/>
  <c r="G4518" i="171" s="1"/>
  <c r="H4518" i="171"/>
  <c r="L7778" i="171"/>
  <c r="G7778" i="171" s="1"/>
  <c r="H7778" i="171" s="1"/>
  <c r="L5878" i="171"/>
  <c r="G5878" i="171" s="1"/>
  <c r="H5878" i="171" s="1"/>
  <c r="L6453" i="171"/>
  <c r="G6453" i="171"/>
  <c r="H6453" i="171"/>
  <c r="L6138" i="171"/>
  <c r="G6138" i="171" s="1"/>
  <c r="H6138" i="171"/>
  <c r="L2633" i="171"/>
  <c r="G2633" i="171" s="1"/>
  <c r="H2633" i="171" s="1"/>
  <c r="L6358" i="171"/>
  <c r="G6358" i="171" s="1"/>
  <c r="H6358" i="171" s="1"/>
  <c r="L5718" i="171"/>
  <c r="G5718" i="171"/>
  <c r="H5718" i="171"/>
  <c r="L6878" i="171"/>
  <c r="G6878" i="171" s="1"/>
  <c r="H6878" i="171"/>
  <c r="L2363" i="171"/>
  <c r="G2363" i="171" s="1"/>
  <c r="H2363" i="171" s="1"/>
  <c r="L1833" i="171"/>
  <c r="G1833" i="171" s="1"/>
  <c r="H1833" i="171" s="1"/>
  <c r="L863" i="171"/>
  <c r="G863" i="171"/>
  <c r="H863" i="171"/>
  <c r="L7428" i="171"/>
  <c r="G7428" i="171" s="1"/>
  <c r="H7428" i="171"/>
  <c r="L1323" i="171"/>
  <c r="G1323" i="171" s="1"/>
  <c r="H1323" i="171" s="1"/>
  <c r="L4458" i="171"/>
  <c r="G4458" i="171" s="1"/>
  <c r="H4458" i="171" s="1"/>
  <c r="L6363" i="171"/>
  <c r="G6363" i="171"/>
  <c r="H6363" i="171"/>
  <c r="L6573" i="171"/>
  <c r="G6573" i="171" s="1"/>
  <c r="H6573" i="171"/>
  <c r="L6643" i="171"/>
  <c r="G6643" i="171" s="1"/>
  <c r="H6643" i="171" s="1"/>
  <c r="L8043" i="171"/>
  <c r="G8043" i="171" s="1"/>
  <c r="H8043" i="171" s="1"/>
  <c r="L5693" i="171"/>
  <c r="G5693" i="171"/>
  <c r="H5693" i="171"/>
  <c r="L4108" i="171"/>
  <c r="G4108" i="171" s="1"/>
  <c r="H4108" i="171"/>
  <c r="L7638" i="171"/>
  <c r="G7638" i="171" s="1"/>
  <c r="H7638" i="171" s="1"/>
  <c r="L5858" i="171"/>
  <c r="G5858" i="171" s="1"/>
  <c r="H5858" i="171" s="1"/>
  <c r="L4473" i="171"/>
  <c r="G4473" i="171"/>
  <c r="H4473" i="171"/>
  <c r="L148" i="171"/>
  <c r="G148" i="171" s="1"/>
  <c r="H148" i="171"/>
  <c r="L1423" i="171"/>
  <c r="G1423" i="171" s="1"/>
  <c r="H1423" i="171" s="1"/>
  <c r="L6728" i="171"/>
  <c r="G6728" i="171" s="1"/>
  <c r="H6728" i="171" s="1"/>
  <c r="L6773" i="171"/>
  <c r="G6773" i="171"/>
  <c r="H6773" i="171"/>
  <c r="L4533" i="171"/>
  <c r="G4533" i="171" s="1"/>
  <c r="H4533" i="171"/>
  <c r="L5768" i="171"/>
  <c r="G5768" i="171" s="1"/>
  <c r="H5768" i="171" s="1"/>
  <c r="L5778" i="171"/>
  <c r="G5778" i="171" s="1"/>
  <c r="H5778" i="171" s="1"/>
  <c r="L7658" i="171"/>
  <c r="G7658" i="171"/>
  <c r="H7658" i="171"/>
  <c r="L2623" i="171"/>
  <c r="G2623" i="171" s="1"/>
  <c r="H2623" i="171"/>
  <c r="L2388" i="171"/>
  <c r="G2388" i="171" s="1"/>
  <c r="H2388" i="171" s="1"/>
  <c r="L5208" i="171"/>
  <c r="G5208" i="171" s="1"/>
  <c r="H5208" i="171" s="1"/>
  <c r="L6178" i="171"/>
  <c r="G6178" i="171"/>
  <c r="H6178" i="171"/>
  <c r="L4148" i="171"/>
  <c r="G4148" i="171" s="1"/>
  <c r="H4148" i="171"/>
  <c r="L8768" i="171"/>
  <c r="G8768" i="171" s="1"/>
  <c r="H8768" i="171" s="1"/>
  <c r="L2378" i="171"/>
  <c r="G2378" i="171" s="1"/>
  <c r="H2378" i="171" s="1"/>
  <c r="L958" i="171"/>
  <c r="G958" i="171"/>
  <c r="H958" i="171"/>
  <c r="L6148" i="171"/>
  <c r="G6148" i="171" s="1"/>
  <c r="H6148" i="171"/>
  <c r="L6508" i="171"/>
  <c r="G6508" i="171" s="1"/>
  <c r="H6508" i="171" s="1"/>
  <c r="L6213" i="171"/>
  <c r="G6213" i="171" s="1"/>
  <c r="H6213" i="171" s="1"/>
  <c r="L3768" i="171"/>
  <c r="G3768" i="171"/>
  <c r="H3768" i="171"/>
  <c r="L6013" i="171"/>
  <c r="G6013" i="171" s="1"/>
  <c r="H6013" i="171"/>
  <c r="L2068" i="171"/>
  <c r="G2068" i="171" s="1"/>
  <c r="H2068" i="171" s="1"/>
  <c r="L2248" i="171"/>
  <c r="G2248" i="171" s="1"/>
  <c r="H2248" i="171" s="1"/>
  <c r="L7248" i="171"/>
  <c r="G7248" i="171"/>
  <c r="H7248" i="171"/>
  <c r="L1263" i="171"/>
  <c r="G1263" i="171" s="1"/>
  <c r="H1263" i="171"/>
  <c r="L4478" i="171"/>
  <c r="G4478" i="171" s="1"/>
  <c r="H4478" i="171" s="1"/>
  <c r="L6853" i="171"/>
  <c r="G6853" i="171" s="1"/>
  <c r="H6853" i="171" s="1"/>
  <c r="L1768" i="171"/>
  <c r="G1768" i="171"/>
  <c r="H1768" i="171"/>
  <c r="L7238" i="171"/>
  <c r="G7238" i="171" s="1"/>
  <c r="H7238" i="171"/>
  <c r="L7503" i="171"/>
  <c r="G7503" i="171" s="1"/>
  <c r="H7503" i="171" s="1"/>
  <c r="L6743" i="171"/>
  <c r="G6743" i="171" s="1"/>
  <c r="H6743" i="171" s="1"/>
  <c r="L4413" i="171"/>
  <c r="G4413" i="171"/>
  <c r="H4413" i="171"/>
  <c r="L5508" i="171"/>
  <c r="G5508" i="171" s="1"/>
  <c r="H5508" i="171"/>
  <c r="L8613" i="171"/>
  <c r="G8613" i="171" s="1"/>
  <c r="H8613" i="171" s="1"/>
  <c r="L6833" i="171"/>
  <c r="G6833" i="171" s="1"/>
  <c r="H6833" i="171" s="1"/>
  <c r="L7308" i="171"/>
  <c r="G7308" i="171"/>
  <c r="H7308" i="171"/>
  <c r="L3898" i="171"/>
  <c r="G3898" i="171" s="1"/>
  <c r="H3898" i="171"/>
  <c r="L6393" i="171"/>
  <c r="G6393" i="171" s="1"/>
  <c r="H6393" i="171" s="1"/>
  <c r="L7578" i="171"/>
  <c r="G7578" i="171" s="1"/>
  <c r="H7578" i="171" s="1"/>
  <c r="L7433" i="171"/>
  <c r="G7433" i="171"/>
  <c r="H7433" i="171"/>
  <c r="L4853" i="171"/>
  <c r="G4853" i="171" s="1"/>
  <c r="H4853" i="171"/>
  <c r="L3488" i="171"/>
  <c r="G3488" i="171" s="1"/>
  <c r="H3488" i="171" s="1"/>
  <c r="L3918" i="171"/>
  <c r="G3918" i="171" s="1"/>
  <c r="H3918" i="171" s="1"/>
  <c r="L6493" i="171"/>
  <c r="G6493" i="171"/>
  <c r="H6493" i="171"/>
  <c r="L3968" i="171"/>
  <c r="G3968" i="171" s="1"/>
  <c r="H3968" i="171"/>
  <c r="L6328" i="171"/>
  <c r="G6328" i="171" s="1"/>
  <c r="H6328" i="171" s="1"/>
  <c r="L4018" i="171"/>
  <c r="G4018" i="171" s="1"/>
  <c r="H4018" i="171" s="1"/>
  <c r="L8238" i="171"/>
  <c r="G8238" i="171"/>
  <c r="H8238" i="171"/>
  <c r="L6828" i="171"/>
  <c r="G6828" i="171" s="1"/>
  <c r="H6828" i="171"/>
  <c r="L5538" i="171"/>
  <c r="G5538" i="171" s="1"/>
  <c r="H5538" i="171" s="1"/>
  <c r="L4678" i="171"/>
  <c r="G4678" i="171" s="1"/>
  <c r="H4678" i="171" s="1"/>
  <c r="L58" i="174"/>
  <c r="G58" i="174"/>
  <c r="H58" i="174" s="1"/>
  <c r="L123" i="174"/>
  <c r="G123" i="174"/>
  <c r="H123" i="174"/>
  <c r="L138" i="174"/>
  <c r="G138" i="174" s="1"/>
  <c r="H138" i="174"/>
  <c r="L68" i="174"/>
  <c r="G68" i="174"/>
  <c r="H68" i="174" s="1"/>
  <c r="L38" i="174"/>
  <c r="G38" i="174"/>
  <c r="H38" i="174" s="1"/>
  <c r="L13" i="174"/>
  <c r="G13" i="174"/>
  <c r="H13" i="174"/>
  <c r="L48" i="174"/>
  <c r="G48" i="174" s="1"/>
  <c r="H48" i="174"/>
  <c r="L103" i="174"/>
  <c r="G103" i="174"/>
  <c r="H103" i="174" s="1"/>
  <c r="L148" i="174"/>
  <c r="G148" i="174"/>
  <c r="H148" i="174" s="1"/>
  <c r="L23" i="174"/>
  <c r="G23" i="174"/>
  <c r="H23" i="174"/>
  <c r="L118" i="174"/>
  <c r="G118" i="174" s="1"/>
  <c r="H118" i="174"/>
  <c r="L8" i="174"/>
  <c r="G8" i="174"/>
  <c r="H8" i="174" s="1"/>
  <c r="H203" i="174" s="1"/>
  <c r="L128" i="174"/>
  <c r="G128" i="174"/>
  <c r="H128" i="174" s="1"/>
  <c r="L193" i="174"/>
  <c r="G193" i="174"/>
  <c r="H193" i="174" s="1"/>
  <c r="L163" i="174"/>
  <c r="G163" i="174"/>
  <c r="H163" i="174"/>
  <c r="L98" i="174"/>
  <c r="G98" i="174" s="1"/>
  <c r="H98" i="174"/>
  <c r="L18" i="174"/>
  <c r="G18" i="174"/>
  <c r="H18" i="174" s="1"/>
  <c r="L133" i="174"/>
  <c r="G133" i="174"/>
  <c r="H133" i="174" s="1"/>
  <c r="L153" i="174"/>
  <c r="G153" i="174"/>
  <c r="H153" i="174"/>
  <c r="L113" i="174"/>
  <c r="G113" i="174" s="1"/>
  <c r="H113" i="174"/>
  <c r="L183" i="174"/>
  <c r="G183" i="174"/>
  <c r="H183" i="174" s="1"/>
  <c r="L78" i="174"/>
  <c r="G78" i="174"/>
  <c r="H78" i="174" s="1"/>
  <c r="L63" i="174"/>
  <c r="G63" i="174"/>
  <c r="H63" i="174"/>
  <c r="L188" i="174"/>
  <c r="G188" i="174" s="1"/>
  <c r="H188" i="174"/>
  <c r="L178" i="174"/>
  <c r="G178" i="174"/>
  <c r="H178" i="174" s="1"/>
  <c r="L173" i="174"/>
  <c r="G173" i="174"/>
  <c r="H173" i="174" s="1"/>
  <c r="L73" i="174"/>
  <c r="G73" i="174"/>
  <c r="H73" i="174"/>
  <c r="L108" i="174"/>
  <c r="G108" i="174" s="1"/>
  <c r="H108" i="174"/>
  <c r="L53" i="174"/>
  <c r="G53" i="174"/>
  <c r="H53" i="174" s="1"/>
  <c r="L158" i="174"/>
  <c r="G158" i="174"/>
  <c r="H158" i="174" s="1"/>
  <c r="L8588" i="171"/>
  <c r="G8588" i="171"/>
  <c r="H8588" i="171"/>
  <c r="L5728" i="171"/>
  <c r="G5728" i="171" s="1"/>
  <c r="H5728" i="171"/>
  <c r="L6003" i="171"/>
  <c r="G6003" i="171"/>
  <c r="H6003" i="171" s="1"/>
  <c r="L4113" i="171"/>
  <c r="G4113" i="171"/>
  <c r="H4113" i="171" s="1"/>
  <c r="L7728" i="171"/>
  <c r="G7728" i="171"/>
  <c r="H7728" i="171"/>
  <c r="L6193" i="171"/>
  <c r="G6193" i="171" s="1"/>
  <c r="H6193" i="171"/>
  <c r="L6308" i="171"/>
  <c r="G6308" i="171"/>
  <c r="H6308" i="171" s="1"/>
  <c r="L6673" i="171"/>
  <c r="G6673" i="171"/>
  <c r="H6673" i="171" s="1"/>
  <c r="L7768" i="171"/>
  <c r="G7768" i="171"/>
  <c r="H7768" i="171"/>
  <c r="L4993" i="171"/>
  <c r="G4993" i="171" s="1"/>
  <c r="H4993" i="171"/>
  <c r="L4493" i="171"/>
  <c r="G4493" i="171"/>
  <c r="H4493" i="171" s="1"/>
  <c r="L7413" i="171"/>
  <c r="G7413" i="171"/>
  <c r="H7413" i="171" s="1"/>
  <c r="L7888" i="171"/>
  <c r="G7888" i="171"/>
  <c r="H7888" i="171"/>
  <c r="L5873" i="171"/>
  <c r="G5873" i="171" s="1"/>
  <c r="H5873" i="171"/>
  <c r="L4138" i="171"/>
  <c r="G4138" i="171"/>
  <c r="H4138" i="171" s="1"/>
  <c r="L6303" i="171"/>
  <c r="G6303" i="171"/>
  <c r="H6303" i="171" s="1"/>
  <c r="L6403" i="171"/>
  <c r="G6403" i="171"/>
  <c r="H6403" i="171"/>
  <c r="L8153" i="171"/>
  <c r="G8153" i="171" s="1"/>
  <c r="H8153" i="171"/>
  <c r="L6613" i="171"/>
  <c r="G6613" i="171"/>
  <c r="H6613" i="171" s="1"/>
  <c r="L6973" i="171"/>
  <c r="G6973" i="171"/>
  <c r="H6973" i="171" s="1"/>
  <c r="L4278" i="171"/>
  <c r="G4278" i="171"/>
  <c r="H4278" i="171"/>
  <c r="L6083" i="171"/>
  <c r="G6083" i="171" s="1"/>
  <c r="H6083" i="171"/>
  <c r="L6093" i="171"/>
  <c r="G6093" i="171"/>
  <c r="H6093" i="171" s="1"/>
  <c r="L3538" i="171"/>
  <c r="G3538" i="171"/>
  <c r="H3538" i="171" s="1"/>
  <c r="L2968" i="171"/>
  <c r="G2968" i="171"/>
  <c r="H2968" i="171"/>
  <c r="L3593" i="171"/>
  <c r="G3593" i="171" s="1"/>
  <c r="H3593" i="171"/>
  <c r="L3008" i="171"/>
  <c r="G3008" i="171"/>
  <c r="H3008" i="171" s="1"/>
  <c r="L2988" i="171"/>
  <c r="G2988" i="171"/>
  <c r="H2988" i="171" s="1"/>
  <c r="L6783" i="171"/>
  <c r="G6783" i="171"/>
  <c r="H6783" i="171"/>
  <c r="L8303" i="171"/>
  <c r="G8303" i="171" s="1"/>
  <c r="H8303" i="171"/>
  <c r="L4688" i="171"/>
  <c r="G4688" i="171"/>
  <c r="H4688" i="171" s="1"/>
  <c r="L4808" i="171"/>
  <c r="G4808" i="171"/>
  <c r="H4808" i="171" s="1"/>
  <c r="L6633" i="171"/>
  <c r="G6633" i="171"/>
  <c r="H6633" i="171"/>
  <c r="L6523" i="171"/>
  <c r="G6523" i="171" s="1"/>
  <c r="H6523" i="171"/>
  <c r="L1838" i="171"/>
  <c r="G1838" i="171"/>
  <c r="H1838" i="171" s="1"/>
  <c r="L8263" i="171"/>
  <c r="G8263" i="171"/>
  <c r="H8263" i="171" s="1"/>
  <c r="L7463" i="171"/>
  <c r="G7463" i="171"/>
  <c r="H7463" i="171"/>
  <c r="L5953" i="171"/>
  <c r="G5953" i="171" s="1"/>
  <c r="H5953" i="171"/>
  <c r="L608" i="171"/>
  <c r="G608" i="171"/>
  <c r="H608" i="171" s="1"/>
  <c r="L5698" i="171"/>
  <c r="G5698" i="171"/>
  <c r="H5698" i="171" s="1"/>
  <c r="L6368" i="171"/>
  <c r="G6368" i="171"/>
  <c r="H6368" i="171"/>
  <c r="L7278" i="171"/>
  <c r="G7278" i="171" s="1"/>
  <c r="H7278" i="171"/>
  <c r="L3973" i="171"/>
  <c r="G3973" i="171"/>
  <c r="H3973" i="171" s="1"/>
  <c r="L1498" i="171"/>
  <c r="G1498" i="171"/>
  <c r="H1498" i="171" s="1"/>
  <c r="L5883" i="171"/>
  <c r="G5883" i="171"/>
  <c r="H5883" i="171"/>
  <c r="L4038" i="171"/>
  <c r="G4038" i="171" s="1"/>
  <c r="H4038" i="171"/>
  <c r="L5593" i="171"/>
  <c r="G5593" i="171"/>
  <c r="H5593" i="171" s="1"/>
  <c r="L8438" i="171"/>
  <c r="G8438" i="171"/>
  <c r="H8438" i="171" s="1"/>
  <c r="L3128" i="171"/>
  <c r="G3128" i="171"/>
  <c r="H3128" i="171"/>
  <c r="L3288" i="171"/>
  <c r="G3288" i="171" s="1"/>
  <c r="H3288" i="171"/>
  <c r="L3443" i="171"/>
  <c r="G3443" i="171"/>
  <c r="H3443" i="171" s="1"/>
  <c r="L2853" i="171"/>
  <c r="G2853" i="171"/>
  <c r="H2853" i="171" s="1"/>
  <c r="L7303" i="171"/>
  <c r="G7303" i="171" s="1"/>
  <c r="H7303" i="171" s="1"/>
  <c r="L3068" i="171"/>
  <c r="G3068" i="171"/>
  <c r="H3068" i="171" s="1"/>
  <c r="L3328" i="171"/>
  <c r="G3328" i="171" s="1"/>
  <c r="H3328" i="171" s="1"/>
  <c r="L3268" i="171"/>
  <c r="G3268" i="171"/>
  <c r="H3268" i="171" s="1"/>
  <c r="L6548" i="171"/>
  <c r="G6548" i="171" s="1"/>
  <c r="H6548" i="171" s="1"/>
  <c r="L6188" i="171"/>
  <c r="G6188" i="171"/>
  <c r="H6188" i="171" s="1"/>
  <c r="L7633" i="171"/>
  <c r="G7633" i="171" s="1"/>
  <c r="H7633" i="171" s="1"/>
  <c r="L8513" i="171"/>
  <c r="G8513" i="171"/>
  <c r="H8513" i="171" s="1"/>
  <c r="L4588" i="171"/>
  <c r="G4588" i="171" s="1"/>
  <c r="H4588" i="171" s="1"/>
  <c r="L4058" i="171"/>
  <c r="G4058" i="171"/>
  <c r="H4058" i="171" s="1"/>
  <c r="L4153" i="171"/>
  <c r="G4153" i="171" s="1"/>
  <c r="H4153" i="171" s="1"/>
  <c r="L4393" i="171"/>
  <c r="G4393" i="171"/>
  <c r="H4393" i="171" s="1"/>
  <c r="L6353" i="171"/>
  <c r="G6353" i="171" s="1"/>
  <c r="H6353" i="171" s="1"/>
  <c r="L7998" i="171"/>
  <c r="G7998" i="171"/>
  <c r="H7998" i="171" s="1"/>
  <c r="L1843" i="171"/>
  <c r="G1843" i="171" s="1"/>
  <c r="H1843" i="171" s="1"/>
  <c r="L4128" i="171"/>
  <c r="G4128" i="171"/>
  <c r="H4128" i="171" s="1"/>
  <c r="L5793" i="171"/>
  <c r="G5793" i="171" s="1"/>
  <c r="H5793" i="171" s="1"/>
  <c r="L1303" i="171"/>
  <c r="G1303" i="171"/>
  <c r="H1303" i="171" s="1"/>
  <c r="L6993" i="171"/>
  <c r="G6993" i="171" s="1"/>
  <c r="H6993" i="171" s="1"/>
  <c r="L7863" i="171"/>
  <c r="G7863" i="171"/>
  <c r="H7863" i="171" s="1"/>
  <c r="L428" i="171"/>
  <c r="G428" i="171" s="1"/>
  <c r="H428" i="171" s="1"/>
  <c r="L5833" i="171"/>
  <c r="G5833" i="171"/>
  <c r="H5833" i="171" s="1"/>
  <c r="L8098" i="171"/>
  <c r="G8098" i="171" s="1"/>
  <c r="H8098" i="171" s="1"/>
  <c r="L6498" i="171"/>
  <c r="G6498" i="171"/>
  <c r="H6498" i="171" s="1"/>
  <c r="L6123" i="171"/>
  <c r="G6123" i="171" s="1"/>
  <c r="H6123" i="171" s="1"/>
  <c r="L2773" i="171"/>
  <c r="G2773" i="171"/>
  <c r="H2773" i="171" s="1"/>
  <c r="L3228" i="171"/>
  <c r="G3228" i="171" s="1"/>
  <c r="H3228" i="171" s="1"/>
  <c r="L2793" i="171"/>
  <c r="G2793" i="171"/>
  <c r="H2793" i="171" s="1"/>
  <c r="L3108" i="171"/>
  <c r="G3108" i="171" s="1"/>
  <c r="H3108" i="171" s="1"/>
  <c r="L3168" i="171"/>
  <c r="G3168" i="171"/>
  <c r="H3168" i="171" s="1"/>
  <c r="L9048" i="171"/>
  <c r="G9048" i="171" s="1"/>
  <c r="H9048" i="171" s="1"/>
  <c r="L83" i="174"/>
  <c r="G83" i="174"/>
  <c r="H83" i="174" s="1"/>
  <c r="L88" i="174"/>
  <c r="G88" i="174" s="1"/>
  <c r="H88" i="174" s="1"/>
  <c r="L33" i="174"/>
  <c r="G33" i="174"/>
  <c r="H33" i="174" s="1"/>
  <c r="L198" i="174"/>
  <c r="G198" i="174" s="1"/>
  <c r="H198" i="174" s="1"/>
  <c r="L143" i="174"/>
  <c r="G143" i="174"/>
  <c r="H143" i="174" s="1"/>
  <c r="H9130" i="171"/>
  <c r="L2708" i="171"/>
  <c r="G2708" i="171" s="1"/>
  <c r="H2708" i="171" s="1"/>
  <c r="L5553" i="171"/>
  <c r="G5553" i="171"/>
  <c r="H5553" i="171" s="1"/>
  <c r="L1743" i="171"/>
  <c r="G1743" i="171" s="1"/>
  <c r="H1743" i="171" s="1"/>
  <c r="L3" i="97"/>
  <c r="L1673" i="97"/>
  <c r="G1673" i="97" s="1"/>
  <c r="H1673" i="97" s="1"/>
  <c r="L5433" i="97"/>
  <c r="G5433" i="97"/>
  <c r="H5433" i="97" s="1"/>
  <c r="L3823" i="97"/>
  <c r="G3823" i="97" s="1"/>
  <c r="H3823" i="97" s="1"/>
  <c r="L1768" i="97"/>
  <c r="G1768" i="97"/>
  <c r="H1768" i="97" s="1"/>
  <c r="L5278" i="97"/>
  <c r="G5278" i="97" s="1"/>
  <c r="H5278" i="97" s="1"/>
  <c r="L5723" i="97"/>
  <c r="G5723" i="97"/>
  <c r="H5723" i="97" s="1"/>
  <c r="L1993" i="97"/>
  <c r="G1993" i="97" s="1"/>
  <c r="H1993" i="97" s="1"/>
  <c r="L583" i="97"/>
  <c r="G583" i="97"/>
  <c r="H583" i="97" s="1"/>
  <c r="L4878" i="97"/>
  <c r="G4878" i="97" s="1"/>
  <c r="H4878" i="97" s="1"/>
  <c r="L4403" i="97"/>
  <c r="G4403" i="97"/>
  <c r="H4403" i="97" s="1"/>
  <c r="L8848" i="97"/>
  <c r="G8848" i="97" s="1"/>
  <c r="H8848" i="97" s="1"/>
  <c r="L8083" i="97"/>
  <c r="G8083" i="97"/>
  <c r="H8083" i="97" s="1"/>
  <c r="L3848" i="97"/>
  <c r="G3848" i="97" s="1"/>
  <c r="H3848" i="97" s="1"/>
  <c r="L4368" i="97"/>
  <c r="G4368" i="97"/>
  <c r="H4368" i="97" s="1"/>
  <c r="L18" i="97"/>
  <c r="G18" i="97" s="1"/>
  <c r="H18" i="97" s="1"/>
  <c r="L493" i="97"/>
  <c r="G493" i="97"/>
  <c r="H493" i="97" s="1"/>
  <c r="L5533" i="97"/>
  <c r="G5533" i="97" s="1"/>
  <c r="H5533" i="97" s="1"/>
  <c r="L8908" i="97"/>
  <c r="G8908" i="97"/>
  <c r="H8908" i="97" s="1"/>
  <c r="L7213" i="97"/>
  <c r="G7213" i="97" s="1"/>
  <c r="H7213" i="97" s="1"/>
  <c r="L1658" i="97"/>
  <c r="G1658" i="97"/>
  <c r="H1658" i="97" s="1"/>
  <c r="L23" i="97"/>
  <c r="G23" i="97" s="1"/>
  <c r="H23" i="97" s="1"/>
  <c r="H9128" i="97" s="1"/>
  <c r="L7063" i="97"/>
  <c r="G7063" i="97" s="1"/>
  <c r="H7063" i="97" s="1"/>
  <c r="L8558" i="97"/>
  <c r="G8558" i="97"/>
  <c r="H8558" i="97" s="1"/>
  <c r="L6178" i="97"/>
  <c r="G6178" i="97" s="1"/>
  <c r="H6178" i="97" s="1"/>
  <c r="L6048" i="97"/>
  <c r="G6048" i="97"/>
  <c r="H6048" i="97" s="1"/>
  <c r="L638" i="97"/>
  <c r="G638" i="97" s="1"/>
  <c r="H638" i="97" s="1"/>
  <c r="L4898" i="97"/>
  <c r="G4898" i="97"/>
  <c r="H4898" i="97" s="1"/>
  <c r="L1298" i="97"/>
  <c r="G1298" i="97" s="1"/>
  <c r="H1298" i="97" s="1"/>
  <c r="L1248" i="97"/>
  <c r="G1248" i="97"/>
  <c r="H1248" i="97" s="1"/>
  <c r="L403" i="97"/>
  <c r="G403" i="97" s="1"/>
  <c r="H403" i="97" s="1"/>
  <c r="L5183" i="97"/>
  <c r="G5183" i="97"/>
  <c r="H5183" i="97" s="1"/>
  <c r="L8883" i="97"/>
  <c r="G8883" i="97" s="1"/>
  <c r="H8883" i="97" s="1"/>
  <c r="L8548" i="97"/>
  <c r="G8548" i="97"/>
  <c r="H8548" i="97" s="1"/>
  <c r="L6918" i="97"/>
  <c r="G6918" i="97" s="1"/>
  <c r="H6918" i="97" s="1"/>
  <c r="L6338" i="97"/>
  <c r="G6338" i="97"/>
  <c r="H6338" i="97" s="1"/>
  <c r="L3763" i="97"/>
  <c r="G3763" i="97" s="1"/>
  <c r="H3763" i="97" s="1"/>
  <c r="L8128" i="97"/>
  <c r="G8128" i="97"/>
  <c r="H8128" i="97" s="1"/>
  <c r="L8913" i="97"/>
  <c r="G8913" i="97" s="1"/>
  <c r="H8913" i="97" s="1"/>
  <c r="L4563" i="97"/>
  <c r="G4563" i="97"/>
  <c r="H4563" i="97" s="1"/>
  <c r="L9003" i="97"/>
  <c r="G9003" i="97" s="1"/>
  <c r="H9003" i="97" s="1"/>
  <c r="L2978" i="97"/>
  <c r="G2978" i="97"/>
  <c r="H2978" i="97" s="1"/>
  <c r="L6903" i="97"/>
  <c r="G6903" i="97" s="1"/>
  <c r="H6903" i="97" s="1"/>
  <c r="L5163" i="97"/>
  <c r="G5163" i="97"/>
  <c r="H5163" i="97" s="1"/>
  <c r="L2458" i="97"/>
  <c r="G2458" i="97" s="1"/>
  <c r="H2458" i="97" s="1"/>
  <c r="L4318" i="97"/>
  <c r="G4318" i="97"/>
  <c r="H4318" i="97" s="1"/>
  <c r="L8028" i="97"/>
  <c r="G8028" i="97" s="1"/>
  <c r="H8028" i="97" s="1"/>
  <c r="L7608" i="97"/>
  <c r="G7608" i="97"/>
  <c r="H7608" i="97" s="1"/>
  <c r="L8858" i="97"/>
  <c r="G8858" i="97" s="1"/>
  <c r="H8858" i="97" s="1"/>
  <c r="L98" i="97"/>
  <c r="G98" i="97"/>
  <c r="H98" i="97" s="1"/>
  <c r="L5643" i="97"/>
  <c r="G5643" i="97" s="1"/>
  <c r="H5643" i="97" s="1"/>
  <c r="L7148" i="97"/>
  <c r="G7148" i="97"/>
  <c r="H7148" i="97" s="1"/>
  <c r="L428" i="97"/>
  <c r="G428" i="97" s="1"/>
  <c r="H428" i="97" s="1"/>
  <c r="L5958" i="97"/>
  <c r="G5958" i="97"/>
  <c r="H5958" i="97" s="1"/>
  <c r="L2913" i="97"/>
  <c r="G2913" i="97" s="1"/>
  <c r="H2913" i="97" s="1"/>
  <c r="L983" i="97"/>
  <c r="G983" i="97"/>
  <c r="H983" i="97" s="1"/>
  <c r="L8343" i="97"/>
  <c r="G8343" i="97" s="1"/>
  <c r="H8343" i="97" s="1"/>
  <c r="L6443" i="97"/>
  <c r="G6443" i="97"/>
  <c r="H6443" i="97" s="1"/>
  <c r="L1318" i="97"/>
  <c r="G1318" i="97" s="1"/>
  <c r="H1318" i="97" s="1"/>
  <c r="L6183" i="97"/>
  <c r="G6183" i="97"/>
  <c r="H6183" i="97" s="1"/>
  <c r="L5128" i="97"/>
  <c r="G5128" i="97" s="1"/>
  <c r="H5128" i="97" s="1"/>
  <c r="L7858" i="97"/>
  <c r="G7858" i="97"/>
  <c r="H7858" i="97" s="1"/>
  <c r="L1808" i="97"/>
  <c r="G1808" i="97" s="1"/>
  <c r="H1808" i="97" s="1"/>
  <c r="L7613" i="97"/>
  <c r="G7613" i="97"/>
  <c r="H7613" i="97" s="1"/>
  <c r="L5088" i="97"/>
  <c r="G5088" i="97" s="1"/>
  <c r="H5088" i="97" s="1"/>
  <c r="L5303" i="97"/>
  <c r="G5303" i="97"/>
  <c r="H5303" i="97" s="1"/>
  <c r="L6388" i="97"/>
  <c r="G6388" i="97" s="1"/>
  <c r="H6388" i="97" s="1"/>
  <c r="L6768" i="97"/>
  <c r="G6768" i="97"/>
  <c r="H6768" i="97" s="1"/>
  <c r="L3863" i="97"/>
  <c r="G3863" i="97" s="1"/>
  <c r="H3863" i="97" s="1"/>
  <c r="L8098" i="97"/>
  <c r="G8098" i="97"/>
  <c r="H8098" i="97" s="1"/>
  <c r="L8158" i="97"/>
  <c r="G8158" i="97" s="1"/>
  <c r="H8158" i="97" s="1"/>
  <c r="L2708" i="97"/>
  <c r="G2708" i="97"/>
  <c r="H2708" i="97" s="1"/>
  <c r="L48" i="97"/>
  <c r="G48" i="97" s="1"/>
  <c r="H48" i="97" s="1"/>
  <c r="L3208" i="97"/>
  <c r="G3208" i="97"/>
  <c r="H3208" i="97" s="1"/>
  <c r="L7013" i="97"/>
  <c r="G7013" i="97" s="1"/>
  <c r="H7013" i="97" s="1"/>
  <c r="L3028" i="97"/>
  <c r="G3028" i="97"/>
  <c r="H3028" i="97" s="1"/>
  <c r="L43" i="97"/>
  <c r="G43" i="97" s="1"/>
  <c r="H43" i="97" s="1"/>
  <c r="L6803" i="97"/>
  <c r="G6803" i="97"/>
  <c r="H6803" i="97" s="1"/>
  <c r="L5208" i="97"/>
  <c r="G5208" i="97" s="1"/>
  <c r="H5208" i="97" s="1"/>
  <c r="L6973" i="97"/>
  <c r="G6973" i="97"/>
  <c r="H6973" i="97" s="1"/>
  <c r="L1278" i="97"/>
  <c r="G1278" i="97" s="1"/>
  <c r="H1278" i="97" s="1"/>
  <c r="L2268" i="97"/>
  <c r="G2268" i="97"/>
  <c r="H2268" i="97" s="1"/>
  <c r="L6248" i="97"/>
  <c r="G6248" i="97" s="1"/>
  <c r="H6248" i="97" s="1"/>
  <c r="L1398" i="97"/>
  <c r="G1398" i="97"/>
  <c r="H1398" i="97" s="1"/>
  <c r="L4363" i="97"/>
  <c r="G4363" i="97" s="1"/>
  <c r="H4363" i="97" s="1"/>
  <c r="L5563" i="97"/>
  <c r="G5563" i="97"/>
  <c r="H5563" i="97" s="1"/>
  <c r="L4708" i="97"/>
  <c r="G4708" i="97" s="1"/>
  <c r="H4708" i="97" s="1"/>
  <c r="L5368" i="97"/>
  <c r="G5368" i="97"/>
  <c r="H5368" i="97" s="1"/>
  <c r="L8673" i="97"/>
  <c r="G8673" i="97" s="1"/>
  <c r="H8673" i="97" s="1"/>
  <c r="L4753" i="97"/>
  <c r="G4753" i="97"/>
  <c r="H4753" i="97" s="1"/>
  <c r="L6858" i="97"/>
  <c r="G6858" i="97" s="1"/>
  <c r="H6858" i="97" s="1"/>
  <c r="L6043" i="97"/>
  <c r="G6043" i="97"/>
  <c r="H6043" i="97" s="1"/>
  <c r="L7458" i="97"/>
  <c r="G7458" i="97" s="1"/>
  <c r="H7458" i="97" s="1"/>
  <c r="L5953" i="97"/>
  <c r="G5953" i="97"/>
  <c r="H5953" i="97" s="1"/>
  <c r="L4868" i="97"/>
  <c r="G4868" i="97" s="1"/>
  <c r="H4868" i="97" s="1"/>
  <c r="L5718" i="97"/>
  <c r="G5718" i="97"/>
  <c r="H5718" i="97" s="1"/>
  <c r="L9078" i="97"/>
  <c r="G9078" i="97" s="1"/>
  <c r="H9078" i="97" s="1"/>
  <c r="L243" i="97"/>
  <c r="G243" i="97"/>
  <c r="H243" i="97" s="1"/>
  <c r="L7638" i="97"/>
  <c r="G7638" i="97" s="1"/>
  <c r="H7638" i="97" s="1"/>
  <c r="L2078" i="97"/>
  <c r="G2078" i="97"/>
  <c r="H2078" i="97" s="1"/>
  <c r="L3343" i="97"/>
  <c r="G3343" i="97" s="1"/>
  <c r="H3343" i="97" s="1"/>
  <c r="L8093" i="97"/>
  <c r="G8093" i="97"/>
  <c r="H8093" i="97" s="1"/>
  <c r="L2358" i="97"/>
  <c r="G2358" i="97" s="1"/>
  <c r="H2358" i="97" s="1"/>
  <c r="L563" i="97"/>
  <c r="G563" i="97"/>
  <c r="H563" i="97" s="1"/>
  <c r="L663" i="97"/>
  <c r="G663" i="97" s="1"/>
  <c r="H663" i="97" s="1"/>
  <c r="L2903" i="97"/>
  <c r="G2903" i="97"/>
  <c r="H2903" i="97" s="1"/>
  <c r="L1973" i="97"/>
  <c r="G1973" i="97" s="1"/>
  <c r="H1973" i="97" s="1"/>
  <c r="L6948" i="97"/>
  <c r="G6948" i="97"/>
  <c r="H6948" i="97" s="1"/>
  <c r="L1643" i="97"/>
  <c r="G1643" i="97" s="1"/>
  <c r="H1643" i="97" s="1"/>
  <c r="L2368" i="97"/>
  <c r="G2368" i="97"/>
  <c r="H2368" i="97" s="1"/>
  <c r="L3768" i="97"/>
  <c r="G3768" i="97" s="1"/>
  <c r="H3768" i="97" s="1"/>
  <c r="L8748" i="97"/>
  <c r="G8748" i="97"/>
  <c r="H8748" i="97" s="1"/>
  <c r="L4423" i="97"/>
  <c r="G4423" i="97" s="1"/>
  <c r="H4423" i="97" s="1"/>
  <c r="L5823" i="97"/>
  <c r="G5823" i="97"/>
  <c r="H5823" i="97" s="1"/>
  <c r="L6153" i="97"/>
  <c r="G6153" i="97" s="1"/>
  <c r="H6153" i="97" s="1"/>
  <c r="L3048" i="97"/>
  <c r="G3048" i="97"/>
  <c r="H3048" i="97" s="1"/>
  <c r="L5673" i="97"/>
  <c r="G5673" i="97" s="1"/>
  <c r="H5673" i="97" s="1"/>
  <c r="L1373" i="97"/>
  <c r="G1373" i="97"/>
  <c r="H1373" i="97" s="1"/>
  <c r="L8658" i="97"/>
  <c r="G8658" i="97" s="1"/>
  <c r="H8658" i="97" s="1"/>
  <c r="L128" i="97"/>
  <c r="G128" i="97"/>
  <c r="H128" i="97" s="1"/>
  <c r="L1728" i="97"/>
  <c r="G1728" i="97" s="1"/>
  <c r="H1728" i="97" s="1"/>
  <c r="L5938" i="97"/>
  <c r="G5938" i="97"/>
  <c r="H5938" i="97" s="1"/>
  <c r="L8818" i="97"/>
  <c r="G8818" i="97" s="1"/>
  <c r="H8818" i="97" s="1"/>
  <c r="L5553" i="97"/>
  <c r="G5553" i="97"/>
  <c r="H5553" i="97" s="1"/>
  <c r="L5428" i="97"/>
  <c r="G5428" i="97" s="1"/>
  <c r="H5428" i="97" s="1"/>
  <c r="L1323" i="97"/>
  <c r="G1323" i="97"/>
  <c r="H1323" i="97" s="1"/>
  <c r="L7343" i="97"/>
  <c r="G7343" i="97" s="1"/>
  <c r="H7343" i="97" s="1"/>
  <c r="L1308" i="97"/>
  <c r="G1308" i="97"/>
  <c r="H1308" i="97" s="1"/>
  <c r="L743" i="97"/>
  <c r="G743" i="97" s="1"/>
  <c r="H743" i="97" s="1"/>
  <c r="L7033" i="97"/>
  <c r="G7033" i="97"/>
  <c r="H7033" i="97" s="1"/>
  <c r="L1788" i="97"/>
  <c r="G1788" i="97" s="1"/>
  <c r="H1788" i="97" s="1"/>
  <c r="L708" i="97"/>
  <c r="G708" i="97"/>
  <c r="H708" i="97" s="1"/>
  <c r="L3508" i="97"/>
  <c r="G3508" i="97" s="1"/>
  <c r="H3508" i="97" s="1"/>
  <c r="L6058" i="97"/>
  <c r="G6058" i="97"/>
  <c r="H6058" i="97" s="1"/>
  <c r="L2683" i="97"/>
  <c r="G2683" i="97" s="1"/>
  <c r="H2683" i="97" s="1"/>
  <c r="L1183" i="97"/>
  <c r="G1183" i="97"/>
  <c r="H1183" i="97" s="1"/>
  <c r="L2643" i="97"/>
  <c r="G2643" i="97" s="1"/>
  <c r="H2643" i="97" s="1"/>
  <c r="L3898" i="97"/>
  <c r="G3898" i="97"/>
  <c r="H3898" i="97" s="1"/>
  <c r="L8623" i="97"/>
  <c r="G8623" i="97" s="1"/>
  <c r="H8623" i="97" s="1"/>
  <c r="L8648" i="97"/>
  <c r="G8648" i="97"/>
  <c r="H8648" i="97" s="1"/>
  <c r="L6743" i="97"/>
  <c r="G6743" i="97" s="1"/>
  <c r="H6743" i="97" s="1"/>
  <c r="L2343" i="97"/>
  <c r="G2343" i="97"/>
  <c r="H2343" i="97" s="1"/>
  <c r="L8073" i="97"/>
  <c r="G8073" i="97" s="1"/>
  <c r="H8073" i="97" s="1"/>
  <c r="L5473" i="97"/>
  <c r="G5473" i="97"/>
  <c r="H5473" i="97" s="1"/>
  <c r="L4773" i="97"/>
  <c r="G4773" i="97" s="1"/>
  <c r="H4773" i="97" s="1"/>
  <c r="L183" i="97"/>
  <c r="G183" i="97"/>
  <c r="H183" i="97" s="1"/>
  <c r="L4388" i="97"/>
  <c r="G4388" i="97" s="1"/>
  <c r="H4388" i="97" s="1"/>
  <c r="L7498" i="97"/>
  <c r="G7498" i="97"/>
  <c r="H7498" i="97" s="1"/>
  <c r="L5188" i="97"/>
  <c r="G5188" i="97" s="1"/>
  <c r="H5188" i="97" s="1"/>
  <c r="L278" i="97"/>
  <c r="G278" i="97"/>
  <c r="H278" i="97" s="1"/>
  <c r="L8638" i="97"/>
  <c r="G8638" i="97" s="1"/>
  <c r="H8638" i="97" s="1"/>
  <c r="L2743" i="97"/>
  <c r="G2743" i="97"/>
  <c r="H2743" i="97" s="1"/>
  <c r="L5233" i="97"/>
  <c r="G5233" i="97" s="1"/>
  <c r="H5233" i="97" s="1"/>
  <c r="L7558" i="97"/>
  <c r="G7558" i="97"/>
  <c r="H7558" i="97" s="1"/>
  <c r="L1558" i="97"/>
  <c r="G1558" i="97" s="1"/>
  <c r="H1558" i="97" s="1"/>
  <c r="L6163" i="97"/>
  <c r="G6163" i="97"/>
  <c r="H6163" i="97" s="1"/>
  <c r="L7938" i="97"/>
  <c r="G7938" i="97" s="1"/>
  <c r="H7938" i="97" s="1"/>
  <c r="L1468" i="97"/>
  <c r="G1468" i="97"/>
  <c r="H1468" i="97" s="1"/>
  <c r="L3623" i="97"/>
  <c r="G3623" i="97" s="1"/>
  <c r="H3623" i="97" s="1"/>
  <c r="L3633" i="97"/>
  <c r="G3633" i="97"/>
  <c r="H3633" i="97" s="1"/>
  <c r="L2218" i="97"/>
  <c r="G2218" i="97" s="1"/>
  <c r="H2218" i="97" s="1"/>
  <c r="L1623" i="97"/>
  <c r="G1623" i="97"/>
  <c r="H1623" i="97" s="1"/>
  <c r="L4123" i="97"/>
  <c r="G4123" i="97" s="1"/>
  <c r="H4123" i="97" s="1"/>
  <c r="L58" i="97"/>
  <c r="G58" i="97"/>
  <c r="H58" i="97" s="1"/>
  <c r="L7038" i="97"/>
  <c r="G7038" i="97" s="1"/>
  <c r="H7038" i="97" s="1"/>
  <c r="L408" i="97"/>
  <c r="G408" i="97"/>
  <c r="H408" i="97" s="1"/>
  <c r="L7348" i="97"/>
  <c r="G7348" i="97" s="1"/>
  <c r="H7348" i="97" s="1"/>
  <c r="L2063" i="97"/>
  <c r="G2063" i="97"/>
  <c r="H2063" i="97" s="1"/>
  <c r="L2528" i="97"/>
  <c r="G2528" i="97" s="1"/>
  <c r="H2528" i="97" s="1"/>
  <c r="L8253" i="97"/>
  <c r="G8253" i="97"/>
  <c r="H8253" i="97" s="1"/>
  <c r="L3258" i="97"/>
  <c r="G3258" i="97" s="1"/>
  <c r="H3258" i="97" s="1"/>
  <c r="L418" i="97"/>
  <c r="G418" i="97"/>
  <c r="H418" i="97" s="1"/>
  <c r="L1223" i="97"/>
  <c r="G1223" i="97" s="1"/>
  <c r="H1223" i="97" s="1"/>
  <c r="L688" i="97"/>
  <c r="G688" i="97"/>
  <c r="H688" i="97" s="1"/>
  <c r="L1458" i="97"/>
  <c r="G1458" i="97" s="1"/>
  <c r="H1458" i="97" s="1"/>
  <c r="L3418" i="97"/>
  <c r="G3418" i="97"/>
  <c r="H3418" i="97" s="1"/>
  <c r="L3123" i="97"/>
  <c r="G3123" i="97" s="1"/>
  <c r="H3123" i="97" s="1"/>
  <c r="L518" i="97"/>
  <c r="G518" i="97"/>
  <c r="H518" i="97" s="1"/>
  <c r="L873" i="97"/>
  <c r="G873" i="97" s="1"/>
  <c r="H873" i="97" s="1"/>
  <c r="L1448" i="97"/>
  <c r="G1448" i="97"/>
  <c r="H1448" i="97" s="1"/>
  <c r="L3063" i="97"/>
  <c r="G3063" i="97" s="1"/>
  <c r="H3063" i="97" s="1"/>
  <c r="L8398" i="97"/>
  <c r="G8398" i="97"/>
  <c r="H8398" i="97" s="1"/>
  <c r="L3318" i="97"/>
  <c r="G3318" i="97" s="1"/>
  <c r="H3318" i="97" s="1"/>
  <c r="L7413" i="97"/>
  <c r="G7413" i="97"/>
  <c r="H7413" i="97" s="1"/>
  <c r="L2988" i="97"/>
  <c r="G2988" i="97" s="1"/>
  <c r="H2988" i="97" s="1"/>
  <c r="L7503" i="97"/>
  <c r="G7503" i="97"/>
  <c r="H7503" i="97" s="1"/>
  <c r="L673" i="97"/>
  <c r="G673" i="97" s="1"/>
  <c r="H673" i="97" s="1"/>
  <c r="L3553" i="97"/>
  <c r="G3553" i="97"/>
  <c r="H3553" i="97" s="1"/>
  <c r="L28" i="97"/>
  <c r="G28" i="97" s="1"/>
  <c r="H28" i="97" s="1"/>
  <c r="L1268" i="97"/>
  <c r="G1268" i="97"/>
  <c r="H1268" i="97" s="1"/>
  <c r="L8453" i="97"/>
  <c r="G8453" i="97" s="1"/>
  <c r="H8453" i="97" s="1"/>
  <c r="L4818" i="97"/>
  <c r="G4818" i="97"/>
  <c r="H4818" i="97" s="1"/>
  <c r="L6003" i="97"/>
  <c r="G6003" i="97" s="1"/>
  <c r="H6003" i="97" s="1"/>
  <c r="L8458" i="97"/>
  <c r="G8458" i="97"/>
  <c r="H8458" i="97" s="1"/>
  <c r="L6068" i="97"/>
  <c r="G6068" i="97" s="1"/>
  <c r="H6068" i="97" s="1"/>
  <c r="L4058" i="97"/>
  <c r="G4058" i="97"/>
  <c r="H4058" i="97" s="1"/>
  <c r="L8118" i="97"/>
  <c r="G8118" i="97" s="1"/>
  <c r="H8118" i="97" s="1"/>
  <c r="L6763" i="97"/>
  <c r="G6763" i="97"/>
  <c r="H6763" i="97" s="1"/>
  <c r="L668" i="97"/>
  <c r="G668" i="97" s="1"/>
  <c r="H668" i="97" s="1"/>
  <c r="L1583" i="97"/>
  <c r="G1583" i="97"/>
  <c r="H1583" i="97" s="1"/>
  <c r="L8678" i="97"/>
  <c r="G8678" i="97" s="1"/>
  <c r="H8678" i="97" s="1"/>
  <c r="L933" i="97"/>
  <c r="G933" i="97"/>
  <c r="H933" i="97" s="1"/>
  <c r="L1803" i="97"/>
  <c r="G1803" i="97" s="1"/>
  <c r="H1803" i="97" s="1"/>
  <c r="L2808" i="97"/>
  <c r="G2808" i="97"/>
  <c r="H2808" i="97" s="1"/>
  <c r="L2058" i="97"/>
  <c r="G2058" i="97" s="1"/>
  <c r="H2058" i="97" s="1"/>
  <c r="L1953" i="97"/>
  <c r="G1953" i="97"/>
  <c r="H1953" i="97" s="1"/>
  <c r="L5053" i="97"/>
  <c r="G5053" i="97" s="1"/>
  <c r="H5053" i="97" s="1"/>
  <c r="L283" i="97"/>
  <c r="G283" i="97"/>
  <c r="H283" i="97" s="1"/>
  <c r="L1128" i="97"/>
  <c r="G1128" i="97" s="1"/>
  <c r="H1128" i="97" s="1"/>
  <c r="L2383" i="97"/>
  <c r="G2383" i="97"/>
  <c r="H2383" i="97" s="1"/>
  <c r="L2493" i="97"/>
  <c r="G2493" i="97" s="1"/>
  <c r="H2493" i="97" s="1"/>
  <c r="L8553" i="97"/>
  <c r="G8553" i="97"/>
  <c r="H8553" i="97" s="1"/>
  <c r="L7068" i="97"/>
  <c r="G7068" i="97" s="1"/>
  <c r="H7068" i="97" s="1"/>
  <c r="L8798" i="97"/>
  <c r="G8798" i="97"/>
  <c r="H8798" i="97" s="1"/>
  <c r="L6113" i="97"/>
  <c r="G6113" i="97" s="1"/>
  <c r="H6113" i="97" s="1"/>
  <c r="L8533" i="97"/>
  <c r="G8533" i="97"/>
  <c r="H8533" i="97" s="1"/>
  <c r="L718" i="97"/>
  <c r="G718" i="97" s="1"/>
  <c r="H718" i="97" s="1"/>
  <c r="L533" i="97"/>
  <c r="G533" i="97"/>
  <c r="H533" i="97" s="1"/>
  <c r="L738" i="97"/>
  <c r="G738" i="97" s="1"/>
  <c r="H738" i="97" s="1"/>
  <c r="L4633" i="97"/>
  <c r="G4633" i="97"/>
  <c r="H4633" i="97" s="1"/>
  <c r="L608" i="97"/>
  <c r="G608" i="97" s="1"/>
  <c r="H608" i="97" s="1"/>
  <c r="L473" i="97"/>
  <c r="G473" i="97"/>
  <c r="H473" i="97" s="1"/>
  <c r="L1238" i="97"/>
  <c r="G1238" i="97" s="1"/>
  <c r="H1238" i="97" s="1"/>
  <c r="L5788" i="97"/>
  <c r="G5788" i="97"/>
  <c r="H5788" i="97" s="1"/>
  <c r="L633" i="97"/>
  <c r="G633" i="97" s="1"/>
  <c r="H633" i="97" s="1"/>
  <c r="L4618" i="97"/>
  <c r="G4618" i="97"/>
  <c r="H4618" i="97" s="1"/>
  <c r="L2518" i="97"/>
  <c r="G2518" i="97" s="1"/>
  <c r="H2518" i="97" s="1"/>
  <c r="L3333" i="97"/>
  <c r="G3333" i="97"/>
  <c r="H3333" i="97" s="1"/>
  <c r="L6373" i="97"/>
  <c r="G6373" i="97" s="1"/>
  <c r="H6373" i="97" s="1"/>
  <c r="L143" i="97"/>
  <c r="G143" i="97"/>
  <c r="H143" i="97" s="1"/>
  <c r="L678" i="97"/>
  <c r="G678" i="97" s="1"/>
  <c r="H678" i="97" s="1"/>
  <c r="L1058" i="97"/>
  <c r="G1058" i="97"/>
  <c r="H1058" i="97" s="1"/>
  <c r="L2673" i="97"/>
  <c r="G2673" i="97" s="1"/>
  <c r="H2673" i="97" s="1"/>
  <c r="L3233" i="97"/>
  <c r="G3233" i="97"/>
  <c r="H3233" i="97" s="1"/>
  <c r="L6518" i="97"/>
  <c r="G6518" i="97" s="1"/>
  <c r="H6518" i="97" s="1"/>
  <c r="L3783" i="97"/>
  <c r="G3783" i="97"/>
  <c r="H3783" i="97" s="1"/>
  <c r="L3738" i="97"/>
  <c r="G3738" i="97" s="1"/>
  <c r="H3738" i="97" s="1"/>
  <c r="L1303" i="97"/>
  <c r="G1303" i="97"/>
  <c r="H1303" i="97" s="1"/>
  <c r="L1948" i="97"/>
  <c r="G1948" i="97" s="1"/>
  <c r="H1948" i="97" s="1"/>
  <c r="L2883" i="97"/>
  <c r="G2883" i="97"/>
  <c r="H2883" i="97" s="1"/>
  <c r="L1338" i="97"/>
  <c r="G1338" i="97" s="1"/>
  <c r="H1338" i="97" s="1"/>
  <c r="L3603" i="97"/>
  <c r="G3603" i="97"/>
  <c r="H3603" i="97" s="1"/>
  <c r="L6608" i="97"/>
  <c r="G6608" i="97" s="1"/>
  <c r="H6608" i="97" s="1"/>
  <c r="L5968" i="97"/>
  <c r="G5968" i="97"/>
  <c r="H5968" i="97" s="1"/>
  <c r="L4953" i="97"/>
  <c r="G4953" i="97" s="1"/>
  <c r="H4953" i="97" s="1"/>
  <c r="L1588" i="97"/>
  <c r="G1588" i="97"/>
  <c r="H1588" i="97" s="1"/>
  <c r="L323" i="97"/>
  <c r="G323" i="97" s="1"/>
  <c r="H323" i="97" s="1"/>
  <c r="L5383" i="97"/>
  <c r="G5383" i="97"/>
  <c r="H5383" i="97" s="1"/>
  <c r="L5253" i="97"/>
  <c r="G5253" i="97" s="1"/>
  <c r="H5253" i="97" s="1"/>
  <c r="L1553" i="97"/>
  <c r="G1553" i="97"/>
  <c r="H1553" i="97" s="1"/>
  <c r="L898" i="97"/>
  <c r="G898" i="97" s="1"/>
  <c r="H898" i="97" s="1"/>
  <c r="L2888" i="97"/>
  <c r="G2888" i="97"/>
  <c r="H2888" i="97" s="1"/>
  <c r="L2818" i="97"/>
  <c r="G2818" i="97" s="1"/>
  <c r="H2818" i="97" s="1"/>
  <c r="L5113" i="97"/>
  <c r="G5113" i="97"/>
  <c r="H5113" i="97" s="1"/>
  <c r="L1903" i="97"/>
  <c r="G1903" i="97" s="1"/>
  <c r="H1903" i="97" s="1"/>
  <c r="L4233" i="97"/>
  <c r="G4233" i="97"/>
  <c r="H4233" i="97" s="1"/>
  <c r="L5213" i="97"/>
  <c r="G5213" i="97" s="1"/>
  <c r="H5213" i="97" s="1"/>
  <c r="L3718" i="97"/>
  <c r="G3718" i="97"/>
  <c r="H3718" i="97" s="1"/>
  <c r="L3758" i="97"/>
  <c r="G3758" i="97" s="1"/>
  <c r="H3758" i="97" s="1"/>
  <c r="L7783" i="97"/>
  <c r="G7783" i="97"/>
  <c r="H7783" i="97" s="1"/>
  <c r="L8733" i="97"/>
  <c r="G8733" i="97" s="1"/>
  <c r="H8733" i="97" s="1"/>
  <c r="L2378" i="97"/>
  <c r="G2378" i="97"/>
  <c r="H2378" i="97" s="1"/>
  <c r="L1173" i="97"/>
  <c r="G1173" i="97" s="1"/>
  <c r="H1173" i="97" s="1"/>
  <c r="L2963" i="97"/>
  <c r="G2963" i="97"/>
  <c r="H2963" i="97" s="1"/>
  <c r="L6283" i="97"/>
  <c r="G6283" i="97" s="1"/>
  <c r="H6283" i="97" s="1"/>
  <c r="L1113" i="97"/>
  <c r="G1113" i="97"/>
  <c r="H1113" i="97" s="1"/>
  <c r="L5888" i="97"/>
  <c r="G5888" i="97" s="1"/>
  <c r="H5888" i="97" s="1"/>
  <c r="L3493" i="97"/>
  <c r="G3493" i="97"/>
  <c r="H3493" i="97" s="1"/>
  <c r="L2878" i="97"/>
  <c r="G2878" i="97" s="1"/>
  <c r="H2878" i="97" s="1"/>
  <c r="L2958" i="97"/>
  <c r="G2958" i="97"/>
  <c r="H2958" i="97" s="1"/>
  <c r="L3068" i="97"/>
  <c r="G3068" i="97" s="1"/>
  <c r="H3068" i="97" s="1"/>
  <c r="L3978" i="97"/>
  <c r="G3978" i="97"/>
  <c r="H3978" i="97" s="1"/>
  <c r="L7693" i="97"/>
  <c r="G7693" i="97" s="1"/>
  <c r="H7693" i="97" s="1"/>
  <c r="L1148" i="97"/>
  <c r="G1148" i="97"/>
  <c r="H1148" i="97" s="1"/>
  <c r="L2658" i="97"/>
  <c r="G2658" i="97" s="1"/>
  <c r="H2658" i="97" s="1"/>
  <c r="L1813" i="97"/>
  <c r="G1813" i="97"/>
  <c r="H1813" i="97" s="1"/>
  <c r="L5868" i="97"/>
  <c r="G5868" i="97" s="1"/>
  <c r="H5868" i="97" s="1"/>
  <c r="L5873" i="97"/>
  <c r="G5873" i="97"/>
  <c r="H5873" i="97" s="1"/>
  <c r="L7098" i="97"/>
  <c r="G7098" i="97" s="1"/>
  <c r="H7098" i="97" s="1"/>
  <c r="L888" i="97"/>
  <c r="G888" i="97"/>
  <c r="H888" i="97" s="1"/>
  <c r="L7798" i="97"/>
  <c r="G7798" i="97" s="1"/>
  <c r="H7798" i="97" s="1"/>
  <c r="L703" i="97"/>
  <c r="G703" i="97"/>
  <c r="H703" i="97" s="1"/>
  <c r="L2253" i="97"/>
  <c r="G2253" i="97" s="1"/>
  <c r="H2253" i="97" s="1"/>
  <c r="L2783" i="97"/>
  <c r="G2783" i="97"/>
  <c r="H2783" i="97" s="1"/>
  <c r="L928" i="97"/>
  <c r="G928" i="97" s="1"/>
  <c r="H928" i="97" s="1"/>
  <c r="L2023" i="97"/>
  <c r="G2023" i="97"/>
  <c r="H2023" i="97" s="1"/>
  <c r="L3373" i="97"/>
  <c r="G3373" i="97" s="1"/>
  <c r="H3373" i="97" s="1"/>
  <c r="L1698" i="97"/>
  <c r="G1698" i="97"/>
  <c r="H1698" i="97" s="1"/>
  <c r="L9053" i="97"/>
  <c r="G9053" i="97" s="1"/>
  <c r="H9053" i="97" s="1"/>
  <c r="L1938" i="97"/>
  <c r="G1938" i="97"/>
  <c r="H1938" i="97" s="1"/>
  <c r="L2973" i="97"/>
  <c r="G2973" i="97" s="1"/>
  <c r="H2973" i="97" s="1"/>
  <c r="L3613" i="97"/>
  <c r="G3613" i="97"/>
  <c r="H3613" i="97" s="1"/>
  <c r="L6168" i="97"/>
  <c r="G6168" i="97" s="1"/>
  <c r="H6168" i="97" s="1"/>
  <c r="L2183" i="97"/>
  <c r="G2183" i="97"/>
  <c r="H2183" i="97" s="1"/>
  <c r="L2838" i="97"/>
  <c r="G2838" i="97" s="1"/>
  <c r="H2838" i="97" s="1"/>
  <c r="L6358" i="97"/>
  <c r="G6358" i="97"/>
  <c r="H6358" i="97" s="1"/>
  <c r="L1758" i="97"/>
  <c r="G1758" i="97" s="1"/>
  <c r="H1758" i="97" s="1"/>
  <c r="L7368" i="97"/>
  <c r="G7368" i="97"/>
  <c r="H7368" i="97" s="1"/>
  <c r="L6953" i="97"/>
  <c r="G6953" i="97" s="1"/>
  <c r="H6953" i="97" s="1"/>
  <c r="L3243" i="97"/>
  <c r="G3243" i="97"/>
  <c r="H3243" i="97" s="1"/>
  <c r="L548" i="97"/>
  <c r="G548" i="97" s="1"/>
  <c r="H548" i="97" s="1"/>
  <c r="L5573" i="97"/>
  <c r="G5573" i="97"/>
  <c r="H5573" i="97" s="1"/>
  <c r="L3708" i="97"/>
  <c r="G3708" i="97" s="1"/>
  <c r="H3708" i="97" s="1"/>
  <c r="L7773" i="97"/>
  <c r="G7773" i="97"/>
  <c r="H7773" i="97" s="1"/>
  <c r="L1203" i="97"/>
  <c r="G1203" i="97" s="1"/>
  <c r="H1203" i="97" s="1"/>
  <c r="L1573" i="97"/>
  <c r="G1573" i="97"/>
  <c r="H1573" i="97" s="1"/>
  <c r="L2583" i="97"/>
  <c r="G2583" i="97" s="1"/>
  <c r="H2583" i="97" s="1"/>
  <c r="L3398" i="97"/>
  <c r="G3398" i="97"/>
  <c r="H3398" i="97" s="1"/>
  <c r="L5908" i="97"/>
  <c r="G5908" i="97" s="1"/>
  <c r="H5908" i="97" s="1"/>
  <c r="L828" i="97"/>
  <c r="G828" i="97"/>
  <c r="H828" i="97" s="1"/>
  <c r="L3813" i="97"/>
  <c r="G3813" i="97" s="1"/>
  <c r="H3813" i="97" s="1"/>
  <c r="L5913" i="97"/>
  <c r="G5913" i="97"/>
  <c r="H5913" i="97" s="1"/>
  <c r="L6703" i="97"/>
  <c r="G6703" i="97" s="1"/>
  <c r="H6703" i="97" s="1"/>
  <c r="L2918" i="97"/>
  <c r="G2918" i="97"/>
  <c r="H2918" i="97" s="1"/>
  <c r="L5238" i="97"/>
  <c r="G5238" i="97" s="1"/>
  <c r="H5238" i="97" s="1"/>
  <c r="L8563" i="97"/>
  <c r="G8563" i="97"/>
  <c r="H8563" i="97" s="1"/>
  <c r="L748" i="97"/>
  <c r="G748" i="97" s="1"/>
  <c r="H748" i="97" s="1"/>
  <c r="L2823" i="97"/>
  <c r="G2823" i="97"/>
  <c r="H2823" i="97" s="1"/>
  <c r="L1873" i="97"/>
  <c r="G1873" i="97" s="1"/>
  <c r="H1873" i="97" s="1"/>
  <c r="L5373" i="97"/>
  <c r="G5373" i="97"/>
  <c r="H5373" i="97" s="1"/>
  <c r="L713" i="97"/>
  <c r="G713" i="97" s="1"/>
  <c r="H713" i="97" s="1"/>
  <c r="L2933" i="97"/>
  <c r="G2933" i="97"/>
  <c r="H2933" i="97" s="1"/>
  <c r="L2638" i="97"/>
  <c r="G2638" i="97" s="1"/>
  <c r="H2638" i="97" s="1"/>
  <c r="L6563" i="97"/>
  <c r="G6563" i="97"/>
  <c r="H6563" i="97" s="1"/>
  <c r="L4863" i="97"/>
  <c r="G4863" i="97" s="1"/>
  <c r="H4863" i="97" s="1"/>
  <c r="L9093" i="97"/>
  <c r="G9093" i="97"/>
  <c r="H9093" i="97" s="1"/>
  <c r="L7043" i="97"/>
  <c r="G7043" i="97" s="1"/>
  <c r="H7043" i="97" s="1"/>
  <c r="L7168" i="97"/>
  <c r="G7168" i="97"/>
  <c r="H7168" i="97" s="1"/>
  <c r="L1778" i="97"/>
  <c r="G1778" i="97" s="1"/>
  <c r="H1778" i="97" s="1"/>
  <c r="L758" i="97"/>
  <c r="G758" i="97"/>
  <c r="H758" i="97" s="1"/>
  <c r="L5733" i="97"/>
  <c r="G5733" i="97" s="1"/>
  <c r="H5733" i="97" s="1"/>
  <c r="L5583" i="97"/>
  <c r="G5583" i="97"/>
  <c r="H5583" i="97" s="1"/>
  <c r="L2728" i="97"/>
  <c r="G2728" i="97" s="1"/>
  <c r="H2728" i="97" s="1"/>
  <c r="L6148" i="97"/>
  <c r="G6148" i="97"/>
  <c r="H6148" i="97" s="1"/>
  <c r="L38" i="97"/>
  <c r="G38" i="97" s="1"/>
  <c r="H38" i="97" s="1"/>
  <c r="L7018" i="97"/>
  <c r="G7018" i="97"/>
  <c r="H7018" i="97" s="1"/>
  <c r="L773" i="97"/>
  <c r="G773" i="97" s="1"/>
  <c r="H773" i="97" s="1"/>
  <c r="L658" i="97"/>
  <c r="G658" i="97"/>
  <c r="H658" i="97" s="1"/>
  <c r="L963" i="97"/>
  <c r="G963" i="97" s="1"/>
  <c r="H963" i="97" s="1"/>
  <c r="L2798" i="97"/>
  <c r="G2798" i="97"/>
  <c r="H2798" i="97" s="1"/>
  <c r="L1288" i="97"/>
  <c r="G1288" i="97" s="1"/>
  <c r="H1288" i="97" s="1"/>
  <c r="L3383" i="97"/>
  <c r="G3383" i="97"/>
  <c r="H3383" i="97" s="1"/>
  <c r="L1613" i="97"/>
  <c r="G1613" i="97" s="1"/>
  <c r="H1613" i="97" s="1"/>
  <c r="L3933" i="97"/>
  <c r="G3933" i="97"/>
  <c r="H3933" i="97" s="1"/>
  <c r="L958" i="97"/>
  <c r="G958" i="97" s="1"/>
  <c r="H958" i="97" s="1"/>
  <c r="L8" i="97"/>
  <c r="L2203" i="97"/>
  <c r="G2203" i="97" s="1"/>
  <c r="H2203" i="97" s="1"/>
  <c r="L1618" i="97"/>
  <c r="G1618" i="97"/>
  <c r="H1618" i="97" s="1"/>
  <c r="L6558" i="97"/>
  <c r="G6558" i="97" s="1"/>
  <c r="H6558" i="97" s="1"/>
  <c r="L1418" i="97"/>
  <c r="G1418" i="97"/>
  <c r="H1418" i="97" s="1"/>
  <c r="L3353" i="97"/>
  <c r="G3353" i="97" s="1"/>
  <c r="H3353" i="97" s="1"/>
  <c r="L568" i="97"/>
  <c r="G568" i="97"/>
  <c r="H568" i="97" s="1"/>
  <c r="L7003" i="97"/>
  <c r="G7003" i="97" s="1"/>
  <c r="H7003" i="97" s="1"/>
  <c r="L6108" i="97"/>
  <c r="G6108" i="97"/>
  <c r="H6108" i="97" s="1"/>
  <c r="L7588" i="97"/>
  <c r="G7588" i="97" s="1"/>
  <c r="H7588" i="97" s="1"/>
  <c r="L2668" i="97"/>
  <c r="G2668" i="97"/>
  <c r="H2668" i="97" s="1"/>
  <c r="L6778" i="97"/>
  <c r="G6778" i="97" s="1"/>
  <c r="H6778" i="97" s="1"/>
  <c r="L338" i="97"/>
  <c r="G338" i="97"/>
  <c r="H338" i="97" s="1"/>
  <c r="L1988" i="97"/>
  <c r="G1988" i="97" s="1"/>
  <c r="H1988" i="97" s="1"/>
  <c r="L7363" i="97"/>
  <c r="G7363" i="97"/>
  <c r="H7363" i="97" s="1"/>
  <c r="L2688" i="97"/>
  <c r="G2688" i="97" s="1"/>
  <c r="H2688" i="97" s="1"/>
  <c r="L7398" i="97"/>
  <c r="G7398" i="97"/>
  <c r="H7398" i="97" s="1"/>
  <c r="L913" i="97"/>
  <c r="G913" i="97" s="1"/>
  <c r="H913" i="97" s="1"/>
  <c r="L1763" i="97"/>
  <c r="G1763" i="97"/>
  <c r="H1763" i="97" s="1"/>
  <c r="L3303" i="97"/>
  <c r="G3303" i="97" s="1"/>
  <c r="H3303" i="97" s="1"/>
  <c r="L3083" i="97"/>
  <c r="G3083" i="97"/>
  <c r="H3083" i="97" s="1"/>
  <c r="L2693" i="97"/>
  <c r="G2693" i="97" s="1"/>
  <c r="H2693" i="97" s="1"/>
  <c r="L7268" i="97"/>
  <c r="G7268" i="97"/>
  <c r="H7268" i="97" s="1"/>
  <c r="L2293" i="97"/>
  <c r="G2293" i="97" s="1"/>
  <c r="H2293" i="97" s="1"/>
  <c r="L3428" i="97"/>
  <c r="G3428" i="97"/>
  <c r="H3428" i="97" s="1"/>
  <c r="L6463" i="97"/>
  <c r="G6463" i="97" s="1"/>
  <c r="H6463" i="97" s="1"/>
  <c r="L4143" i="97"/>
  <c r="G4143" i="97"/>
  <c r="H4143" i="97" s="1"/>
  <c r="L4758" i="97"/>
  <c r="G4758" i="97" s="1"/>
  <c r="H4758" i="97" s="1"/>
  <c r="L8263" i="97"/>
  <c r="G8263" i="97"/>
  <c r="H8263" i="97" s="1"/>
  <c r="L1283" i="97"/>
  <c r="G1283" i="97" s="1"/>
  <c r="H1283" i="97" s="1"/>
  <c r="L1548" i="97"/>
  <c r="G1548" i="97"/>
  <c r="H1548" i="97" s="1"/>
  <c r="L4003" i="97"/>
  <c r="G4003" i="97" s="1"/>
  <c r="H4003" i="97" s="1"/>
  <c r="L5853" i="97"/>
  <c r="G5853" i="97"/>
  <c r="H5853" i="97" s="1"/>
  <c r="L1083" i="97"/>
  <c r="G1083" i="97" s="1"/>
  <c r="H1083" i="97" s="1"/>
  <c r="L5738" i="97"/>
  <c r="G5738" i="97"/>
  <c r="H5738" i="97" s="1"/>
  <c r="L1118" i="97"/>
  <c r="G1118" i="97" s="1"/>
  <c r="H1118" i="97" s="1"/>
  <c r="L6323" i="97"/>
  <c r="G6323" i="97"/>
  <c r="H6323" i="97" s="1"/>
  <c r="L6828" i="97"/>
  <c r="G6828" i="97" s="1"/>
  <c r="H6828" i="97" s="1"/>
  <c r="L7323" i="97"/>
  <c r="G7323" i="97"/>
  <c r="H7323" i="97" s="1"/>
  <c r="L733" i="97"/>
  <c r="G733" i="97" s="1"/>
  <c r="H733" i="97" s="1"/>
  <c r="L88" i="97"/>
  <c r="G88" i="97"/>
  <c r="H88" i="97" s="1"/>
  <c r="L1068" i="97"/>
  <c r="G1068" i="97" s="1"/>
  <c r="H1068" i="97" s="1"/>
  <c r="L1053" i="97"/>
  <c r="G1053" i="97"/>
  <c r="H1053" i="97" s="1"/>
  <c r="L3558" i="97"/>
  <c r="G3558" i="97" s="1"/>
  <c r="H3558" i="97" s="1"/>
  <c r="L5618" i="97"/>
  <c r="G5618" i="97"/>
  <c r="H5618" i="97" s="1"/>
  <c r="L1578" i="97"/>
  <c r="G1578" i="97" s="1"/>
  <c r="H1578" i="97" s="1"/>
  <c r="L4108" i="97"/>
  <c r="G4108" i="97"/>
  <c r="H4108" i="97" s="1"/>
  <c r="L6818" i="97"/>
  <c r="G6818" i="97" s="1"/>
  <c r="H6818" i="97" s="1"/>
  <c r="L813" i="97"/>
  <c r="G813" i="97"/>
  <c r="H813" i="97" s="1"/>
  <c r="L528" i="97"/>
  <c r="G528" i="97" s="1"/>
  <c r="H528" i="97" s="1"/>
  <c r="L3133" i="97"/>
  <c r="G3133" i="97"/>
  <c r="H3133" i="97" s="1"/>
  <c r="L1478" i="97"/>
  <c r="G1478" i="97" s="1"/>
  <c r="H1478" i="97" s="1"/>
  <c r="L7008" i="97"/>
  <c r="G7008" i="97"/>
  <c r="H7008" i="97" s="1"/>
  <c r="L433" i="97"/>
  <c r="G433" i="97" s="1"/>
  <c r="H433" i="97" s="1"/>
  <c r="L1683" i="97"/>
  <c r="G1683" i="97"/>
  <c r="H1683" i="97" s="1"/>
  <c r="L1003" i="97"/>
  <c r="G1003" i="97" s="1"/>
  <c r="H1003" i="97" s="1"/>
  <c r="L2873" i="97"/>
  <c r="G2873" i="97"/>
  <c r="H2873" i="97" s="1"/>
  <c r="L808" i="97"/>
  <c r="G808" i="97" s="1"/>
  <c r="H808" i="97" s="1"/>
  <c r="L1923" i="97"/>
  <c r="G1923" i="97"/>
  <c r="H1923" i="97" s="1"/>
  <c r="L1513" i="97"/>
  <c r="G1513" i="97" s="1"/>
  <c r="H1513" i="97" s="1"/>
  <c r="L1893" i="97"/>
  <c r="G1893" i="97"/>
  <c r="H1893" i="97" s="1"/>
  <c r="L3903" i="97"/>
  <c r="G3903" i="97" s="1"/>
  <c r="H3903" i="97" s="1"/>
  <c r="L2278" i="97"/>
  <c r="G2278" i="97"/>
  <c r="H2278" i="97" s="1"/>
  <c r="L1693" i="97"/>
  <c r="G1693" i="97" s="1"/>
  <c r="H1693" i="97" s="1"/>
  <c r="L413" i="97"/>
  <c r="G413" i="97"/>
  <c r="H413" i="97" s="1"/>
  <c r="L7593" i="97"/>
  <c r="G7593" i="97" s="1"/>
  <c r="H7593" i="97" s="1"/>
  <c r="L3053" i="97"/>
  <c r="G3053" i="97"/>
  <c r="H3053" i="97" s="1"/>
  <c r="L108" i="97"/>
  <c r="G108" i="97" s="1"/>
  <c r="H108" i="97" s="1"/>
  <c r="L3023" i="97"/>
  <c r="G3023" i="97"/>
  <c r="H3023" i="97" s="1"/>
  <c r="L6223" i="97"/>
  <c r="G6223" i="97" s="1"/>
  <c r="H6223" i="97" s="1"/>
  <c r="L593" i="97"/>
  <c r="G593" i="97"/>
  <c r="H593" i="97" s="1"/>
  <c r="L6603" i="97"/>
  <c r="G6603" i="97" s="1"/>
  <c r="H6603" i="97" s="1"/>
  <c r="L6433" i="97"/>
  <c r="G6433" i="97"/>
  <c r="H6433" i="97" s="1"/>
  <c r="L3043" i="97"/>
  <c r="G3043" i="97" s="1"/>
  <c r="H3043" i="97" s="1"/>
  <c r="L5808" i="97"/>
  <c r="G5808" i="97"/>
  <c r="H5808" i="97" s="1"/>
  <c r="L1213" i="97"/>
  <c r="G1213" i="97" s="1"/>
  <c r="H1213" i="97" s="1"/>
  <c r="L1858" i="97"/>
  <c r="G1858" i="97"/>
  <c r="H1858" i="97" s="1"/>
  <c r="L6453" i="97"/>
  <c r="G6453" i="97" s="1"/>
  <c r="H6453" i="97" s="1"/>
  <c r="L6258" i="97"/>
  <c r="G6258" i="97"/>
  <c r="H6258" i="97" s="1"/>
  <c r="L2333" i="97"/>
  <c r="G2333" i="97" s="1"/>
  <c r="H2333" i="97" s="1"/>
  <c r="L998" i="97"/>
  <c r="G998" i="97"/>
  <c r="H998" i="97" s="1"/>
  <c r="L1078" i="97"/>
  <c r="G1078" i="97" s="1"/>
  <c r="H1078" i="97" s="1"/>
  <c r="L1358" i="97"/>
  <c r="G1358" i="97"/>
  <c r="H1358" i="97" s="1"/>
  <c r="L1898" i="97"/>
  <c r="G1898" i="97" s="1"/>
  <c r="H1898" i="97" s="1"/>
  <c r="L2083" i="97"/>
  <c r="G2083" i="97"/>
  <c r="H2083" i="97" s="1"/>
  <c r="L2168" i="97"/>
  <c r="G2168" i="97" s="1"/>
  <c r="H2168" i="97" s="1"/>
  <c r="L253" i="97"/>
  <c r="G253" i="97"/>
  <c r="H253" i="97" s="1"/>
  <c r="L1033" i="97"/>
  <c r="G1033" i="97" s="1"/>
  <c r="H1033" i="97" s="1"/>
  <c r="L1153" i="97"/>
  <c r="G1153" i="97"/>
  <c r="H1153" i="97" s="1"/>
  <c r="L2053" i="97"/>
  <c r="G2053" i="97" s="1"/>
  <c r="H2053" i="97" s="1"/>
  <c r="L2103" i="97"/>
  <c r="G2103" i="97"/>
  <c r="H2103" i="97" s="1"/>
  <c r="L6638" i="97"/>
  <c r="G6638" i="97" s="1"/>
  <c r="H6638" i="97" s="1"/>
  <c r="L2893" i="97"/>
  <c r="G2893" i="97"/>
  <c r="H2893" i="97" s="1"/>
  <c r="L5763" i="97"/>
  <c r="G5763" i="97" s="1"/>
  <c r="H5763" i="97" s="1"/>
  <c r="L4493" i="97"/>
  <c r="G4493" i="97"/>
  <c r="H4493" i="97" s="1"/>
  <c r="L1073" i="97"/>
  <c r="G1073" i="97" s="1"/>
  <c r="H1073" i="97" s="1"/>
  <c r="L53" i="97"/>
  <c r="G53" i="97"/>
  <c r="H53" i="97" s="1"/>
  <c r="L5108" i="97"/>
  <c r="G5108" i="97" s="1"/>
  <c r="H5108" i="97" s="1"/>
  <c r="L6198" i="97"/>
  <c r="G6198" i="97"/>
  <c r="H6198" i="97" s="1"/>
  <c r="L1123" i="97"/>
  <c r="G1123" i="97" s="1"/>
  <c r="H1123" i="97" s="1"/>
  <c r="L5598" i="97"/>
  <c r="G5598" i="97"/>
  <c r="H5598" i="97" s="1"/>
  <c r="L1428" i="97"/>
  <c r="G1428" i="97" s="1"/>
  <c r="H1428" i="97" s="1"/>
  <c r="L2468" i="97"/>
  <c r="G2468" i="97"/>
  <c r="H2468" i="97" s="1"/>
  <c r="L6398" i="97"/>
  <c r="G6398" i="97" s="1"/>
  <c r="H6398" i="97" s="1"/>
  <c r="L5453" i="97"/>
  <c r="G5453" i="97"/>
  <c r="H5453" i="97" s="1"/>
  <c r="L5883" i="97"/>
  <c r="G5883" i="97" s="1"/>
  <c r="H5883" i="97"/>
  <c r="L3238" i="97"/>
  <c r="G3238" i="97"/>
  <c r="H3238" i="97" s="1"/>
  <c r="L8423" i="97"/>
  <c r="G8423" i="97" s="1"/>
  <c r="H8423" i="97" s="1"/>
  <c r="L1593" i="97"/>
  <c r="G1593" i="97"/>
  <c r="H1593" i="97" s="1"/>
  <c r="L2433" i="97"/>
  <c r="G2433" i="97" s="1"/>
  <c r="H2433" i="97" s="1"/>
  <c r="L7813" i="97"/>
  <c r="G7813" i="97"/>
  <c r="H7813" i="97" s="1"/>
  <c r="L783" i="97"/>
  <c r="G783" i="97" s="1"/>
  <c r="H783" i="97" s="1"/>
  <c r="L6298" i="97"/>
  <c r="G6298" i="97"/>
  <c r="H6298" i="97" s="1"/>
  <c r="L2068" i="97"/>
  <c r="G2068" i="97" s="1"/>
  <c r="H2068" i="97"/>
  <c r="L3798" i="97"/>
  <c r="G3798" i="97"/>
  <c r="H3798" i="97" s="1"/>
  <c r="L7963" i="97"/>
  <c r="G7963" i="97" s="1"/>
  <c r="H7963" i="97" s="1"/>
  <c r="L3253" i="97"/>
  <c r="G3253" i="97"/>
  <c r="H3253" i="97" s="1"/>
  <c r="L6633" i="97"/>
  <c r="G6633" i="97" s="1"/>
  <c r="H6633" i="97"/>
  <c r="L8643" i="97"/>
  <c r="G8643" i="97"/>
  <c r="H8643" i="97" s="1"/>
  <c r="L3658" i="97"/>
  <c r="G3658" i="97" s="1"/>
  <c r="H3658" i="97" s="1"/>
  <c r="L4288" i="97"/>
  <c r="G4288" i="97"/>
  <c r="H4288" i="97" s="1"/>
  <c r="L8628" i="97"/>
  <c r="G8628" i="97" s="1"/>
  <c r="H8628" i="97"/>
  <c r="L7488" i="97"/>
  <c r="G7488" i="97"/>
  <c r="H7488" i="97" s="1"/>
  <c r="L3688" i="97"/>
  <c r="G3688" i="97" s="1"/>
  <c r="H3688" i="97" s="1"/>
  <c r="L2568" i="97"/>
  <c r="G2568" i="97"/>
  <c r="H2568" i="97" s="1"/>
  <c r="L4978" i="97"/>
  <c r="G4978" i="97" s="1"/>
  <c r="H4978" i="97" s="1"/>
  <c r="L923" i="97"/>
  <c r="G923" i="97"/>
  <c r="H923" i="97" s="1"/>
  <c r="L6418" i="97"/>
  <c r="G6418" i="97" s="1"/>
  <c r="H6418" i="97" s="1"/>
  <c r="L8103" i="97"/>
  <c r="G8103" i="97"/>
  <c r="H8103" i="97" s="1"/>
  <c r="L3698" i="97"/>
  <c r="G3698" i="97" s="1"/>
  <c r="H3698" i="97"/>
  <c r="L4893" i="97"/>
  <c r="G4893" i="97"/>
  <c r="H4893" i="97" s="1"/>
  <c r="L6843" i="97"/>
  <c r="G6843" i="97" s="1"/>
  <c r="H6843" i="97" s="1"/>
  <c r="L5508" i="97"/>
  <c r="G5508" i="97"/>
  <c r="H5508" i="97" s="1"/>
  <c r="L7173" i="97"/>
  <c r="G7173" i="97" s="1"/>
  <c r="H7173" i="97"/>
  <c r="L4413" i="97"/>
  <c r="G4413" i="97"/>
  <c r="H4413" i="97" s="1"/>
  <c r="L3153" i="97"/>
  <c r="G3153" i="97" s="1"/>
  <c r="H3153" i="97" s="1"/>
  <c r="L1328" i="97"/>
  <c r="G1328" i="97"/>
  <c r="H1328" i="97" s="1"/>
  <c r="L7123" i="97"/>
  <c r="G7123" i="97" s="1"/>
  <c r="H7123" i="97"/>
  <c r="L513" i="97"/>
  <c r="G513" i="97"/>
  <c r="H513" i="97" s="1"/>
  <c r="L3703" i="97"/>
  <c r="G3703" i="97" s="1"/>
  <c r="H3703" i="97" s="1"/>
  <c r="L4313" i="97"/>
  <c r="G4313" i="97"/>
  <c r="H4313" i="97" s="1"/>
  <c r="L1063" i="97"/>
  <c r="G1063" i="97" s="1"/>
  <c r="H1063" i="97" s="1"/>
  <c r="L1353" i="97"/>
  <c r="G1353" i="97"/>
  <c r="H1353" i="97" s="1"/>
  <c r="L1178" i="97"/>
  <c r="G1178" i="97" s="1"/>
  <c r="H1178" i="97" s="1"/>
  <c r="L3973" i="97"/>
  <c r="G3973" i="97"/>
  <c r="H3973" i="97" s="1"/>
  <c r="L968" i="97"/>
  <c r="G968" i="97" s="1"/>
  <c r="H968" i="97"/>
  <c r="L2003" i="97"/>
  <c r="G2003" i="97"/>
  <c r="H2003" i="97" s="1"/>
  <c r="L3873" i="97"/>
  <c r="G3873" i="97" s="1"/>
  <c r="H3873" i="97" s="1"/>
  <c r="L1253" i="97"/>
  <c r="G1253" i="97"/>
  <c r="H1253" i="97" s="1"/>
  <c r="L6238" i="97"/>
  <c r="G6238" i="97" s="1"/>
  <c r="H6238" i="97"/>
  <c r="L788" i="97"/>
  <c r="G788" i="97"/>
  <c r="H788" i="97" s="1"/>
  <c r="L3638" i="97"/>
  <c r="G3638" i="97" s="1"/>
  <c r="H3638" i="97" s="1"/>
  <c r="L2753" i="97"/>
  <c r="G2753" i="97"/>
  <c r="H2753" i="97" s="1"/>
  <c r="L6993" i="97"/>
  <c r="G6993" i="97" s="1"/>
  <c r="H6993" i="97"/>
  <c r="L248" i="97"/>
  <c r="G248" i="97"/>
  <c r="H248" i="97" s="1"/>
  <c r="L1403" i="97"/>
  <c r="G1403" i="97" s="1"/>
  <c r="H1403" i="97" s="1"/>
  <c r="L5488" i="97"/>
  <c r="G5488" i="97"/>
  <c r="H5488" i="97" s="1"/>
  <c r="L68" i="97"/>
  <c r="G68" i="97" s="1"/>
  <c r="H68" i="97" s="1"/>
  <c r="L3163" i="97"/>
  <c r="G3163" i="97"/>
  <c r="H3163" i="97" s="1"/>
  <c r="L1383" i="97"/>
  <c r="G1383" i="97" s="1"/>
  <c r="H1383" i="97" s="1"/>
  <c r="L5633" i="97"/>
  <c r="G5633" i="97"/>
  <c r="H5633" i="97" s="1"/>
  <c r="L5743" i="97"/>
  <c r="G5743" i="97" s="1"/>
  <c r="H5743" i="97"/>
  <c r="L5608" i="97"/>
  <c r="G5608" i="97"/>
  <c r="H5608" i="97" s="1"/>
  <c r="L2113" i="97"/>
  <c r="G2113" i="97" s="1"/>
  <c r="H2113" i="97" s="1"/>
  <c r="L5423" i="97"/>
  <c r="G5423" i="97"/>
  <c r="H5423" i="97" s="1"/>
  <c r="L7703" i="97"/>
  <c r="G7703" i="97" s="1"/>
  <c r="H7703" i="97"/>
  <c r="L3963" i="97"/>
  <c r="G3963" i="97"/>
  <c r="H3963" i="97" s="1"/>
  <c r="L6698" i="97"/>
  <c r="G6698" i="97" s="1"/>
  <c r="H6698" i="97" s="1"/>
  <c r="L6523" i="97"/>
  <c r="G6523" i="97"/>
  <c r="H6523" i="97" s="1"/>
  <c r="L3213" i="97"/>
  <c r="G3213" i="97" s="1"/>
  <c r="H3213" i="97"/>
  <c r="L5623" i="97"/>
  <c r="G5623" i="97"/>
  <c r="H5623" i="97" s="1"/>
  <c r="L6133" i="97"/>
  <c r="G6133" i="97" s="1"/>
  <c r="H6133" i="97" s="1"/>
  <c r="L5713" i="97"/>
  <c r="G5713" i="97"/>
  <c r="H5713" i="97" s="1"/>
  <c r="L5438" i="97"/>
  <c r="G5438" i="97" s="1"/>
  <c r="H5438" i="97" s="1"/>
  <c r="L1608" i="97"/>
  <c r="G1608" i="97"/>
  <c r="H1608" i="97" s="1"/>
  <c r="L2558" i="97"/>
  <c r="G2558" i="97" s="1"/>
  <c r="H2558" i="97" s="1"/>
  <c r="L5478" i="97"/>
  <c r="G5478" i="97"/>
  <c r="H5478" i="97" s="1"/>
  <c r="L2258" i="97"/>
  <c r="G2258" i="97" s="1"/>
  <c r="H2258" i="97"/>
  <c r="L4803" i="97"/>
  <c r="G4803" i="97"/>
  <c r="H4803" i="97" s="1"/>
  <c r="L8388" i="97"/>
  <c r="G8388" i="97" s="1"/>
  <c r="H8388" i="97"/>
  <c r="L1958" i="97"/>
  <c r="G1958" i="97"/>
  <c r="H1958" i="97" s="1"/>
  <c r="L1773" i="97"/>
  <c r="G1773" i="97" s="1"/>
  <c r="H1773" i="97"/>
  <c r="L2318" i="97"/>
  <c r="G2318" i="97"/>
  <c r="H2318" i="97" s="1"/>
  <c r="L4673" i="97"/>
  <c r="G4673" i="97" s="1"/>
  <c r="H4673" i="97"/>
  <c r="L4078" i="97"/>
  <c r="G4078" i="97"/>
  <c r="H4078" i="97" s="1"/>
  <c r="L2538" i="97"/>
  <c r="G2538" i="97" s="1"/>
  <c r="H2538" i="97"/>
  <c r="L5978" i="97"/>
  <c r="G5978" i="97"/>
  <c r="H5978" i="97" s="1"/>
  <c r="L3178" i="97"/>
  <c r="G3178" i="97" s="1"/>
  <c r="H3178" i="97"/>
  <c r="L3448" i="97"/>
  <c r="G3448" i="97"/>
  <c r="H3448" i="97" s="1"/>
  <c r="L8653" i="97"/>
  <c r="G8653" i="97" s="1"/>
  <c r="H8653" i="97"/>
  <c r="L3733" i="97"/>
  <c r="G3733" i="97"/>
  <c r="H3733" i="97" s="1"/>
  <c r="L3513" i="97"/>
  <c r="G3513" i="97" s="1"/>
  <c r="H3513" i="97"/>
  <c r="L2608" i="97"/>
  <c r="G2608" i="97"/>
  <c r="H2608" i="97" s="1"/>
  <c r="L6063" i="97"/>
  <c r="G6063" i="97" s="1"/>
  <c r="H6063" i="97"/>
  <c r="L7853" i="97"/>
  <c r="G7853" i="97"/>
  <c r="H7853" i="97" s="1"/>
  <c r="L2123" i="97"/>
  <c r="G2123" i="97" s="1"/>
  <c r="H2123" i="97"/>
  <c r="L2263" i="97"/>
  <c r="G2263" i="97"/>
  <c r="H2263" i="97" s="1"/>
  <c r="L8813" i="97"/>
  <c r="G8813" i="97" s="1"/>
  <c r="H8813" i="97"/>
  <c r="L1783" i="97"/>
  <c r="G1783" i="97"/>
  <c r="H1783" i="97" s="1"/>
  <c r="L2768" i="97"/>
  <c r="G2768" i="97" s="1"/>
  <c r="H2768" i="97"/>
  <c r="L3478" i="97"/>
  <c r="G3478" i="97"/>
  <c r="H3478" i="97" s="1"/>
  <c r="L118" i="97"/>
  <c r="G118" i="97" s="1"/>
  <c r="H118" i="97"/>
  <c r="L1348" i="97"/>
  <c r="G1348" i="97"/>
  <c r="H1348" i="97" s="1"/>
  <c r="L3293" i="97"/>
  <c r="G3293" i="97" s="1"/>
  <c r="H3293" i="97"/>
  <c r="L2793" i="97"/>
  <c r="G2793" i="97"/>
  <c r="H2793" i="97" s="1"/>
  <c r="L4153" i="97"/>
  <c r="G4153" i="97" s="1"/>
  <c r="H4153" i="97"/>
  <c r="L1028" i="97"/>
  <c r="G1028" i="97"/>
  <c r="H1028" i="97" s="1"/>
  <c r="L3983" i="97"/>
  <c r="G3983" i="97" s="1"/>
  <c r="H3983" i="97"/>
  <c r="L2073" i="97"/>
  <c r="G2073" i="97"/>
  <c r="H2073" i="97" s="1"/>
  <c r="L7483" i="97"/>
  <c r="G7483" i="97" s="1"/>
  <c r="H7483" i="97"/>
  <c r="L8198" i="97"/>
  <c r="G8198" i="97"/>
  <c r="H8198" i="97" s="1"/>
  <c r="L1818" i="97"/>
  <c r="G1818" i="97" s="1"/>
  <c r="H1818" i="97"/>
  <c r="L1703" i="97"/>
  <c r="G1703" i="97"/>
  <c r="H1703" i="97" s="1"/>
  <c r="L258" i="97"/>
  <c r="G258" i="97" s="1"/>
  <c r="H258" i="97"/>
  <c r="L2588" i="97"/>
  <c r="G2588" i="97"/>
  <c r="H2588" i="97" s="1"/>
  <c r="L793" i="97"/>
  <c r="G793" i="97" s="1"/>
  <c r="H793" i="97"/>
  <c r="L3588" i="97"/>
  <c r="G3588" i="97"/>
  <c r="H3588" i="97" s="1"/>
  <c r="L1848" i="97"/>
  <c r="G1848" i="97" s="1"/>
  <c r="H1848" i="97"/>
  <c r="L3443" i="97"/>
  <c r="G3443" i="97"/>
  <c r="H3443" i="97" s="1"/>
  <c r="L6623" i="97"/>
  <c r="G6623" i="97" s="1"/>
  <c r="H6623" i="97"/>
  <c r="L4463" i="97"/>
  <c r="G4463" i="97"/>
  <c r="H4463" i="97" s="1"/>
  <c r="L5078" i="97"/>
  <c r="G5078" i="97" s="1"/>
  <c r="H5078" i="97"/>
  <c r="L1823" i="97"/>
  <c r="G1823" i="97"/>
  <c r="H1823" i="97" s="1"/>
  <c r="L5353" i="97"/>
  <c r="G5353" i="97" s="1"/>
  <c r="H5353" i="97"/>
  <c r="L5998" i="97"/>
  <c r="G5998" i="97"/>
  <c r="H5998" i="97" s="1"/>
  <c r="L2028" i="97"/>
  <c r="G2028" i="97" s="1"/>
  <c r="H2028" i="97"/>
  <c r="L2138" i="97"/>
  <c r="G2138" i="97"/>
  <c r="H2138" i="97" s="1"/>
  <c r="L4173" i="97"/>
  <c r="G4173" i="97" s="1"/>
  <c r="H4173" i="97"/>
  <c r="L4223" i="97"/>
  <c r="G4223" i="97"/>
  <c r="H4223" i="97" s="1"/>
  <c r="L4958" i="97"/>
  <c r="G4958" i="97" s="1"/>
  <c r="H4958" i="97"/>
  <c r="L8503" i="97"/>
  <c r="G8503" i="97"/>
  <c r="H8503" i="97" s="1"/>
  <c r="L6503" i="97"/>
  <c r="G6503" i="97" s="1"/>
  <c r="H6503" i="97"/>
  <c r="L4158" i="97"/>
  <c r="G4158" i="97"/>
  <c r="H4158" i="97" s="1"/>
  <c r="L7048" i="97"/>
  <c r="G7048" i="97" s="1"/>
  <c r="H7048" i="97"/>
  <c r="L6793" i="97"/>
  <c r="G6793" i="97"/>
  <c r="H6793" i="97" s="1"/>
  <c r="L5288" i="97"/>
  <c r="G5288" i="97" s="1"/>
  <c r="H5288" i="97"/>
  <c r="L3463" i="97"/>
  <c r="G3463" i="97"/>
  <c r="H3463" i="97" s="1"/>
  <c r="L8998" i="97"/>
  <c r="G8998" i="97" s="1"/>
  <c r="H8998" i="97"/>
  <c r="L5693" i="97"/>
  <c r="G5693" i="97"/>
  <c r="H5693" i="97" s="1"/>
  <c r="L863" i="97"/>
  <c r="G863" i="97" s="1"/>
  <c r="H863" i="97"/>
  <c r="L1568" i="97"/>
  <c r="G1568" i="97"/>
  <c r="H1568" i="97" s="1"/>
  <c r="L6913" i="97"/>
  <c r="G6913" i="97" s="1"/>
  <c r="H6913" i="97"/>
  <c r="L7958" i="97"/>
  <c r="G7958" i="97"/>
  <c r="H7958" i="97" s="1"/>
  <c r="L1653" i="97"/>
  <c r="G1653" i="97" s="1"/>
  <c r="H1653" i="97"/>
  <c r="L2833" i="97"/>
  <c r="G2833" i="97"/>
  <c r="H2833" i="97" s="1"/>
  <c r="L363" i="97"/>
  <c r="G363" i="97" s="1"/>
  <c r="H363" i="97"/>
  <c r="L2993" i="97"/>
  <c r="G2993" i="97"/>
  <c r="H2993" i="97" s="1"/>
  <c r="L8283" i="97"/>
  <c r="G8283" i="97" s="1"/>
  <c r="H8283" i="97"/>
  <c r="L4353" i="97"/>
  <c r="G4353" i="97"/>
  <c r="H4353" i="97" s="1"/>
  <c r="L8788" i="97"/>
  <c r="G8788" i="97" s="1"/>
  <c r="H8788" i="97"/>
  <c r="L2898" i="97"/>
  <c r="G2898" i="97"/>
  <c r="H2898" i="97" s="1"/>
  <c r="L8793" i="97"/>
  <c r="G8793" i="97" s="1"/>
  <c r="H8793" i="97"/>
  <c r="L343" i="97"/>
  <c r="G343" i="97"/>
  <c r="H343" i="97" s="1"/>
  <c r="L5528" i="97"/>
  <c r="G5528" i="97" s="1"/>
  <c r="H5528" i="97"/>
  <c r="L7623" i="97"/>
  <c r="G7623" i="97"/>
  <c r="H7623" i="97" s="1"/>
  <c r="L233" i="97"/>
  <c r="G233" i="97" s="1"/>
  <c r="H233" i="97"/>
  <c r="L4913" i="97"/>
  <c r="G4913" i="97"/>
  <c r="H4913" i="97" s="1"/>
  <c r="L2858" i="97"/>
  <c r="G2858" i="97" s="1"/>
  <c r="H2858" i="97"/>
  <c r="L6353" i="97"/>
  <c r="G6353" i="97"/>
  <c r="H6353" i="97" s="1"/>
  <c r="L1388" i="97"/>
  <c r="G1388" i="97" s="1"/>
  <c r="H1388" i="97"/>
  <c r="L6278" i="97"/>
  <c r="G6278" i="97"/>
  <c r="H6278" i="97" s="1"/>
  <c r="L1208" i="97"/>
  <c r="G1208" i="97" s="1"/>
  <c r="H1208" i="97"/>
  <c r="L1933" i="97"/>
  <c r="G1933" i="97"/>
  <c r="H1933" i="97" s="1"/>
  <c r="L353" i="97"/>
  <c r="G353" i="97" s="1"/>
  <c r="H353" i="97"/>
  <c r="L1528" i="97"/>
  <c r="G1528" i="97"/>
  <c r="H1528" i="97" s="1"/>
  <c r="L3913" i="97"/>
  <c r="G3913" i="97" s="1"/>
  <c r="H3913" i="97"/>
  <c r="L1158" i="97"/>
  <c r="G1158" i="97"/>
  <c r="H1158" i="97" s="1"/>
  <c r="L6088" i="97"/>
  <c r="G6088" i="97"/>
  <c r="H6088" i="97" s="1"/>
  <c r="L8483" i="97"/>
  <c r="G8483" i="97"/>
  <c r="H8483" i="97"/>
  <c r="L1638" i="97"/>
  <c r="G1638" i="97" s="1"/>
  <c r="H1638" i="97"/>
  <c r="L6683" i="97"/>
  <c r="G6683" i="97"/>
  <c r="H6683" i="97" s="1"/>
  <c r="L2713" i="97"/>
  <c r="G2713" i="97"/>
  <c r="H2713" i="97" s="1"/>
  <c r="L4393" i="97"/>
  <c r="G4393" i="97"/>
  <c r="H4393" i="97"/>
  <c r="L6243" i="97"/>
  <c r="G6243" i="97" s="1"/>
  <c r="H6243" i="97"/>
  <c r="L6593" i="97"/>
  <c r="G6593" i="97"/>
  <c r="H6593" i="97" s="1"/>
  <c r="L5118" i="97"/>
  <c r="G5118" i="97"/>
  <c r="H5118" i="97" s="1"/>
  <c r="L8583" i="97"/>
  <c r="G8583" i="97"/>
  <c r="H8583" i="97"/>
  <c r="L1913" i="97"/>
  <c r="G1913" i="97" s="1"/>
  <c r="H1913" i="97"/>
  <c r="L4478" i="97"/>
  <c r="G4478" i="97"/>
  <c r="H4478" i="97" s="1"/>
  <c r="L7373" i="97"/>
  <c r="G7373" i="97"/>
  <c r="H7373" i="97" s="1"/>
  <c r="L4163" i="97"/>
  <c r="G4163" i="97"/>
  <c r="H4163" i="97"/>
  <c r="L4448" i="97"/>
  <c r="G4448" i="97" s="1"/>
  <c r="H4448" i="97"/>
  <c r="L8148" i="97"/>
  <c r="G8148" i="97"/>
  <c r="H8148" i="97" s="1"/>
  <c r="L5588" i="97"/>
  <c r="G5588" i="97"/>
  <c r="H5588" i="97" s="1"/>
  <c r="L5178" i="97"/>
  <c r="G5178" i="97"/>
  <c r="H5178" i="97"/>
  <c r="L13" i="97"/>
  <c r="G13" i="97" s="1"/>
  <c r="H13" i="97"/>
  <c r="L2948" i="97"/>
  <c r="G2948" i="97"/>
  <c r="H2948" i="97" s="1"/>
  <c r="L8618" i="97"/>
  <c r="G8618" i="97"/>
  <c r="H8618" i="97" s="1"/>
  <c r="L83" i="97"/>
  <c r="G83" i="97"/>
  <c r="H83" i="97"/>
  <c r="L4603" i="97"/>
  <c r="G4603" i="97" s="1"/>
  <c r="H4603" i="97"/>
  <c r="L2578" i="97"/>
  <c r="G2578" i="97"/>
  <c r="H2578" i="97" s="1"/>
  <c r="L5758" i="97"/>
  <c r="G5758" i="97"/>
  <c r="H5758" i="97" s="1"/>
  <c r="L5198" i="97"/>
  <c r="G5198" i="97"/>
  <c r="H5198" i="97"/>
  <c r="L7293" i="97"/>
  <c r="G7293" i="97" s="1"/>
  <c r="H7293" i="97"/>
  <c r="L6123" i="97"/>
  <c r="G6123" i="97"/>
  <c r="H6123" i="97" s="1"/>
  <c r="L7728" i="97"/>
  <c r="G7728" i="97"/>
  <c r="H7728" i="97" s="1"/>
  <c r="L8768" i="97"/>
  <c r="G8768" i="97"/>
  <c r="H8768" i="97"/>
  <c r="L6838" i="97"/>
  <c r="G6838" i="97" s="1"/>
  <c r="H6838" i="97"/>
  <c r="L6898" i="97"/>
  <c r="G6898" i="97"/>
  <c r="H6898" i="97" s="1"/>
  <c r="L6263" i="97"/>
  <c r="G6263" i="97"/>
  <c r="H6263" i="97" s="1"/>
  <c r="L3038" i="97"/>
  <c r="G3038" i="97"/>
  <c r="H3038" i="97"/>
  <c r="L8823" i="97"/>
  <c r="G8823" i="97" s="1"/>
  <c r="H8823" i="97"/>
  <c r="L6228" i="97"/>
  <c r="G6228" i="97"/>
  <c r="H6228" i="97" s="1"/>
  <c r="L2418" i="97"/>
  <c r="G2418" i="97"/>
  <c r="H2418" i="97" s="1"/>
  <c r="L5008" i="97"/>
  <c r="G5008" i="97"/>
  <c r="H5008" i="97"/>
  <c r="L8328" i="97"/>
  <c r="G8328" i="97" s="1"/>
  <c r="H8328" i="97"/>
  <c r="L2533" i="97"/>
  <c r="G2533" i="97"/>
  <c r="H2533" i="97" s="1"/>
  <c r="L6428" i="97"/>
  <c r="G6428" i="97"/>
  <c r="H6428" i="97" s="1"/>
  <c r="L8968" i="97"/>
  <c r="G8968" i="97"/>
  <c r="H8968" i="97"/>
  <c r="L4578" i="97"/>
  <c r="G4578" i="97" s="1"/>
  <c r="H4578" i="97"/>
  <c r="L173" i="97"/>
  <c r="G173" i="97"/>
  <c r="H173" i="97" s="1"/>
  <c r="L6488" i="97"/>
  <c r="G6488" i="97"/>
  <c r="H6488" i="97" s="1"/>
  <c r="L6983" i="97"/>
  <c r="G6983" i="97"/>
  <c r="H6983" i="97"/>
  <c r="L5348" i="97"/>
  <c r="G5348" i="97" s="1"/>
  <c r="H5348" i="97"/>
  <c r="L4303" i="97"/>
  <c r="G4303" i="97"/>
  <c r="H4303" i="97" s="1"/>
  <c r="L9033" i="97"/>
  <c r="G9033" i="97"/>
  <c r="H9033" i="97" s="1"/>
  <c r="L7743" i="97"/>
  <c r="G7743" i="97"/>
  <c r="H7743" i="97"/>
  <c r="L8828" i="97"/>
  <c r="G8828" i="97" s="1"/>
  <c r="H8828" i="97"/>
  <c r="L8873" i="97"/>
  <c r="G8873" i="97"/>
  <c r="H8873" i="97" s="1"/>
  <c r="L6018" i="97"/>
  <c r="G6018" i="97"/>
  <c r="H6018" i="97" s="1"/>
  <c r="L5668" i="97"/>
  <c r="G5668" i="97"/>
  <c r="H5668" i="97"/>
  <c r="L153" i="97"/>
  <c r="G153" i="97" s="1"/>
  <c r="H153" i="97"/>
  <c r="L4033" i="97"/>
  <c r="G4033" i="97"/>
  <c r="H4033" i="97" s="1"/>
  <c r="L1463" i="97"/>
  <c r="G1463" i="97"/>
  <c r="H1463" i="97" s="1"/>
  <c r="L6718" i="97"/>
  <c r="G6718" i="97"/>
  <c r="H6718" i="97"/>
  <c r="L6543" i="97"/>
  <c r="G6543" i="97" s="1"/>
  <c r="H6543" i="97"/>
  <c r="L7943" i="97"/>
  <c r="G7943" i="97"/>
  <c r="H7943" i="97" s="1"/>
  <c r="L2133" i="97"/>
  <c r="G2133" i="97"/>
  <c r="H2133" i="97" s="1"/>
  <c r="L4973" i="97"/>
  <c r="G4973" i="97"/>
  <c r="H4973" i="97"/>
  <c r="L4013" i="97"/>
  <c r="G4013" i="97" s="1"/>
  <c r="H4013" i="97"/>
  <c r="L4598" i="97"/>
  <c r="G4598" i="97"/>
  <c r="H4598" i="97" s="1"/>
  <c r="L6498" i="97"/>
  <c r="G6498" i="97"/>
  <c r="H6498" i="97" s="1"/>
  <c r="L9043" i="97"/>
  <c r="G9043" i="97"/>
  <c r="H9043" i="97"/>
  <c r="L8228" i="97"/>
  <c r="G8228" i="97" s="1"/>
  <c r="H8228" i="97"/>
  <c r="L4498" i="97"/>
  <c r="G4498" i="97"/>
  <c r="H4498" i="97" s="1"/>
  <c r="L3103" i="97"/>
  <c r="G3103" i="97"/>
  <c r="H3103" i="97" s="1"/>
  <c r="L6128" i="97"/>
  <c r="G6128" i="97"/>
  <c r="H6128" i="97"/>
  <c r="L1738" i="97"/>
  <c r="G1738" i="97" s="1"/>
  <c r="H1738" i="97"/>
  <c r="L3878" i="97"/>
  <c r="G3878" i="97"/>
  <c r="H3878" i="97" s="1"/>
  <c r="L9103" i="97"/>
  <c r="G9103" i="97"/>
  <c r="H9103" i="97" s="1"/>
  <c r="L4723" i="97"/>
  <c r="G4723" i="97"/>
  <c r="H4723" i="97"/>
  <c r="L5418" i="97"/>
  <c r="G5418" i="97" s="1"/>
  <c r="H5418" i="97"/>
  <c r="L1038" i="97"/>
  <c r="G1038" i="97"/>
  <c r="H1038" i="97" s="1"/>
  <c r="L8243" i="97"/>
  <c r="G8243" i="97"/>
  <c r="H8243" i="97" s="1"/>
  <c r="L3168" i="97"/>
  <c r="G3168" i="97"/>
  <c r="H3168" i="97"/>
  <c r="L2153" i="97"/>
  <c r="G2153" i="97" s="1"/>
  <c r="H2153" i="97"/>
  <c r="L5218" i="97"/>
  <c r="G5218" i="97"/>
  <c r="H5218" i="97" s="1"/>
  <c r="L1563" i="97"/>
  <c r="G1563" i="97"/>
  <c r="H1563" i="97" s="1"/>
  <c r="L1103" i="97"/>
  <c r="G1103" i="97"/>
  <c r="H1103" i="97"/>
  <c r="L6393" i="97"/>
  <c r="G6393" i="97" s="1"/>
  <c r="H6393" i="97"/>
  <c r="L1963" i="97"/>
  <c r="G1963" i="97"/>
  <c r="H1963" i="97" s="1"/>
  <c r="L1188" i="97"/>
  <c r="G1188" i="97"/>
  <c r="H1188" i="97" s="1"/>
  <c r="L4933" i="97"/>
  <c r="G4933" i="97"/>
  <c r="H4933" i="97"/>
  <c r="L4733" i="97"/>
  <c r="G4733" i="97" s="1"/>
  <c r="H4733" i="97"/>
  <c r="L8333" i="97"/>
  <c r="G8333" i="97"/>
  <c r="H8333" i="97" s="1"/>
  <c r="L3753" i="97"/>
  <c r="G3753" i="97"/>
  <c r="H3753" i="97" s="1"/>
  <c r="L643" i="97"/>
  <c r="G643" i="97"/>
  <c r="H643" i="97"/>
  <c r="L5568" i="97"/>
  <c r="G5568" i="97" s="1"/>
  <c r="H5568" i="97"/>
  <c r="L3393" i="97"/>
  <c r="G3393" i="97"/>
  <c r="H3393" i="97" s="1"/>
  <c r="L4238" i="97"/>
  <c r="G4238" i="97"/>
  <c r="H4238" i="97" s="1"/>
  <c r="L1488" i="97"/>
  <c r="G1488" i="97"/>
  <c r="H1488" i="97"/>
  <c r="L4438" i="97"/>
  <c r="G4438" i="97"/>
  <c r="H4438" i="97" s="1"/>
  <c r="L8963" i="97"/>
  <c r="G8963" i="97" s="1"/>
  <c r="H8963" i="97" s="1"/>
  <c r="L6038" i="97"/>
  <c r="G6038" i="97"/>
  <c r="H6038" i="97" s="1"/>
  <c r="L8473" i="97"/>
  <c r="G8473" i="97" s="1"/>
  <c r="H8473" i="97" s="1"/>
  <c r="L683" i="97"/>
  <c r="G683" i="97"/>
  <c r="H683" i="97" s="1"/>
  <c r="L3908" i="97"/>
  <c r="G3908" i="97" s="1"/>
  <c r="H3908" i="97" s="1"/>
  <c r="L6863" i="97"/>
  <c r="G6863" i="97"/>
  <c r="H6863" i="97" s="1"/>
  <c r="L7218" i="97"/>
  <c r="G7218" i="97" s="1"/>
  <c r="H7218" i="97" s="1"/>
  <c r="L5798" i="97"/>
  <c r="G5798" i="97"/>
  <c r="H5798" i="97" s="1"/>
  <c r="L1273" i="97"/>
  <c r="G1273" i="97" s="1"/>
  <c r="H1273" i="97" s="1"/>
  <c r="L3453" i="97"/>
  <c r="G3453" i="97"/>
  <c r="H3453" i="97" s="1"/>
  <c r="L4378" i="97"/>
  <c r="G4378" i="97" s="1"/>
  <c r="H4378" i="97" s="1"/>
  <c r="L1413" i="97"/>
  <c r="G1413" i="97"/>
  <c r="H1413" i="97" s="1"/>
  <c r="L1263" i="97"/>
  <c r="G1263" i="97" s="1"/>
  <c r="H1263" i="97" s="1"/>
  <c r="L2853" i="97"/>
  <c r="G2853" i="97"/>
  <c r="H2853" i="97" s="1"/>
  <c r="L7073" i="97"/>
  <c r="G7073" i="97" s="1"/>
  <c r="H7073" i="97" s="1"/>
  <c r="L2288" i="97"/>
  <c r="G2288" i="97"/>
  <c r="H2288" i="97" s="1"/>
  <c r="L3528" i="97"/>
  <c r="G3528" i="97" s="1"/>
  <c r="H3528" i="97" s="1"/>
  <c r="L6383" i="97"/>
  <c r="G6383" i="97"/>
  <c r="H6383" i="97" s="1"/>
  <c r="L6553" i="97"/>
  <c r="G6553" i="97" s="1"/>
  <c r="H6553" i="97" s="1"/>
  <c r="L8183" i="97"/>
  <c r="G8183" i="97"/>
  <c r="H8183" i="97" s="1"/>
  <c r="L1258" i="97"/>
  <c r="G1258" i="97" s="1"/>
  <c r="H1258" i="97" s="1"/>
  <c r="L6203" i="97"/>
  <c r="G6203" i="97"/>
  <c r="H6203" i="97" s="1"/>
  <c r="L1408" i="97"/>
  <c r="G1408" i="97" s="1"/>
  <c r="H1408" i="97" s="1"/>
  <c r="L2698" i="97"/>
  <c r="G2698" i="97"/>
  <c r="H2698" i="97" s="1"/>
  <c r="L3543" i="97"/>
  <c r="G3543" i="97" s="1"/>
  <c r="H3543" i="97" s="1"/>
  <c r="L2703" i="97"/>
  <c r="G2703" i="97"/>
  <c r="H2703" i="97" s="1"/>
  <c r="L3958" i="97"/>
  <c r="G3958" i="97" s="1"/>
  <c r="H3958" i="97" s="1"/>
  <c r="L8363" i="97"/>
  <c r="G8363" i="97"/>
  <c r="H8363" i="97" s="1"/>
  <c r="L4553" i="97"/>
  <c r="G4553" i="97" s="1"/>
  <c r="H4553" i="97" s="1"/>
  <c r="L3158" i="97"/>
  <c r="G3158" i="97"/>
  <c r="H3158" i="97" s="1"/>
  <c r="L8723" i="97"/>
  <c r="G8723" i="97" s="1"/>
  <c r="H8723" i="97" s="1"/>
  <c r="L5153" i="97"/>
  <c r="G5153" i="97"/>
  <c r="H5153" i="97" s="1"/>
  <c r="L3808" i="97"/>
  <c r="G3808" i="97" s="1"/>
  <c r="H3808" i="97" s="1"/>
  <c r="L7908" i="97"/>
  <c r="G7908" i="97"/>
  <c r="H7908" i="97" s="1"/>
  <c r="L7633" i="97"/>
  <c r="G7633" i="97" s="1"/>
  <c r="H7633" i="97" s="1"/>
  <c r="L4178" i="97"/>
  <c r="G4178" i="97"/>
  <c r="H4178" i="97" s="1"/>
  <c r="L7358" i="97"/>
  <c r="G7358" i="97" s="1"/>
  <c r="H7358" i="97" s="1"/>
  <c r="L6823" i="97"/>
  <c r="G6823" i="97"/>
  <c r="H6823" i="97" s="1"/>
  <c r="L8018" i="97"/>
  <c r="G8018" i="97" s="1"/>
  <c r="H8018" i="97" s="1"/>
  <c r="L448" i="97"/>
  <c r="G448" i="97"/>
  <c r="H448" i="97" s="1"/>
  <c r="L4348" i="97"/>
  <c r="G4348" i="97" s="1"/>
  <c r="H4348" i="97" s="1"/>
  <c r="L1493" i="97"/>
  <c r="G1493" i="97"/>
  <c r="H1493" i="97" s="1"/>
  <c r="L2718" i="97"/>
  <c r="G2718" i="97" s="1"/>
  <c r="H2718" i="97" s="1"/>
  <c r="L4198" i="97"/>
  <c r="G4198" i="97"/>
  <c r="H4198" i="97" s="1"/>
  <c r="L9023" i="97"/>
  <c r="G9023" i="97" s="1"/>
  <c r="H9023" i="97" s="1"/>
  <c r="L6773" i="97"/>
  <c r="G6773" i="97"/>
  <c r="H6773" i="97" s="1"/>
  <c r="L5248" i="97"/>
  <c r="G5248" i="97" s="1"/>
  <c r="H5248" i="97" s="1"/>
  <c r="L8528" i="97"/>
  <c r="G8528" i="97"/>
  <c r="H8528" i="97" s="1"/>
  <c r="L5413" i="97"/>
  <c r="G5413" i="97" s="1"/>
  <c r="H5413" i="97" s="1"/>
  <c r="L8433" i="97"/>
  <c r="G8433" i="97"/>
  <c r="H8433" i="97" s="1"/>
  <c r="L3193" i="97"/>
  <c r="G3193" i="97" s="1"/>
  <c r="H3193" i="97" s="1"/>
  <c r="L4383" i="97"/>
  <c r="G4383" i="97"/>
  <c r="H4383" i="97" s="1"/>
  <c r="L8543" i="97"/>
  <c r="G8543" i="97" s="1"/>
  <c r="H8543" i="97" s="1"/>
  <c r="L5878" i="97"/>
  <c r="G5878" i="97"/>
  <c r="H5878" i="97" s="1"/>
  <c r="L4883" i="97"/>
  <c r="G4883" i="97" s="1"/>
  <c r="H4883" i="97" s="1"/>
  <c r="L4488" i="97"/>
  <c r="G4488" i="97"/>
  <c r="H4488" i="97" s="1"/>
  <c r="L8088" i="97"/>
  <c r="G8088" i="97" s="1"/>
  <c r="H8088" i="97" s="1"/>
  <c r="L2868" i="97"/>
  <c r="G2868" i="97"/>
  <c r="H2868" i="97" s="1"/>
  <c r="L7533" i="97"/>
  <c r="G7533" i="97" s="1"/>
  <c r="H7533" i="97" s="1"/>
  <c r="L8428" i="97"/>
  <c r="G8428" i="97"/>
  <c r="H8428" i="97" s="1"/>
  <c r="L4983" i="97"/>
  <c r="G4983" i="97" s="1"/>
  <c r="H4983" i="97" s="1"/>
  <c r="L7133" i="97"/>
  <c r="G7133" i="97"/>
  <c r="H7133" i="97" s="1"/>
  <c r="L3693" i="97"/>
  <c r="G3693" i="97" s="1"/>
  <c r="H3693" i="97" s="1"/>
  <c r="L9058" i="97"/>
  <c r="G9058" i="97"/>
  <c r="H9058" i="97" s="1"/>
  <c r="L7258" i="97"/>
  <c r="G7258" i="97" s="1"/>
  <c r="H7258" i="97" s="1"/>
  <c r="L9068" i="97"/>
  <c r="G9068" i="97"/>
  <c r="H9068" i="97" s="1"/>
  <c r="L2298" i="97"/>
  <c r="G2298" i="97" s="1"/>
  <c r="H2298" i="97" s="1"/>
  <c r="L4208" i="97"/>
  <c r="G4208" i="97"/>
  <c r="H4208" i="97" s="1"/>
  <c r="L4018" i="97"/>
  <c r="G4018" i="97" s="1"/>
  <c r="H4018" i="97" s="1"/>
  <c r="L238" i="97"/>
  <c r="G238" i="97"/>
  <c r="H238" i="97" s="1"/>
  <c r="L7898" i="97"/>
  <c r="G7898" i="97" s="1"/>
  <c r="H7898" i="97" s="1"/>
  <c r="L203" i="97"/>
  <c r="G203" i="97"/>
  <c r="H203" i="97" s="1"/>
  <c r="L763" i="97"/>
  <c r="G763" i="97" s="1"/>
  <c r="H763" i="97" s="1"/>
  <c r="L228" i="97"/>
  <c r="G228" i="97"/>
  <c r="H228" i="97" s="1"/>
  <c r="L3598" i="97"/>
  <c r="G3598" i="97" s="1"/>
  <c r="H3598" i="97" s="1"/>
  <c r="L4693" i="97"/>
  <c r="G4693" i="97"/>
  <c r="H4693" i="97" s="1"/>
  <c r="L4558" i="97"/>
  <c r="G4558" i="97" s="1"/>
  <c r="H4558" i="97" s="1"/>
  <c r="L1433" i="97"/>
  <c r="G1433" i="97"/>
  <c r="H1433" i="97" s="1"/>
  <c r="L2443" i="97"/>
  <c r="G2443" i="97" s="1"/>
  <c r="H2443" i="97" s="1"/>
  <c r="L6618" i="97"/>
  <c r="G6618" i="97"/>
  <c r="H6618" i="97" s="1"/>
  <c r="L3118" i="97"/>
  <c r="G3118" i="97" s="1"/>
  <c r="H3118" i="97" s="1"/>
  <c r="L698" i="97"/>
  <c r="G698" i="97"/>
  <c r="H698" i="97" s="1"/>
  <c r="L2373" i="97"/>
  <c r="G2373" i="97" s="1"/>
  <c r="H2373" i="97" s="1"/>
  <c r="L7748" i="97"/>
  <c r="G7748" i="97"/>
  <c r="H7748" i="97" s="1"/>
  <c r="L4823" i="97"/>
  <c r="G4823" i="97" s="1"/>
  <c r="H4823" i="97" s="1"/>
  <c r="L103" i="97"/>
  <c r="G103" i="97"/>
  <c r="H103" i="97" s="1"/>
  <c r="L7023" i="97"/>
  <c r="G7023" i="97" s="1"/>
  <c r="H7023" i="97" s="1"/>
  <c r="L6528" i="97"/>
  <c r="G6528" i="97"/>
  <c r="H6528" i="97" s="1"/>
  <c r="L4063" i="97"/>
  <c r="G4063" i="97" s="1"/>
  <c r="H4063" i="97" s="1"/>
  <c r="L8703" i="97"/>
  <c r="G8703" i="97"/>
  <c r="H8703" i="97" s="1"/>
  <c r="L6628" i="97"/>
  <c r="G6628" i="97" s="1"/>
  <c r="H6628" i="97" s="1"/>
  <c r="L4098" i="97"/>
  <c r="G4098" i="97"/>
  <c r="H4098" i="97" s="1"/>
  <c r="L5193" i="97"/>
  <c r="G5193" i="97" s="1"/>
  <c r="H5193" i="97" s="1"/>
  <c r="L5358" i="97"/>
  <c r="G5358" i="97"/>
  <c r="H5358" i="97" s="1"/>
  <c r="L5203" i="97"/>
  <c r="G5203" i="97" s="1"/>
  <c r="H5203" i="97" s="1"/>
  <c r="L7768" i="97"/>
  <c r="G7768" i="97"/>
  <c r="H7768" i="97" s="1"/>
  <c r="L3653" i="97"/>
  <c r="G3653" i="97" s="1"/>
  <c r="H3653" i="97" s="1"/>
  <c r="L1603" i="97"/>
  <c r="G1603" i="97"/>
  <c r="H1603" i="97" s="1"/>
  <c r="L4793" i="97"/>
  <c r="G4793" i="97" s="1"/>
  <c r="H4793" i="97" s="1"/>
  <c r="L8853" i="97"/>
  <c r="G8853" i="97"/>
  <c r="H8853" i="97" s="1"/>
  <c r="L6318" i="97"/>
  <c r="G6318" i="97" s="1"/>
  <c r="H6318" i="97" s="1"/>
  <c r="L8518" i="97"/>
  <c r="G8518" i="97"/>
  <c r="H8518" i="97" s="1"/>
  <c r="L1193" i="97"/>
  <c r="G1193" i="97" s="1"/>
  <c r="H1193" i="97" s="1"/>
  <c r="L4043" i="97"/>
  <c r="G4043" i="97"/>
  <c r="H4043" i="97" s="1"/>
  <c r="L4053" i="97"/>
  <c r="G4053" i="97" s="1"/>
  <c r="H4053" i="97" s="1"/>
  <c r="L2678" i="97"/>
  <c r="G2678" i="97"/>
  <c r="H2678" i="97" s="1"/>
  <c r="L3073" i="97"/>
  <c r="G3073" i="97" s="1"/>
  <c r="H3073" i="97" s="1"/>
  <c r="L6578" i="97"/>
  <c r="G6578" i="97"/>
  <c r="H6578" i="97" s="1"/>
  <c r="L1228" i="97"/>
  <c r="G1228" i="97" s="1"/>
  <c r="H1228" i="97" s="1"/>
  <c r="L1313" i="97"/>
  <c r="G1313" i="97"/>
  <c r="H1313" i="97" s="1"/>
  <c r="L6233" i="97"/>
  <c r="G6233" i="97" s="1"/>
  <c r="H6233" i="97" s="1"/>
  <c r="L4253" i="97"/>
  <c r="G4253" i="97"/>
  <c r="H4253" i="97" s="1"/>
  <c r="L6273" i="97"/>
  <c r="G6273" i="97" s="1"/>
  <c r="H6273" i="97" s="1"/>
  <c r="L2408" i="97"/>
  <c r="G2408" i="97"/>
  <c r="H2408" i="97" s="1"/>
  <c r="L2323" i="97"/>
  <c r="G2323" i="97" s="1"/>
  <c r="H2323" i="97" s="1"/>
  <c r="L7993" i="97"/>
  <c r="G7993" i="97"/>
  <c r="H7993" i="97" s="1"/>
  <c r="L7448" i="97"/>
  <c r="G7448" i="97" s="1"/>
  <c r="H7448" i="97" s="1"/>
  <c r="L5403" i="97"/>
  <c r="G5403" i="97"/>
  <c r="H5403" i="97" s="1"/>
  <c r="L7188" i="97"/>
  <c r="G7188" i="97" s="1"/>
  <c r="H7188" i="97" s="1"/>
  <c r="L7618" i="97"/>
  <c r="G7618" i="97"/>
  <c r="H7618" i="97" s="1"/>
  <c r="L5028" i="97"/>
  <c r="G5028" i="97" s="1"/>
  <c r="H5028" i="97" s="1"/>
  <c r="L1878" i="97"/>
  <c r="G1878" i="97"/>
  <c r="H1878" i="97" s="1"/>
  <c r="L1533" i="97"/>
  <c r="G1533" i="97" s="1"/>
  <c r="H1533" i="97" s="1"/>
  <c r="L6533" i="97"/>
  <c r="G6533" i="97"/>
  <c r="H6533" i="97" s="1"/>
  <c r="L2208" i="97"/>
  <c r="G2208" i="97" s="1"/>
  <c r="H2208" i="97" s="1"/>
  <c r="L778" i="97"/>
  <c r="G778" i="97"/>
  <c r="H778" i="97" s="1"/>
  <c r="L2243" i="97"/>
  <c r="G2243" i="97" s="1"/>
  <c r="H2243" i="97" s="1"/>
  <c r="L8438" i="97"/>
  <c r="G8438" i="97"/>
  <c r="H8438" i="97" s="1"/>
  <c r="L1908" i="97"/>
  <c r="G1908" i="97" s="1"/>
  <c r="H1908" i="97" s="1"/>
  <c r="L1868" i="97"/>
  <c r="G1868" i="97"/>
  <c r="H1868" i="97" s="1"/>
  <c r="L6078" i="97"/>
  <c r="G6078" i="97" s="1"/>
  <c r="H6078" i="97" s="1"/>
  <c r="L4533" i="97"/>
  <c r="G4533" i="97"/>
  <c r="H4533" i="97" s="1"/>
  <c r="L7863" i="97"/>
  <c r="G7863" i="97" s="1"/>
  <c r="H7863" i="97" s="1"/>
  <c r="L3648" i="97"/>
  <c r="G3648" i="97"/>
  <c r="H3648" i="97" s="1"/>
  <c r="L4813" i="97"/>
  <c r="G4813" i="97" s="1"/>
  <c r="H4813" i="97" s="1"/>
  <c r="L5863" i="97"/>
  <c r="G5863" i="97"/>
  <c r="H5863" i="97" s="1"/>
  <c r="L5558" i="97"/>
  <c r="G5558" i="97" s="1"/>
  <c r="H5558" i="97" s="1"/>
  <c r="L2363" i="97"/>
  <c r="G2363" i="97"/>
  <c r="H2363" i="97" s="1"/>
  <c r="L2273" i="97"/>
  <c r="G2273" i="97" s="1"/>
  <c r="H2273" i="97" s="1"/>
  <c r="L2348" i="97"/>
  <c r="G2348" i="97"/>
  <c r="H2348" i="97" s="1"/>
  <c r="L8043" i="97"/>
  <c r="G8043" i="97" s="1"/>
  <c r="H8043" i="97" s="1"/>
  <c r="L2543" i="97"/>
  <c r="G2543" i="97"/>
  <c r="H2543" i="97" s="1"/>
  <c r="L6848" i="97"/>
  <c r="G6848" i="97" s="1"/>
  <c r="H6848" i="97" s="1"/>
  <c r="L8303" i="97"/>
  <c r="G8303" i="97"/>
  <c r="H8303" i="97" s="1"/>
  <c r="L3498" i="97"/>
  <c r="G3498" i="97" s="1"/>
  <c r="H3498" i="97" s="1"/>
  <c r="L2968" i="97"/>
  <c r="G2968" i="97"/>
  <c r="H2968" i="97" s="1"/>
  <c r="L5448" i="97"/>
  <c r="G5448" i="97" s="1"/>
  <c r="H5448" i="97" s="1"/>
  <c r="L8868" i="97"/>
  <c r="G8868" i="97"/>
  <c r="H8868" i="97" s="1"/>
  <c r="L3218" i="97"/>
  <c r="G3218" i="97" s="1"/>
  <c r="H3218" i="97" s="1"/>
  <c r="L8953" i="97"/>
  <c r="G8953" i="97"/>
  <c r="H8953" i="97" s="1"/>
  <c r="L5898" i="97"/>
  <c r="G5898" i="97" s="1"/>
  <c r="H5898" i="97" s="1"/>
  <c r="L5228" i="97"/>
  <c r="G5228" i="97"/>
  <c r="H5228" i="97" s="1"/>
  <c r="L7193" i="97"/>
  <c r="G7193" i="97" s="1"/>
  <c r="H7193" i="97" s="1"/>
  <c r="L9038" i="97"/>
  <c r="G9038" i="97"/>
  <c r="H9038" i="97" s="1"/>
  <c r="L1748" i="97"/>
  <c r="G1748" i="97" s="1"/>
  <c r="H1748" i="97" s="1"/>
  <c r="L5133" i="97"/>
  <c r="G5133" i="97"/>
  <c r="H5133" i="97" s="1"/>
  <c r="L5343" i="97"/>
  <c r="G5343" i="97" s="1"/>
  <c r="H5343" i="97" s="1"/>
  <c r="L8323" i="97"/>
  <c r="G8323" i="97"/>
  <c r="H8323" i="97" s="1"/>
  <c r="L6308" i="97"/>
  <c r="G6308" i="97" s="1"/>
  <c r="H6308" i="97" s="1"/>
  <c r="L4088" i="97"/>
  <c r="G4088" i="97"/>
  <c r="H4088" i="97" s="1"/>
  <c r="L8208" i="97"/>
  <c r="G8208" i="97" s="1"/>
  <c r="H8208" i="97" s="1"/>
  <c r="L6908" i="97"/>
  <c r="G6908" i="97"/>
  <c r="H6908" i="97" s="1"/>
  <c r="L7953" i="97"/>
  <c r="G7953" i="97" s="1"/>
  <c r="H7953" i="97" s="1"/>
  <c r="L2848" i="97"/>
  <c r="G2848" i="97"/>
  <c r="H2848" i="97" s="1"/>
  <c r="L4373" i="97"/>
  <c r="G4373" i="97" s="1"/>
  <c r="H4373" i="97" s="1"/>
  <c r="L5038" i="97"/>
  <c r="G5038" i="97"/>
  <c r="H5038" i="97" s="1"/>
  <c r="L2943" i="97"/>
  <c r="G2943" i="97" s="1"/>
  <c r="H2943" i="97" s="1"/>
  <c r="L4243" i="97"/>
  <c r="G4243" i="97"/>
  <c r="H4243" i="97" s="1"/>
  <c r="L4168" i="97"/>
  <c r="G4168" i="97" s="1"/>
  <c r="H4168" i="97" s="1"/>
  <c r="L7848" i="97"/>
  <c r="G7848" i="97"/>
  <c r="H7848" i="97" s="1"/>
  <c r="L8728" i="97"/>
  <c r="G8728" i="97" s="1"/>
  <c r="H8728" i="97" s="1"/>
  <c r="L8683" i="97"/>
  <c r="G8683" i="97"/>
  <c r="H8683" i="97" s="1"/>
  <c r="L5048" i="97"/>
  <c r="G5048" i="97" s="1"/>
  <c r="H5048" i="97" s="1"/>
  <c r="L6173" i="97"/>
  <c r="G6173" i="97"/>
  <c r="H6173" i="97" s="1"/>
  <c r="L5698" i="97"/>
  <c r="G5698" i="97" s="1"/>
  <c r="H5698" i="97" s="1"/>
  <c r="L573" i="97"/>
  <c r="G573" i="97"/>
  <c r="H573" i="97" s="1"/>
  <c r="L2353" i="97"/>
  <c r="G2353" i="97" s="1"/>
  <c r="H2353" i="97" s="1"/>
  <c r="L168" i="97"/>
  <c r="G168" i="97"/>
  <c r="H168" i="97" s="1"/>
  <c r="L5703" i="97"/>
  <c r="G5703" i="97" s="1"/>
  <c r="H5703" i="97" s="1"/>
  <c r="L7868" i="97"/>
  <c r="G7868" i="97"/>
  <c r="H7868" i="97" s="1"/>
  <c r="L6728" i="97"/>
  <c r="G6728" i="97" s="1"/>
  <c r="H6728" i="97" s="1"/>
  <c r="L6833" i="97"/>
  <c r="G6833" i="97"/>
  <c r="H6833" i="97" s="1"/>
  <c r="L6798" i="97"/>
  <c r="G6798" i="97" s="1"/>
  <c r="H6798" i="97" s="1"/>
  <c r="L508" i="97"/>
  <c r="G508" i="97"/>
  <c r="H508" i="97" s="1"/>
  <c r="L4628" i="97"/>
  <c r="G4628" i="97" s="1"/>
  <c r="H4628" i="97" s="1"/>
  <c r="L33" i="97"/>
  <c r="G33" i="97"/>
  <c r="H33" i="97" s="1"/>
  <c r="L8838" i="97"/>
  <c r="G8838" i="97" s="1"/>
  <c r="H8838" i="97" s="1"/>
  <c r="L7318" i="97"/>
  <c r="G7318" i="97"/>
  <c r="H7318" i="97" s="1"/>
  <c r="L2173" i="97"/>
  <c r="G2173" i="97" s="1"/>
  <c r="H2173" i="97" s="1"/>
  <c r="L4873" i="97"/>
  <c r="G4873" i="97"/>
  <c r="H4873" i="97" s="1"/>
  <c r="L6713" i="97"/>
  <c r="G6713" i="97" s="1"/>
  <c r="H6713" i="97" s="1"/>
  <c r="L1143" i="97"/>
  <c r="G1143" i="97"/>
  <c r="H1143" i="97" s="1"/>
  <c r="L6378" i="97"/>
  <c r="G6378" i="97" s="1"/>
  <c r="H6378" i="97" s="1"/>
  <c r="L1598" i="97"/>
  <c r="G1598" i="97"/>
  <c r="H1598" i="97" s="1"/>
  <c r="L3563" i="97"/>
  <c r="G3563" i="97" s="1"/>
  <c r="H3563" i="97" s="1"/>
  <c r="L8443" i="97"/>
  <c r="G8443" i="97"/>
  <c r="H8443" i="97" s="1"/>
  <c r="L4838" i="97"/>
  <c r="G4838" i="97" s="1"/>
  <c r="H4838" i="97" s="1"/>
  <c r="L3128" i="97"/>
  <c r="G3128" i="97"/>
  <c r="H3128" i="97" s="1"/>
  <c r="L4613" i="97"/>
  <c r="G4613" i="97" s="1"/>
  <c r="H4613" i="97" s="1"/>
  <c r="L9113" i="97"/>
  <c r="G9113" i="97"/>
  <c r="H9113" i="97" s="1"/>
  <c r="L8178" i="97"/>
  <c r="G8178" i="97" s="1"/>
  <c r="H8178" i="97" s="1"/>
  <c r="L7083" i="97"/>
  <c r="G7083" i="97"/>
  <c r="H7083" i="97" s="1"/>
  <c r="L2033" i="97"/>
  <c r="G2033" i="97" s="1"/>
  <c r="H2033" i="97" s="1"/>
  <c r="L8163" i="97"/>
  <c r="G8163" i="97"/>
  <c r="H8163" i="97" s="1"/>
  <c r="L3578" i="97"/>
  <c r="G3578" i="97" s="1"/>
  <c r="H3578" i="97" s="1"/>
  <c r="L3363" i="97"/>
  <c r="G3363" i="97"/>
  <c r="H3363" i="97" s="1"/>
  <c r="L2163" i="97"/>
  <c r="G2163" i="97" s="1"/>
  <c r="H2163" i="97" s="1"/>
  <c r="L5023" i="97"/>
  <c r="G5023" i="97"/>
  <c r="H5023" i="97" s="1"/>
  <c r="L9063" i="97"/>
  <c r="G9063" i="97" s="1"/>
  <c r="H9063" i="97" s="1"/>
  <c r="L4648" i="97"/>
  <c r="G4648" i="97"/>
  <c r="H4648" i="97" s="1"/>
  <c r="L1828" i="97"/>
  <c r="G1828" i="97" s="1"/>
  <c r="H1828" i="97" s="1"/>
  <c r="L4538" i="97"/>
  <c r="G4538" i="97"/>
  <c r="H4538" i="97" s="1"/>
  <c r="L2593" i="97"/>
  <c r="G2593" i="97" s="1"/>
  <c r="H2593" i="97" s="1"/>
  <c r="L1853" i="97"/>
  <c r="G1853" i="97"/>
  <c r="H1853" i="97" s="1"/>
  <c r="L2088" i="97"/>
  <c r="G2088" i="97" s="1"/>
  <c r="H2088" i="97" s="1"/>
  <c r="L2603" i="97"/>
  <c r="G2603" i="97"/>
  <c r="H2603" i="97" s="1"/>
  <c r="L6568" i="97"/>
  <c r="G6568" i="97" s="1"/>
  <c r="H6568" i="97" s="1"/>
  <c r="L2478" i="97"/>
  <c r="G2478" i="97"/>
  <c r="H2478" i="97" s="1"/>
  <c r="L7528" i="97"/>
  <c r="G7528" i="97" s="1"/>
  <c r="H7528" i="97" s="1"/>
  <c r="L483" i="97"/>
  <c r="G483" i="97"/>
  <c r="H483" i="97" s="1"/>
  <c r="L1978" i="97"/>
  <c r="G1978" i="97" s="1"/>
  <c r="H1978" i="97" s="1"/>
  <c r="L6458" i="97"/>
  <c r="G6458" i="97"/>
  <c r="H6458" i="97" s="1"/>
  <c r="L908" i="97"/>
  <c r="G908" i="97" s="1"/>
  <c r="H908" i="97" s="1"/>
  <c r="L5123" i="97"/>
  <c r="G5123" i="97"/>
  <c r="H5123" i="97" s="1"/>
  <c r="L8633" i="97"/>
  <c r="G8633" i="97" s="1"/>
  <c r="H8633" i="97" s="1"/>
  <c r="L5843" i="97"/>
  <c r="G5843" i="97"/>
  <c r="H5843" i="97" s="1"/>
  <c r="L7843" i="97"/>
  <c r="G7843" i="97" s="1"/>
  <c r="H7843" i="97" s="1"/>
  <c r="L8928" i="97"/>
  <c r="G8928" i="97"/>
  <c r="H8928" i="97" s="1"/>
  <c r="L4038" i="97"/>
  <c r="G4038" i="97" s="1"/>
  <c r="H4038" i="97" s="1"/>
  <c r="L5328" i="97"/>
  <c r="G5328" i="97"/>
  <c r="H5328" i="97" s="1"/>
  <c r="L7393" i="97"/>
  <c r="G7393" i="97" s="1"/>
  <c r="H7393" i="97" s="1"/>
  <c r="L5983" i="97"/>
  <c r="G5983" i="97"/>
  <c r="H5983" i="97" s="1"/>
  <c r="L8923" i="97"/>
  <c r="G8923" i="97" s="1"/>
  <c r="H8923" i="97" s="1"/>
  <c r="L7078" i="97"/>
  <c r="G7078" i="97"/>
  <c r="H7078" i="97" s="1"/>
  <c r="L3723" i="97"/>
  <c r="G3723" i="97" s="1"/>
  <c r="H3723" i="97" s="1"/>
  <c r="L853" i="97"/>
  <c r="G853" i="97"/>
  <c r="H853" i="97" s="1"/>
  <c r="L6188" i="97"/>
  <c r="G6188" i="97" s="1"/>
  <c r="H6188" i="97" s="1"/>
  <c r="L463" i="97"/>
  <c r="G463" i="97"/>
  <c r="H463" i="97" s="1"/>
  <c r="L4568" i="97"/>
  <c r="G4568" i="97" s="1"/>
  <c r="H4568" i="97" s="1"/>
  <c r="L4008" i="97"/>
  <c r="G4008" i="97"/>
  <c r="H4008" i="97" s="1"/>
  <c r="L1333" i="97"/>
  <c r="G1333" i="97" s="1"/>
  <c r="H1333" i="97" s="1"/>
  <c r="L3918" i="97"/>
  <c r="G3918" i="97"/>
  <c r="H3918" i="97" s="1"/>
  <c r="L4073" i="97"/>
  <c r="G4073" i="97" s="1"/>
  <c r="H4073" i="97" s="1"/>
  <c r="L3338" i="97"/>
  <c r="G3338" i="97"/>
  <c r="H3338" i="97" s="1"/>
  <c r="L3663" i="97"/>
  <c r="G3663" i="97" s="1"/>
  <c r="H3663" i="97" s="1"/>
  <c r="L4118" i="97"/>
  <c r="G4118" i="97"/>
  <c r="H4118" i="97" s="1"/>
  <c r="L5893" i="97"/>
  <c r="G5893" i="97" s="1"/>
  <c r="H5893" i="97" s="1"/>
  <c r="L8803" i="97"/>
  <c r="G8803" i="97"/>
  <c r="H8803" i="97" s="1"/>
  <c r="L5443" i="97"/>
  <c r="G5443" i="97" s="1"/>
  <c r="H5443" i="97" s="1"/>
  <c r="L8948" i="97"/>
  <c r="G8948" i="97"/>
  <c r="H8948" i="97" s="1"/>
  <c r="L348" i="97"/>
  <c r="G348" i="97" s="1"/>
  <c r="H348" i="97" s="1"/>
  <c r="L5963" i="97"/>
  <c r="G5963" i="97"/>
  <c r="H5963" i="97" s="1"/>
  <c r="L5828" i="97"/>
  <c r="G5828" i="97" s="1"/>
  <c r="H5828" i="97" s="1"/>
  <c r="L8463" i="97"/>
  <c r="G8463" i="97"/>
  <c r="H8463" i="97" s="1"/>
  <c r="L2733" i="97"/>
  <c r="G2733" i="97" s="1"/>
  <c r="H2733" i="97" s="1"/>
  <c r="L3088" i="97"/>
  <c r="G3088" i="97"/>
  <c r="H3088" i="97" s="1"/>
  <c r="L8048" i="97"/>
  <c r="G8048" i="97" s="1"/>
  <c r="H8048" i="97" s="1"/>
  <c r="L7553" i="97"/>
  <c r="G7553" i="97"/>
  <c r="H7553" i="97" s="1"/>
  <c r="L4778" i="97"/>
  <c r="G4778" i="97" s="1"/>
  <c r="H4778" i="97" s="1"/>
  <c r="L1168" i="97"/>
  <c r="G1168" i="97"/>
  <c r="H1168" i="97" s="1"/>
  <c r="L3773" i="97"/>
  <c r="G3773" i="97" s="1"/>
  <c r="H3773" i="97" s="1"/>
  <c r="L7923" i="97"/>
  <c r="G7923" i="97"/>
  <c r="H7923" i="97" s="1"/>
  <c r="L2048" i="97"/>
  <c r="G2048" i="97" s="1"/>
  <c r="H2048" i="97" s="1"/>
  <c r="L5838" i="97"/>
  <c r="G5838" i="97"/>
  <c r="H5838" i="97" s="1"/>
  <c r="L8568" i="97"/>
  <c r="G8568" i="97" s="1"/>
  <c r="H8568" i="97" s="1"/>
  <c r="L8808" i="97"/>
  <c r="G8808" i="97"/>
  <c r="H8808" i="97" s="1"/>
  <c r="L3618" i="97"/>
  <c r="G3618" i="97" s="1"/>
  <c r="H3618" i="97" s="1"/>
  <c r="L8378" i="97"/>
  <c r="G8378" i="97"/>
  <c r="H8378" i="97" s="1"/>
  <c r="L453" i="97"/>
  <c r="G453" i="97" s="1"/>
  <c r="H453" i="97" s="1"/>
  <c r="L6098" i="97"/>
  <c r="G6098" i="97"/>
  <c r="H6098" i="97" s="1"/>
  <c r="L728" i="97"/>
  <c r="G728" i="97" s="1"/>
  <c r="H728" i="97" s="1"/>
  <c r="L2403" i="97"/>
  <c r="G2403" i="97"/>
  <c r="H2403" i="97" s="1"/>
  <c r="L2628" i="97"/>
  <c r="G2628" i="97" s="1"/>
  <c r="H2628" i="97" s="1"/>
  <c r="L4093" i="97"/>
  <c r="G4093" i="97"/>
  <c r="H4093" i="97" s="1"/>
  <c r="L1218" i="97"/>
  <c r="G1218" i="97" s="1"/>
  <c r="H1218" i="97" s="1"/>
  <c r="L3408" i="97"/>
  <c r="G3408" i="97"/>
  <c r="H3408" i="97" s="1"/>
  <c r="L7418" i="97"/>
  <c r="G7418" i="97" s="1"/>
  <c r="H7418" i="97" s="1"/>
  <c r="L598" i="97"/>
  <c r="G598" i="97"/>
  <c r="H598" i="97" s="1"/>
  <c r="L73" i="97"/>
  <c r="G73" i="97" s="1"/>
  <c r="H73" i="97" s="1"/>
  <c r="L5548" i="97"/>
  <c r="G5548" i="97"/>
  <c r="H5548" i="97" s="1"/>
  <c r="L7108" i="97"/>
  <c r="G7108" i="97" s="1"/>
  <c r="H7108" i="97" s="1"/>
  <c r="L5783" i="97"/>
  <c r="G5783" i="97"/>
  <c r="H5783" i="97" s="1"/>
  <c r="L1483" i="97"/>
  <c r="G1483" i="97" s="1"/>
  <c r="H1483" i="97" s="1"/>
  <c r="L333" i="97"/>
  <c r="G333" i="97"/>
  <c r="H333" i="97" s="1"/>
  <c r="L8418" i="97"/>
  <c r="G8418" i="97" s="1"/>
  <c r="H8418" i="97" s="1"/>
  <c r="L178" i="97"/>
  <c r="G178" i="97"/>
  <c r="H178" i="97" s="1"/>
  <c r="L8993" i="97"/>
  <c r="G8993" i="97" s="1"/>
  <c r="H8993" i="97" s="1"/>
  <c r="L3273" i="97"/>
  <c r="G3273" i="97"/>
  <c r="H3273" i="97" s="1"/>
  <c r="L3483" i="97"/>
  <c r="G3483" i="97" s="1"/>
  <c r="H3483" i="97" s="1"/>
  <c r="L3988" i="97"/>
  <c r="G3988" i="97"/>
  <c r="H3988" i="97" s="1"/>
  <c r="L8188" i="97"/>
  <c r="G8188" i="97" s="1"/>
  <c r="H8188" i="97" s="1"/>
  <c r="L3568" i="97"/>
  <c r="G3568" i="97"/>
  <c r="H3568" i="97" s="1"/>
  <c r="L7838" i="97"/>
  <c r="G7838" i="97" s="1"/>
  <c r="H7838" i="97" s="1"/>
  <c r="L8578" i="97"/>
  <c r="G8578" i="97"/>
  <c r="H8578" i="97" s="1"/>
  <c r="L7308" i="97"/>
  <c r="G7308" i="97" s="1"/>
  <c r="H7308" i="97" s="1"/>
  <c r="L6253" i="97"/>
  <c r="G6253" i="97"/>
  <c r="H6253" i="97" s="1"/>
  <c r="L5818" i="97"/>
  <c r="G5818" i="97" s="1"/>
  <c r="H5818" i="97" s="1"/>
  <c r="L8508" i="97"/>
  <c r="G8508" i="97"/>
  <c r="H8508" i="97" s="1"/>
  <c r="L4188" i="97"/>
  <c r="G4188" i="97" s="1"/>
  <c r="H4188" i="97" s="1"/>
  <c r="L7648" i="97"/>
  <c r="G7648" i="97"/>
  <c r="H7648" i="97" s="1"/>
  <c r="L4593" i="97"/>
  <c r="G4593" i="97" s="1"/>
  <c r="H4593" i="97" s="1"/>
  <c r="L6758" i="97"/>
  <c r="G6758" i="97"/>
  <c r="H6758" i="97" s="1"/>
  <c r="L4848" i="97"/>
  <c r="G4848" i="97" s="1"/>
  <c r="H4848" i="97" s="1"/>
  <c r="L6008" i="97"/>
  <c r="G6008" i="97"/>
  <c r="H6008" i="97" s="1"/>
  <c r="L8593" i="97"/>
  <c r="G8593" i="97" s="1"/>
  <c r="H8593" i="97" s="1"/>
  <c r="L8608" i="97"/>
  <c r="G8608" i="97"/>
  <c r="H8608" i="97" s="1"/>
  <c r="L3173" i="97"/>
  <c r="G3173" i="97" s="1"/>
  <c r="H3173" i="97" s="1"/>
  <c r="L9098" i="97"/>
  <c r="G9098" i="97"/>
  <c r="H9098" i="97" s="1"/>
  <c r="L8313" i="97"/>
  <c r="G8313" i="97" s="1"/>
  <c r="H8313" i="97" s="1"/>
  <c r="L4608" i="97"/>
  <c r="G4608" i="97"/>
  <c r="H4608" i="97" s="1"/>
  <c r="L3538" i="97"/>
  <c r="G3538" i="97" s="1"/>
  <c r="H3538" i="97" s="1"/>
  <c r="L1793" i="97"/>
  <c r="G1793" i="97"/>
  <c r="H1793" i="97" s="1"/>
  <c r="L3593" i="97"/>
  <c r="G3593" i="97" s="1"/>
  <c r="H3593" i="97" s="1"/>
  <c r="L5628" i="97"/>
  <c r="G5628" i="97"/>
  <c r="H5628" i="97" s="1"/>
  <c r="L1863" i="97"/>
  <c r="G1863" i="97" s="1"/>
  <c r="H1863" i="97" s="1"/>
  <c r="L308" i="97"/>
  <c r="G308" i="97"/>
  <c r="H308" i="97" s="1"/>
  <c r="L1093" i="97"/>
  <c r="G1093" i="97" s="1"/>
  <c r="H1093" i="97" s="1"/>
  <c r="L5653" i="97"/>
  <c r="G5653" i="97"/>
  <c r="H5653" i="97" s="1"/>
  <c r="L7973" i="97"/>
  <c r="G7973" i="97" s="1"/>
  <c r="H7973" i="97" s="1"/>
  <c r="L803" i="97"/>
  <c r="G803" i="97"/>
  <c r="H803" i="97" s="1"/>
  <c r="L6693" i="97"/>
  <c r="G6693" i="97" s="1"/>
  <c r="H6693" i="97" s="1"/>
  <c r="L6963" i="97"/>
  <c r="G6963" i="97"/>
  <c r="H6963" i="97" s="1"/>
  <c r="L973" i="97"/>
  <c r="G973" i="97" s="1"/>
  <c r="H973" i="97" s="1"/>
  <c r="L7238" i="97"/>
  <c r="G7238" i="97"/>
  <c r="H7238" i="97" s="1"/>
  <c r="L5593" i="97"/>
  <c r="G5593" i="97" s="1"/>
  <c r="H5593" i="97" s="1"/>
  <c r="L1473" i="97"/>
  <c r="G1473" i="97"/>
  <c r="H1473" i="97" s="1"/>
  <c r="L1108" i="97"/>
  <c r="G1108" i="97" s="1"/>
  <c r="H1108" i="97" s="1"/>
  <c r="L2983" i="97"/>
  <c r="G2983" i="97"/>
  <c r="H2983" i="97" s="1"/>
  <c r="L6303" i="97"/>
  <c r="G6303" i="97" s="1"/>
  <c r="H6303" i="97" s="1"/>
  <c r="L4808" i="97"/>
  <c r="G4808" i="97"/>
  <c r="H4808" i="97" s="1"/>
  <c r="L7053" i="97"/>
  <c r="G7053" i="97" s="1"/>
  <c r="H7053" i="97" s="1"/>
  <c r="L8078" i="97"/>
  <c r="G8078" i="97"/>
  <c r="H8078" i="97" s="1"/>
  <c r="L3143" i="97"/>
  <c r="G3143" i="97" s="1"/>
  <c r="H3143" i="97" s="1"/>
  <c r="L1798" i="97"/>
  <c r="G1798" i="97"/>
  <c r="H1798" i="97" s="1"/>
  <c r="L4398" i="97"/>
  <c r="G4398" i="97" s="1"/>
  <c r="H4398" i="97" s="1"/>
  <c r="L2248" i="97"/>
  <c r="G2248" i="97"/>
  <c r="H2248" i="97" s="1"/>
  <c r="L7723" i="97"/>
  <c r="G7723" i="97" s="1"/>
  <c r="H7723" i="97" s="1"/>
  <c r="L2413" i="97"/>
  <c r="G2413" i="97"/>
  <c r="H2413" i="97" s="1"/>
  <c r="L6413" i="97"/>
  <c r="G6413" i="97" s="1"/>
  <c r="H6413" i="97" s="1"/>
  <c r="L8938" i="97"/>
  <c r="G8938" i="97"/>
  <c r="H8938" i="97" s="1"/>
  <c r="L6673" i="97"/>
  <c r="G6673" i="97" s="1"/>
  <c r="H6673" i="97" s="1"/>
  <c r="L7968" i="97"/>
  <c r="G7968" i="97"/>
  <c r="H7968" i="97" s="1"/>
  <c r="L1498" i="97"/>
  <c r="G1498" i="97" s="1"/>
  <c r="H1498" i="97" s="1"/>
  <c r="L3328" i="97"/>
  <c r="G3328" i="97"/>
  <c r="H3328" i="97" s="1"/>
  <c r="L6028" i="97"/>
  <c r="G6028" i="97" s="1"/>
  <c r="H6028" i="97" s="1"/>
  <c r="L2438" i="97"/>
  <c r="G2438" i="97"/>
  <c r="H2438" i="97" s="1"/>
  <c r="L578" i="97"/>
  <c r="G578" i="97" s="1"/>
  <c r="H578" i="97" s="1"/>
  <c r="L6783" i="97"/>
  <c r="G6783" i="97"/>
  <c r="H6783" i="97" s="1"/>
  <c r="L2803" i="97"/>
  <c r="G2803" i="97" s="1"/>
  <c r="H2803" i="97" s="1"/>
  <c r="L3488" i="97"/>
  <c r="G3488" i="97"/>
  <c r="H3488" i="97" s="1"/>
  <c r="L4623" i="97"/>
  <c r="G4623" i="97" s="1"/>
  <c r="H4623" i="97" s="1"/>
  <c r="L4548" i="97"/>
  <c r="G4548" i="97"/>
  <c r="H4548" i="97" s="1"/>
  <c r="L1453" i="97"/>
  <c r="G1453" i="97" s="1"/>
  <c r="H1453" i="97" s="1"/>
  <c r="L8743" i="97"/>
  <c r="G8743" i="97"/>
  <c r="H8743" i="97" s="1"/>
  <c r="L1138" i="97"/>
  <c r="G1138" i="97" s="1"/>
  <c r="H1138" i="97" s="1"/>
  <c r="L4783" i="97"/>
  <c r="G4783" i="97"/>
  <c r="H4783" i="97" s="1"/>
  <c r="L2553" i="97"/>
  <c r="G2553" i="97" s="1"/>
  <c r="H2553" i="97" s="1"/>
  <c r="L6363" i="97"/>
  <c r="G6363" i="97"/>
  <c r="H6363" i="97" s="1"/>
  <c r="L2778" i="97"/>
  <c r="G2778" i="97" s="1"/>
  <c r="H2778" i="97" s="1"/>
  <c r="L5923" i="97"/>
  <c r="G5923" i="97"/>
  <c r="H5923" i="97" s="1"/>
  <c r="L1538" i="97"/>
  <c r="G1538" i="97" s="1"/>
  <c r="H1538" i="97" s="1"/>
  <c r="L7983" i="97"/>
  <c r="G7983" i="97"/>
  <c r="H7983" i="97" s="1"/>
  <c r="L6508" i="97"/>
  <c r="G6508" i="97" s="1"/>
  <c r="H6508" i="97" s="1"/>
  <c r="L8468" i="97"/>
  <c r="G8468" i="97"/>
  <c r="H8468" i="97" s="1"/>
  <c r="L6978" i="97"/>
  <c r="G6978" i="97" s="1"/>
  <c r="H6978" i="97" s="1"/>
  <c r="L7698" i="97"/>
  <c r="G7698" i="97"/>
  <c r="H7698" i="97" s="1"/>
  <c r="L5928" i="97"/>
  <c r="G5928" i="97" s="1"/>
  <c r="H5928" i="97" s="1"/>
  <c r="L4518" i="97"/>
  <c r="G4518" i="97"/>
  <c r="H4518" i="97" s="1"/>
  <c r="L2098" i="97"/>
  <c r="G2098" i="97" s="1"/>
  <c r="H2098" i="97" s="1"/>
  <c r="L5043" i="97"/>
  <c r="G5043" i="97"/>
  <c r="H5043" i="97" s="1"/>
  <c r="L5408" i="97"/>
  <c r="G5408" i="97" s="1"/>
  <c r="H5408" i="97" s="1"/>
  <c r="L9008" i="97"/>
  <c r="G9008" i="97"/>
  <c r="H9008" i="97" s="1"/>
  <c r="L3138" i="97"/>
  <c r="G3138" i="97" s="1"/>
  <c r="H3138" i="97" s="1"/>
  <c r="L7088" i="97"/>
  <c r="G7088" i="97"/>
  <c r="H7088" i="97" s="1"/>
  <c r="L6583" i="97"/>
  <c r="G6583" i="97" s="1"/>
  <c r="H6583" i="97" s="1"/>
  <c r="L4718" i="97"/>
  <c r="G4718" i="97"/>
  <c r="H4718" i="97" s="1"/>
  <c r="L7128" i="97"/>
  <c r="G7128" i="97" s="1"/>
  <c r="H7128" i="97" s="1"/>
  <c r="L6708" i="97"/>
  <c r="G6708" i="97"/>
  <c r="H6708" i="97" s="1"/>
  <c r="L8248" i="97"/>
  <c r="G8248" i="97" s="1"/>
  <c r="H8248" i="97" s="1"/>
  <c r="L8108" i="97"/>
  <c r="G8108" i="97"/>
  <c r="H8108" i="97" s="1"/>
  <c r="L298" i="97"/>
  <c r="G298" i="97" s="1"/>
  <c r="H298" i="97" s="1"/>
  <c r="L5068" i="97"/>
  <c r="G5068" i="97"/>
  <c r="H5068" i="97" s="1"/>
  <c r="L7338" i="97"/>
  <c r="G7338" i="97" s="1"/>
  <c r="H7338" i="97" s="1"/>
  <c r="L383" i="97"/>
  <c r="G383" i="97"/>
  <c r="H383" i="97" s="1"/>
  <c r="L6883" i="97"/>
  <c r="G6883" i="97" s="1"/>
  <c r="H6883" i="97" s="1"/>
  <c r="L7208" i="97"/>
  <c r="G7208" i="97"/>
  <c r="H7208" i="97" s="1"/>
  <c r="L293" i="97"/>
  <c r="G293" i="97" s="1"/>
  <c r="H293" i="97" s="1"/>
  <c r="L5833" i="97"/>
  <c r="G5833" i="97"/>
  <c r="H5833" i="97" s="1"/>
  <c r="L2598" i="97"/>
  <c r="G2598" i="97" s="1"/>
  <c r="H2598" i="97" s="1"/>
  <c r="L753" i="97"/>
  <c r="G753" i="97"/>
  <c r="H753" i="97" s="1"/>
  <c r="L653" i="97"/>
  <c r="G653" i="97" s="1"/>
  <c r="H653" i="97" s="1"/>
  <c r="L798" i="97"/>
  <c r="G798" i="97"/>
  <c r="H798" i="97" s="1"/>
  <c r="L5063" i="97"/>
  <c r="G5063" i="97" s="1"/>
  <c r="H5063" i="97" s="1"/>
  <c r="L5773" i="97"/>
  <c r="G5773" i="97"/>
  <c r="H5773" i="97" s="1"/>
  <c r="L8298" i="97"/>
  <c r="G8298" i="97" s="1"/>
  <c r="H8298" i="97" s="1"/>
  <c r="L6688" i="97"/>
  <c r="G6688" i="97"/>
  <c r="H6688" i="97" s="1"/>
  <c r="L6998" i="97"/>
  <c r="G6998" i="97" s="1"/>
  <c r="H6998" i="97" s="1"/>
  <c r="L7578" i="97"/>
  <c r="G7578" i="97"/>
  <c r="H7578" i="97" s="1"/>
  <c r="L7353" i="97"/>
  <c r="G7353" i="97" s="1"/>
  <c r="H7353" i="97" s="1"/>
  <c r="L4273" i="97"/>
  <c r="G4273" i="97"/>
  <c r="H4273" i="97" s="1"/>
  <c r="L7093" i="97"/>
  <c r="G7093" i="97" s="1"/>
  <c r="H7093" i="97" s="1"/>
  <c r="L4263" i="97"/>
  <c r="G4263" i="97"/>
  <c r="H4263" i="97" s="1"/>
  <c r="L4963" i="97"/>
  <c r="G4963" i="97" s="1"/>
  <c r="H4963" i="97" s="1"/>
  <c r="L1098" i="97"/>
  <c r="G1098" i="97"/>
  <c r="H1098" i="97" s="1"/>
  <c r="L6573" i="97"/>
  <c r="G6573" i="97" s="1"/>
  <c r="H6573" i="97" s="1"/>
  <c r="L4213" i="97"/>
  <c r="G4213" i="97"/>
  <c r="H4213" i="97" s="1"/>
  <c r="L2398" i="97"/>
  <c r="G2398" i="97" s="1"/>
  <c r="H2398" i="97" s="1"/>
  <c r="L7028" i="97"/>
  <c r="G7028" i="97"/>
  <c r="H7028" i="97" s="1"/>
  <c r="L503" i="97"/>
  <c r="G503" i="97" s="1"/>
  <c r="H503" i="97" s="1"/>
  <c r="L4698" i="97"/>
  <c r="G4698" i="97"/>
  <c r="H4698" i="97" s="1"/>
  <c r="L8383" i="97"/>
  <c r="G8383" i="97" s="1"/>
  <c r="H8383" i="97" s="1"/>
  <c r="L5093" i="97"/>
  <c r="G5093" i="97"/>
  <c r="H5093" i="97" s="1"/>
  <c r="L2178" i="97"/>
  <c r="G2178" i="97" s="1"/>
  <c r="H2178" i="97" s="1"/>
  <c r="L478" i="97"/>
  <c r="G478" i="97"/>
  <c r="H478" i="97" s="1"/>
  <c r="L4308" i="97"/>
  <c r="G4308" i="97" s="1"/>
  <c r="H4308" i="97" s="1"/>
  <c r="L7873" i="97"/>
  <c r="G7873" i="97"/>
  <c r="H7873" i="97" s="1"/>
  <c r="L7928" i="97"/>
  <c r="G7928" i="97" s="1"/>
  <c r="H7928" i="97" s="1"/>
  <c r="L7763" i="97"/>
  <c r="G7763" i="97"/>
  <c r="H7763" i="97" s="1"/>
  <c r="L5058" i="97"/>
  <c r="G5058" i="97" s="1"/>
  <c r="H5058" i="97" s="1"/>
  <c r="L7233" i="97"/>
  <c r="G7233" i="97"/>
  <c r="H7233" i="97" s="1"/>
  <c r="L2928" i="97"/>
  <c r="G2928" i="97" s="1"/>
  <c r="H2928" i="97" s="1"/>
  <c r="L7388" i="97"/>
  <c r="G7388" i="97"/>
  <c r="H7388" i="97" s="1"/>
  <c r="L5813" i="97"/>
  <c r="G5813" i="97" s="1"/>
  <c r="H5813" i="97" s="1"/>
  <c r="L8308" i="97"/>
  <c r="G8308" i="97"/>
  <c r="H8308" i="97" s="1"/>
  <c r="L5263" i="97"/>
  <c r="G5263" i="97" s="1"/>
  <c r="H5263" i="97" s="1"/>
  <c r="L6483" i="97"/>
  <c r="G6483" i="97"/>
  <c r="H6483" i="97" s="1"/>
  <c r="L6538" i="97"/>
  <c r="G6538" i="97" s="1"/>
  <c r="H6538" i="97" s="1"/>
  <c r="L3078" i="97"/>
  <c r="G3078" i="97"/>
  <c r="H3078" i="97" s="1"/>
  <c r="L953" i="97"/>
  <c r="G953" i="97" s="1"/>
  <c r="H953" i="97" s="1"/>
  <c r="L5223" i="97"/>
  <c r="G5223" i="97"/>
  <c r="H5223" i="97" s="1"/>
  <c r="L588" i="97"/>
  <c r="G588" i="97" s="1"/>
  <c r="H588" i="97" s="1"/>
  <c r="L903" i="97"/>
  <c r="G903" i="97"/>
  <c r="H903" i="97" s="1"/>
  <c r="L218" i="97"/>
  <c r="G218" i="97" s="1"/>
  <c r="H218" i="97" s="1"/>
  <c r="L158" i="97"/>
  <c r="G158" i="97"/>
  <c r="H158" i="97" s="1"/>
  <c r="L213" i="97"/>
  <c r="G213" i="97" s="1"/>
  <c r="H213" i="97" s="1"/>
  <c r="L4743" i="97"/>
  <c r="G4743" i="97"/>
  <c r="H4743" i="97" s="1"/>
  <c r="L7933" i="97"/>
  <c r="G7933" i="97" s="1"/>
  <c r="H7933" i="97" s="1"/>
  <c r="L358" i="97"/>
  <c r="G358" i="97"/>
  <c r="H358" i="97" s="1"/>
  <c r="L1233" i="97"/>
  <c r="G1233" i="97" s="1"/>
  <c r="H1233" i="97" s="1"/>
  <c r="L3673" i="97"/>
  <c r="G3673" i="97"/>
  <c r="H3673" i="97" s="1"/>
  <c r="L3608" i="97"/>
  <c r="G3608" i="97" s="1"/>
  <c r="H3608" i="97" s="1"/>
  <c r="L7523" i="97"/>
  <c r="G7523" i="97"/>
  <c r="H7523" i="97" s="1"/>
  <c r="L2758" i="97"/>
  <c r="G2758" i="97" s="1"/>
  <c r="H2758" i="97" s="1"/>
  <c r="L3858" i="97"/>
  <c r="G3858" i="97"/>
  <c r="H3858" i="97" s="1"/>
  <c r="L113" i="97"/>
  <c r="G113" i="97" s="1"/>
  <c r="H113" i="97" s="1"/>
  <c r="L8773" i="97"/>
  <c r="G8773" i="97"/>
  <c r="H8773" i="97" s="1"/>
  <c r="L3468" i="97"/>
  <c r="G3468" i="97" s="1"/>
  <c r="H3468" i="97" s="1"/>
  <c r="L3203" i="97"/>
  <c r="G3203" i="97"/>
  <c r="H3203" i="97" s="1"/>
  <c r="L8053" i="97"/>
  <c r="G8053" i="97" s="1"/>
  <c r="H8053" i="97" s="1"/>
  <c r="L4543" i="97"/>
  <c r="G4543" i="97"/>
  <c r="H4543" i="97" s="1"/>
  <c r="L7823" i="97"/>
  <c r="G7823" i="97" s="1"/>
  <c r="H7823" i="97" s="1"/>
  <c r="L8708" i="97"/>
  <c r="G8708" i="97"/>
  <c r="H8708" i="97" s="1"/>
  <c r="L4228" i="97"/>
  <c r="G4228" i="97" s="1"/>
  <c r="H4228" i="97" s="1"/>
  <c r="L3183" i="97"/>
  <c r="G3183" i="97"/>
  <c r="H3183" i="97" s="1"/>
  <c r="L3248" i="97"/>
  <c r="G3248" i="97" s="1"/>
  <c r="H3248" i="97" s="1"/>
  <c r="L148" i="97"/>
  <c r="G148" i="97"/>
  <c r="H148" i="97" s="1"/>
  <c r="L6548" i="97"/>
  <c r="G6548" i="97" s="1"/>
  <c r="H6548" i="97" s="1"/>
  <c r="L4638" i="97"/>
  <c r="G4638" i="97"/>
  <c r="H4638" i="97" s="1"/>
  <c r="L7443" i="97"/>
  <c r="G7443" i="97" s="1"/>
  <c r="H7443" i="97" s="1"/>
  <c r="L9083" i="97"/>
  <c r="G9083" i="97"/>
  <c r="H9083" i="97" s="1"/>
  <c r="L7158" i="97"/>
  <c r="G7158" i="97" s="1"/>
  <c r="H7158" i="97" s="1"/>
  <c r="L2328" i="97"/>
  <c r="G2328" i="97"/>
  <c r="H2328" i="97" s="1"/>
  <c r="L4503" i="97"/>
  <c r="G4503" i="97" s="1"/>
  <c r="H4503" i="97" s="1"/>
  <c r="L7803" i="97"/>
  <c r="G7803" i="97"/>
  <c r="H7803" i="97" s="1"/>
  <c r="L8153" i="97"/>
  <c r="G8153" i="97" s="1"/>
  <c r="H8153" i="97" s="1"/>
  <c r="L7683" i="97"/>
  <c r="G7683" i="97"/>
  <c r="H7683" i="97" s="1"/>
  <c r="L6193" i="97"/>
  <c r="G6193" i="97" s="1"/>
  <c r="H6193" i="97" s="1"/>
  <c r="L2018" i="97"/>
  <c r="G2018" i="97"/>
  <c r="H2018" i="97" s="1"/>
  <c r="L5333" i="97"/>
  <c r="G5333" i="97" s="1"/>
  <c r="H5333" i="97" s="1"/>
  <c r="L443" i="97"/>
  <c r="G443" i="97"/>
  <c r="H443" i="97" s="1"/>
  <c r="L3853" i="97"/>
  <c r="G3853" i="97" s="1"/>
  <c r="H3853" i="97" s="1"/>
  <c r="L5613" i="97"/>
  <c r="G5613" i="97"/>
  <c r="H5613" i="97" s="1"/>
  <c r="L6723" i="97"/>
  <c r="G6723" i="97" s="1"/>
  <c r="H6723" i="97" s="1"/>
  <c r="L2193" i="97"/>
  <c r="G2193" i="97"/>
  <c r="H2193" i="97" s="1"/>
  <c r="L3838" i="97"/>
  <c r="G3838" i="97" s="1"/>
  <c r="H3838" i="97" s="1"/>
  <c r="L2563" i="97"/>
  <c r="G2563" i="97"/>
  <c r="H2563" i="97" s="1"/>
  <c r="L7988" i="97"/>
  <c r="G7988" i="97" s="1"/>
  <c r="H7988" i="97" s="1"/>
  <c r="L7673" i="97"/>
  <c r="G7673" i="97"/>
  <c r="H7673" i="97" s="1"/>
  <c r="L5073" i="97"/>
  <c r="G5073" i="97" s="1"/>
  <c r="H5073" i="97" s="1"/>
  <c r="L8718" i="97"/>
  <c r="G8718" i="97"/>
  <c r="H8718" i="97" s="1"/>
  <c r="L2448" i="97"/>
  <c r="G2448" i="97" s="1"/>
  <c r="H2448" i="97" s="1"/>
  <c r="L6968" i="97"/>
  <c r="G6968" i="97"/>
  <c r="H6968" i="97" s="1"/>
  <c r="L4083" i="97"/>
  <c r="G4083" i="97" s="1"/>
  <c r="H4083" i="97" s="1"/>
  <c r="L4928" i="97"/>
  <c r="G4928" i="97"/>
  <c r="H4928" i="97" s="1"/>
  <c r="L8688" i="97"/>
  <c r="G8688" i="97" s="1"/>
  <c r="H8688" i="97" s="1"/>
  <c r="L4583" i="97"/>
  <c r="G4583" i="97"/>
  <c r="H4583" i="97" s="1"/>
  <c r="L8753" i="97"/>
  <c r="G8753" i="97" s="1"/>
  <c r="H8753" i="97" s="1"/>
  <c r="L3583" i="97"/>
  <c r="G3583" i="97"/>
  <c r="H3583" i="97" s="1"/>
  <c r="L3358" i="97"/>
  <c r="G3358" i="97" s="1"/>
  <c r="H3358" i="97" s="1"/>
  <c r="L8983" i="97"/>
  <c r="G8983" i="97"/>
  <c r="H8983" i="97" s="1"/>
  <c r="L5313" i="97"/>
  <c r="G5313" i="97" s="1"/>
  <c r="H5313" i="97" s="1"/>
  <c r="L8008" i="97"/>
  <c r="G8008" i="97"/>
  <c r="H8008" i="97" s="1"/>
  <c r="L3368" i="97"/>
  <c r="G3368" i="97" s="1"/>
  <c r="H3368" i="97" s="1"/>
  <c r="L3938" i="97"/>
  <c r="G3938" i="97"/>
  <c r="H3938" i="97" s="1"/>
  <c r="L3748" i="97"/>
  <c r="G3748" i="97" s="1"/>
  <c r="H3748" i="97" s="1"/>
  <c r="L7328" i="97"/>
  <c r="G7328" i="97"/>
  <c r="H7328" i="97" s="1"/>
  <c r="L6878" i="97"/>
  <c r="G6878" i="97" s="1"/>
  <c r="H6878" i="97" s="1"/>
  <c r="L6288" i="97"/>
  <c r="G6288" i="97"/>
  <c r="H6288" i="97" s="1"/>
  <c r="L6438" i="97"/>
  <c r="G6438" i="97" s="1"/>
  <c r="H6438" i="97" s="1"/>
  <c r="L1008" i="97"/>
  <c r="G1008" i="97"/>
  <c r="H1008" i="97" s="1"/>
  <c r="L878" i="97"/>
  <c r="G878" i="97" s="1"/>
  <c r="H878" i="97" s="1"/>
  <c r="L2008" i="97"/>
  <c r="G2008" i="97"/>
  <c r="H2008" i="97" s="1"/>
  <c r="L1393" i="97"/>
  <c r="G1393" i="97" s="1"/>
  <c r="H1393" i="97" s="1"/>
  <c r="L4138" i="97"/>
  <c r="G4138" i="97"/>
  <c r="H4138" i="97" s="1"/>
  <c r="L918" i="97"/>
  <c r="G918" i="97" s="1"/>
  <c r="H918" i="97" s="1"/>
  <c r="L7378" i="97"/>
  <c r="G7378" i="97"/>
  <c r="H7378" i="97" s="1"/>
  <c r="L7658" i="97"/>
  <c r="G7658" i="97" s="1"/>
  <c r="H7658" i="97" s="1"/>
  <c r="L8478" i="97"/>
  <c r="G8478" i="97"/>
  <c r="H8478" i="97" s="1"/>
  <c r="L5468" i="97"/>
  <c r="G5468" i="97" s="1"/>
  <c r="H5468" i="97" s="1"/>
  <c r="L4508" i="97"/>
  <c r="G4508" i="97"/>
  <c r="H4508" i="97" s="1"/>
  <c r="L8958" i="97"/>
  <c r="G8958" i="97" s="1"/>
  <c r="H8958" i="97" s="1"/>
  <c r="L7543" i="97"/>
  <c r="G7543" i="97"/>
  <c r="H7543" i="97" s="1"/>
  <c r="L4523" i="97"/>
  <c r="G4523" i="97" s="1"/>
  <c r="H4523" i="97" s="1"/>
  <c r="L93" i="97"/>
  <c r="G93" i="97"/>
  <c r="H93" i="97" s="1"/>
  <c r="L4938" i="97"/>
  <c r="G4938" i="97" s="1"/>
  <c r="H4938" i="97" s="1"/>
  <c r="L8588" i="97"/>
  <c r="G8588" i="97"/>
  <c r="H8588" i="97" s="1"/>
  <c r="L2228" i="97"/>
  <c r="G2228" i="97" s="1"/>
  <c r="H2228" i="97" s="1"/>
  <c r="L7573" i="97"/>
  <c r="G7573" i="97"/>
  <c r="H7573" i="97" s="1"/>
  <c r="L1293" i="97"/>
  <c r="G1293" i="97" s="1"/>
  <c r="H1293" i="97" s="1"/>
  <c r="L5603" i="97"/>
  <c r="G5603" i="97"/>
  <c r="H5603" i="97" s="1"/>
  <c r="L538" i="97"/>
  <c r="G538" i="97" s="1"/>
  <c r="H538" i="97" s="1"/>
  <c r="L4068" i="97"/>
  <c r="G4068" i="97"/>
  <c r="H4068" i="97" s="1"/>
  <c r="L8233" i="97"/>
  <c r="G8233" i="97" s="1"/>
  <c r="H8233" i="97" s="1"/>
  <c r="L5283" i="97"/>
  <c r="G5283" i="97"/>
  <c r="H5283" i="97" s="1"/>
  <c r="L5393" i="97"/>
  <c r="G5393" i="97" s="1"/>
  <c r="H5393" i="97" s="1"/>
  <c r="L1628" i="97"/>
  <c r="G1628" i="97"/>
  <c r="H1628" i="97" s="1"/>
  <c r="L7568" i="97"/>
  <c r="G7568" i="97" s="1"/>
  <c r="H7568" i="97" s="1"/>
  <c r="L7818" i="97"/>
  <c r="G7818" i="97"/>
  <c r="H7818" i="97" s="1"/>
  <c r="L7058" i="97"/>
  <c r="G7058" i="97" s="1"/>
  <c r="H7058" i="97" s="1"/>
  <c r="L8523" i="97"/>
  <c r="G8523" i="97"/>
  <c r="H8523" i="97" s="1"/>
  <c r="L8903" i="97"/>
  <c r="G8903" i="97" s="1"/>
  <c r="H8903" i="97" s="1"/>
  <c r="L6658" i="97"/>
  <c r="G6658" i="97"/>
  <c r="H6658" i="97" s="1"/>
  <c r="L6653" i="97"/>
  <c r="G6653" i="97" s="1"/>
  <c r="H6653" i="97" s="1"/>
  <c r="L4768" i="97"/>
  <c r="G4768" i="97"/>
  <c r="H4768" i="97" s="1"/>
  <c r="L6958" i="97"/>
  <c r="G6958" i="97" s="1"/>
  <c r="H6958" i="97" s="1"/>
  <c r="L2548" i="97"/>
  <c r="G2548" i="97"/>
  <c r="H2548" i="97" s="1"/>
  <c r="L6988" i="97"/>
  <c r="G6988" i="97" s="1"/>
  <c r="H6988" i="97" s="1"/>
  <c r="L8603" i="97"/>
  <c r="G8603" i="97"/>
  <c r="H8603" i="97" s="1"/>
  <c r="L6753" i="97"/>
  <c r="G6753" i="97" s="1"/>
  <c r="H6753" i="97" s="1"/>
  <c r="L993" i="97"/>
  <c r="G993" i="97"/>
  <c r="H993" i="97" s="1"/>
  <c r="L8023" i="97"/>
  <c r="G8023" i="97" s="1"/>
  <c r="H8023" i="97" s="1"/>
  <c r="L2773" i="97"/>
  <c r="G2773" i="97"/>
  <c r="H2773" i="97" s="1"/>
  <c r="L7478" i="97"/>
  <c r="G7478" i="97" s="1"/>
  <c r="H7478" i="97" s="1"/>
  <c r="L6448" i="97"/>
  <c r="G6448" i="97"/>
  <c r="H6448" i="97" s="1"/>
  <c r="L3668" i="97"/>
  <c r="G3668" i="97" s="1"/>
  <c r="H3668" i="97" s="1"/>
  <c r="L8918" i="97"/>
  <c r="G8918" i="97"/>
  <c r="H8918" i="97" s="1"/>
  <c r="L7493" i="97"/>
  <c r="G7493" i="97" s="1"/>
  <c r="H7493" i="97" s="1"/>
  <c r="L6023" i="97"/>
  <c r="G6023" i="97"/>
  <c r="H6023" i="97" s="1"/>
  <c r="L4428" i="97"/>
  <c r="G4428" i="97" s="1"/>
  <c r="H4428" i="97" s="1"/>
  <c r="L3788" i="97"/>
  <c r="G3788" i="97"/>
  <c r="H3788" i="97" s="1"/>
  <c r="L7333" i="97"/>
  <c r="G7333" i="97" s="1"/>
  <c r="H7333" i="97" s="1"/>
  <c r="L78" i="97"/>
  <c r="G78" i="97"/>
  <c r="H78" i="97" s="1"/>
  <c r="L6598" i="97"/>
  <c r="G6598" i="97" s="1"/>
  <c r="H6598" i="97" s="1"/>
  <c r="L2188" i="97"/>
  <c r="G2188" i="97"/>
  <c r="H2188" i="97" s="1"/>
  <c r="L4573" i="97"/>
  <c r="G4573" i="97" s="1"/>
  <c r="H4573" i="97" s="1"/>
  <c r="L6643" i="97"/>
  <c r="G6643" i="97"/>
  <c r="H6643" i="97" s="1"/>
  <c r="L2653" i="97"/>
  <c r="G2653" i="97" s="1"/>
  <c r="H2653" i="97" s="1"/>
  <c r="L8488" i="97"/>
  <c r="G8488" i="97"/>
  <c r="H8488" i="97" s="1"/>
  <c r="L7433" i="97"/>
  <c r="G7433" i="97" s="1"/>
  <c r="H7433" i="97" s="1"/>
  <c r="L2013" i="97"/>
  <c r="G2013" i="97"/>
  <c r="H2013" i="97" s="1"/>
  <c r="L8173" i="97"/>
  <c r="G8173" i="97" s="1"/>
  <c r="H8173" i="97" s="1"/>
  <c r="L8123" i="97"/>
  <c r="G8123" i="97"/>
  <c r="H8123" i="97" s="1"/>
  <c r="L6733" i="97"/>
  <c r="G6733" i="97" s="1"/>
  <c r="H6733" i="97" s="1"/>
  <c r="L8863" i="97"/>
  <c r="G8863" i="97"/>
  <c r="H8863" i="97" s="1"/>
  <c r="L4293" i="97"/>
  <c r="G4293" i="97" s="1"/>
  <c r="H4293" i="97" s="1"/>
  <c r="L8663" i="97"/>
  <c r="G8663" i="97"/>
  <c r="H8663" i="97" s="1"/>
  <c r="L2148" i="97"/>
  <c r="G2148" i="97" s="1"/>
  <c r="H2148" i="97" s="1"/>
  <c r="L4298" i="97"/>
  <c r="G4298" i="97"/>
  <c r="H4298" i="97" s="1"/>
  <c r="L5273" i="97"/>
  <c r="G5273" i="97" s="1"/>
  <c r="H5273" i="97" s="1"/>
  <c r="L6873" i="97"/>
  <c r="G6873" i="97"/>
  <c r="H6873" i="97" s="1"/>
  <c r="L5308" i="97"/>
  <c r="G5308" i="97" s="1"/>
  <c r="H5308" i="97" s="1"/>
  <c r="L7283" i="97"/>
  <c r="G7283" i="97"/>
  <c r="H7283" i="97" s="1"/>
  <c r="L6083" i="97"/>
  <c r="G6083" i="97" s="1"/>
  <c r="H6083" i="97" s="1"/>
  <c r="L7978" i="97"/>
  <c r="G7978" i="97"/>
  <c r="H7978" i="97" s="1"/>
  <c r="L4998" i="97"/>
  <c r="G4998" i="97" s="1"/>
  <c r="H4998" i="97" s="1"/>
  <c r="L5918" i="97"/>
  <c r="G5918" i="97"/>
  <c r="H5918" i="97" s="1"/>
  <c r="L7888" i="97"/>
  <c r="G7888" i="97" s="1"/>
  <c r="H7888" i="97" s="1"/>
  <c r="L4483" i="97"/>
  <c r="G4483" i="97"/>
  <c r="H4483" i="97" s="1"/>
  <c r="L2843" i="97"/>
  <c r="G2843" i="97" s="1"/>
  <c r="H2843" i="97" s="1"/>
  <c r="L2938" i="97"/>
  <c r="G2938" i="97"/>
  <c r="H2938" i="97" s="1"/>
  <c r="L4948" i="97"/>
  <c r="G4948" i="97" s="1"/>
  <c r="H4948" i="97" s="1"/>
  <c r="L1198" i="97"/>
  <c r="G1198" i="97"/>
  <c r="H1198" i="97" s="1"/>
  <c r="L2393" i="97"/>
  <c r="G2393" i="97" s="1"/>
  <c r="H2393" i="97" s="1"/>
  <c r="L818" i="97"/>
  <c r="G818" i="97"/>
  <c r="H818" i="97" s="1"/>
  <c r="L3953" i="97"/>
  <c r="G3953" i="97" s="1"/>
  <c r="H3953" i="97" s="1"/>
  <c r="L5748" i="97"/>
  <c r="G5748" i="97"/>
  <c r="H5748" i="97" s="1"/>
  <c r="L3573" i="97"/>
  <c r="G3573" i="97" s="1"/>
  <c r="H3573" i="97" s="1"/>
  <c r="L2038" i="97"/>
  <c r="G2038" i="97"/>
  <c r="H2038" i="97" s="1"/>
  <c r="L6033" i="97"/>
  <c r="G6033" i="97" s="1"/>
  <c r="H6033" i="97" s="1"/>
  <c r="L893" i="97"/>
  <c r="G893" i="97"/>
  <c r="H893" i="97" s="1"/>
  <c r="L388" i="97"/>
  <c r="G388" i="97" s="1"/>
  <c r="H388" i="97" s="1"/>
  <c r="L7878" i="97"/>
  <c r="G7878" i="97"/>
  <c r="H7878" i="97" s="1"/>
  <c r="L123" i="97"/>
  <c r="G123" i="97" s="1"/>
  <c r="H123" i="97" s="1"/>
  <c r="L7918" i="97"/>
  <c r="G7918" i="97"/>
  <c r="H7918" i="97" s="1"/>
  <c r="L2633" i="97"/>
  <c r="G2633" i="97" s="1"/>
  <c r="H2633" i="97" s="1"/>
  <c r="L5483" i="97"/>
  <c r="G5483" i="97"/>
  <c r="H5483" i="97" s="1"/>
  <c r="L193" i="97"/>
  <c r="G193" i="97" s="1"/>
  <c r="H193" i="97" s="1"/>
  <c r="L5148" i="97"/>
  <c r="G5148" i="97"/>
  <c r="H5148" i="97" s="1"/>
  <c r="L7183" i="97"/>
  <c r="G7183" i="97" s="1"/>
  <c r="H7183" i="97" s="1"/>
  <c r="L8888" i="97"/>
  <c r="G8888" i="97"/>
  <c r="H8888" i="97" s="1"/>
  <c r="L1688" i="97"/>
  <c r="G1688" i="97" s="1"/>
  <c r="H1688" i="97" s="1"/>
  <c r="L3108" i="97"/>
  <c r="G3108" i="97"/>
  <c r="H3108" i="97" s="1"/>
  <c r="L7753" i="97"/>
  <c r="G7753" i="97" s="1"/>
  <c r="H7753" i="97" s="1"/>
  <c r="L3148" i="97"/>
  <c r="G3148" i="97"/>
  <c r="H3148" i="97" s="1"/>
  <c r="L7223" i="97"/>
  <c r="G7223" i="97" s="1"/>
  <c r="H7223" i="97" s="1"/>
  <c r="L5083" i="97"/>
  <c r="G5083" i="97"/>
  <c r="H5083" i="97" s="1"/>
  <c r="L3058" i="97"/>
  <c r="G3058" i="97" s="1"/>
  <c r="H3058" i="97" s="1"/>
  <c r="L2143" i="97"/>
  <c r="G2143" i="97"/>
  <c r="H2143" i="97" s="1"/>
  <c r="L6013" i="97"/>
  <c r="G6013" i="97" s="1"/>
  <c r="H6013" i="97" s="1"/>
  <c r="L6368" i="97"/>
  <c r="G6368" i="97"/>
  <c r="H6368" i="97" s="1"/>
  <c r="L8698" i="97"/>
  <c r="G8698" i="97" s="1"/>
  <c r="H8698" i="97" s="1"/>
  <c r="L8833" i="97"/>
  <c r="G8833" i="97"/>
  <c r="H8833" i="97" s="1"/>
  <c r="L7903" i="97"/>
  <c r="G7903" i="97" s="1"/>
  <c r="H7903" i="97" s="1"/>
  <c r="L6813" i="97"/>
  <c r="G6813" i="97"/>
  <c r="H6813" i="97" s="1"/>
  <c r="L8273" i="97"/>
  <c r="G8273" i="97" s="1"/>
  <c r="H8273" i="97" s="1"/>
  <c r="L8448" i="97"/>
  <c r="G8448" i="97"/>
  <c r="H8448" i="97" s="1"/>
  <c r="L6468" i="97"/>
  <c r="G6468" i="97" s="1"/>
  <c r="H6468" i="97" s="1"/>
  <c r="L3198" i="97"/>
  <c r="G3198" i="97"/>
  <c r="H3198" i="97" s="1"/>
  <c r="L3268" i="97"/>
  <c r="G3268" i="97" s="1"/>
  <c r="H3268" i="97" s="1"/>
  <c r="L4103" i="97"/>
  <c r="G4103" i="97"/>
  <c r="H4103" i="97" s="1"/>
  <c r="L6668" i="97"/>
  <c r="G6668" i="97" s="1"/>
  <c r="H6668" i="97" s="1"/>
  <c r="L1018" i="97"/>
  <c r="G1018" i="97"/>
  <c r="H1018" i="97" s="1"/>
  <c r="L5683" i="97"/>
  <c r="G5683" i="97" s="1"/>
  <c r="H5683" i="97" s="1"/>
  <c r="L4713" i="97"/>
  <c r="G4713" i="97"/>
  <c r="H4713" i="97" s="1"/>
  <c r="L5103" i="97"/>
  <c r="G5103" i="97" s="1"/>
  <c r="H5103" i="97" s="1"/>
  <c r="L5578" i="97"/>
  <c r="G5578" i="97"/>
  <c r="H5578" i="97" s="1"/>
  <c r="L1648" i="97"/>
  <c r="G1648" i="97" s="1"/>
  <c r="H1648" i="97" s="1"/>
  <c r="L8758" i="97"/>
  <c r="G8758" i="97"/>
  <c r="H8758" i="97" s="1"/>
  <c r="L223" i="97"/>
  <c r="G223" i="97" s="1"/>
  <c r="H223" i="97" s="1"/>
  <c r="L4473" i="97"/>
  <c r="G4473" i="97"/>
  <c r="H4473" i="97" s="1"/>
  <c r="L5493" i="97"/>
  <c r="G5493" i="97" s="1"/>
  <c r="H5493" i="97" s="1"/>
  <c r="L2748" i="97"/>
  <c r="G2748" i="97"/>
  <c r="H2748" i="97" s="1"/>
  <c r="L1163" i="97"/>
  <c r="G1163" i="97" s="1"/>
  <c r="H1163" i="97" s="1"/>
  <c r="L7203" i="97"/>
  <c r="G7203" i="97"/>
  <c r="H7203" i="97" s="1"/>
  <c r="L7468" i="97"/>
  <c r="G7468" i="97" s="1"/>
  <c r="H7468" i="97" s="1"/>
  <c r="L7653" i="97"/>
  <c r="G7653" i="97"/>
  <c r="H7653" i="97" s="1"/>
  <c r="L723" i="97"/>
  <c r="G723" i="97" s="1"/>
  <c r="H723" i="97" s="1"/>
  <c r="L3548" i="97"/>
  <c r="G3548" i="97"/>
  <c r="H3548" i="97" s="1"/>
  <c r="L3093" i="97"/>
  <c r="G3093" i="97" s="1"/>
  <c r="H3093" i="97" s="1"/>
  <c r="L2158" i="97"/>
  <c r="G2158" i="97"/>
  <c r="H2158" i="97" s="1"/>
  <c r="L3433" i="97"/>
  <c r="G3433" i="97" s="1"/>
  <c r="H3433" i="97" s="1"/>
  <c r="L1368" i="97"/>
  <c r="G1368" i="97"/>
  <c r="H1368" i="97" s="1"/>
  <c r="L6678" i="97"/>
  <c r="G6678" i="97" s="1"/>
  <c r="H6678" i="97" s="1"/>
  <c r="L2283" i="97"/>
  <c r="G2283" i="97"/>
  <c r="H2283" i="97" s="1"/>
  <c r="L8413" i="97"/>
  <c r="G8413" i="97" s="1"/>
  <c r="H8413" i="97" s="1"/>
  <c r="L8293" i="97"/>
  <c r="G8293" i="97"/>
  <c r="H8293" i="97" s="1"/>
  <c r="L8573" i="97"/>
  <c r="G8573" i="97" s="1"/>
  <c r="H8573" i="97" s="1"/>
  <c r="L8133" i="97"/>
  <c r="G8133" i="97"/>
  <c r="H8133" i="97" s="1"/>
  <c r="L1708" i="97"/>
  <c r="G1708" i="97" s="1"/>
  <c r="H1708" i="97" s="1"/>
  <c r="L553" i="97"/>
  <c r="G553" i="97"/>
  <c r="H553" i="97" s="1"/>
  <c r="L7178" i="97"/>
  <c r="G7178" i="97" s="1"/>
  <c r="H7178" i="97" s="1"/>
  <c r="L6208" i="97"/>
  <c r="G6208" i="97"/>
  <c r="H6208" i="97" s="1"/>
  <c r="L7538" i="97"/>
  <c r="G7538" i="97" s="1"/>
  <c r="H7538" i="97" s="1"/>
  <c r="L8058" i="97"/>
  <c r="G8058" i="97"/>
  <c r="H8058" i="97" s="1"/>
  <c r="L3013" i="97"/>
  <c r="G3013" i="97" s="1"/>
  <c r="H3013" i="97" s="1"/>
  <c r="L6933" i="97"/>
  <c r="G6933" i="97"/>
  <c r="H6933" i="97" s="1"/>
  <c r="L7948" i="97"/>
  <c r="G7948" i="97" s="1"/>
  <c r="H7948" i="97" s="1"/>
  <c r="L4943" i="97"/>
  <c r="G4943" i="97"/>
  <c r="H4943" i="97" s="1"/>
  <c r="L2223" i="97"/>
  <c r="G2223" i="97" s="1"/>
  <c r="H2223" i="97" s="1"/>
  <c r="L2863" i="97"/>
  <c r="G2863" i="97"/>
  <c r="H2863" i="97" s="1"/>
  <c r="L7138" i="97"/>
  <c r="G7138" i="97" s="1"/>
  <c r="H7138" i="97" s="1"/>
  <c r="L7298" i="97"/>
  <c r="G7298" i="97"/>
  <c r="H7298" i="97" s="1"/>
  <c r="L6648" i="97"/>
  <c r="G6648" i="97" s="1"/>
  <c r="H6648" i="97" s="1"/>
  <c r="L5338" i="97"/>
  <c r="G5338" i="97"/>
  <c r="H5338" i="97" s="1"/>
  <c r="L4888" i="97"/>
  <c r="G4888" i="97" s="1"/>
  <c r="H4888" i="97" s="1"/>
  <c r="L7598" i="97"/>
  <c r="G7598" i="97"/>
  <c r="H7598" i="97" s="1"/>
  <c r="L7118" i="97"/>
  <c r="G7118" i="97" s="1"/>
  <c r="H7118" i="97" s="1"/>
  <c r="L7143" i="97"/>
  <c r="G7143" i="97"/>
  <c r="H7143" i="97" s="1"/>
  <c r="L8168" i="97"/>
  <c r="G8168" i="97" s="1"/>
  <c r="H8168" i="97" s="1"/>
  <c r="L5678" i="97"/>
  <c r="G5678" i="97"/>
  <c r="H5678" i="97" s="1"/>
  <c r="L2663" i="97"/>
  <c r="G2663" i="97" s="1"/>
  <c r="H2663" i="97" s="1"/>
  <c r="L2388" i="97"/>
  <c r="G2388" i="97"/>
  <c r="H2388" i="97" s="1"/>
  <c r="L4993" i="97"/>
  <c r="G4993" i="97" s="1"/>
  <c r="H4993" i="97" s="1"/>
  <c r="L1043" i="97"/>
  <c r="G1043" i="97"/>
  <c r="H1043" i="97" s="1"/>
  <c r="L8338" i="97"/>
  <c r="G8338" i="97" s="1"/>
  <c r="H8338" i="97" s="1"/>
  <c r="L4858" i="97"/>
  <c r="G4858" i="97"/>
  <c r="H4858" i="97" s="1"/>
  <c r="L9123" i="97"/>
  <c r="G9123" i="97" s="1"/>
  <c r="H9123" i="97" s="1"/>
  <c r="L7883" i="97"/>
  <c r="G7883" i="97"/>
  <c r="H7883" i="97" s="1"/>
  <c r="L3713" i="97"/>
  <c r="G3713" i="97" s="1"/>
  <c r="H3713" i="97" s="1"/>
  <c r="L2118" i="97"/>
  <c r="G2118" i="97"/>
  <c r="H2118" i="97" s="1"/>
  <c r="L5663" i="97"/>
  <c r="G5663" i="97" s="1"/>
  <c r="H5663" i="97" s="1"/>
  <c r="L3843" i="97"/>
  <c r="G3843" i="97"/>
  <c r="H3843" i="97" s="1"/>
  <c r="L6093" i="97"/>
  <c r="G6093" i="97" s="1"/>
  <c r="H6093" i="97" s="1"/>
  <c r="L5378" i="97"/>
  <c r="G5378" i="97"/>
  <c r="H5378" i="97" s="1"/>
  <c r="L5003" i="97"/>
  <c r="G5003" i="97" s="1"/>
  <c r="H5003" i="97" s="1"/>
  <c r="L4588" i="97"/>
  <c r="G4588" i="97"/>
  <c r="H4588" i="97" s="1"/>
  <c r="L2523" i="97"/>
  <c r="G2523" i="97" s="1"/>
  <c r="H2523" i="97" s="1"/>
  <c r="L63" i="97"/>
  <c r="G63" i="97"/>
  <c r="H63" i="97" s="1"/>
  <c r="L9013" i="97"/>
  <c r="G9013" i="97" s="1"/>
  <c r="H9013" i="97" s="1"/>
  <c r="L868" i="97"/>
  <c r="G868" i="97"/>
  <c r="H868" i="97" s="1"/>
  <c r="L3098" i="97"/>
  <c r="G3098" i="97" s="1"/>
  <c r="H3098" i="97" s="1"/>
  <c r="L5793" i="97"/>
  <c r="G5793" i="97"/>
  <c r="H5793" i="97" s="1"/>
  <c r="L4658" i="97"/>
  <c r="G4658" i="97" s="1"/>
  <c r="H4658" i="97" s="1"/>
  <c r="L4668" i="97"/>
  <c r="G4668" i="97"/>
  <c r="H4668" i="97" s="1"/>
  <c r="L2238" i="97"/>
  <c r="G2238" i="97" s="1"/>
  <c r="H2238" i="97" s="1"/>
  <c r="L848" i="97"/>
  <c r="G848" i="97"/>
  <c r="H848" i="97" s="1"/>
  <c r="L8778" i="97"/>
  <c r="G8778" i="97" s="1"/>
  <c r="H8778" i="97" s="1"/>
  <c r="L6218" i="97"/>
  <c r="G6218" i="97"/>
  <c r="H6218" i="97" s="1"/>
  <c r="L7603" i="97"/>
  <c r="G7603" i="97" s="1"/>
  <c r="H7603" i="97" s="1"/>
  <c r="L1133" i="97"/>
  <c r="G1133" i="97"/>
  <c r="H1133" i="97" s="1"/>
  <c r="L5688" i="97"/>
  <c r="G5688" i="97" s="1"/>
  <c r="H5688" i="97" s="1"/>
  <c r="L9108" i="97"/>
  <c r="G9108" i="97"/>
  <c r="H9108" i="97" s="1"/>
  <c r="L2233" i="97"/>
  <c r="G2233" i="97" s="1"/>
  <c r="H2233" i="97" s="1"/>
  <c r="L4333" i="97"/>
  <c r="G4333" i="97"/>
  <c r="H4333" i="97" s="1"/>
  <c r="L3968" i="97"/>
  <c r="G3968" i="97" s="1"/>
  <c r="H3968" i="97" s="1"/>
  <c r="L5173" i="97"/>
  <c r="G5173" i="97"/>
  <c r="H5173" i="97" s="1"/>
  <c r="L8368" i="97"/>
  <c r="G8368" i="97" s="1"/>
  <c r="H8368" i="97" s="1"/>
  <c r="L6788" i="97"/>
  <c r="G6788" i="97"/>
  <c r="H6788" i="97" s="1"/>
  <c r="L5293" i="97"/>
  <c r="G5293" i="97" s="1"/>
  <c r="H5293" i="97" s="1"/>
  <c r="L5778" i="97"/>
  <c r="G5778" i="97"/>
  <c r="H5778" i="97" s="1"/>
  <c r="L1633" i="97"/>
  <c r="G1633" i="97" s="1"/>
  <c r="H1633" i="97" s="1"/>
  <c r="L8358" i="97"/>
  <c r="G8358" i="97"/>
  <c r="H8358" i="97" s="1"/>
  <c r="L7508" i="97"/>
  <c r="G7508" i="97" s="1"/>
  <c r="H7508" i="97" s="1"/>
  <c r="L7778" i="97"/>
  <c r="G7778" i="97"/>
  <c r="H7778" i="97" s="1"/>
  <c r="L8843" i="97"/>
  <c r="G8843" i="97" s="1"/>
  <c r="H8843" i="97" s="1"/>
  <c r="L303" i="97"/>
  <c r="G303" i="97"/>
  <c r="H303" i="97" s="1"/>
  <c r="L3283" i="97"/>
  <c r="G3283" i="97" s="1"/>
  <c r="H3283" i="97" s="1"/>
  <c r="L7403" i="97"/>
  <c r="G7403" i="97"/>
  <c r="H7403" i="97" s="1"/>
  <c r="L4418" i="97"/>
  <c r="G4418" i="97" s="1"/>
  <c r="H4418" i="97" s="1"/>
  <c r="L5463" i="97"/>
  <c r="G5463" i="97"/>
  <c r="H5463" i="97" s="1"/>
  <c r="L1423" i="97"/>
  <c r="G1423" i="97" s="1"/>
  <c r="H1423" i="97" s="1"/>
  <c r="L2473" i="97"/>
  <c r="G2473" i="97"/>
  <c r="H2473" i="97" s="1"/>
  <c r="L6103" i="97"/>
  <c r="G6103" i="97" s="1"/>
  <c r="H6103" i="97" s="1"/>
  <c r="L613" i="97"/>
  <c r="G613" i="97"/>
  <c r="H613" i="97" s="1"/>
  <c r="L858" i="97"/>
  <c r="G858" i="97" s="1"/>
  <c r="H858" i="97" s="1"/>
  <c r="L1998" i="97"/>
  <c r="G1998" i="97"/>
  <c r="H1998" i="97" s="1"/>
  <c r="L2213" i="97"/>
  <c r="G2213" i="97" s="1"/>
  <c r="H2213" i="97" s="1"/>
  <c r="L4903" i="97"/>
  <c r="G4903" i="97"/>
  <c r="H4903" i="97" s="1"/>
  <c r="L5948" i="97"/>
  <c r="G5948" i="97" s="1"/>
  <c r="H5948" i="97" s="1"/>
  <c r="L1668" i="97"/>
  <c r="G1668" i="97"/>
  <c r="H1668" i="97" s="1"/>
  <c r="L7273" i="97"/>
  <c r="G7273" i="97" s="1"/>
  <c r="H7273" i="97" s="1"/>
  <c r="L4113" i="97"/>
  <c r="G4113" i="97"/>
  <c r="H4113" i="97" s="1"/>
  <c r="L6213" i="97"/>
  <c r="G6213" i="97" s="1"/>
  <c r="H6213" i="97" s="1"/>
  <c r="L5993" i="97"/>
  <c r="G5993" i="97"/>
  <c r="H5993" i="97" s="1"/>
  <c r="L6118" i="97"/>
  <c r="G6118" i="97" s="1"/>
  <c r="H6118" i="97" s="1"/>
  <c r="L7153" i="97"/>
  <c r="G7153" i="97"/>
  <c r="H7153" i="97" s="1"/>
  <c r="L7103" i="97"/>
  <c r="G7103" i="97" s="1"/>
  <c r="H7103" i="97" s="1"/>
  <c r="L2423" i="97"/>
  <c r="G2423" i="97"/>
  <c r="H2423" i="97" s="1"/>
  <c r="L648" i="97"/>
  <c r="G648" i="97" s="1"/>
  <c r="H648" i="97" s="1"/>
  <c r="L8138" i="97"/>
  <c r="G8138" i="97"/>
  <c r="H8138" i="97" s="1"/>
  <c r="L7563" i="97"/>
  <c r="G7563" i="97" s="1"/>
  <c r="H7563" i="97" s="1"/>
  <c r="L523" i="97"/>
  <c r="G523" i="97"/>
  <c r="H523" i="97" s="1"/>
  <c r="L6748" i="97"/>
  <c r="G6748" i="97" s="1"/>
  <c r="H6748" i="97" s="1"/>
  <c r="L4748" i="97"/>
  <c r="G4748" i="97"/>
  <c r="H4748" i="97" s="1"/>
  <c r="L8713" i="97"/>
  <c r="G8713" i="97" s="1"/>
  <c r="H8713" i="97" s="1"/>
  <c r="L5648" i="97"/>
  <c r="G5648" i="97"/>
  <c r="H5648" i="97" s="1"/>
  <c r="L488" i="97"/>
  <c r="G488" i="97" s="1"/>
  <c r="H488" i="97" s="1"/>
  <c r="L3188" i="97"/>
  <c r="G3188" i="97"/>
  <c r="H3188" i="97" s="1"/>
  <c r="L7913" i="97"/>
  <c r="G7913" i="97" s="1"/>
  <c r="H7913" i="97" s="1"/>
  <c r="L8668" i="97"/>
  <c r="G8668" i="97"/>
  <c r="H8668" i="97" s="1"/>
  <c r="L1968" i="97"/>
  <c r="G1968" i="97" s="1"/>
  <c r="H1968" i="97" s="1"/>
  <c r="L3228" i="97"/>
  <c r="G3228" i="97"/>
  <c r="H3228" i="97" s="1"/>
  <c r="L7463" i="97"/>
  <c r="G7463" i="97" s="1"/>
  <c r="H7463" i="97" s="1"/>
  <c r="L7288" i="97"/>
  <c r="G7288" i="97"/>
  <c r="H7288" i="97" s="1"/>
  <c r="L3263" i="97"/>
  <c r="G3263" i="97" s="1"/>
  <c r="H3263" i="97" s="1"/>
  <c r="L3008" i="97"/>
  <c r="G3008" i="97"/>
  <c r="H3008" i="97" s="1"/>
  <c r="L2813" i="97"/>
  <c r="G2813" i="97" s="1"/>
  <c r="H2813" i="97" s="1"/>
  <c r="L9088" i="97"/>
  <c r="G9088" i="97"/>
  <c r="H9088" i="97" s="1"/>
  <c r="L5363" i="97"/>
  <c r="G5363" i="97" s="1"/>
  <c r="H5363" i="97" s="1"/>
  <c r="L8003" i="97"/>
  <c r="G8003" i="97"/>
  <c r="H8003" i="97" s="1"/>
  <c r="L623" i="97"/>
  <c r="G623" i="97" s="1"/>
  <c r="H623" i="97" s="1"/>
  <c r="L7833" i="97"/>
  <c r="G7833" i="97"/>
  <c r="H7833" i="97" s="1"/>
  <c r="L4128" i="97"/>
  <c r="G4128" i="97" s="1"/>
  <c r="H4128" i="97" s="1"/>
  <c r="L6313" i="97"/>
  <c r="G6313" i="97"/>
  <c r="H6313" i="97" s="1"/>
  <c r="L4853" i="97"/>
  <c r="G4853" i="97" s="1"/>
  <c r="H4853" i="97" s="1"/>
  <c r="L3943" i="97"/>
  <c r="G3943" i="97"/>
  <c r="H3943" i="97" s="1"/>
  <c r="L5398" i="97"/>
  <c r="G5398" i="97" s="1"/>
  <c r="H5398" i="97" s="1"/>
  <c r="L943" i="97"/>
  <c r="G943" i="97"/>
  <c r="H943" i="97" s="1"/>
  <c r="L3803" i="97"/>
  <c r="G3803" i="97" s="1"/>
  <c r="H3803" i="97" s="1"/>
  <c r="L8613" i="97"/>
  <c r="G8613" i="97"/>
  <c r="H8613" i="97" s="1"/>
  <c r="L188" i="97"/>
  <c r="G188" i="97" s="1"/>
  <c r="H188" i="97" s="1"/>
  <c r="L2513" i="97"/>
  <c r="G2513" i="97"/>
  <c r="H2513" i="97" s="1"/>
  <c r="L4218" i="97"/>
  <c r="G4218" i="97" s="1"/>
  <c r="H4218" i="97" s="1"/>
  <c r="L5768" i="97"/>
  <c r="G5768" i="97"/>
  <c r="H5768" i="97" s="1"/>
  <c r="L7163" i="97"/>
  <c r="G7163" i="97" s="1"/>
  <c r="H7163" i="97" s="1"/>
  <c r="L5268" i="97"/>
  <c r="G5268" i="97"/>
  <c r="H5268" i="97" s="1"/>
  <c r="L5943" i="97"/>
  <c r="G5943" i="97" s="1"/>
  <c r="H5943" i="97" s="1"/>
  <c r="L8038" i="97"/>
  <c r="G8038" i="97"/>
  <c r="H8038" i="97" s="1"/>
  <c r="L988" i="97"/>
  <c r="G988" i="97" s="1"/>
  <c r="H988" i="97" s="1"/>
  <c r="L3473" i="97"/>
  <c r="G3473" i="97"/>
  <c r="H3473" i="97" s="1"/>
  <c r="L6478" i="97"/>
  <c r="G6478" i="97" s="1"/>
  <c r="H6478" i="97" s="1"/>
  <c r="L5518" i="97"/>
  <c r="G5518" i="97"/>
  <c r="H5518" i="97" s="1"/>
  <c r="L133" i="97"/>
  <c r="G133" i="97" s="1"/>
  <c r="H133" i="97" s="1"/>
  <c r="L2198" i="97"/>
  <c r="G2198" i="97"/>
  <c r="H2198" i="97" s="1"/>
  <c r="L938" i="97"/>
  <c r="G938" i="97" s="1"/>
  <c r="H938" i="97" s="1"/>
  <c r="L2093" i="97"/>
  <c r="G2093" i="97"/>
  <c r="H2093" i="97" s="1"/>
  <c r="L838" i="97"/>
  <c r="G838" i="97" s="1"/>
  <c r="H838" i="97" s="1"/>
  <c r="L4268" i="97"/>
  <c r="G4268" i="97"/>
  <c r="H4268" i="97" s="1"/>
  <c r="L6613" i="97"/>
  <c r="G6613" i="97" s="1"/>
  <c r="H6613" i="97" s="1"/>
  <c r="L4453" i="97"/>
  <c r="G4453" i="97"/>
  <c r="H4453" i="97" s="1"/>
  <c r="L7198" i="97"/>
  <c r="G7198" i="97" s="1"/>
  <c r="H7198" i="97" s="1"/>
  <c r="L5543" i="97"/>
  <c r="G5543" i="97"/>
  <c r="H5543" i="97" s="1"/>
  <c r="L328" i="97"/>
  <c r="G328" i="97" s="1"/>
  <c r="H328" i="97" s="1"/>
  <c r="L8898" i="97"/>
  <c r="G8898" i="97"/>
  <c r="H8898" i="97" s="1"/>
  <c r="L7248" i="97"/>
  <c r="G7248" i="97" s="1"/>
  <c r="H7248" i="97" s="1"/>
  <c r="L8738" i="97"/>
  <c r="G8738" i="97"/>
  <c r="H8738" i="97" s="1"/>
  <c r="L6408" i="97"/>
  <c r="G6408" i="97" s="1"/>
  <c r="H6408" i="97" s="1"/>
  <c r="L7278" i="97"/>
  <c r="G7278" i="97"/>
  <c r="H7278" i="97" s="1"/>
  <c r="L6493" i="97"/>
  <c r="G6493" i="97" s="1"/>
  <c r="H6493" i="97" s="1"/>
  <c r="L5318" i="97"/>
  <c r="G5318" i="97"/>
  <c r="H5318" i="97" s="1"/>
  <c r="L5243" i="97"/>
  <c r="G5243" i="97" s="1"/>
  <c r="H5243" i="97" s="1"/>
  <c r="L4338" i="97"/>
  <c r="G4338" i="97"/>
  <c r="H4338" i="97" s="1"/>
  <c r="L6343" i="97"/>
  <c r="G6343" i="97" s="1"/>
  <c r="H6343" i="97" s="1"/>
  <c r="L438" i="97"/>
  <c r="G438" i="97"/>
  <c r="H438" i="97" s="1"/>
  <c r="L4828" i="97"/>
  <c r="G4828" i="97" s="1"/>
  <c r="H4828" i="97" s="1"/>
  <c r="L7428" i="97"/>
  <c r="G7428" i="97"/>
  <c r="H7428" i="97" s="1"/>
  <c r="L8348" i="97"/>
  <c r="G8348" i="97" s="1"/>
  <c r="H8348" i="97" s="1"/>
  <c r="L4923" i="97"/>
  <c r="G4923" i="97"/>
  <c r="H4923" i="97" s="1"/>
  <c r="L3888" i="97"/>
  <c r="G3888" i="97" s="1"/>
  <c r="H3888" i="97" s="1"/>
  <c r="L6073" i="97"/>
  <c r="G6073" i="97"/>
  <c r="H6073" i="97" s="1"/>
  <c r="L7788" i="97"/>
  <c r="G7788" i="97" s="1"/>
  <c r="H7788" i="97" s="1"/>
  <c r="L2483" i="97"/>
  <c r="G2483" i="97"/>
  <c r="H2483" i="97" s="1"/>
  <c r="L6513" i="97"/>
  <c r="G6513" i="97" s="1"/>
  <c r="H6513" i="97" s="1"/>
  <c r="L7793" i="97"/>
  <c r="G7793" i="97"/>
  <c r="H7793" i="97" s="1"/>
  <c r="L3928" i="97"/>
  <c r="G3928" i="97" s="1"/>
  <c r="H3928" i="97" s="1"/>
  <c r="L5933" i="97"/>
  <c r="G5933" i="97"/>
  <c r="H5933" i="97" s="1"/>
  <c r="L7303" i="97"/>
  <c r="G7303" i="97" s="1"/>
  <c r="H7303" i="97" s="1"/>
  <c r="L7253" i="97"/>
  <c r="G7253" i="97"/>
  <c r="H7253" i="97" s="1"/>
  <c r="L6348" i="97"/>
  <c r="G6348" i="97" s="1"/>
  <c r="H6348" i="97" s="1"/>
  <c r="L1523" i="97"/>
  <c r="G1523" i="97"/>
  <c r="H1523" i="97" s="1"/>
  <c r="L5728" i="97"/>
  <c r="G5728" i="97" s="1"/>
  <c r="H5728" i="97" s="1"/>
  <c r="L3413" i="97"/>
  <c r="G3413" i="97"/>
  <c r="H3413" i="97" s="1"/>
  <c r="L6808" i="97"/>
  <c r="G6808" i="97" s="1"/>
  <c r="H6808" i="97" s="1"/>
  <c r="L1013" i="97"/>
  <c r="G1013" i="97"/>
  <c r="H1013" i="97" s="1"/>
  <c r="L4653" i="97"/>
  <c r="G4653" i="97" s="1"/>
  <c r="H4653" i="97" s="1"/>
  <c r="L313" i="97"/>
  <c r="G313" i="97"/>
  <c r="H313" i="97" s="1"/>
  <c r="L2908" i="97"/>
  <c r="G2908" i="97" s="1"/>
  <c r="H2908" i="97" s="1"/>
  <c r="L3818" i="97"/>
  <c r="G3818" i="97"/>
  <c r="H3818" i="97" s="1"/>
  <c r="L2503" i="97"/>
  <c r="G2503" i="97" s="1"/>
  <c r="H2503" i="97" s="1"/>
  <c r="L5638" i="97"/>
  <c r="G5638" i="97"/>
  <c r="H5638" i="97" s="1"/>
  <c r="L1243" i="97"/>
  <c r="G1243" i="97" s="1"/>
  <c r="H1243" i="97" s="1"/>
  <c r="L5973" i="97"/>
  <c r="G5973" i="97"/>
  <c r="H5973" i="97" s="1"/>
  <c r="L8373" i="97"/>
  <c r="G8373" i="97" s="1"/>
  <c r="H8373" i="97" s="1"/>
  <c r="L2463" i="97"/>
  <c r="G2463" i="97"/>
  <c r="H2463" i="97" s="1"/>
  <c r="L4683" i="97"/>
  <c r="G4683" i="97" s="1"/>
  <c r="H4683" i="97" s="1"/>
  <c r="L4663" i="97"/>
  <c r="G4663" i="97"/>
  <c r="H4663" i="97" s="1"/>
  <c r="L5523" i="97"/>
  <c r="G5523" i="97" s="1"/>
  <c r="H5523" i="97" s="1"/>
  <c r="L1723" i="97"/>
  <c r="G1723" i="97"/>
  <c r="H1723" i="97" s="1"/>
  <c r="L2043" i="97"/>
  <c r="G2043" i="97" s="1"/>
  <c r="H2043" i="97" s="1"/>
  <c r="L7313" i="97"/>
  <c r="G7313" i="97"/>
  <c r="H7313" i="97" s="1"/>
  <c r="L6738" i="97"/>
  <c r="G6738" i="97" s="1"/>
  <c r="H6738" i="97"/>
  <c r="L4968" i="97"/>
  <c r="G4968" i="97"/>
  <c r="H4968" i="97" s="1"/>
  <c r="L5098" i="97"/>
  <c r="G5098" i="97" s="1"/>
  <c r="H5098" i="97" s="1"/>
  <c r="L3868" i="97"/>
  <c r="G3868" i="97"/>
  <c r="H3868" i="97" s="1"/>
  <c r="L6403" i="97"/>
  <c r="G6403" i="97" s="1"/>
  <c r="H6403" i="97" s="1"/>
  <c r="L2998" i="97"/>
  <c r="G2998" i="97"/>
  <c r="H2998" i="97" s="1"/>
  <c r="L1983" i="97"/>
  <c r="G1983" i="97" s="1"/>
  <c r="H1983" i="97" s="1"/>
  <c r="L693" i="97"/>
  <c r="G693" i="97"/>
  <c r="H693" i="97" s="1"/>
  <c r="L318" i="97"/>
  <c r="G318" i="97" s="1"/>
  <c r="H318" i="97"/>
  <c r="L4248" i="97"/>
  <c r="G4248" i="97"/>
  <c r="H4248" i="97" s="1"/>
  <c r="L1928" i="97"/>
  <c r="G1928" i="97" s="1"/>
  <c r="H1928" i="97" s="1"/>
  <c r="L7688" i="97"/>
  <c r="G7688" i="97"/>
  <c r="H7688" i="97" s="1"/>
  <c r="L7513" i="97"/>
  <c r="G7513" i="97" s="1"/>
  <c r="H7513" i="97" s="1"/>
  <c r="L1508" i="97"/>
  <c r="G1508" i="97"/>
  <c r="H1508" i="97" s="1"/>
  <c r="L8693" i="97"/>
  <c r="G8693" i="97" s="1"/>
  <c r="H8693" i="97" s="1"/>
  <c r="L5658" i="97"/>
  <c r="G5658" i="97"/>
  <c r="H5658" i="97" s="1"/>
  <c r="L368" i="97"/>
  <c r="G368" i="97" s="1"/>
  <c r="H368" i="97"/>
  <c r="L9048" i="97"/>
  <c r="G9048" i="97"/>
  <c r="H9048" i="97" s="1"/>
  <c r="L2618" i="97"/>
  <c r="G2618" i="97" s="1"/>
  <c r="H2618" i="97" s="1"/>
  <c r="L7708" i="97"/>
  <c r="G7708" i="97"/>
  <c r="H7708" i="97" s="1"/>
  <c r="L8978" i="97"/>
  <c r="G8978" i="97" s="1"/>
  <c r="H8978" i="97" s="1"/>
  <c r="L2648" i="97"/>
  <c r="G2648" i="97"/>
  <c r="H2648" i="97" s="1"/>
  <c r="L4908" i="97"/>
  <c r="G4908" i="97" s="1"/>
  <c r="H4908" i="97" s="1"/>
  <c r="L3003" i="97"/>
  <c r="G3003" i="97"/>
  <c r="H3003" i="97" s="1"/>
  <c r="L3403" i="97"/>
  <c r="G3403" i="97" s="1"/>
  <c r="H3403" i="97"/>
  <c r="L7228" i="97"/>
  <c r="G7228" i="97"/>
  <c r="H7228" i="97" s="1"/>
  <c r="L768" i="97"/>
  <c r="G768" i="97" s="1"/>
  <c r="H768" i="97" s="1"/>
  <c r="L2788" i="97"/>
  <c r="G2788" i="97"/>
  <c r="H2788" i="97" s="1"/>
  <c r="L1843" i="97"/>
  <c r="G1843" i="97" s="1"/>
  <c r="H1843" i="97" s="1"/>
  <c r="L3523" i="97"/>
  <c r="G3523" i="97"/>
  <c r="H3523" i="97" s="1"/>
  <c r="L843" i="97"/>
  <c r="G843" i="97" s="1"/>
  <c r="H843" i="97" s="1"/>
  <c r="L2108" i="97"/>
  <c r="G2108" i="97"/>
  <c r="H2108" i="97" s="1"/>
  <c r="L3628" i="97"/>
  <c r="G3628" i="97" s="1"/>
  <c r="H3628" i="97"/>
  <c r="L3018" i="97"/>
  <c r="G3018" i="97"/>
  <c r="H3018" i="97" s="1"/>
  <c r="L498" i="97"/>
  <c r="G498" i="97" s="1"/>
  <c r="H498" i="97" s="1"/>
  <c r="L4738" i="97"/>
  <c r="G4738" i="97"/>
  <c r="H4738" i="97" s="1"/>
  <c r="L6158" i="97"/>
  <c r="G6158" i="97" s="1"/>
  <c r="H6158" i="97" s="1"/>
  <c r="L2488" i="97"/>
  <c r="G2488" i="97"/>
  <c r="H2488" i="97" s="1"/>
  <c r="L7263" i="97"/>
  <c r="G7263" i="97" s="1"/>
  <c r="H7263" i="97" s="1"/>
  <c r="L7583" i="97"/>
  <c r="G7583" i="97"/>
  <c r="H7583" i="97" s="1"/>
  <c r="L6868" i="97"/>
  <c r="G6868" i="97" s="1"/>
  <c r="H6868" i="97"/>
  <c r="L6923" i="97"/>
  <c r="G6923" i="97"/>
  <c r="H6923" i="97" s="1"/>
  <c r="L9018" i="97"/>
  <c r="G9018" i="97" s="1"/>
  <c r="H9018" i="97" s="1"/>
  <c r="L4203" i="97"/>
  <c r="G4203" i="97"/>
  <c r="H4203" i="97" s="1"/>
  <c r="L4258" i="97"/>
  <c r="G4258" i="97" s="1"/>
  <c r="H4258" i="97" s="1"/>
  <c r="L4728" i="97"/>
  <c r="G4728" i="97"/>
  <c r="H4728" i="97" s="1"/>
  <c r="L3998" i="97"/>
  <c r="G3998" i="97" s="1"/>
  <c r="H3998" i="97" s="1"/>
  <c r="L7438" i="97"/>
  <c r="G7438" i="97"/>
  <c r="H7438" i="97" s="1"/>
  <c r="L8763" i="97"/>
  <c r="G8763" i="97" s="1"/>
  <c r="H8763" i="97"/>
  <c r="L9118" i="97"/>
  <c r="G9118" i="97"/>
  <c r="H9118" i="97" s="1"/>
  <c r="L5388" i="97"/>
  <c r="G5388" i="97" s="1"/>
  <c r="H5388" i="97" s="1"/>
  <c r="L7518" i="97"/>
  <c r="G7518" i="97"/>
  <c r="H7518" i="97" s="1"/>
  <c r="L7473" i="97"/>
  <c r="G7473" i="97" s="1"/>
  <c r="H7473" i="97" s="1"/>
  <c r="L3313" i="97"/>
  <c r="G3313" i="97"/>
  <c r="H3313" i="97" s="1"/>
  <c r="L6588" i="97"/>
  <c r="G6588" i="97" s="1"/>
  <c r="H6588" i="97" s="1"/>
  <c r="L7548" i="97"/>
  <c r="G7548" i="97"/>
  <c r="H7548" i="97" s="1"/>
  <c r="L5988" i="97"/>
  <c r="G5988" i="97" s="1"/>
  <c r="H5988" i="97"/>
  <c r="L4323" i="97"/>
  <c r="G4323" i="97"/>
  <c r="H4323" i="97" s="1"/>
  <c r="L8408" i="97"/>
  <c r="G8408" i="97" s="1"/>
  <c r="H8408" i="97" s="1"/>
  <c r="L7453" i="97"/>
  <c r="G7453" i="97"/>
  <c r="H7453" i="97" s="1"/>
  <c r="L6333" i="97"/>
  <c r="G6333" i="97" s="1"/>
  <c r="H6333" i="97" s="1"/>
  <c r="L4408" i="97"/>
  <c r="G4408" i="97"/>
  <c r="H4408" i="97" s="1"/>
  <c r="L8943" i="97"/>
  <c r="G8943" i="97" s="1"/>
  <c r="H8943" i="97" s="1"/>
  <c r="L3308" i="97"/>
  <c r="G3308" i="97"/>
  <c r="H3308" i="97" s="1"/>
  <c r="L6893" i="97"/>
  <c r="G6893" i="97" s="1"/>
  <c r="H6893" i="97"/>
  <c r="L8068" i="97"/>
  <c r="G8068" i="97"/>
  <c r="H8068" i="97" s="1"/>
  <c r="L8143" i="97"/>
  <c r="G8143" i="97" s="1"/>
  <c r="H8143" i="97" s="1"/>
  <c r="L4278" i="97"/>
  <c r="G4278" i="97"/>
  <c r="H4278" i="97" s="1"/>
  <c r="L4343" i="97"/>
  <c r="G4343" i="97" s="1"/>
  <c r="H4343" i="97" s="1"/>
  <c r="L628" i="97"/>
  <c r="G628" i="97"/>
  <c r="H628" i="97" s="1"/>
  <c r="L3033" i="97"/>
  <c r="G3033" i="97" s="1"/>
  <c r="H3033" i="97" s="1"/>
  <c r="L2428" i="97"/>
  <c r="G2428" i="97"/>
  <c r="H2428" i="97" s="1"/>
  <c r="L4688" i="97"/>
  <c r="G4688" i="97" s="1"/>
  <c r="H4688" i="97"/>
  <c r="L4788" i="97"/>
  <c r="G4788" i="97"/>
  <c r="H4788" i="97" s="1"/>
  <c r="L2923" i="97"/>
  <c r="G2923" i="97" s="1"/>
  <c r="H2923" i="97" s="1"/>
  <c r="L823" i="97"/>
  <c r="G823" i="97"/>
  <c r="H823" i="97" s="1"/>
  <c r="L5513" i="97"/>
  <c r="G5513" i="97" s="1"/>
  <c r="H5513" i="97" s="1"/>
  <c r="L603" i="97"/>
  <c r="G603" i="97"/>
  <c r="H603" i="97" s="1"/>
  <c r="L5858" i="97"/>
  <c r="G5858" i="97" s="1"/>
  <c r="H5858" i="97" s="1"/>
  <c r="L7643" i="97"/>
  <c r="G7643" i="97"/>
  <c r="H7643" i="97" s="1"/>
  <c r="L1088" i="97"/>
  <c r="G1088" i="97" s="1"/>
  <c r="H1088" i="97"/>
  <c r="L8973" i="97"/>
  <c r="G8973" i="97"/>
  <c r="H8973" i="97" s="1"/>
  <c r="L1378" i="97"/>
  <c r="G1378" i="97" s="1"/>
  <c r="H1378" i="97" s="1"/>
  <c r="L833" i="97"/>
  <c r="G833" i="97"/>
  <c r="H833" i="97" s="1"/>
  <c r="L2128" i="97"/>
  <c r="G2128" i="97" s="1"/>
  <c r="H2128" i="97" s="1"/>
  <c r="L2308" i="97"/>
  <c r="G2308" i="97"/>
  <c r="H2308" i="97" s="1"/>
  <c r="L3683" i="97"/>
  <c r="G3683" i="97" s="1"/>
  <c r="H3683" i="97" s="1"/>
  <c r="L543" i="97"/>
  <c r="G543" i="97"/>
  <c r="H543" i="97" s="1"/>
  <c r="L3743" i="97"/>
  <c r="G3743" i="97" s="1"/>
  <c r="H3743" i="97"/>
  <c r="L1363" i="97"/>
  <c r="G1363" i="97"/>
  <c r="H1363" i="97" s="1"/>
  <c r="L8278" i="97"/>
  <c r="G8278" i="97" s="1"/>
  <c r="H8278" i="97" s="1"/>
  <c r="L948" i="97"/>
  <c r="G948" i="97"/>
  <c r="H948" i="97" s="1"/>
  <c r="L1833" i="97"/>
  <c r="G1833" i="97" s="1"/>
  <c r="H1833" i="97" s="1"/>
  <c r="L5538" i="97"/>
  <c r="G5538" i="97"/>
  <c r="H5538" i="97" s="1"/>
  <c r="L2738" i="97"/>
  <c r="G2738" i="97" s="1"/>
  <c r="H2738" i="97" s="1"/>
  <c r="L6053" i="97"/>
  <c r="G6053" i="97"/>
  <c r="H6053" i="97" s="1"/>
  <c r="L138" i="97"/>
  <c r="G138" i="97" s="1"/>
  <c r="H138" i="97"/>
  <c r="L8238" i="97"/>
  <c r="G8238" i="97"/>
  <c r="H8238" i="97" s="1"/>
  <c r="L6943" i="97"/>
  <c r="G6943" i="97" s="1"/>
  <c r="H6943" i="97" s="1"/>
  <c r="L3348" i="97"/>
  <c r="G3348" i="97"/>
  <c r="H3348" i="97" s="1"/>
  <c r="L268" i="97"/>
  <c r="G268" i="97" s="1"/>
  <c r="H268" i="97" s="1"/>
  <c r="L3298" i="97"/>
  <c r="G3298" i="97"/>
  <c r="H3298" i="97" s="1"/>
  <c r="L6888" i="97"/>
  <c r="G6888" i="97" s="1"/>
  <c r="H6888" i="97" s="1"/>
  <c r="L4148" i="97"/>
  <c r="G4148" i="97"/>
  <c r="H4148" i="97" s="1"/>
  <c r="L8393" i="97"/>
  <c r="G8393" i="97" s="1"/>
  <c r="H8393" i="97"/>
  <c r="L8063" i="97"/>
  <c r="G8063" i="97"/>
  <c r="H8063" i="97" s="1"/>
  <c r="L7423" i="97"/>
  <c r="G7423" i="97" s="1"/>
  <c r="H7423" i="97" s="1"/>
  <c r="L8258" i="97"/>
  <c r="G8258" i="97"/>
  <c r="H8258" i="97" s="1"/>
  <c r="L208" i="97"/>
  <c r="G208" i="97" s="1"/>
  <c r="H208" i="97" s="1"/>
  <c r="L8988" i="97"/>
  <c r="G8988" i="97"/>
  <c r="H8988" i="97" s="1"/>
  <c r="L3643" i="97"/>
  <c r="G3643" i="97" s="1"/>
  <c r="H3643" i="97" s="1"/>
  <c r="L883" i="97"/>
  <c r="G883" i="97"/>
  <c r="H883" i="97" s="1"/>
  <c r="L4468" i="97"/>
  <c r="G4468" i="97" s="1"/>
  <c r="H4468" i="97"/>
  <c r="L5498" i="97"/>
  <c r="G5498" i="97"/>
  <c r="H5498" i="97" s="1"/>
  <c r="L4328" i="97"/>
  <c r="G4328" i="97" s="1"/>
  <c r="H4328" i="97" s="1"/>
  <c r="L4358" i="97"/>
  <c r="G4358" i="97"/>
  <c r="H4358" i="97" s="1"/>
  <c r="L9073" i="97"/>
  <c r="G9073" i="97" s="1"/>
  <c r="H9073" i="97" s="1"/>
  <c r="L8288" i="97"/>
  <c r="G8288" i="97"/>
  <c r="H8288" i="97" s="1"/>
  <c r="L4703" i="97"/>
  <c r="G4703" i="97" s="1"/>
  <c r="H4703" i="97" s="1"/>
  <c r="L423" i="97"/>
  <c r="G423" i="97"/>
  <c r="H423" i="97" s="1"/>
  <c r="L458" i="97"/>
  <c r="G458" i="97" s="1"/>
  <c r="H458" i="97"/>
  <c r="L3288" i="97"/>
  <c r="G3288" i="97"/>
  <c r="H3288" i="97" s="1"/>
  <c r="L2338" i="97"/>
  <c r="G2338" i="97" s="1"/>
  <c r="H2338" i="97" s="1"/>
  <c r="L3438" i="97"/>
  <c r="G3438" i="97"/>
  <c r="H3438" i="97" s="1"/>
  <c r="L4183" i="97"/>
  <c r="G4183" i="97" s="1"/>
  <c r="H4183" i="97" s="1"/>
  <c r="L4918" i="97"/>
  <c r="G4918" i="97"/>
  <c r="H4918" i="97" s="1"/>
  <c r="L3388" i="97"/>
  <c r="G3388" i="97" s="1"/>
  <c r="H3388" i="97" s="1"/>
  <c r="L1048" i="97"/>
  <c r="G1048" i="97"/>
  <c r="H1048" i="97" s="1"/>
  <c r="L7733" i="97"/>
  <c r="G7733" i="97" s="1"/>
  <c r="H7733" i="97"/>
  <c r="L5323" i="97"/>
  <c r="G5323" i="97"/>
  <c r="H5323" i="97" s="1"/>
  <c r="L1753" i="97"/>
  <c r="G1753" i="97" s="1"/>
  <c r="H1753" i="97" s="1"/>
  <c r="L3728" i="97"/>
  <c r="G3728" i="97"/>
  <c r="H3728" i="97" s="1"/>
  <c r="L3948" i="97"/>
  <c r="G3948" i="97" s="1"/>
  <c r="H3948" i="97" s="1"/>
  <c r="L8893" i="97"/>
  <c r="G8893" i="97"/>
  <c r="H8893" i="97" s="1"/>
  <c r="L7893" i="97"/>
  <c r="G7893" i="97" s="1"/>
  <c r="H7893" i="97" s="1"/>
  <c r="L263" i="97"/>
  <c r="G263" i="97"/>
  <c r="H263" i="97" s="1"/>
  <c r="L7663" i="97"/>
  <c r="G7663" i="97" s="1"/>
  <c r="H7663" i="97"/>
  <c r="L2623" i="97"/>
  <c r="G2623" i="97"/>
  <c r="H2623" i="97" s="1"/>
  <c r="L978" i="97"/>
  <c r="G978" i="97" s="1"/>
  <c r="H978" i="97" s="1"/>
  <c r="L3113" i="97"/>
  <c r="G3113" i="97"/>
  <c r="H3113" i="97" s="1"/>
  <c r="L7243" i="97"/>
  <c r="G7243" i="97" s="1"/>
  <c r="H7243" i="97" s="1"/>
  <c r="L6328" i="97"/>
  <c r="G6328" i="97"/>
  <c r="H6328" i="97" s="1"/>
  <c r="L4843" i="97"/>
  <c r="G4843" i="97" s="1"/>
  <c r="H4843" i="97" s="1"/>
  <c r="L8318" i="97"/>
  <c r="G8318" i="97"/>
  <c r="H8318" i="97" s="1"/>
  <c r="L5803" i="97"/>
  <c r="G5803" i="97" s="1"/>
  <c r="H5803" i="97"/>
  <c r="L2573" i="97"/>
  <c r="G2573" i="97"/>
  <c r="H2573" i="97" s="1"/>
  <c r="L393" i="97"/>
  <c r="G393" i="97" s="1"/>
  <c r="H393" i="97" s="1"/>
  <c r="L8538" i="97"/>
  <c r="G8538" i="97"/>
  <c r="H8538" i="97" s="1"/>
  <c r="L3828" i="97"/>
  <c r="G3828" i="97" s="1"/>
  <c r="H3828" i="97" s="1"/>
  <c r="L3993" i="97"/>
  <c r="G3993" i="97"/>
  <c r="H3993" i="97" s="1"/>
  <c r="L2828" i="97"/>
  <c r="G2828" i="97" s="1"/>
  <c r="H2828" i="97" s="1"/>
  <c r="L8878" i="97"/>
  <c r="G8878" i="97"/>
  <c r="H8878" i="97" s="1"/>
  <c r="L3833" i="97"/>
  <c r="G3833" i="97" s="1"/>
  <c r="H3833" i="97"/>
  <c r="L6423" i="97"/>
  <c r="G6423" i="97"/>
  <c r="H6423" i="97" s="1"/>
  <c r="L8203" i="97"/>
  <c r="G8203" i="97" s="1"/>
  <c r="H8203" i="97" s="1"/>
  <c r="L1678" i="97"/>
  <c r="G1678" i="97"/>
  <c r="H1678" i="97" s="1"/>
  <c r="L198" i="97"/>
  <c r="G198" i="97" s="1"/>
  <c r="H198" i="97" s="1"/>
  <c r="L5138" i="97"/>
  <c r="G5138" i="97"/>
  <c r="H5138" i="97" s="1"/>
  <c r="L5753" i="97"/>
  <c r="G5753" i="97" s="1"/>
  <c r="H5753" i="97" s="1"/>
  <c r="L1443" i="97"/>
  <c r="G1443" i="97"/>
  <c r="H1443" i="97" s="1"/>
  <c r="L1918" i="97"/>
  <c r="G1918" i="97" s="1"/>
  <c r="H1918" i="97"/>
  <c r="L8218" i="97"/>
  <c r="G8218" i="97"/>
  <c r="H8218" i="97" s="1"/>
  <c r="L4988" i="97"/>
  <c r="G4988" i="97" s="1"/>
  <c r="H4988" i="97" s="1"/>
  <c r="L6663" i="97"/>
  <c r="G6663" i="97"/>
  <c r="H6663" i="97" s="1"/>
  <c r="L6138" i="97"/>
  <c r="G6138" i="97" s="1"/>
  <c r="H6138" i="97" s="1"/>
  <c r="L3378" i="97"/>
  <c r="G3378" i="97"/>
  <c r="H3378" i="97" s="1"/>
  <c r="L8403" i="97"/>
  <c r="G8403" i="97" s="1"/>
  <c r="H8403" i="97" s="1"/>
  <c r="L7758" i="97"/>
  <c r="G7758" i="97"/>
  <c r="H7758" i="97" s="1"/>
  <c r="L3278" i="97"/>
  <c r="G3278" i="97" s="1"/>
  <c r="H3278" i="97"/>
  <c r="L468" i="97"/>
  <c r="G468" i="97"/>
  <c r="H468" i="97" s="1"/>
  <c r="L2953" i="97"/>
  <c r="G2953" i="97" s="1"/>
  <c r="H2953" i="97" s="1"/>
  <c r="L1743" i="97"/>
  <c r="G1743" i="97"/>
  <c r="H1743" i="97" s="1"/>
  <c r="L4443" i="97"/>
  <c r="G4443" i="97" s="1"/>
  <c r="H4443" i="97" s="1"/>
  <c r="L6853" i="97"/>
  <c r="G6853" i="97"/>
  <c r="H6853" i="97" s="1"/>
  <c r="L4513" i="97"/>
  <c r="G4513" i="97" s="1"/>
  <c r="H4513" i="97" s="1"/>
  <c r="L3678" i="97"/>
  <c r="G3678" i="97"/>
  <c r="H3678" i="97" s="1"/>
  <c r="L8193" i="97"/>
  <c r="G8193" i="97" s="1"/>
  <c r="H8193" i="97"/>
  <c r="L5013" i="97"/>
  <c r="G5013" i="97"/>
  <c r="H5013" i="97" s="1"/>
  <c r="L2763" i="97"/>
  <c r="G2763" i="97" s="1"/>
  <c r="H2763" i="97" s="1"/>
  <c r="L5503" i="97"/>
  <c r="G5503" i="97"/>
  <c r="H5503" i="97" s="1"/>
  <c r="L6928" i="97"/>
  <c r="G6928" i="97" s="1"/>
  <c r="H6928" i="97" s="1"/>
  <c r="L4798" i="97"/>
  <c r="G4798" i="97"/>
  <c r="H4798" i="97" s="1"/>
  <c r="L1943" i="97"/>
  <c r="G1943" i="97" s="1"/>
  <c r="H1943" i="97" s="1"/>
  <c r="L8213" i="97"/>
  <c r="G8213" i="97"/>
  <c r="H8213" i="97" s="1"/>
  <c r="L2498" i="97"/>
  <c r="G2498" i="97" s="1"/>
  <c r="H2498" i="97"/>
  <c r="L7383" i="97"/>
  <c r="G7383" i="97"/>
  <c r="H7383" i="97" s="1"/>
  <c r="L8223" i="97"/>
  <c r="G8223" i="97" s="1"/>
  <c r="H8223" i="97" s="1"/>
  <c r="L8498" i="97"/>
  <c r="G8498" i="97"/>
  <c r="H8498" i="97" s="1"/>
  <c r="L5018" i="97"/>
  <c r="G5018" i="97" s="1"/>
  <c r="H5018" i="97" s="1"/>
  <c r="L8013" i="97"/>
  <c r="G8013" i="97"/>
  <c r="H8013" i="97" s="1"/>
  <c r="L2303" i="97"/>
  <c r="G2303" i="97" s="1"/>
  <c r="H2303" i="97" s="1"/>
  <c r="L1888" i="97"/>
  <c r="G1888" i="97"/>
  <c r="H1888" i="97" s="1"/>
  <c r="L1663" i="97"/>
  <c r="G1663" i="97" s="1"/>
  <c r="H1663" i="97"/>
  <c r="L6293" i="97"/>
  <c r="G6293" i="97"/>
  <c r="H6293" i="97" s="1"/>
  <c r="L3533" i="97"/>
  <c r="G3533" i="97" s="1"/>
  <c r="H3533" i="97" s="1"/>
  <c r="L1518" i="97"/>
  <c r="G1518" i="97"/>
  <c r="H1518" i="97" s="1"/>
  <c r="L1503" i="97"/>
  <c r="G1503" i="97" s="1"/>
  <c r="H1503" i="97" s="1"/>
  <c r="L6143" i="97"/>
  <c r="G6143" i="97"/>
  <c r="H6143" i="97" s="1"/>
  <c r="L7668" i="97"/>
  <c r="G7668" i="97" s="1"/>
  <c r="H7668" i="97" s="1"/>
  <c r="L398" i="97"/>
  <c r="G398" i="97"/>
  <c r="H398" i="97" s="1"/>
  <c r="L4048" i="97"/>
  <c r="G4048" i="97" s="1"/>
  <c r="H4048" i="97"/>
  <c r="L4433" i="97"/>
  <c r="G4433" i="97"/>
  <c r="H4433" i="97" s="1"/>
  <c r="L6268" i="97"/>
  <c r="G6268" i="97" s="1"/>
  <c r="H6268" i="97" s="1"/>
  <c r="L5168" i="97"/>
  <c r="G5168" i="97"/>
  <c r="H5168" i="97" s="1"/>
  <c r="L8783" i="97"/>
  <c r="G8783" i="97" s="1"/>
  <c r="H8783" i="97" s="1"/>
  <c r="L5158" i="97"/>
  <c r="G5158" i="97"/>
  <c r="H5158" i="97" s="1"/>
  <c r="L8933" i="97"/>
  <c r="G8933" i="97" s="1"/>
  <c r="H8933" i="97" s="1"/>
  <c r="L1838" i="97"/>
  <c r="G1838" i="97"/>
  <c r="H1838" i="97" s="1"/>
  <c r="L2613" i="97"/>
  <c r="G2613" i="97" s="1"/>
  <c r="H2613" i="97"/>
  <c r="L4458" i="97"/>
  <c r="G4458" i="97"/>
  <c r="H4458" i="97" s="1"/>
  <c r="L4023" i="97"/>
  <c r="G4023" i="97" s="1"/>
  <c r="H4023" i="97" s="1"/>
  <c r="L5848" i="97"/>
  <c r="G5848" i="97"/>
  <c r="H5848" i="97" s="1"/>
  <c r="L3458" i="97"/>
  <c r="G3458" i="97" s="1"/>
  <c r="H3458" i="97" s="1"/>
  <c r="L8353" i="97"/>
  <c r="G8353" i="97"/>
  <c r="H8353" i="97" s="1"/>
  <c r="L2453" i="97"/>
  <c r="G2453" i="97" s="1"/>
  <c r="H2453" i="97" s="1"/>
  <c r="L5903" i="97"/>
  <c r="G5903" i="97"/>
  <c r="H5903" i="97" s="1"/>
  <c r="L373" i="97"/>
  <c r="G373" i="97" s="1"/>
  <c r="H373" i="97"/>
  <c r="L4193" i="97"/>
  <c r="G4193" i="97"/>
  <c r="H4193" i="97" s="1"/>
  <c r="L1438" i="97"/>
  <c r="G1438" i="97" s="1"/>
  <c r="H1438" i="97" s="1"/>
  <c r="L8113" i="97"/>
  <c r="G8113" i="97"/>
  <c r="H8113" i="97" s="1"/>
  <c r="L3423" i="97"/>
  <c r="G3423" i="97" s="1"/>
  <c r="H3423" i="97" s="1"/>
  <c r="L4528" i="97"/>
  <c r="G4528" i="97"/>
  <c r="H4528" i="97" s="1"/>
  <c r="L2723" i="97"/>
  <c r="G2723" i="97" s="1"/>
  <c r="H2723" i="97" s="1"/>
  <c r="L8598" i="97"/>
  <c r="G8598" i="97"/>
  <c r="H8598" i="97" s="1"/>
  <c r="L8493" i="97"/>
  <c r="G8493" i="97" s="1"/>
  <c r="H8493" i="97"/>
  <c r="L273" i="97"/>
  <c r="G273" i="97"/>
  <c r="H273" i="97" s="1"/>
  <c r="L4678" i="97"/>
  <c r="G4678" i="97" s="1"/>
  <c r="H4678" i="97" s="1"/>
  <c r="L7678" i="97"/>
  <c r="G7678" i="97"/>
  <c r="H7678" i="97" s="1"/>
  <c r="L8268" i="97"/>
  <c r="G8268" i="97" s="1"/>
  <c r="H8268" i="97" s="1"/>
  <c r="L7998" i="97"/>
  <c r="G7998" i="97"/>
  <c r="H7998" i="97" s="1"/>
  <c r="L6473" i="97"/>
  <c r="G6473" i="97" s="1"/>
  <c r="H6473" i="97" s="1"/>
  <c r="L5258" i="97"/>
  <c r="G5258" i="97"/>
  <c r="H5258" i="97" s="1"/>
  <c r="L7808" i="97"/>
  <c r="G7808" i="97" s="1"/>
  <c r="H7808" i="97"/>
  <c r="L9028" i="97"/>
  <c r="G9028" i="97"/>
  <c r="H9028" i="97" s="1"/>
  <c r="L3793" i="97"/>
  <c r="G3793" i="97" s="1"/>
  <c r="H3793" i="97" s="1"/>
  <c r="L5708" i="97"/>
  <c r="G5708" i="97"/>
  <c r="H5708" i="97" s="1"/>
  <c r="L163" i="97"/>
  <c r="G163" i="97" s="1"/>
  <c r="H163" i="97" s="1"/>
  <c r="L5298" i="97"/>
  <c r="G5298" i="97"/>
  <c r="H5298" i="97" s="1"/>
  <c r="L1343" i="97"/>
  <c r="G1343" i="97" s="1"/>
  <c r="H1343" i="97" s="1"/>
  <c r="L1883" i="97"/>
  <c r="G1883" i="97"/>
  <c r="H1883" i="97" s="1"/>
  <c r="L3923" i="97"/>
  <c r="G3923" i="97" s="1"/>
  <c r="H3923" i="97"/>
  <c r="L4028" i="97"/>
  <c r="G4028" i="97"/>
  <c r="H4028" i="97" s="1"/>
  <c r="L7713" i="97"/>
  <c r="G7713" i="97" s="1"/>
  <c r="H7713" i="97" s="1"/>
  <c r="L4833" i="97"/>
  <c r="G4833" i="97"/>
  <c r="H4833" i="97" s="1"/>
  <c r="L5143" i="97"/>
  <c r="G5143" i="97" s="1"/>
  <c r="H5143" i="97" s="1"/>
  <c r="L8513" i="97"/>
  <c r="G8513" i="97"/>
  <c r="H8513" i="97" s="1"/>
  <c r="L3503" i="97"/>
  <c r="G3503" i="97" s="1"/>
  <c r="H3503" i="97" s="1"/>
  <c r="L7828" i="97"/>
  <c r="G7828" i="97"/>
  <c r="H7828" i="97" s="1"/>
  <c r="L6938" i="97"/>
  <c r="G6938" i="97" s="1"/>
  <c r="H6938" i="97"/>
  <c r="L2508" i="97"/>
  <c r="G2508" i="97"/>
  <c r="H2508" i="97" s="1"/>
  <c r="L7113" i="97"/>
  <c r="G7113" i="97" s="1"/>
  <c r="H7113" i="97" s="1"/>
  <c r="L1733" i="97"/>
  <c r="G1733" i="97"/>
  <c r="H1733" i="97" s="1"/>
  <c r="L3883" i="97"/>
  <c r="G3883" i="97" s="1"/>
  <c r="H3883" i="97" s="1"/>
  <c r="L7718" i="97"/>
  <c r="G7718" i="97"/>
  <c r="H7718" i="97" s="1"/>
  <c r="L558" i="97"/>
  <c r="G558" i="97" s="1"/>
  <c r="H558" i="97" s="1"/>
  <c r="L8033" i="97"/>
  <c r="G8033" i="97"/>
  <c r="H8033" i="97" s="1"/>
  <c r="L4643" i="97"/>
  <c r="G4643" i="97" s="1"/>
  <c r="H4643" i="97"/>
  <c r="L7738" i="97"/>
  <c r="G7738" i="97"/>
  <c r="H7738" i="97" s="1"/>
  <c r="L3778" i="97"/>
  <c r="G3778" i="97" s="1"/>
  <c r="H3778" i="97" s="1"/>
  <c r="L5033" i="97"/>
  <c r="G5033" i="97"/>
  <c r="H5033" i="97" s="1"/>
  <c r="L2313" i="97"/>
  <c r="G2313" i="97" s="1"/>
  <c r="H2313" i="97" s="1"/>
  <c r="L4133" i="97"/>
  <c r="G4133" i="97"/>
  <c r="H4133" i="97" s="1"/>
  <c r="L4283" i="97"/>
  <c r="G4283" i="97" s="1"/>
  <c r="H4283" i="97" s="1"/>
  <c r="L288" i="97"/>
  <c r="G288" i="97"/>
  <c r="H288" i="97" s="1"/>
  <c r="L5458" i="97"/>
  <c r="G5458" i="97" s="1"/>
  <c r="H5458" i="97"/>
  <c r="L3518" i="97"/>
  <c r="G3518" i="97"/>
  <c r="H3518" i="97" s="1"/>
  <c r="L3223" i="97"/>
  <c r="G3223" i="97" s="1"/>
  <c r="H3223" i="97" s="1"/>
  <c r="L1718" i="97"/>
  <c r="G1718" i="97"/>
  <c r="H1718" i="97" s="1"/>
  <c r="L7628" i="97"/>
  <c r="G7628" i="97" s="1"/>
  <c r="H7628" i="97" s="1"/>
  <c r="L4763" i="97"/>
  <c r="G4763" i="97"/>
  <c r="H4763" i="97" s="1"/>
  <c r="L1543" i="97"/>
  <c r="G1543" i="97" s="1"/>
  <c r="H1543" i="97" s="1"/>
  <c r="L3893" i="97"/>
  <c r="G3893" i="97"/>
  <c r="H3893" i="97" s="1"/>
  <c r="L378" i="97"/>
  <c r="G378" i="97" s="1"/>
  <c r="H378" i="97"/>
  <c r="L3323" i="97"/>
  <c r="G3323" i="97"/>
  <c r="H3323" i="97" s="1"/>
  <c r="L618" i="97"/>
  <c r="G618" i="97" s="1"/>
  <c r="H618" i="97" s="1"/>
  <c r="L7408" i="97"/>
  <c r="G7408" i="97"/>
  <c r="H7408" i="97" s="1"/>
  <c r="L1713" i="97"/>
  <c r="G1713" i="97" s="1"/>
  <c r="H1713" i="97" s="1"/>
  <c r="L1023" i="97"/>
  <c r="G1023" i="97"/>
  <c r="H1023" i="97" s="1"/>
  <c r="H9132" i="171"/>
  <c r="H9133" i="171" s="1"/>
  <c r="H9129" i="97"/>
  <c r="H9130" i="97"/>
  <c r="H9132" i="97" s="1"/>
  <c r="H9133" i="97" s="1"/>
  <c r="H205" i="174" l="1"/>
  <c r="H204" i="174"/>
  <c r="L8703" i="171"/>
  <c r="G8703" i="171" s="1"/>
  <c r="H8703" i="171" s="1"/>
  <c r="L7723" i="171"/>
  <c r="G7723" i="171" s="1"/>
  <c r="H7723" i="171" s="1"/>
  <c r="L3413" i="171"/>
  <c r="G3413" i="171" s="1"/>
  <c r="H3413" i="171" s="1"/>
  <c r="L4763" i="171"/>
  <c r="G4763" i="171" s="1"/>
  <c r="H4763" i="171" s="1"/>
  <c r="L8908" i="171"/>
  <c r="G8908" i="171" s="1"/>
  <c r="H8908" i="171" s="1"/>
  <c r="L6203" i="171"/>
  <c r="G6203" i="171" s="1"/>
  <c r="H6203" i="171" s="1"/>
  <c r="L8548" i="171"/>
  <c r="G8548" i="171" s="1"/>
  <c r="H8548" i="171" s="1"/>
  <c r="L3573" i="171"/>
  <c r="G3573" i="171" s="1"/>
  <c r="H3573" i="171" s="1"/>
  <c r="L3943" i="171"/>
  <c r="G3943" i="171" s="1"/>
  <c r="H3943" i="171" s="1"/>
  <c r="L9068" i="171"/>
  <c r="G9068" i="171" s="1"/>
  <c r="H9068" i="171" s="1"/>
  <c r="L3148" i="171"/>
  <c r="G3148" i="171" s="1"/>
  <c r="H3148" i="171" s="1"/>
  <c r="L5683" i="171"/>
  <c r="G5683" i="171" s="1"/>
  <c r="H5683" i="171" s="1"/>
  <c r="L6923" i="171"/>
  <c r="G6923" i="171" s="1"/>
  <c r="H6923" i="171" s="1"/>
  <c r="L4333" i="171"/>
  <c r="G4333" i="171" s="1"/>
  <c r="H4333" i="171" s="1"/>
  <c r="L7368" i="171"/>
  <c r="G7368" i="171" s="1"/>
  <c r="H7368" i="171" s="1"/>
  <c r="L5568" i="171"/>
  <c r="G5568" i="171" s="1"/>
  <c r="H5568" i="171" s="1"/>
  <c r="L7903" i="171"/>
  <c r="G7903" i="171" s="1"/>
  <c r="H7903" i="171" s="1"/>
  <c r="L838" i="171"/>
  <c r="G838" i="171" s="1"/>
  <c r="H838" i="171" s="1"/>
  <c r="L8203" i="171"/>
  <c r="G8203" i="171" s="1"/>
  <c r="H8203" i="171" s="1"/>
  <c r="L6988" i="171"/>
  <c r="G6988" i="171" s="1"/>
  <c r="H6988" i="171" s="1"/>
  <c r="L2948" i="171"/>
  <c r="G2948" i="171" s="1"/>
  <c r="H2948" i="171" s="1"/>
  <c r="L3613" i="171"/>
  <c r="G3613" i="171" s="1"/>
  <c r="H3613" i="171" s="1"/>
  <c r="L3463" i="171"/>
  <c r="G3463" i="171" s="1"/>
  <c r="H3463" i="171" s="1"/>
  <c r="L3913" i="171"/>
  <c r="G3913" i="171" s="1"/>
  <c r="H3913" i="171" s="1"/>
  <c r="L3028" i="171"/>
  <c r="G3028" i="171" s="1"/>
  <c r="H3028" i="171" s="1"/>
  <c r="L6183" i="171"/>
  <c r="G6183" i="171" s="1"/>
  <c r="H6183" i="171" s="1"/>
  <c r="L1713" i="171"/>
  <c r="G1713" i="171" s="1"/>
  <c r="H1713" i="171" s="1"/>
  <c r="L3978" i="171"/>
  <c r="G3978" i="171" s="1"/>
  <c r="H3978" i="171" s="1"/>
  <c r="L7693" i="171"/>
  <c r="G7693" i="171" s="1"/>
  <c r="H7693" i="171" s="1"/>
  <c r="L6848" i="171"/>
  <c r="G6848" i="171" s="1"/>
  <c r="H6848" i="171" s="1"/>
  <c r="L6428" i="171"/>
  <c r="G6428" i="171" s="1"/>
  <c r="H6428" i="171" s="1"/>
  <c r="L8013" i="171"/>
  <c r="G8013" i="171" s="1"/>
  <c r="H8013" i="171" s="1"/>
  <c r="L6843" i="171"/>
  <c r="G6843" i="171" s="1"/>
  <c r="H6843" i="171" s="1"/>
  <c r="L778" i="171"/>
  <c r="G778" i="171" s="1"/>
  <c r="H778" i="171" s="1"/>
  <c r="L7913" i="171"/>
  <c r="G7913" i="171" s="1"/>
  <c r="H7913" i="171" s="1"/>
  <c r="L4378" i="171"/>
  <c r="G4378" i="171" s="1"/>
  <c r="H4378" i="171" s="1"/>
  <c r="L7688" i="171"/>
  <c r="G7688" i="171" s="1"/>
  <c r="H7688" i="171" s="1"/>
  <c r="L6693" i="171"/>
  <c r="G6693" i="171" s="1"/>
  <c r="H6693" i="171" s="1"/>
  <c r="L3308" i="171"/>
  <c r="G3308" i="171" s="1"/>
  <c r="H3308" i="171" s="1"/>
  <c r="L2833" i="171"/>
  <c r="G2833" i="171" s="1"/>
  <c r="H2833" i="171" s="1"/>
  <c r="L2468" i="171"/>
  <c r="G2468" i="171" s="1"/>
  <c r="H2468" i="171" s="1"/>
  <c r="L3048" i="171"/>
  <c r="G3048" i="171" s="1"/>
  <c r="H3048" i="171" s="1"/>
  <c r="L6473" i="171"/>
  <c r="G6473" i="171" s="1"/>
  <c r="H6473" i="171" s="1"/>
  <c r="L8108" i="171"/>
  <c r="G8108" i="171" s="1"/>
  <c r="H8108" i="171" s="1"/>
  <c r="L7833" i="171"/>
  <c r="G7833" i="171" s="1"/>
  <c r="H7833" i="171" s="1"/>
  <c r="L858" i="171"/>
  <c r="G858" i="171" s="1"/>
  <c r="H858" i="171" s="1"/>
  <c r="L8383" i="171"/>
  <c r="G8383" i="171" s="1"/>
  <c r="H8383" i="171" s="1"/>
  <c r="L7358" i="171"/>
  <c r="G7358" i="171" s="1"/>
  <c r="H7358" i="171" s="1"/>
  <c r="L8968" i="171"/>
  <c r="G8968" i="171" s="1"/>
  <c r="H8968" i="171" s="1"/>
  <c r="L8828" i="171"/>
  <c r="G8828" i="171" s="1"/>
  <c r="H8828" i="171" s="1"/>
  <c r="L5963" i="171"/>
  <c r="G5963" i="171" s="1"/>
  <c r="H5963" i="171" s="1"/>
  <c r="L6078" i="171"/>
  <c r="G6078" i="171" s="1"/>
  <c r="H6078" i="171" s="1"/>
  <c r="L7268" i="171"/>
  <c r="G7268" i="171" s="1"/>
  <c r="H7268" i="171" s="1"/>
  <c r="L3423" i="171"/>
  <c r="G3423" i="171" s="1"/>
  <c r="H3423" i="171" s="1"/>
  <c r="L2873" i="171"/>
  <c r="G2873" i="171" s="1"/>
  <c r="H2873" i="171" s="1"/>
  <c r="L3403" i="171"/>
  <c r="G3403" i="171" s="1"/>
  <c r="H3403" i="171" s="1"/>
  <c r="L5653" i="171"/>
  <c r="G5653" i="171" s="1"/>
  <c r="H5653" i="171" s="1"/>
  <c r="L6583" i="171"/>
  <c r="G6583" i="171" s="1"/>
  <c r="H6583" i="171" s="1"/>
  <c r="L2928" i="171"/>
  <c r="G2928" i="171" s="1"/>
  <c r="H2928" i="171" s="1"/>
  <c r="L5753" i="171"/>
  <c r="G5753" i="171" s="1"/>
  <c r="H5753" i="171" s="1"/>
  <c r="L1183" i="171"/>
  <c r="G1183" i="171" s="1"/>
  <c r="H1183" i="171" s="1"/>
  <c r="L2003" i="171"/>
  <c r="G2003" i="171" s="1"/>
  <c r="H2003" i="171" s="1"/>
  <c r="L4093" i="171"/>
  <c r="G4093" i="171" s="1"/>
  <c r="H4093" i="171" s="1"/>
  <c r="L4833" i="171"/>
  <c r="G4833" i="171" s="1"/>
  <c r="H4833" i="171" s="1"/>
  <c r="L6943" i="171"/>
  <c r="G6943" i="171" s="1"/>
  <c r="H6943" i="171" s="1"/>
  <c r="L2763" i="171"/>
  <c r="G2763" i="171" s="1"/>
  <c r="H2763" i="171" s="1"/>
  <c r="L2098" i="171"/>
  <c r="G2098" i="171" s="1"/>
  <c r="H2098" i="171" s="1"/>
  <c r="L5938" i="171"/>
  <c r="G5938" i="171" s="1"/>
  <c r="H5938" i="171" s="1"/>
  <c r="L3933" i="171"/>
  <c r="G3933" i="171" s="1"/>
  <c r="H3933" i="171" s="1"/>
  <c r="L2753" i="171"/>
  <c r="G2753" i="171" s="1"/>
  <c r="H2753" i="171" s="1"/>
  <c r="L3348" i="171"/>
  <c r="G3348" i="171" s="1"/>
  <c r="H3348" i="171" s="1"/>
  <c r="L5543" i="171"/>
  <c r="G5543" i="171" s="1"/>
  <c r="H5543" i="171" s="1"/>
  <c r="L7498" i="171"/>
  <c r="G7498" i="171" s="1"/>
  <c r="H7498" i="171" s="1"/>
  <c r="L3378" i="171"/>
  <c r="G3378" i="171" s="1"/>
  <c r="H3378" i="171" s="1"/>
  <c r="L1343" i="171"/>
  <c r="G1343" i="171" s="1"/>
  <c r="H1343" i="171" s="1"/>
  <c r="L1103" i="171"/>
  <c r="G1103" i="171" s="1"/>
  <c r="H1103" i="171" s="1"/>
  <c r="L7803" i="171"/>
  <c r="G7803" i="171" s="1"/>
  <c r="H7803" i="171" s="1"/>
  <c r="L8363" i="171"/>
  <c r="G8363" i="171" s="1"/>
  <c r="H8363" i="171" s="1"/>
  <c r="L5678" i="171"/>
  <c r="G5678" i="171" s="1"/>
  <c r="H5678" i="171" s="1"/>
  <c r="L2038" i="171"/>
  <c r="G2038" i="171" s="1"/>
  <c r="H2038" i="171" s="1"/>
  <c r="L6028" i="171"/>
  <c r="G6028" i="171" s="1"/>
  <c r="H6028" i="171" s="1"/>
  <c r="L4338" i="171"/>
  <c r="G4338" i="171" s="1"/>
  <c r="H4338" i="171" s="1"/>
  <c r="L7668" i="171"/>
  <c r="G7668" i="171" s="1"/>
  <c r="H7668" i="171" s="1"/>
  <c r="L6348" i="171"/>
  <c r="G6348" i="171" s="1"/>
  <c r="H6348" i="171" s="1"/>
  <c r="L4313" i="171"/>
  <c r="G4313" i="171" s="1"/>
  <c r="H4313" i="171" s="1"/>
  <c r="L8623" i="171"/>
  <c r="G8623" i="171" s="1"/>
  <c r="H8623" i="171" s="1"/>
  <c r="L4173" i="171"/>
  <c r="G4173" i="171" s="1"/>
  <c r="H4173" i="171" s="1"/>
  <c r="L7828" i="171"/>
  <c r="G7828" i="171" s="1"/>
  <c r="H7828" i="171" s="1"/>
  <c r="L8788" i="171"/>
  <c r="G8788" i="171" s="1"/>
  <c r="H8788" i="171" s="1"/>
  <c r="L4053" i="171"/>
  <c r="G4053" i="171" s="1"/>
  <c r="H4053" i="171" s="1"/>
  <c r="L7753" i="171"/>
  <c r="G7753" i="171" s="1"/>
  <c r="H7753" i="171" s="1"/>
  <c r="L8353" i="171"/>
  <c r="G8353" i="171" s="1"/>
  <c r="H8353" i="171" s="1"/>
  <c r="L8708" i="171"/>
  <c r="G8708" i="171" s="1"/>
  <c r="H8708" i="171" s="1"/>
  <c r="L8313" i="171"/>
  <c r="G8313" i="171" s="1"/>
  <c r="H8313" i="171" s="1"/>
  <c r="L1173" i="171"/>
  <c r="G1173" i="171" s="1"/>
  <c r="H1173" i="171" s="1"/>
  <c r="L1663" i="171"/>
  <c r="G1663" i="171" s="1"/>
  <c r="H1663" i="171" s="1"/>
  <c r="L2653" i="171"/>
  <c r="G2653" i="171" s="1"/>
  <c r="H2653" i="171" s="1"/>
  <c r="L403" i="171"/>
  <c r="G403" i="171" s="1"/>
  <c r="H403" i="171" s="1"/>
  <c r="L6708" i="171"/>
  <c r="G6708" i="171" s="1"/>
  <c r="H6708" i="171" s="1"/>
  <c r="L4213" i="171"/>
  <c r="G4213" i="171" s="1"/>
  <c r="H4213" i="171" s="1"/>
  <c r="L4718" i="171"/>
  <c r="G4718" i="171" s="1"/>
  <c r="H4718" i="171" s="1"/>
  <c r="L6703" i="171"/>
  <c r="G6703" i="171" s="1"/>
  <c r="H6703" i="171" s="1"/>
  <c r="L8113" i="171"/>
  <c r="G8113" i="171" s="1"/>
  <c r="H8113" i="171" s="1"/>
  <c r="L8858" i="171"/>
  <c r="G8858" i="171" s="1"/>
  <c r="H8858" i="171" s="1"/>
  <c r="L3473" i="171"/>
  <c r="G3473" i="171" s="1"/>
  <c r="H3473" i="171" s="1"/>
  <c r="L5863" i="171"/>
  <c r="G5863" i="171" s="1"/>
  <c r="H5863" i="171" s="1"/>
  <c r="L7033" i="171"/>
  <c r="G7033" i="171" s="1"/>
  <c r="H7033" i="171" s="1"/>
  <c r="L5213" i="171"/>
  <c r="G5213" i="171" s="1"/>
  <c r="H5213" i="171" s="1"/>
  <c r="L8933" i="171"/>
  <c r="G8933" i="171" s="1"/>
  <c r="H8933" i="171" s="1"/>
  <c r="L8433" i="171"/>
  <c r="G8433" i="171" s="1"/>
  <c r="H8433" i="171" s="1"/>
  <c r="L1408" i="171"/>
  <c r="G1408" i="171" s="1"/>
  <c r="H1408" i="171" s="1"/>
  <c r="L6483" i="171"/>
  <c r="G6483" i="171" s="1"/>
  <c r="H6483" i="171" s="1"/>
  <c r="L7973" i="171"/>
  <c r="G7973" i="171" s="1"/>
  <c r="H7973" i="171" s="1"/>
  <c r="L7283" i="171"/>
  <c r="G7283" i="171" s="1"/>
  <c r="H7283" i="171" s="1"/>
  <c r="L6313" i="171"/>
  <c r="G6313" i="171" s="1"/>
  <c r="H6313" i="171" s="1"/>
  <c r="L2308" i="171"/>
  <c r="G2308" i="171" s="1"/>
  <c r="H2308" i="171" s="1"/>
  <c r="L5763" i="171"/>
  <c r="G5763" i="171" s="1"/>
  <c r="H5763" i="171" s="1"/>
  <c r="L7053" i="171"/>
  <c r="G7053" i="171" s="1"/>
  <c r="H7053" i="171" s="1"/>
  <c r="L4133" i="171"/>
  <c r="G4133" i="171" s="1"/>
  <c r="H4133" i="171" s="1"/>
  <c r="L3788" i="171"/>
  <c r="G3788" i="171" s="1"/>
  <c r="H3788" i="171" s="1"/>
  <c r="L7988" i="171"/>
  <c r="G7988" i="171" s="1"/>
  <c r="H7988" i="171" s="1"/>
  <c r="L7518" i="171"/>
  <c r="G7518" i="171" s="1"/>
  <c r="H7518" i="171" s="1"/>
  <c r="L4668" i="171"/>
  <c r="G4668" i="171" s="1"/>
  <c r="H4668" i="171" s="1"/>
  <c r="L3188" i="171"/>
  <c r="G3188" i="171" s="1"/>
  <c r="H3188" i="171" s="1"/>
  <c r="L2908" i="171"/>
  <c r="G2908" i="171" s="1"/>
  <c r="H2908" i="171" s="1"/>
  <c r="L2813" i="171"/>
  <c r="G2813" i="171" s="1"/>
  <c r="H2813" i="171" s="1"/>
  <c r="L8458" i="171"/>
  <c r="G8458" i="171" s="1"/>
  <c r="H8458" i="171" s="1"/>
  <c r="L7538" i="171"/>
  <c r="G7538" i="171" s="1"/>
  <c r="H7538" i="171" s="1"/>
  <c r="L8093" i="171"/>
  <c r="G8093" i="171" s="1"/>
  <c r="H8093" i="171" s="1"/>
  <c r="L7293" i="171"/>
  <c r="G7293" i="171" s="1"/>
  <c r="H7293" i="171" s="1"/>
  <c r="L6173" i="171"/>
  <c r="G6173" i="171" s="1"/>
  <c r="H6173" i="171" s="1"/>
  <c r="L7073" i="171"/>
  <c r="G7073" i="171" s="1"/>
  <c r="H7073" i="171" s="1"/>
  <c r="L5103" i="171"/>
  <c r="G5103" i="171" s="1"/>
  <c r="H5103" i="171" s="1"/>
  <c r="L5668" i="171"/>
  <c r="G5668" i="171" s="1"/>
  <c r="H5668" i="171" s="1"/>
  <c r="L7628" i="171"/>
  <c r="G7628" i="171" s="1"/>
  <c r="H7628" i="171" s="1"/>
  <c r="L8103" i="171"/>
  <c r="G8103" i="171" s="1"/>
  <c r="H8103" i="171" s="1"/>
  <c r="L6768" i="171"/>
  <c r="G6768" i="171" s="1"/>
  <c r="H6768" i="171" s="1"/>
  <c r="L6808" i="171"/>
  <c r="G6808" i="171" s="1"/>
  <c r="H6808" i="171" s="1"/>
  <c r="L1018" i="171"/>
  <c r="G1018" i="171" s="1"/>
  <c r="H1018" i="171" s="1"/>
  <c r="L6593" i="171"/>
  <c r="G6593" i="171" s="1"/>
  <c r="H6593" i="171" s="1"/>
  <c r="L7013" i="171"/>
  <c r="G7013" i="171" s="1"/>
  <c r="H7013" i="171" s="1"/>
  <c r="L7583" i="171"/>
  <c r="G7583" i="171" s="1"/>
  <c r="H7583" i="171" s="1"/>
  <c r="L8063" i="171"/>
  <c r="G8063" i="171" s="1"/>
  <c r="H8063" i="171" s="1"/>
  <c r="L8743" i="171"/>
  <c r="G8743" i="171" s="1"/>
  <c r="H8743" i="171" s="1"/>
  <c r="L6248" i="171"/>
  <c r="G6248" i="171" s="1"/>
  <c r="H6248" i="171" s="1"/>
  <c r="L6033" i="171"/>
  <c r="G6033" i="171" s="1"/>
  <c r="H6033" i="171" s="1"/>
  <c r="L4298" i="171"/>
  <c r="G4298" i="171" s="1"/>
  <c r="H4298" i="171" s="1"/>
  <c r="L6103" i="171"/>
  <c r="G6103" i="171" s="1"/>
  <c r="H6103" i="171" s="1"/>
  <c r="L5493" i="171"/>
  <c r="G5493" i="171" s="1"/>
  <c r="H5493" i="171" s="1"/>
  <c r="L1023" i="171"/>
  <c r="G1023" i="171" s="1"/>
  <c r="H1023" i="171" s="1"/>
  <c r="L1753" i="171"/>
  <c r="G1753" i="171" s="1"/>
  <c r="H1753" i="171" s="1"/>
  <c r="H207" i="174" l="1"/>
  <c r="H208" i="174"/>
</calcChain>
</file>

<file path=xl/sharedStrings.xml><?xml version="1.0" encoding="utf-8"?>
<sst xmlns="http://schemas.openxmlformats.org/spreadsheetml/2006/main" count="19258" uniqueCount="4969">
  <si>
    <t xml:space="preserve">ԱԱՀ                                                                        </t>
  </si>
  <si>
    <t xml:space="preserve">Շահույթ                                                              </t>
  </si>
  <si>
    <t xml:space="preserve">Ընդամենը                                                                                                      </t>
  </si>
  <si>
    <t xml:space="preserve">Սարքավորումներ                                                                            </t>
  </si>
  <si>
    <t xml:space="preserve">Ընդամենը                                                                                                          </t>
  </si>
  <si>
    <t xml:space="preserve">Ընդամենը                                                                                                </t>
  </si>
  <si>
    <t xml:space="preserve">                                        </t>
  </si>
  <si>
    <t xml:space="preserve">կգ
</t>
  </si>
  <si>
    <t xml:space="preserve">·Ù
</t>
  </si>
  <si>
    <t xml:space="preserve">գմ
</t>
  </si>
  <si>
    <t xml:space="preserve">հատ
</t>
  </si>
  <si>
    <t>Լուսամփոփ գնդաձև Ф250մմ  խարսխային հիմքի վրա                                                                                                                                                                                                                                                                                                                    Светильник круглый Ф250мм на цоколе</t>
  </si>
  <si>
    <t xml:space="preserve">Լուսադիոդային լուսատու 80Վտ IP64, լուսային հոսքը 6800Lմ                                                                                                                                                                                                                                                                                                 լույսային արդյունավետություն 85Lմ/Վտ լույսի ջերմաստիճանը                                                                                                                                                                                                                                                                                          6500K                                                                                                                                                                                                                                                                                                      Светодиодный светильник 80Вт  IP64 световой поток 6800Лм световая температура 6500K </t>
  </si>
  <si>
    <t>Լուսադիոդային լուսատու 18Վտ IP54  ձևը կլոր (Ф210մմ) լուսային հոսքը 1350Lմ  լույսային արդյունավետություն 75Lմ/Վտ լույսի ջերմաստիճանը 6500K լուսահաղորդման ինդեքսը 80 Светодиодный светильник 18Вт  IP54 (Ф210мм) световой поток 1350Лм световая производительность  75Lм/Вт, световая температура 6500K  светопередача 80</t>
  </si>
  <si>
    <t>Անջատիչ միատակ բաց լարանցման համար 220Վ.  10Ա   IP54  Выключатель для открытой установки 220В.  10А.   IP54</t>
  </si>
  <si>
    <t>Լուսադիոդային լամպ 220Վ.  20Вт                                                                                                                                                                                                                                          Светодиодная лампа 220В. 20Вт</t>
  </si>
  <si>
    <t>Ճյուղավորման տուփ բաց լարանցման համար                                                                                                                                                                                                                                                           Ответвительная коробка для открытой установки</t>
  </si>
  <si>
    <t>Երկաթակապ                                                                                                                                                                                                                                                                                                                                     Скоба</t>
  </si>
  <si>
    <t xml:space="preserve">Տուփ հենարանի հիմքում ավտոմատով                                                                                                                                                                                                                                                                                                                                                                                              IP54  Коробка в основании опоры с автоматом  IP54 </t>
  </si>
  <si>
    <t xml:space="preserve">Մետաղական խողովակ Ф65x3,2մմ    L=3,6մ   13 հատ                                                                                                                                                                                                                                                                                                                                                               Металлическая труба Ф65x3,2мм    L=3,6м   13 шт </t>
  </si>
  <si>
    <t xml:space="preserve">Հեղույս  Ф16AI    I=360                                                                                                                                                                                                                                                                                                  Болт  Ф16AI    I=360 </t>
  </si>
  <si>
    <t xml:space="preserve">Պնդօղակ  Ф16AI                                                                                                                                                                                                                                                                                                    Шайба   Ф16AI   </t>
  </si>
  <si>
    <t xml:space="preserve">Բետոնե կետային հիմքերի պատրաստում հենասյունների տակ B15                                                                                                                                                                                                                դասի բետոնից                                                                                                                                                                                                                                                                                                        Устрийство бетонных точочных фундаментов под опор из бетона марки  B15 </t>
  </si>
  <si>
    <t xml:space="preserve">Ազդանշանային պաշտպանիչ ժապավեն  ЛЗС-250-3,5                                                                                                                                                                                                                                                                                                                                               Защитно-сигнальная лента  ЛЗС-250-3,5 </t>
  </si>
  <si>
    <t xml:space="preserve">մ3
</t>
  </si>
  <si>
    <t>Ցանկապատի կանգնակների հիմքերի տակ 3-րդ կարգի բնահողի մշակում ձեռքով կողլիցք                                                                                                                                                                                                                                                                                            Разработка ям в грунтах 3 кат. ручную под точечных фундаментов</t>
  </si>
  <si>
    <t>Բնահողի ետլիցք ձեռքով  տոփանումով                                                                                                                                                                                                                                                                                                                                                                                                                                                                                  Обратная засыпка грунта и трамбовка</t>
  </si>
  <si>
    <t>C310-3,5      տ.մ.կ29</t>
  </si>
  <si>
    <t>Կետային  հիմքերի պատրաստում պատրաստում B-15 դասի բետոնից                                                                                                                                                                                                                                                                                                   Устройство точечных фундаментов из бетона В-15</t>
  </si>
  <si>
    <t xml:space="preserve">80x40x3մմ մետաղական խողովակներից կանգնակների տեղադրում                                                                                                                                                                                                                                                                                             Устройство колон из  80x40x3мм металлических труб </t>
  </si>
  <si>
    <t>80x40x3մմ մետաղական խողովակներր արժեքը                                                                                                                                                                                                                                                                                                                                                       Стоимость металлических труб 80x40x3мм</t>
  </si>
  <si>
    <t>20x20x1,5մմ պողպատե փոշեներկված խողովակներից ճաղաշարով ցանկապատի տեղադրում 40x40x2մմ հորիզոնական կապերով                                                                                                                                                                                                                                                   Устройство ограды из окрашенных 20x20x1,5мм металлических труб и с горизонтальными связями из 40x40x2мм мет труб</t>
  </si>
  <si>
    <t>20x20x1,5մմ խողովակի արժեքը                                                                                                                                                                                                                                                                                                                                          Стоимость  труб 20x20x1,5мм</t>
  </si>
  <si>
    <t>40x40x2մմ խողովակի արժեքը                                                                                                                                                                                                                                                                                                                                                                        Стоимость  труб 40x40x2мм</t>
  </si>
  <si>
    <t>Ցանկապատի տեսքով դարպասի տեղադրում դռնակով                                                                                                                                                                                                                                                                                                                                     Установка ворот с калиткой</t>
  </si>
  <si>
    <t>Նստարաններ,աղբամաններ                                                                                                                                                                                                                                                                                                   Скамейки урны</t>
  </si>
  <si>
    <t>Աղբամաններ                                                                                                                                                                                                                                                                                                                 Урны</t>
  </si>
  <si>
    <t>Փայտե նստարաններ                                                                                                                                                                                                                                                                                                                                                      Деревянные скамейки</t>
  </si>
  <si>
    <t>Շին.աղբի բարձում ա/ինքնաթափ մեքենաների վրա և ï»Õ³÷áËáõÙ մինչև 3,5ÏÙ                                                                                                                                                                 Погрузка строй.муссора на а/самосвалы и вывоз на растояние 3,5км</t>
  </si>
  <si>
    <t>C310-3,5
ï.Ù.Ï. 29</t>
  </si>
  <si>
    <t>C310-1
ï.Ù.Ï. 29</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</si>
  <si>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</si>
  <si>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</si>
  <si>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</si>
  <si>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Ավելորդ բնահողի բարձում ձեռքով ա/ինքնաթափ մեքենա և տեղափոխում 3,5կմ հեռավ.վրա /1,7մ3/                                                                                                                                                                                                                                                                                                            Погрузка излищнего грунта вручную  на  а/самосвалы и вывоз на растояние 3,5км /1,7м3/</t>
  </si>
  <si>
    <t xml:space="preserve">C310-3,5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</si>
  <si>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</si>
  <si>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</si>
  <si>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</si>
  <si>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</si>
  <si>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Շին.աղբի բարձում ձեռով ա/ինքնաթափ մեքենաների վրա և տեղափոխում 3,5կմ հեռավ.                                                                                                                                                                                                                                                                                        Погрузка строй.муссора вручную на а/самосвалы и вывоз на растояние 3,5км</t>
  </si>
  <si>
    <t>Շին.աղբի և ավելորդ բնահողի ï»Õ³÷áËáõÙ 3,5ÏÙ                                                                                                                                                                                                                                                                                                                                                                             Вывоз срой.муссора и излищнего грунта на растояние 3,5км</t>
  </si>
  <si>
    <t xml:space="preserve">Ավելորդ բնահողի տեղափոխում 3,5կմ հեռավ.վրա                                                                                                                                                                                                                                                                                                                Вывоз  излищнего грунта на растояние 3,5км              </t>
  </si>
  <si>
    <t>Շվաքարանի արտաքին էլեկտրամատակարարում, տարածքի արտաքին լուսավորություն</t>
  </si>
  <si>
    <t>Արտաքին լուսավորության վահանակ ղեկավարման                                                                                                                                                                                                                         սարքավորումներով 220Վ, 25Ա, ժամանակի ռելեյով                                                                                                                                                                                                                                                                                                                                                                                              Щит наружного освещения 220В,  25А с блоком управления и реле                                                                                                                                                                                                           времени</t>
  </si>
  <si>
    <t>լր-զմ
 к-т</t>
  </si>
  <si>
    <t>Լուսավորության վահանակ դռնակով 4 մոդուլի համար                                                                                                                                                                                                                                                                                                                   Щит освещения с дверцой на 4 модуля</t>
  </si>
  <si>
    <t>Ավտոմատ անջատիչ 220Վ,25Ա,                                                                                                                                                                                                                                                            Автоматический выключатель  220В  25А</t>
  </si>
  <si>
    <t>ВВГнг-LS-3x2,5մմ2 հատվածքով պղնձե , մեկուսացված, հրակայուն                                                                                                                                                                                                                                                                                      մալուխի անցկացում                                                                                                                                                                                                                                                                                                                                                                                                  Кабель несгораемый с медными жилами изолированный сечение                                                                                                                                                                                                                                                                                              ВВГнг-LS-3x2,5мм2</t>
  </si>
  <si>
    <t>ВВГнг-3x6մմ2 հատվածքով պղնձե , մեկուսացված, հրակայուն                                                                                                                                                                                                                                                                                                             մալուխի անցկացում                                                                                                                                                                                                                      Кабель несгораемый с медными жилами изолированный сечение                                                                                                                                                                                                                                                                                              ВВГнг-3x6мм2</t>
  </si>
  <si>
    <t xml:space="preserve">Արտաքին լուսավորության հենարան  մետաղական խողովակից                                                                                                                                                                                                                                                                                                                                         Ф89մմ  երկու լուսատույով  L=2,3մ,  ներկումով                                                                                                                                                                                                                                                         Опора наружного освещения из металлической трубы Ф89мм с                                                                                                                                                                                                                                               двумя светильниками L=2,3м с окраской </t>
  </si>
  <si>
    <t xml:space="preserve">Եռաֆազ,եռաբևեռ դիֆերենցիալ ավտոմատ անջատիչ 160Ա                                                                                                                                                                                                                                                                                                                                                                       3-х фазный диф.автомат 160А/ </t>
  </si>
  <si>
    <r>
      <t xml:space="preserve">Պղնձե հաղորդալար   ПВ-1x4մմ2                                                       Медный провод    ПВ-1x4мм2                                                                                                                                                                                                                                                                                                            </t>
    </r>
    <r>
      <rPr>
        <vertAlign val="superscript"/>
        <sz val="8"/>
        <rFont val="Arial Armenian"/>
        <family val="2"/>
        <charset val="204"/>
      </rPr>
      <t xml:space="preserve">      </t>
    </r>
  </si>
  <si>
    <t>MC4 միակցիչ                                                                                                                                                                                                                                                                                                                                                                                    Коннектор MC4</t>
  </si>
  <si>
    <r>
      <t>ВВГнг- 5x70ÙÙ</t>
    </r>
    <r>
      <rPr>
        <vertAlign val="superscript"/>
        <sz val="8"/>
        <rFont val="Arial Armenian"/>
        <family val="2"/>
      </rPr>
      <t>2</t>
    </r>
    <r>
      <rPr>
        <sz val="8"/>
        <rFont val="Arial Armenian"/>
        <family val="2"/>
      </rPr>
      <t xml:space="preserve"> Ñ³ïí³Íùáí պղնձե ջղերով Ù³ÉáõËÇ ³ÝóÏ³óáõÙ                                                                                                                                                                                                                                                                    Кабель ВВГнг- 5x70мм2</t>
    </r>
  </si>
  <si>
    <r>
      <t>ВВГнг- 5x10ÙÙ</t>
    </r>
    <r>
      <rPr>
        <vertAlign val="superscript"/>
        <sz val="8"/>
        <rFont val="Arial Armenian"/>
        <family val="2"/>
      </rPr>
      <t>2</t>
    </r>
    <r>
      <rPr>
        <sz val="8"/>
        <rFont val="Arial Armenian"/>
        <family val="2"/>
      </rPr>
      <t xml:space="preserve"> Ñ³ïí³Íùáí պղնձե ջղերով Ù³ÉáõËÇ ³ÝóÏ³óáõÙ                                                                                                                                                                                                                                                                                              Кабель ВВГнг- 5x10мм2</t>
    </r>
  </si>
  <si>
    <t>Փ18մմ մետաղական,ճկախողովակ                                                                                                                                                                                                                                                                                                                                                                                                                         Гофрированная стальная труба Փ18мм</t>
  </si>
  <si>
    <t>Փ26մմ մետաղական,ճկախողովակ                                                                                                                                                                                                                                                                                                                                                                        Гофрированная стальная труба Փ26мм</t>
  </si>
  <si>
    <t xml:space="preserve">Մետաղական արկղ 400x300x160մմ IP65                                                                                                                                                                                                                                                                                                            Металлический ящик 400x300x160мм IP65         </t>
  </si>
  <si>
    <t>Երկկողմանի եռաֆազ հոսանքի հաշվիչ 3x230/400վ 5/100Ա                                                                                                                                                                                                                                                    Двусторонний счетчик 3-х фазного тока 3x230/400В 5/100А</t>
  </si>
  <si>
    <t>ՊՎՔ ճկախողովակ 18մմ                                                                                                                                                                                                                                                                                                                                                                      Гофрированная ПВХ труба Փ18мм</t>
  </si>
  <si>
    <t>Զրոյի հաղորդաձող մեկուսիչներով                                                                                                                                                                                                                                                                                                                                                                                                                Нолевая шина с изоляторами</t>
  </si>
  <si>
    <t>P9-26-B</t>
  </si>
  <si>
    <t>P16-57</t>
  </si>
  <si>
    <t>E27-30</t>
  </si>
  <si>
    <t>P16-60</t>
  </si>
  <si>
    <t>P16-55</t>
  </si>
  <si>
    <t xml:space="preserve">C310-3,5                                     տ.մ.կ.29
</t>
  </si>
  <si>
    <t xml:space="preserve">C310-1                                    տ.մ.կ.29
</t>
  </si>
  <si>
    <t>P16-134</t>
  </si>
  <si>
    <t>P16-133</t>
  </si>
  <si>
    <t>E27-19</t>
  </si>
  <si>
    <t>P16-87</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</si>
  <si>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Ф20</t>
  </si>
  <si>
    <t xml:space="preserve">ПВ-3 -1,5ÙÙ2 Ñ³ïí³Íùáí պղնձե մեկուսացված  հաղարդալար Провод ПВ-3 -1,5мм2 сеч. медный изолированный </t>
  </si>
  <si>
    <t>Ավազե անկողնակի պատրաստում մեկ մալուխի համար                                                                                                                                                                                                                                                                                                                                                                                           Устройство постели из песка для одного кабелья</t>
  </si>
  <si>
    <t>Ավազի արժեքը                                                                                                                                                                                                                                                                                                                         Стоимость песка</t>
  </si>
  <si>
    <t>1 Ù³ÉáõËÇ ծածկում աղյուսով                                                                                                                                                                                                                                                                                                                             Покрытие кирпичом одного кабелья</t>
  </si>
  <si>
    <t>Աղյուսի արժեքը                                                                                                                                                                                                                                                                                                                                                                                                       Стоимость кирпича</t>
  </si>
  <si>
    <t>Հերմետիկ պակետային անջատիչ 220Վ,  10Ա    IP54                                                                                                                                                                                                                                                                                                                                                                   Герметичный пакетный выключатель  220В, 10А IP54</t>
  </si>
  <si>
    <t xml:space="preserve">PVC խողովակ  Ф50մմ                                                                                                                                                                                                                                                                                                                                                                                     Труба PVC   Ф50мм </t>
  </si>
  <si>
    <t>Ասֆալտաբետոնե ծածկույթի քանդում                                                                                                                                                                                                                                                                                                                                                                                                   Разборка асфальтобетонного покрытия</t>
  </si>
  <si>
    <t>IV-րդ կարգի բնահողի մշակում ձեռքով խրամուղում կողլիցք                                                                                                                                                                                                                                                                                                         Разработка вручную в траншеях грунта IV-ой группы в отвал</t>
  </si>
  <si>
    <t>IV-րդ կարգի բնահողի մշակում փոսորակոում հենասյունների                                                                                                                                                                                                                                                                           համար                                                                                                                                                                                                                                                                                                                                                                            Копание ям для стоек грунта  IV-ой группы</t>
  </si>
  <si>
    <t xml:space="preserve">Ավելնորդ բնահողի և շին. աղբի µ³ñÓáõÙ ա/ինքնաթափերի վրա և                                                                                                                                                                                                                                                                 ï»Õ³÷áËáõÙ 3,5ÏÙ /16,75մ3/                                                                                                                                                                                                                                                                                                                                                               Погрузка излишнего грунта и строй мусора на а/самосваи и вывоз                                                                                                                                                                                                                                                                                                             на растояние 3,5км  /16,75մ3/ </t>
  </si>
  <si>
    <t>Խրամուղու հետլիցք ձեռքով տոփանումով                                                                                                                                                                                                                                                                                                                                                     Обратная засипка грунтом вручную  с утромбовкой</t>
  </si>
  <si>
    <t xml:space="preserve">ՙՆոր Գեղիի ակ.Գ.Աղաջանյանի անվան պետական գյուղատնտեսական քոլեջ՚ ՊՈԱԿ-ի շենքերի վերակառուցման նախագիծ                                                                                                    </t>
  </si>
  <si>
    <t xml:space="preserve">²ßË³ï³ÝùÝ»ñÇ ³Ýí³ÝáõÙÁ                                   </t>
  </si>
  <si>
    <t xml:space="preserve"> ã/Ù                                                 </t>
  </si>
  <si>
    <t xml:space="preserve">Í³í³ÉÁ       </t>
  </si>
  <si>
    <t xml:space="preserve">ØÇ³íáñÇ ³ñÅ»ùÁ                     </t>
  </si>
  <si>
    <t xml:space="preserve">ØÇ³íáñÇ ³ñÅ»ùÁ                                             </t>
  </si>
  <si>
    <t xml:space="preserve">ÀÝ¹³Ù»ÝÁ      /հազ դրամ/                        </t>
  </si>
  <si>
    <t>Սիզամարգերի վերականգնում 20սմ առկա հողի շերտով                                                                                                                                                                                                                                                                                                                                                                                 Восстановление почвы толщ.20см земли</t>
  </si>
  <si>
    <t>Սերմի ցանում                                                                                                                                                                                                                                                                                                                                                             Посев семян</t>
  </si>
  <si>
    <t>5սմ հաստ. ցեմնտավազե չոր խառնուրդի պատրաստում բետոնե սալիկների տակ                                                                                                                                                                                                                                                                                                                                                                                                    Устройство   цементно песчанного сухого смеси толщ.5см под  бетонных плит</t>
  </si>
  <si>
    <t xml:space="preserve">Բետոնե ձևավոր սալիկներից հատակի պատրաստում                                                                                                                                                                                                                                                                       Устройство полов из фасонных бетонных плит                                                                                                                   </t>
  </si>
  <si>
    <t>150x300մմ բազալտե եզրաքարերի տեղադրում բետոնե հիմքի վրա /106,5+62/գմ                                                                                                                                                                                                                                                                                                                  Установка бортовых камней из базальта на бетонном основании  разм.150x300мм /106,5+62/пм</t>
  </si>
  <si>
    <t>Առկա բազալտե եզրաքարերի ուղղում                                                                                                                                                                                                                                                                                                                          Исправление бордюров</t>
  </si>
  <si>
    <t>Մանրահատիկ ասֆալտաբետոնե ծածկույթի պատրաստում 4սմ հաստությամբ                                                                                                                                                                                                                                                                                                                                                                                Устройство покрытия толщ.4см из мелкозернистой асфальтабетонной смеси</t>
  </si>
  <si>
    <t>Խոշորահատիիկ ասֆալտաբետոնե ծածկույթի պատրաստում 4սմ հաստությամբ                                                                                                                                                                                                                                                                                                                                                                                                                                Устройство покрытия толщ.4см из крупнозернистой асфальтабетонной смеси</t>
  </si>
  <si>
    <t>Խ×Ç ß»ñïÇ պատրաստում 15սմ հաստությամբ ա/բետոնե ծածկույթի տակ                                                                                                                                                                                                                                                                                                                   Устройство оснований толщ.15см из щебня под а/бетонного покрытия</t>
  </si>
  <si>
    <t>Խճի շերտի պատրաստում 12սմ հաստությամբ սալվածքի  տակ                                                                                                                                                                                                                                                                                                                                                                   Устройство оснований толщ.12см из щебня под отмоски</t>
  </si>
  <si>
    <t>Մանրահատիկ  ասֆալտաբետոնե ծածկույթի պատրաստում 5սմ հաստությամբ  /սալվածք/                                                                                                                                                                                                                                                                                                Устройство покрытия толщ.5см из мелкозернистой асфальтабетонной смеси /отмоска/</t>
  </si>
  <si>
    <t>Արտաքին բազալտե աստիճանների տեղադրում 150x300մմ                                                                                                                                                                                                                                                                                     Установка наружных лестниц из базальта разм.150x300мм</t>
  </si>
  <si>
    <t>Ð³ñÃ³ÏÝ»ñÇ և թեքահարթակների »ñ»ë³å³ïáõÙ µ³½³Éï» 40ÙÙ Ñ³ëï. ë³É»ñáí                                                                                                                                                                                                                                                                                                                                                                                                                                                                                                                                                                                                                                                                               Облицовка плащадок и пандусов из базальтовых плит тплщ.40мм</t>
  </si>
  <si>
    <t>Կ/ձևի տուֆ քարից պարսպապատի շարվածք /5,6գմx2,4մ/մ2                                                                                                                                                                                                                                                                                                                                                            Кладка оград из камней туфа правильной формы /5,6пмx2,4м/м2</t>
  </si>
  <si>
    <t>Նոր մուտքի իրականացում քարե պարսպապատում                                                                                                                                                                                                                                                                                                                                                                                                                                    Устройство нового входа в каменных оград</t>
  </si>
  <si>
    <t>Քարե պատի քանդում                                                                                                                                                                                                                                                                                                                                                                                                                                                                                                                                                                                                                                                                                                                                                              Разборка каменных стен</t>
  </si>
  <si>
    <t xml:space="preserve">3-րդ կարգի բնահողի մշակում ձեռքով կողլիցք                                                                                                                                                                                                                                                                                                                                                                                                                                                               Разработка грунта 3-ой группы вручную в отвал                                                                                                                                                               </t>
  </si>
  <si>
    <t>Բնահողի հետլիցք ձեռքով տոփանումով                                                                                                                                                                                                                                                                                                                                                                Обратная засыпка вручную с трамбовкой</t>
  </si>
  <si>
    <t>B-12,5 դասի բետոնից նախաշերտի պատրաստում հիմքերի տակ                                                                                                                                                                                                                                                                                                                  Бетонная подготовка под фундменты из бетона B-12,5</t>
  </si>
  <si>
    <t>ØÇ³ÓáõÛÉ »/µ Å³å³í»Ý³ÛÇÝ ÑÇÙù»ñÇ å³ïñ³ëïáõÙ B-25 ¹³ëÇ µ»ïáÝÇó                                                                                                                                                                                                                                                                                                                                                                                        Устройство монолитных ж/бетонных фундаментов из бетона B-25</t>
  </si>
  <si>
    <t>A500c ամրանի արժեքը                                                                                                                                                                                                                                                                                                                                           Стоимость арматуры A500c</t>
  </si>
  <si>
    <t>A240c ամրանի արժեքը                                                                                                                                                                                                                                                                                                                                                                      Стоимость арматуры A240c</t>
  </si>
  <si>
    <t>Միաձույլ ե/բ շրջանակի /սյուներ,հեծաններ/ պատրաստում      B-25 դասի բետոնից                                                                                                                                                                                                                                                                                                                                                                                                            µ»ïáÝÇó                                                                                                                                                                                                                                                                                                                                                                                        Устройство монолитных ж/бетонных рам /колоны,балки/ из бетона B-25</t>
  </si>
  <si>
    <t>Թերթապողպատ                                                                                                                                                                                                                                                                                                                                                                                                                                                                                                                                                                      Сталь листовая</t>
  </si>
  <si>
    <t xml:space="preserve">Պատերի երեսպատում 40մմ հաստությամբ տուֆե սալերով սալերի խարսխումով                                                                                                                                                                                                                                                  Облицовка стен туфвыми плитками толщ.40мм с анкеровкой плит                                                                                                                                                                                                                                           </t>
  </si>
  <si>
    <t xml:space="preserve">Պատերի երեսպատում 30մմ հաստությամբ բազալտե սալերով, սալերի խարսխումով                                                                                                                                                                                                                                                                                                                                                                                                                                                                    Облицовка стен базальтовыми плитками толщ.30мм с анкеровкой плит                     </t>
  </si>
  <si>
    <t>40մմ բազալտե գլխաթասերի տեղադրում                                                                                                                                                                                                                                                                                                                                                                                                                              Установка базальтовых колпаков разм. толщ.40мм</t>
  </si>
  <si>
    <t xml:space="preserve">Մետաղական փոշեներկված  ճաղաշարով դարպասի տեղադրում                                                                                                                                                                                                                                                                                                                                                                                                                    Установка стальных решоточных ворот /окрашенний/                                                                                                                                                                                                                                                                                                                                                                                                                                                                                                                                                                                               </t>
  </si>
  <si>
    <t>Մետաղական ճաղավանդակով ցանկապատ                                                                                                                                                                                                                                                                                                                                                                                                                                                                                                                                                                                                                                                                      Ограда металлическими решетками</t>
  </si>
  <si>
    <r>
      <t>Պողպատե, D</t>
    </r>
    <r>
      <rPr>
        <vertAlign val="subscript"/>
        <sz val="10"/>
        <rFont val="GHEA Grapalat"/>
        <family val="3"/>
      </rPr>
      <t>H</t>
    </r>
    <r>
      <rPr>
        <sz val="10"/>
        <rFont val="GHEA Grapalat"/>
        <family val="3"/>
      </rPr>
      <t xml:space="preserve">=76x3,5մմ </t>
    </r>
  </si>
  <si>
    <r>
      <t>Պողպատե, D</t>
    </r>
    <r>
      <rPr>
        <vertAlign val="subscript"/>
        <sz val="10"/>
        <rFont val="GHEA Grapalat"/>
        <family val="3"/>
      </rPr>
      <t>H</t>
    </r>
    <r>
      <rPr>
        <sz val="10"/>
        <rFont val="GHEA Grapalat"/>
        <family val="3"/>
      </rPr>
      <t>=89x2,0մմ</t>
    </r>
  </si>
  <si>
    <r>
      <t>Պողպատե, D</t>
    </r>
    <r>
      <rPr>
        <vertAlign val="subscript"/>
        <sz val="10"/>
        <rFont val="GHEA Grapalat"/>
        <family val="3"/>
      </rPr>
      <t>H</t>
    </r>
    <r>
      <rPr>
        <sz val="10"/>
        <rFont val="GHEA Grapalat"/>
        <family val="3"/>
      </rPr>
      <t>=89x2,5մմ</t>
    </r>
  </si>
  <si>
    <r>
      <t>Պողպատե, D</t>
    </r>
    <r>
      <rPr>
        <vertAlign val="subscript"/>
        <sz val="10"/>
        <rFont val="GHEA Grapalat"/>
        <family val="3"/>
      </rPr>
      <t>H</t>
    </r>
    <r>
      <rPr>
        <sz val="10"/>
        <rFont val="GHEA Grapalat"/>
        <family val="3"/>
      </rPr>
      <t>=89x3,0մմ</t>
    </r>
  </si>
  <si>
    <r>
      <t>Պողպատե, D</t>
    </r>
    <r>
      <rPr>
        <vertAlign val="subscript"/>
        <sz val="10"/>
        <rFont val="GHEA Grapalat"/>
        <family val="3"/>
      </rPr>
      <t>H</t>
    </r>
    <r>
      <rPr>
        <sz val="10"/>
        <rFont val="GHEA Grapalat"/>
        <family val="3"/>
      </rPr>
      <t xml:space="preserve">=89x3,5մմ </t>
    </r>
  </si>
  <si>
    <r>
      <t>Պողպատե, D</t>
    </r>
    <r>
      <rPr>
        <vertAlign val="subscript"/>
        <sz val="10"/>
        <rFont val="GHEA Grapalat"/>
        <family val="3"/>
      </rPr>
      <t>H</t>
    </r>
    <r>
      <rPr>
        <sz val="10"/>
        <rFont val="GHEA Grapalat"/>
        <family val="3"/>
      </rPr>
      <t xml:space="preserve">=89x4,0մմ </t>
    </r>
  </si>
  <si>
    <r>
      <t>Պողպատե, D</t>
    </r>
    <r>
      <rPr>
        <vertAlign val="subscript"/>
        <sz val="10"/>
        <rFont val="GHEA Grapalat"/>
        <family val="3"/>
      </rPr>
      <t>H</t>
    </r>
    <r>
      <rPr>
        <sz val="10"/>
        <rFont val="GHEA Grapalat"/>
        <family val="3"/>
      </rPr>
      <t xml:space="preserve">=102x3,0մմ </t>
    </r>
  </si>
  <si>
    <r>
      <t>Պողպատե, D</t>
    </r>
    <r>
      <rPr>
        <vertAlign val="subscript"/>
        <sz val="10"/>
        <rFont val="GHEA Grapalat"/>
        <family val="3"/>
      </rPr>
      <t>H</t>
    </r>
    <r>
      <rPr>
        <sz val="10"/>
        <rFont val="GHEA Grapalat"/>
        <family val="3"/>
      </rPr>
      <t xml:space="preserve">=102x4,0մմ </t>
    </r>
  </si>
  <si>
    <r>
      <t>Պողպատե, D</t>
    </r>
    <r>
      <rPr>
        <vertAlign val="subscript"/>
        <sz val="10"/>
        <rFont val="GHEA Grapalat"/>
        <family val="3"/>
      </rPr>
      <t>H</t>
    </r>
    <r>
      <rPr>
        <sz val="10"/>
        <rFont val="GHEA Grapalat"/>
        <family val="3"/>
      </rPr>
      <t xml:space="preserve">=108x2,5մմ </t>
    </r>
  </si>
  <si>
    <r>
      <t>Պողպատե, D</t>
    </r>
    <r>
      <rPr>
        <vertAlign val="subscript"/>
        <sz val="10"/>
        <rFont val="GHEA Grapalat"/>
        <family val="3"/>
      </rPr>
      <t>H</t>
    </r>
    <r>
      <rPr>
        <sz val="10"/>
        <rFont val="GHEA Grapalat"/>
        <family val="3"/>
      </rPr>
      <t xml:space="preserve">=108x3,5մմ </t>
    </r>
  </si>
  <si>
    <r>
      <t>Պողպատե, D</t>
    </r>
    <r>
      <rPr>
        <vertAlign val="subscript"/>
        <sz val="10"/>
        <rFont val="GHEA Grapalat"/>
        <family val="3"/>
      </rPr>
      <t>H</t>
    </r>
    <r>
      <rPr>
        <sz val="10"/>
        <rFont val="GHEA Grapalat"/>
        <family val="3"/>
      </rPr>
      <t xml:space="preserve">=108x4,0մմ </t>
    </r>
  </si>
  <si>
    <r>
      <t>Պողպատե, D</t>
    </r>
    <r>
      <rPr>
        <vertAlign val="subscript"/>
        <sz val="10"/>
        <rFont val="GHEA Grapalat"/>
        <family val="3"/>
      </rPr>
      <t>H</t>
    </r>
    <r>
      <rPr>
        <sz val="10"/>
        <rFont val="GHEA Grapalat"/>
        <family val="3"/>
      </rPr>
      <t xml:space="preserve">=114x2,5մմ </t>
    </r>
  </si>
  <si>
    <r>
      <t>Պողպատե, D</t>
    </r>
    <r>
      <rPr>
        <vertAlign val="subscript"/>
        <sz val="10"/>
        <rFont val="GHEA Grapalat"/>
        <family val="3"/>
      </rPr>
      <t>H</t>
    </r>
    <r>
      <rPr>
        <sz val="10"/>
        <rFont val="GHEA Grapalat"/>
        <family val="3"/>
      </rPr>
      <t xml:space="preserve">=114x3,0մմ </t>
    </r>
  </si>
  <si>
    <r>
      <t>Պողպատե, D</t>
    </r>
    <r>
      <rPr>
        <vertAlign val="subscript"/>
        <sz val="10"/>
        <rFont val="GHEA Grapalat"/>
        <family val="3"/>
      </rPr>
      <t>H</t>
    </r>
    <r>
      <rPr>
        <sz val="10"/>
        <rFont val="GHEA Grapalat"/>
        <family val="3"/>
      </rPr>
      <t xml:space="preserve">=127x3,5մմ </t>
    </r>
  </si>
  <si>
    <r>
      <t>Պողպատե, D</t>
    </r>
    <r>
      <rPr>
        <vertAlign val="subscript"/>
        <sz val="10"/>
        <rFont val="GHEA Grapalat"/>
        <family val="3"/>
      </rPr>
      <t>H</t>
    </r>
    <r>
      <rPr>
        <sz val="10"/>
        <rFont val="GHEA Grapalat"/>
        <family val="3"/>
      </rPr>
      <t xml:space="preserve">=133x4,0մմ </t>
    </r>
  </si>
  <si>
    <r>
      <t>Պողպատե, D</t>
    </r>
    <r>
      <rPr>
        <vertAlign val="subscript"/>
        <sz val="10"/>
        <rFont val="GHEA Grapalat"/>
        <family val="3"/>
      </rPr>
      <t>H</t>
    </r>
    <r>
      <rPr>
        <sz val="10"/>
        <rFont val="GHEA Grapalat"/>
        <family val="3"/>
      </rPr>
      <t xml:space="preserve">=159x4,0մմ </t>
    </r>
  </si>
  <si>
    <r>
      <t>Պողպատե, D</t>
    </r>
    <r>
      <rPr>
        <vertAlign val="subscript"/>
        <sz val="10"/>
        <rFont val="GHEA Grapalat"/>
        <family val="3"/>
      </rPr>
      <t>H</t>
    </r>
    <r>
      <rPr>
        <sz val="10"/>
        <rFont val="GHEA Grapalat"/>
        <family val="3"/>
      </rPr>
      <t xml:space="preserve">=159x4,5մմ </t>
    </r>
  </si>
  <si>
    <r>
      <t>Պողպատե, D</t>
    </r>
    <r>
      <rPr>
        <vertAlign val="subscript"/>
        <sz val="10"/>
        <rFont val="GHEA Grapalat"/>
        <family val="3"/>
      </rPr>
      <t>H</t>
    </r>
    <r>
      <rPr>
        <sz val="10"/>
        <rFont val="GHEA Grapalat"/>
        <family val="3"/>
      </rPr>
      <t xml:space="preserve">=219x5,0մմ </t>
    </r>
  </si>
  <si>
    <r>
      <t>Պողպատե, D</t>
    </r>
    <r>
      <rPr>
        <vertAlign val="subscript"/>
        <sz val="10"/>
        <rFont val="GHEA Grapalat"/>
        <family val="3"/>
      </rPr>
      <t>H</t>
    </r>
    <r>
      <rPr>
        <sz val="10"/>
        <rFont val="GHEA Grapalat"/>
        <family val="3"/>
      </rPr>
      <t xml:space="preserve">=219x6,0մմ </t>
    </r>
  </si>
  <si>
    <t>Պողպատե, 10x10x1,0մմ</t>
  </si>
  <si>
    <t>Պողպատե, 15x15x1,2մմ</t>
  </si>
  <si>
    <t>Պողպատե, 15x15x1,5մմ</t>
  </si>
  <si>
    <t>Պողպատե, 20x20x1,2մմ</t>
  </si>
  <si>
    <t>Պողպատե, 20x20x1,5մմ</t>
  </si>
  <si>
    <t>Պողպատե, 20x20x2մմ</t>
  </si>
  <si>
    <t>Պողպատե, 25x25x1,2մմ</t>
  </si>
  <si>
    <t>Պողպատե, 25x25x1,5մմ</t>
  </si>
  <si>
    <t>Պողպատե, 25x25x2մմ</t>
  </si>
  <si>
    <t>Պողպատե, 30x30x1,2մմ</t>
  </si>
  <si>
    <t>Պողպատե, 30x30x1,5մմ</t>
  </si>
  <si>
    <t>Պողպատե, 30x30x2մմ</t>
  </si>
  <si>
    <t>Պողպատե, 40x40x1,5մմ</t>
  </si>
  <si>
    <t>Պողպատե, 40x40x2մմ</t>
  </si>
  <si>
    <t>Պողպատե, 50x50x1,5մմ</t>
  </si>
  <si>
    <t>Պողպատե, 50x50x2մմ</t>
  </si>
  <si>
    <t>Պողպատե, 50x50x2,5մմ</t>
  </si>
  <si>
    <t>Պողպատե, 50x50x3մմ</t>
  </si>
  <si>
    <t>Պողպատե, 50x50x3,5մմ</t>
  </si>
  <si>
    <t>Պողպատե, 50x50x4մմ</t>
  </si>
  <si>
    <t>Պողպատե, 60x60x1,5մմ</t>
  </si>
  <si>
    <t>Պողպատե, 60x60x2մմ</t>
  </si>
  <si>
    <t>Պողպատե, 60x60x2,5մմ</t>
  </si>
  <si>
    <t>Պողպատե, 60x60x3մմ</t>
  </si>
  <si>
    <t>Պողպատե, 60x60x3,5մմ</t>
  </si>
  <si>
    <t>Պողպատե, 60x60x4մմ</t>
  </si>
  <si>
    <t>Պողպատե, 80x80x2մմ</t>
  </si>
  <si>
    <t>Պողպատե, 80x80x2,5մմ</t>
  </si>
  <si>
    <t>Պողպատե, 80x80x3մմ</t>
  </si>
  <si>
    <t>Պողպատե, 80x80x3,5մմ</t>
  </si>
  <si>
    <t>Պողպատե, 80x80x4մմ</t>
  </si>
  <si>
    <t>Պողպատե, 90x90x2մմ</t>
  </si>
  <si>
    <t>Պողպատե, 90x90x2,5մմ</t>
  </si>
  <si>
    <t>Պողպատե, 90x90x3մմ</t>
  </si>
  <si>
    <t>Պողպատե, 90x90x3,5մմ</t>
  </si>
  <si>
    <t>Պողպատե, 90x90x4մմ</t>
  </si>
  <si>
    <t>Պողպատե, 100x100x2մմ</t>
  </si>
  <si>
    <t>Պողպատե, 100x100x2,5մմ</t>
  </si>
  <si>
    <t>Պողպատե, 100x100x3մմ</t>
  </si>
  <si>
    <t>Պողպատե, 100x100x3,5մմ</t>
  </si>
  <si>
    <t>Պողպատե, 100x100x4մմ</t>
  </si>
  <si>
    <t>Պողպատե, 110x110x3մմ</t>
  </si>
  <si>
    <t>Պողպատե, 120x120x4մմ</t>
  </si>
  <si>
    <t>Պողպատե, 200x200x6մմ</t>
  </si>
  <si>
    <t>Պողպատե, 30x10x1,5մմ</t>
  </si>
  <si>
    <t>Պողպատե, 30x20x2մմ</t>
  </si>
  <si>
    <t>Պողպատե, 40x20x2մմ</t>
  </si>
  <si>
    <t>Պողպատե, 40x25x2մմ</t>
  </si>
  <si>
    <t>Պողպատե, 40x30x2մմ</t>
  </si>
  <si>
    <t>Պողպատե, 50x20x2մմ</t>
  </si>
  <si>
    <t>Պողպատե, 50x25x2մմ</t>
  </si>
  <si>
    <t>Պողպատե, 50x30x2մմ</t>
  </si>
  <si>
    <t>Պողպատե, 50x40x2,5մմ</t>
  </si>
  <si>
    <t>Պողպատե, 60x20x2մմ</t>
  </si>
  <si>
    <t>Պողպատե, 60x30x2մմ</t>
  </si>
  <si>
    <t>Պողպատե, 60x40x2մմ</t>
  </si>
  <si>
    <t>Պողպատե, 60x40x3մմ</t>
  </si>
  <si>
    <t>Պողպատե, 60x40x4մմ</t>
  </si>
  <si>
    <t>Պողպատե, 70x30x2մմ</t>
  </si>
  <si>
    <t>Պողպատե, 70x50x2մմ</t>
  </si>
  <si>
    <t>Պողպատե, 70x50x3մմ</t>
  </si>
  <si>
    <t>Պողպատե, 80x40x2մմ</t>
  </si>
  <si>
    <t>Պողպատե, 80x40x3մմ</t>
  </si>
  <si>
    <t>Պողպատե, 80x40x4մմ</t>
  </si>
  <si>
    <t>Պողպատե, 80x60x2մմ</t>
  </si>
  <si>
    <t>Պողպատե, 80x60x3մմ</t>
  </si>
  <si>
    <t>Պողպատե, 80x60x4մմ</t>
  </si>
  <si>
    <t>Պողպատե, 100x40x2մմ</t>
  </si>
  <si>
    <t>Պողպատե, 100x40x3մմ</t>
  </si>
  <si>
    <t>Պողպատե, 100x40x4մմ</t>
  </si>
  <si>
    <t>Պողպատե, 100x50x2մմ</t>
  </si>
  <si>
    <t>Պողպատե, 100x50x3մմ</t>
  </si>
  <si>
    <t>Պողպատե, 100x50x4մմ</t>
  </si>
  <si>
    <t>Պողպատե, 100x60x2մմ</t>
  </si>
  <si>
    <t>Պողպատե, 100x60x3մմ</t>
  </si>
  <si>
    <t>Պողպատե, 100x60x4մմ</t>
  </si>
  <si>
    <t>Պողպատե, 100x80x2մմ</t>
  </si>
  <si>
    <t>Պողպատե, 100x80x3մմ</t>
  </si>
  <si>
    <t>Պողպատե, 100x80x4մմ</t>
  </si>
  <si>
    <t>Պողպատե, 120x40x2մմ</t>
  </si>
  <si>
    <t>Պողպատե, 120x40x3մմ</t>
  </si>
  <si>
    <t>Պողպատե, 120x40x4մմ</t>
  </si>
  <si>
    <t>Պողպատե, 120x50x2մմ</t>
  </si>
  <si>
    <t>Պողպատե, 120x50x3մմ</t>
  </si>
  <si>
    <t>Պողպատե, 120x50x4մմ</t>
  </si>
  <si>
    <t>Պողպատե, 120x60x2մմ</t>
  </si>
  <si>
    <t>Պողպատե, 120x60x3մմ</t>
  </si>
  <si>
    <t>Պողպատե, 120x60x4մմ</t>
  </si>
  <si>
    <t>Պողպատե, 120x80x2մմ</t>
  </si>
  <si>
    <t>Պողպատե, 120x80x3մմ</t>
  </si>
  <si>
    <t>Պողպատե, 120x80x4մմ</t>
  </si>
  <si>
    <t>Պողպատե, 140x60x2մմ</t>
  </si>
  <si>
    <t>Պողպատե, 140x60x3մմ</t>
  </si>
  <si>
    <t>Պողպատե, 140x60x4մմ</t>
  </si>
  <si>
    <t>LXXXI</t>
  </si>
  <si>
    <t>Պողպատե ծնկալ տարբեր չափսի</t>
  </si>
  <si>
    <t xml:space="preserve">Ծնկալ </t>
  </si>
  <si>
    <t>LXXXII</t>
  </si>
  <si>
    <t>Լատունե կցամաս տարբեր տեսակի և չափսի</t>
  </si>
  <si>
    <t xml:space="preserve">Կցամաս </t>
  </si>
  <si>
    <t>Արտերկիր</t>
  </si>
  <si>
    <t>Լատունե, ներքին պարուրակով, d=16մմx1/2"</t>
  </si>
  <si>
    <t>Լատունե, ներքին պարուրակով, d=16մմx3/4"</t>
  </si>
  <si>
    <t>Լատունե, ներքին պարուրակով, d=20մմx1/2"</t>
  </si>
  <si>
    <t>Լատունե, ներքին պարուրակով, d=20մմx3/4"</t>
  </si>
  <si>
    <t>Լատունե, ներքին պարուրակով, d=25մմx1/2"</t>
  </si>
  <si>
    <t>Լատունե, ներքին պարուրակով, d=25մմx3/4"</t>
  </si>
  <si>
    <t>Լատունե, ներքին պարուրակով, d=32մմx1"</t>
  </si>
  <si>
    <t>Լատունե, արտաքին պարուրակով, d=16մմx3/4"</t>
  </si>
  <si>
    <t>Լատունե, արտաքին պարուրակով, d=20մմx1/2"</t>
  </si>
  <si>
    <t>Լատունե, արտաքին պարուրակով, d=20մմx3/4"</t>
  </si>
  <si>
    <t>Լատունե, արտաքին պարուրակով, d=25մմx1/2"</t>
  </si>
  <si>
    <t>Լատունե, արտաքին պարուրակով, d=25մմx3/4"</t>
  </si>
  <si>
    <t>Լատունե, արտաքին պարուրակով, d=32մմx1"</t>
  </si>
  <si>
    <t xml:space="preserve">Անցում </t>
  </si>
  <si>
    <t>Լատունե, d=16x20մմ</t>
  </si>
  <si>
    <t>Լատունե, d=20x25մմ</t>
  </si>
  <si>
    <t>Լատունե, d=20x32մմ</t>
  </si>
  <si>
    <t>Լատունե, d=25x32մմ</t>
  </si>
  <si>
    <t>Լատունե, ամրակցվող, ներքին պարուրակով, d=16մմx1/2"</t>
  </si>
  <si>
    <t>Լատունե, ամրակցվող, ներքին պարուրակով, d=25մմx3/4"</t>
  </si>
  <si>
    <t>Լատունե, ամրակցվող, արտաքին պարուրակով, d=16մմx1/2"</t>
  </si>
  <si>
    <t>Լատունե, ամրակցվող, արտաքին պարուրակով, d=20մմx1/2"</t>
  </si>
  <si>
    <t>Լատունե, ամրակցվող, արտաքին  պարուրակով, d=20մմx3/4"</t>
  </si>
  <si>
    <t>Անկյունակ փոխակերպիչ</t>
  </si>
  <si>
    <t xml:space="preserve">Եռաբաշխիչ  </t>
  </si>
  <si>
    <t xml:space="preserve">Խաչուկ </t>
  </si>
  <si>
    <t>10. ՈՉ ՄԵՏԱՂԱԿԱՆ ԽՈՂՈՎԱԿՆԵՐ ԵՎ ԿՑԱՄԱՍԵՐ</t>
  </si>
  <si>
    <t>LXXXIII</t>
  </si>
  <si>
    <t>Մետաղապլաստե խողովակ տարբեր չափսի</t>
  </si>
  <si>
    <t>Մետաղապլաստե, d=16 մմ, նախատեսված սառը ջրի համար</t>
  </si>
  <si>
    <t>Մետաղապլաստե, d=16 մմ, նախատեսված տաք ջրի համար</t>
  </si>
  <si>
    <t>Մետաղապլաստե, d=20 մմ, նախատեսված սառը ջրի համար</t>
  </si>
  <si>
    <t>Մետաղապլաստե, d=20 մմ, նախատեսված տաք ջրի համար</t>
  </si>
  <si>
    <t>Մետաղապլաստե, d=25 մմ, նախատեսված սառը ջրի համար</t>
  </si>
  <si>
    <t>Մետաղապլաստե, d=25 մմ, նախատեսված տաք ջրի համար</t>
  </si>
  <si>
    <t>LXXXIV</t>
  </si>
  <si>
    <t>Պոլիվինիլքլորիդե խողովակ կոյուղու համար տարբեր չափսի</t>
  </si>
  <si>
    <t xml:space="preserve">Պոլիվինիլքլորիդե, կոյուղու համար, d=50մմ, պատի հաստ. 2,2մմ; L=1000մմ </t>
  </si>
  <si>
    <t xml:space="preserve">Պոլիվինիլքլորիդե, կոյուղու համար, d=50մմ, պատի հաստ. 2,2մմ; L=3000մմ </t>
  </si>
  <si>
    <t xml:space="preserve">Պոլիվինիլքլորիդե, կոյուղու համար, d=50մմ, պատի հաստ. 2մմ; L=300մմ </t>
  </si>
  <si>
    <t xml:space="preserve">Պոլիվինիլքլորիդե, կոյուղու համար, d=50մմ, պատի հաստ. 2մմ; L=500մմ </t>
  </si>
  <si>
    <t xml:space="preserve">Պոլիվինիլքլորիդե, կոյուղու համար, d=50մմ, պատի հաստ. 2մմ; L=1000մմ </t>
  </si>
  <si>
    <t xml:space="preserve">Պոլիվինիլքլորիդե, կոյուղու համար, d=50մմ, պատի հաստ. 2մմ; L=2000մմ </t>
  </si>
  <si>
    <t xml:space="preserve">Պոլիվինիլքլորիդե, կոյուղու համար, d=50մմ, պատի հաստ. 2մմ; L=3000մմ </t>
  </si>
  <si>
    <t xml:space="preserve">Պոլիվինիլքլորիդե, կոյուղու համար, d=50մմ, պատի հաստ. 2մմ; L=6000մմ </t>
  </si>
  <si>
    <t xml:space="preserve">Պոլիվինիլքլորիդե, կոյուղու համար, d=110մմ, պատի հաստ. 2մմ; L=300մմ </t>
  </si>
  <si>
    <t>Պոլիվինիլքլորիդե, կոյուղու համար, d=110մմ, պատի հաստ. 2մմ; L=500մմ</t>
  </si>
  <si>
    <t>Պոլիվինիլքլորիդե, կոյուղու համար, d=110մմ, պատի հաստ. 2մմ; L=1000մմ</t>
  </si>
  <si>
    <t>Պոլիվինիլքլորիդե, կոյուղու համար, d=110մմ, պատի հաստ. 2մմ; L=2000մմ</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</si>
  <si>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</si>
  <si>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</si>
  <si>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  C310-1
ï.Ù.Ï. 29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</si>
  <si>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</si>
  <si>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</si>
  <si>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Կմախքի ետևի ոտքի հիմնային դետալ       M-001                                                                                                                                                                                                                                                                                                                                          Задная стойка из алюминевого профиля M-001</t>
  </si>
  <si>
    <t xml:space="preserve">Առջևի և ետևի միջև թեքան M-001                                                                                                                                                                                                                                                                                                                                                 Профиль между передной и задной стойками   M-001                                            </t>
  </si>
  <si>
    <t xml:space="preserve">Հենարան M-002                                                                                                                                                                                                                                                                                                                                                                                        Опора M-002              </t>
  </si>
  <si>
    <t xml:space="preserve">Ուղղորդիչ M-003                                                                                                                                                                                                                                                                                                                                                                                                                                                                                                                                                                                                 Направляющий профиль M-003  </t>
  </si>
  <si>
    <t xml:space="preserve">Ետևի միջհիմնասյան թեքան M-004                                                                                                                                                                                                                                                                                                                    Раскос на задней опоре  M-004    </t>
  </si>
  <si>
    <t xml:space="preserve">Ուղղորդիչ ներդիր-միակցիչ M-009                                                                                                                                                                                                                                                                                                                                                                                                                                                                                                                                                                                                Направляющий профиль M-009 </t>
  </si>
  <si>
    <t xml:space="preserve">Առջևի հիմնասյունը քառանկյուն խողովակին ամրացման դետալ  M-005                                                                                                                                                                                                                                                                                                                                                                                                                                                                                    Соединительний деталь для соединение передную стойку к труб M-005     </t>
  </si>
  <si>
    <t xml:space="preserve">Առջևի հիմնասյունը հենարանին ամրացման դետալ  M-006                                                                                                                                                                                                                                                                                                                                                                                                                                                                                         Соединительний деталь для соединение передную стойку  M-006     </t>
  </si>
  <si>
    <t xml:space="preserve">Ետևի հիմնասյունը հենարանին ամրացման դետալ  M-007                                                                                                                                                                                                                                                                                                                                                                                                                                                       Соединительний деталь для соединение задную стойку  M-007     </t>
  </si>
  <si>
    <t xml:space="preserve">Ետևի հիմնասյունը հիմքին ամրացման դետալ  M-008                                                                                                                                                                                                                                                                                                    Соединительний деталь для соединение задную стойку к основанию M-008  </t>
  </si>
  <si>
    <t xml:space="preserve">Ուղղորդիչ հենարանին ամրացման դետալ M-013                                                                                                                                                                                                                                                                                                                                                                                                                                                                                                                                                                                                                      Соединительний деталь для направляющую стойку                                               M-013 </t>
  </si>
  <si>
    <t xml:space="preserve">Ալյումինե մանեկ M8 M-010                                                                                                                                                                                                                                                                                                                                                                  Алюминовая гайка M8 M-010   </t>
  </si>
  <si>
    <t xml:space="preserve">ՖՎՎ ամրացման եզրային դետալ M-011                                                                                                                                                                                                                                                                                                       Соединительний деталь крайни для ФВП   M-011                                                                                                                                                                                                                                          </t>
  </si>
  <si>
    <t xml:space="preserve">ՖՎՎ ամրացման միջանկյալ դետալ                                                                                M-012                                                                                                                                                                                                                                                                                                                                                                                                                                                                        Соединительний деталь пряможуточный  для ФВП M-012  </t>
  </si>
  <si>
    <t xml:space="preserve">Հեղյուս M12x80                                                                                                                                                                                                                                                                                                                                                                                        Больт  M12x80          </t>
  </si>
  <si>
    <t xml:space="preserve">Հեղյուս M8x80                                                                                                                                                                                                                                                                                                                                                                                Больт  M8x80    </t>
  </si>
  <si>
    <t xml:space="preserve">Հեղյուս M8x20                                                                                                                                                                                                                                                                                                                                                                                        Больт  M8x20 </t>
  </si>
  <si>
    <t xml:space="preserve">Պտուտակ գլանաձև գլխիկով,ներկառուցված վեցանիստով M8x50 DIN 912                                                                                                                                                                                                                                                                                                                                                                                                  Винт цилиндрическим головкой M8x50 DIN 912  </t>
  </si>
  <si>
    <t>Պտուտակ գլանաձև գլխիկով,ներկառուցված վեցանիստով M8x30 DIN 913                                                                                                                                                                                                                                                   Винт цилиндрическим головкой M8x30 DIN 913</t>
  </si>
  <si>
    <t xml:space="preserve">Մանեկ M12                                                                                                                                                                                                                                                                                                                                                                           Гайка M12   </t>
  </si>
  <si>
    <t xml:space="preserve">Մանեկ M8                                                                                                                                                                                                                                                                                                                                                                           Гайка M8  </t>
  </si>
  <si>
    <t xml:space="preserve">Տափօղակ M12x25                                                                                                                                                                                                                                                                                                                                                                     Шайба M12x25      </t>
  </si>
  <si>
    <t xml:space="preserve">Տափօղակ զսպանակային Փ12                                                                                                                                                                                                                                                                                                                                   Шайба пружинная   Փ12                                                                                       </t>
  </si>
  <si>
    <t xml:space="preserve">Տափօղակ զսպանակային Փ8                                                                                                                                                                                                                                                                                                                                   Шайба пружинная   Փ8                                                                                     </t>
  </si>
  <si>
    <t xml:space="preserve">Մետաղական խողովակ 80x60x4մմ                                                       Стальная труба 80x60x4мм     </t>
  </si>
  <si>
    <t>Արևային ֆոտովոլտային կայան                                                                                                                                                                                                                                                                                                                                                     Солнечная фотовольтаическая станция</t>
  </si>
  <si>
    <t>Էլեկտրատեխնիկական մաս                                                                                                                                                                                                                                                                                                                                                                                                                                                                                                                                                                                      Электратехническая часть</t>
  </si>
  <si>
    <t>Ֆոտովոլտային վահանակ 420վտ բազմաբյուրեղ                                                                                                                                                                                                                                                                                                                        ФВП 420вт поликристалическая</t>
  </si>
  <si>
    <t>Ցանցային կերպափոխիչ 25կվտ նվազագույնը 4 ԱՀԿՈԻ /ինվերտոր/մուտքերով,համացանցային մոնիթորինգի հնարավորությամբ                                                                                                                                                                                                                                                                                  Инвертор 25квт,4МРРТ входа,с воьможностью удаленного мониторинга</t>
  </si>
  <si>
    <t xml:space="preserve">Հաստատուն հոսանքի ավտոմատ անջատիչ 2Р 10Ա                                                                                                                                                                                                                                                                                                                                                    Автомат постояного тока 2Р 10А        </t>
  </si>
  <si>
    <t>Հաստատուն հոսանքի Իմպուլսային գերլարումային պաշտպանիչ սարք  2Р DС /SPD/                                                                                                                                                                                                                                                                                          Устройство защиты от импульсных перенаприжений                                                                                                                                                                                                                                                                                                                                              2Р DС /SPD/</t>
  </si>
  <si>
    <t>Հաստատուն հոսանքի հալվող ներդիրներով ապահովիչներ Iա= 11Ա                                                                                                                                                                                                                                                                                                                Плавкие вставки постоянного тока 11А</t>
  </si>
  <si>
    <t>Հաստատուն հոսանքի էլեկտրամագնիսական խախտումների զտիչ 2Px10Ա                                                                                                                                                                                                                                                             Фильтр электромагнитнух помех постоянного тока 2Px10А</t>
  </si>
  <si>
    <t xml:space="preserve">Փոփոխական հոսանքի Իմպուլսային գերլարումային պաշտպանիչ սարք 4Р АС /SPD/                                                                                                                                                                                                                                Устройство защиты от импульсных перенаприжений                                                                                                                     4Р АС /SPD/     </t>
  </si>
  <si>
    <t xml:space="preserve">Եռաֆազ,եռաաբևեռ դիֆերենցիալ ավտոմատ անջատիչ                                                                                                                                                                                                                                                                                                                                                          4Р 40Ա /4Р 30mа/                                                                                                                                                                                                                                                                                                                                                                                     3-х фазный диф.автомат 4Р 40А/4Р 30mа/     </t>
  </si>
  <si>
    <t>Պոլիվինիլքլորիդե, կոյուղու համար, d=50մմ, պատի հաստ. 2,5մմ; L=3000մմ</t>
  </si>
  <si>
    <t xml:space="preserve">Պոլիվինիլքլորիդե, կոյուղու համար, d=50մմ, պատի հաստ. 2,5մմ; L=6000մմ </t>
  </si>
  <si>
    <t>Պոլիվինիլքլորիդե, կոյուղու համար, d=110մմ, պատի հաստ. 2,8մմ; L=500մմ</t>
  </si>
  <si>
    <t>Պոլիվինիլքլորիդե, կոյուղու համար, d=200մմ, պատի հաստ. 3,0մմ; L=1000մմ</t>
  </si>
  <si>
    <t>Պոլիվինիլքլորիդե, կոյուղու համար, d=200մմ, պատի հաստ. 3,0մմ; L=2000մմ</t>
  </si>
  <si>
    <t>Պոլիվինիլքլորիդե, կոյուղու համար, d=200մմ, պատի հաստ. 3,0մմ; L=3000մմ</t>
  </si>
  <si>
    <t>Պոլիվինիլքլորիդե, կոյուղու համար, d=200մմ, պատի հաստ. 3,0մմ; L=6000մմ</t>
  </si>
  <si>
    <t>IMMERGAS, փակ այրման, EOLO STAR, 24 կՎտ</t>
  </si>
  <si>
    <t>BERETTA, փակ այրման, CIAO, 24 կՎտ</t>
  </si>
  <si>
    <t>FERROLI, փակ այրման, DOMINA, 24 կՎտ</t>
  </si>
  <si>
    <t>FERROLI, փակ այրման, DOMINA, 32 կՎտ</t>
  </si>
  <si>
    <t>Հունաստան</t>
  </si>
  <si>
    <t>Պղնձե, ППВ, 3x4մմ²</t>
  </si>
  <si>
    <t>Էլեկտրաէներգիայի, միաֆազ ՍԷՄ-1Վ, 60A, բազմասակագնային</t>
  </si>
  <si>
    <t>Էլեկտրաէներգիայի, միաֆազ ՍԷՄ-1ՎՌ, 60A, բազմասակագնային, ռեվերս</t>
  </si>
  <si>
    <t>Էլեկտրաէներգիայի, միաֆազ ՍԷՄ-1Վ, 60A, բազմասակագնային, մոդեմով</t>
  </si>
  <si>
    <t>Էլեկտրաէներգիայի, եռաֆազ ՍՏԷՄ-3Վ, 100A, բազմասակագնային</t>
  </si>
  <si>
    <t>Էլեկտրաէներգիայի, եռաֆազ ՍՏԷՄ-3ՎՌ, 100A, բազմասակագնային, ռեվերս</t>
  </si>
  <si>
    <t>Էլեկտրաէներգիայի, եռաֆազ ՍՏԷՄ-3Վ, 100A, բազմասակագնային, մոդեմով</t>
  </si>
  <si>
    <t xml:space="preserve">ՄԻՔՍ, լատեքսային, կիսափայլուն լատեքս (15 լ)                                      </t>
  </si>
  <si>
    <t>Կավճային Ֆինիշ (30 կգ)</t>
  </si>
  <si>
    <t xml:space="preserve">Ջրադիսպերսիոն, ակրիլային հիմքով (25 կգ)  </t>
  </si>
  <si>
    <t xml:space="preserve">Կապույտ, 2100x6000x6մմ  </t>
  </si>
  <si>
    <t xml:space="preserve">Փիրուզագույն, 2100x6000x8մմ  </t>
  </si>
  <si>
    <t xml:space="preserve">Թափանցիկ, 2100x6000x8մմ  </t>
  </si>
  <si>
    <t xml:space="preserve">Թափանցիկ, 2100x6000x10մմ  </t>
  </si>
  <si>
    <t>Գլաքար  տարբեր չափսի</t>
  </si>
  <si>
    <t>Ջարդված, d=0-5մմ (մանր ավազ)</t>
  </si>
  <si>
    <t xml:space="preserve">Ջարդված, d=5-10մմ </t>
  </si>
  <si>
    <t>Ջարդված, d=10-25մմ (խիճ)</t>
  </si>
  <si>
    <t xml:space="preserve">Ասֆալտբետոն  տարբեր տեսակի    </t>
  </si>
  <si>
    <t xml:space="preserve">Հիդրոտեխնիկական, F-150, W-4, B-15  </t>
  </si>
  <si>
    <t xml:space="preserve">Հիդրոտեխնիկական, F-150, W-4, B-20  </t>
  </si>
  <si>
    <t xml:space="preserve">Հիդրոտեխնիկական, F-150, W-6, B-22.5 </t>
  </si>
  <si>
    <t xml:space="preserve">Հիդրոտեխնիկական, F-150, W-6, B-25  </t>
  </si>
  <si>
    <t>Ցեմենտ  տարբեր տեսակի</t>
  </si>
  <si>
    <t>Բետոնե 390x190x60մմ</t>
  </si>
  <si>
    <t>Բետոնե 390x190x90մմ</t>
  </si>
  <si>
    <t>Բետոնե 400x200x100մմ</t>
  </si>
  <si>
    <t>Բետոնե 400x200x60մմ</t>
  </si>
  <si>
    <t>Բետոնե 400x200x150մմ</t>
  </si>
  <si>
    <t>Բետոնե 400x200x200մմ</t>
  </si>
  <si>
    <t>Բետոնե 400x200x300մմ</t>
  </si>
  <si>
    <t>Բետոնե 400x90x200մմ</t>
  </si>
  <si>
    <t>Բետոնե 400x140x200մմ</t>
  </si>
  <si>
    <t>Բետոնե 390x190x370մմ (Պեռլիտե հիմքով)</t>
  </si>
  <si>
    <t>Բետոնե 390x190x185մմ (Պեռլիտե հիմքով)</t>
  </si>
  <si>
    <t>Բետոնե 390x190x185մմ (Բազալտե հիմքով)</t>
  </si>
  <si>
    <t>Միջնապատի, թ/բ 60x400x800մմ</t>
  </si>
  <si>
    <t>Երեսպատման 400x190x50մմ (Բազալտե հիմքով)</t>
  </si>
  <si>
    <t>Բետոնե, երեսպատման 400x200x200մմ</t>
  </si>
  <si>
    <t>Մայթի, բետոնե, ձևավոր, երկրորդ շերտը մոխրագույն, 6սմ</t>
  </si>
  <si>
    <t>Մայթի, բետոնե, ձևավոր, երկրորդ շերտը գունավոր, 6սմ</t>
  </si>
  <si>
    <t>Բարձրարդյունավետ բետոնի սուպերպլաստիֆիկատոր և ջրօգտագործումը մինչև 30% նվազեցնող հավելանյութ
Sikaplast 3235
Ծախսը` 0,4-1,5% 100 կգ ցեմենտին:
Տարա` 25 կգ, 220 կգ, 1000 կգ</t>
  </si>
  <si>
    <t>Բարձրարդյունավետ, բետոնի ջրօգտագործումը 30%-ով նվազեցնող հավելանյութ: Sikament 131
Ծախսը` 0,8-5% 100 կգ ցեմենտին: 
Տարա` 25 կգ, 1000 կգ</t>
  </si>
  <si>
    <t>Օդաներքաշող հավելանյութ ցրտադիմացկուն և երկարակյաց բետոն ստանալու համար: 
Sika Aer 200C
Ծախսը` 0,05-0,5% 100 կգ ցեմենտին: 
Տարա` 200 կգ</t>
  </si>
  <si>
    <t>Հակասառեցուցիչ, ցածր ջերմաստիճանների պայմաններում բետոնի պնդեցումը արագացնող հավելանյութ: 
Sika Antifreeze 20RU
Ծախսը` 1-3% 100 կգ ցեմենտին: 
Տարա` 250 կգ, 1000 կգ</t>
  </si>
  <si>
    <t>Հակասառեցուցիչ, ցածր ջերմաստիճանների պայմաններում բետոնի պնդեցումը արագացնող հավելանյութ: 
Sika Antifreeze 30RU
Ծախսը` 1-5% 100 կգ ցեմենտին: 
Տարա` 250 կգ, 1000 կգ</t>
  </si>
  <si>
    <t>Արտերկիր
«Sika»</t>
  </si>
  <si>
    <t>Ռուսաստան
Henkel Ceresit</t>
  </si>
  <si>
    <t>Իտալիա
Mapei</t>
  </si>
  <si>
    <t>Դանդաղեցնող հատկությամբ սուպերպլաստիֆիկատոր ամառային աշխատանքների համար: 1լ~1,17 կգ 0,5-1,5 լ 100 կգ ցեմենտի համար: 
Mapefluid N 100 (1000 լ)</t>
  </si>
  <si>
    <t xml:space="preserve">Բետոնի ջրաթափանցելիությունը բարձրացնող հավելանյութ 0.2~1լ 100 կգ ցեմենտի համար:
Idrocrete DM (200 լ) </t>
  </si>
  <si>
    <t>Բետոնի օդակլանիչ հավելանյութ: 30-50 մլ 100 կգ ցեմենտին
Mapeplast PT1 (200լ)</t>
  </si>
  <si>
    <t>MasterRheobuild 1000:
Սուպերպլաստիֆիկատոր արագացնող հատկությամբ՝ եղանակային ցուրտ պայմաններում բետոնացման համար: 
Ծախս՝ 0,5-1,2 կգ 100 կգ ցեմենտի համար:</t>
  </si>
  <si>
    <t>Ֆասադների և պատերի արտաքին թափանցիկ պաշտպանիչ՝ ջրից և կեղտից, հիդրոֆոբ և հակասնկային հատկություններով
Sikagard 703 W
Ծախսը` 0,15-0,5 լ/մ ²
Տարա` 5 լ</t>
  </si>
  <si>
    <r>
      <t xml:space="preserve">Ֆիբրային մանրաթելերով բաղադրություն  բետոնի վերականգնման համար: 18,5 կգ/մ </t>
    </r>
    <r>
      <rPr>
        <vertAlign val="superscript"/>
        <sz val="10"/>
        <rFont val="GHEA Grapalat"/>
        <family val="3"/>
      </rPr>
      <t>2</t>
    </r>
    <r>
      <rPr>
        <sz val="10"/>
        <rFont val="GHEA Grapalat"/>
        <family val="3"/>
      </rPr>
      <t xml:space="preserve"> 1սմ-ին 
Mapegrout Tixothropic 25 կգ </t>
    </r>
  </si>
  <si>
    <t>Ռուսաստան
Mapei</t>
  </si>
  <si>
    <r>
      <t>Մեծ հոսունությամբ շինարարական խառնուրդ մետաղական կոնստրուկցիաների  որմնակապման (անկերովկա) համար: 1,95 կգ/դմ</t>
    </r>
    <r>
      <rPr>
        <vertAlign val="superscript"/>
        <sz val="10"/>
        <rFont val="GHEA Grapalat"/>
        <family val="3"/>
      </rPr>
      <t xml:space="preserve">3 </t>
    </r>
    <r>
      <rPr>
        <sz val="10"/>
        <rFont val="GHEA Grapalat"/>
        <family val="3"/>
      </rPr>
      <t xml:space="preserve">լցվող ծավալի 
Mapefill 25 կգ </t>
    </r>
  </si>
  <si>
    <t xml:space="preserve">Էպօքսիդային երկբաղադրիչ կպցնող նյութ բետոնային հատակների ճաքերի վերանորոգման համար: 1,35 կգ/լ լցվող ծավալի   
Eporip A+B 2 կգ </t>
  </si>
  <si>
    <r>
      <t>Բնական քարի հիդրոֆոբիզատոր: 0,1–0,2 կգ/մ</t>
    </r>
    <r>
      <rPr>
        <vertAlign val="superscript"/>
        <sz val="10"/>
        <rFont val="GHEA Grapalat"/>
        <family val="3"/>
      </rPr>
      <t>2</t>
    </r>
    <r>
      <rPr>
        <sz val="10"/>
        <rFont val="GHEA Grapalat"/>
        <family val="3"/>
      </rPr>
      <t xml:space="preserve"> 
Antipluviol 25 կգ </t>
    </r>
  </si>
  <si>
    <r>
      <t>Ամրանների հակակոռոզիոն ծածկույթ և կապակցող շաղախ Sika MonoTop նորոգման համակարգում: 
Sika MonoTop 910 
Ծախսը` 1,5-2 կգ/մ</t>
    </r>
    <r>
      <rPr>
        <vertAlign val="superscript"/>
        <sz val="10"/>
        <rFont val="GHEA Grapalat"/>
        <family val="3"/>
      </rPr>
      <t xml:space="preserve">2
</t>
    </r>
    <r>
      <rPr>
        <sz val="10"/>
        <rFont val="GHEA Grapalat"/>
        <family val="3"/>
      </rPr>
      <t>Տարա` 20 կգ</t>
    </r>
  </si>
  <si>
    <t>Բետոնի և երկաթբետոնի նորոգման բարձր ամրության շաղախ 
Sika MonoTop 412
10-50 մմ 
Ծախսը՝ 20.5 կգ/մ²/10մմ  
Տարա՝ 25 կգ</t>
  </si>
  <si>
    <t>Ցեմենտ-ավազային հիմքով լցնովի որմնակապ՝ սարքավորումների հիմքերը պատրաստելու համար: 25-120 մմ
Sikagrout-316
Ծախսը՝ 2 կգ/մ² (1մմ շերտ)
Տարա՝ 25 կգ</t>
  </si>
  <si>
    <t>Էպօքսիդային սոսինձ որմնակապման (анкеровка) համար:
Sikadur 31 CF (A+B)
Տարա՝ 1.2 կգ, 6 կգ</t>
  </si>
  <si>
    <r>
      <t>Անկերավորման խառնուրդ շինարարական տարրերի և սարքավորումների համար:
Ծախսը` 1.8 կգ/դմ</t>
    </r>
    <r>
      <rPr>
        <vertAlign val="superscript"/>
        <sz val="10"/>
        <rFont val="GHEA Grapalat"/>
        <family val="3"/>
      </rPr>
      <t>3</t>
    </r>
    <r>
      <rPr>
        <sz val="10"/>
        <rFont val="GHEA Grapalat"/>
        <family val="3"/>
      </rPr>
      <t>: Ceresit CX-15</t>
    </r>
  </si>
  <si>
    <r>
      <t>MasterProtect H 303:
Բետոնային մակերևույթների և երեսպատման սալիկների և բնական քարի թափանցիկ հիդրոֆոբիզատոր: Պաշտպանում է CO</t>
    </r>
    <r>
      <rPr>
        <vertAlign val="subscript"/>
        <sz val="10"/>
        <rFont val="GHEA Grapalat"/>
        <family val="3"/>
      </rPr>
      <t>2</t>
    </r>
    <r>
      <rPr>
        <sz val="10"/>
        <rFont val="GHEA Grapalat"/>
        <family val="3"/>
      </rPr>
      <t>-ի ներթափանցումից:
Ծախս՝ 0,2-0,3 լ/մ²:</t>
    </r>
  </si>
  <si>
    <r>
      <t>Ցեմենտային ջրամեկուսիչ քսանյութ շենքի հիմքերի սանհանգույցների և ջրամբարների համար: 1,6–5 կգ/մ</t>
    </r>
    <r>
      <rPr>
        <vertAlign val="superscript"/>
        <sz val="10"/>
        <rFont val="GHEA Grapalat"/>
        <family val="3"/>
      </rPr>
      <t xml:space="preserve">2 </t>
    </r>
    <r>
      <rPr>
        <sz val="10"/>
        <rFont val="GHEA Grapalat"/>
        <family val="3"/>
      </rPr>
      <t xml:space="preserve"> 
Idrosilex Pronto 25 կգ    </t>
    </r>
  </si>
  <si>
    <r>
      <t>Պոլիմերցեմենտային ջրամեկուսիչ ծածկույթ լողավազանների, սանհանգույցների,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CR-65</t>
    </r>
  </si>
  <si>
    <t>Վրաստան
Henkel Ceresit</t>
  </si>
  <si>
    <r>
      <t>Էլաստիկ պոլիմերցեմենտային ջրամեկուսիչ ծածկույթ տանիքների, լողավազանների,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CR-166</t>
    </r>
    <r>
      <rPr>
        <sz val="10"/>
        <rFont val="Arial"/>
        <family val="2"/>
      </rPr>
      <t/>
    </r>
  </si>
  <si>
    <t>Ջրամեկուսիչ հավելանյութ անջրանցիկ, այդ թվում հիդրոտեխնիկ, բետոն և շաղախներ ստանալու համար: 1լ = 1,04 կգ
Sika-1 Plus
Ծախսը` 2-5% 100 կգ ցեմենտին:
Տարա` 6 կգ</t>
  </si>
  <si>
    <t>Ներարկային պոլիուրեթանային բաղադրանյութ բետոնի ճաքերից, կարաններից ջրի հոսքը ժամանակավոր կանգնեցնելու համար
Sika Injection 101RC
Տարա՝ 22.5 կգ</t>
  </si>
  <si>
    <t>Արտերկիր
«Polyplast Novomoskovsk»</t>
  </si>
  <si>
    <t>P16-78</t>
  </si>
  <si>
    <t>P16-11</t>
  </si>
  <si>
    <t xml:space="preserve">E27-42
</t>
  </si>
  <si>
    <t xml:space="preserve">E27-164-1 </t>
  </si>
  <si>
    <t xml:space="preserve">E27-164-2 </t>
  </si>
  <si>
    <t>E27-173</t>
  </si>
  <si>
    <t xml:space="preserve">E27-169  E27-172     </t>
  </si>
  <si>
    <t>E7-733</t>
  </si>
  <si>
    <t xml:space="preserve">C310-3,5                                   տ.մ.կ.29
</t>
  </si>
  <si>
    <t>E1-965</t>
  </si>
  <si>
    <t>E6-2</t>
  </si>
  <si>
    <t>E9-51</t>
  </si>
  <si>
    <t>E9-34</t>
  </si>
  <si>
    <t>E15-20</t>
  </si>
  <si>
    <t>E15-74</t>
  </si>
  <si>
    <t xml:space="preserve">Բարեկարգման աշխատանքներ                                                                                                                                                                                                                                                                     Благоустройство                           </t>
  </si>
  <si>
    <t xml:space="preserve">Մետաղական կանգնակներով ցանկապատի ապամոնտաժում L=56,1գմ H=1,5գմ,84,2մ2                                                                                                                                                                                                                                                      Демонтаж металлических оград L=56,1пм H=1,5пм,84,2м2   </t>
  </si>
  <si>
    <t xml:space="preserve">Մետաղական ցանկապատի ապամոնտաժում L=9,1գմ H=2գմ,  18,2մ2                                                                                                                                                                                                                                                  Демонтаж металлических оград  L=9,1пм H=2пм,  18,2м2                                                                                               </t>
  </si>
  <si>
    <t>Ասֆալտաբետոնե ծածկույթի քանդում 7-8սմ հաստ.                                                                                                                                                                                                                                                                                                                                                                        Разборка пкрытий асфальтобетонных толщ.7-8см</t>
  </si>
  <si>
    <t>Բակի բետոնե գեղարվեստական սալիկների քանդում  /164,6մ2/                                                                                                                                                                                                                                                                                                                                                                                                          Разборка  художественных бетонных плит /164,6м2/</t>
  </si>
  <si>
    <t>Բազալտե եզրաքարերի խնամքով քանդում /պահեստավորում/                                                               Разборка базальтовых бордюров со складырованием</t>
  </si>
  <si>
    <t xml:space="preserve">Խճի շերտի քանդում ա/բետոնե ծածկույթի տակ հ-15սմ հաստ.                                                                                                                                                                                                                                                                          Разборка пкрытий щебеночных толщ   15см                          </t>
  </si>
  <si>
    <t xml:space="preserve">Կ/ձևի տուֆ քարից պարսպի քանդում                                                                                                                        Разборка оград из камней туфа правильной формы                               </t>
  </si>
  <si>
    <t xml:space="preserve">Պիտանի նյութերի բարձում ա/ինքնաթափ մեքենաների վրա և ï»Õ³÷áËáõÙ մինչև 1ÏÙ                                                                                                                                                                                                                               Погрузка годных материалов на а/самосвалы и вывоз на растояние 1км                                                                                                                                                                                                                                                                                                                                                                     </t>
  </si>
  <si>
    <t>Մուտքի թվով 6 հատ սյուների երեսապատում 40մմ հաստ.բազալտե սալերով խարսխումով                                                                                                                                                                                                                                                                                                                              Облицовка входных колон числом 6 шт базальтовыми плитками толщ.40мм</t>
  </si>
  <si>
    <t>650x650x50մմ բազալտե գլխադիրների տեղադրում /6հատ/                                                                                                                                          Установка базальтовых колпаков разм.650x650x50мм/6шт/</t>
  </si>
  <si>
    <t>Կազմեց                          Ա. Պետրոսյան</t>
  </si>
  <si>
    <t>Ա. Պետրոսյան</t>
  </si>
  <si>
    <t xml:space="preserve">                                          Կազմեց        </t>
  </si>
  <si>
    <t>տեղադրման, տեղափոխման , պահեստավորման և այլ նյութերի արժեքը</t>
  </si>
  <si>
    <t>ºðºì²Ü 2019Ã.</t>
  </si>
  <si>
    <r>
      <t xml:space="preserve">²ñÅ»ùÁ              </t>
    </r>
    <r>
      <rPr>
        <b/>
        <sz val="10"/>
        <rFont val="Arial LatArm"/>
        <family val="2"/>
        <charset val="204"/>
      </rPr>
      <t>/Ñ³½. ¹ñ./</t>
    </r>
  </si>
  <si>
    <t>ՑԱՆԿ</t>
  </si>
  <si>
    <t>1. ԲՆԱԿԱՆ ԼՑԱՆՅՈՒԹԵՐ ԵՎ ԽԱՌՆՈՒՐԴՆԵՐ</t>
  </si>
  <si>
    <t>I</t>
  </si>
  <si>
    <t>Ավազ տարբեր տիպի</t>
  </si>
  <si>
    <t xml:space="preserve">Ավազ    </t>
  </si>
  <si>
    <r>
      <t>մ</t>
    </r>
    <r>
      <rPr>
        <vertAlign val="superscript"/>
        <sz val="10"/>
        <rFont val="GHEA Grapalat"/>
        <family val="3"/>
      </rPr>
      <t>3</t>
    </r>
    <r>
      <rPr>
        <sz val="10"/>
        <rFont val="GHEA Grapalat"/>
        <family val="3"/>
      </rPr>
      <t xml:space="preserve">   </t>
    </r>
  </si>
  <si>
    <t xml:space="preserve">Լիթոիդային, 0-5մմ       </t>
  </si>
  <si>
    <t xml:space="preserve">Լվացած         </t>
  </si>
  <si>
    <t>Հայաստան</t>
  </si>
  <si>
    <t>Գետի</t>
  </si>
  <si>
    <t>II</t>
  </si>
  <si>
    <t xml:space="preserve">Խիճ տարբեր տեսակի և ֆռակցիաների           </t>
  </si>
  <si>
    <t>Խիճ</t>
  </si>
  <si>
    <t xml:space="preserve">Բազալտե, 0-5մմ          </t>
  </si>
  <si>
    <t xml:space="preserve">Բազալտե, 5-10մմ          </t>
  </si>
  <si>
    <r>
      <t>մ</t>
    </r>
    <r>
      <rPr>
        <vertAlign val="superscript"/>
        <sz val="10"/>
        <rFont val="GHEA Grapalat"/>
        <family val="3"/>
      </rPr>
      <t>3</t>
    </r>
    <r>
      <rPr>
        <sz val="11"/>
        <rFont val="GHEA Grapalat"/>
        <family val="3"/>
      </rPr>
      <t/>
    </r>
  </si>
  <si>
    <t xml:space="preserve">Բազալտե, 10-15մմ        </t>
  </si>
  <si>
    <t xml:space="preserve">Բազալտե, 15-20մմ         </t>
  </si>
  <si>
    <t xml:space="preserve">Բազալտե, 20-40մմ          </t>
  </si>
  <si>
    <t xml:space="preserve">Բազալտե, 40-70մմ           </t>
  </si>
  <si>
    <t>Ճեղքված բազալտ</t>
  </si>
  <si>
    <t xml:space="preserve">Լիթոիդային, 5-20մմ    </t>
  </si>
  <si>
    <t>III</t>
  </si>
  <si>
    <t>Գլաքար</t>
  </si>
  <si>
    <t>d&lt;40մմ</t>
  </si>
  <si>
    <t>d&gt;40մմ</t>
  </si>
  <si>
    <t>Ավազակոպիճ</t>
  </si>
  <si>
    <t>IV</t>
  </si>
  <si>
    <t>Գլաքարե խիճ տարբեր ֆռակցիաների</t>
  </si>
  <si>
    <t>V</t>
  </si>
  <si>
    <t>Հրաբխային խարամ</t>
  </si>
  <si>
    <t>Խարամ</t>
  </si>
  <si>
    <t>Հրաբխային</t>
  </si>
  <si>
    <t xml:space="preserve">2. ԲԵՏՈՆԵ ՇԱՂԱԽՆԵՐ, ՊԱՏՐԱՍՏՎԱԾՔՆԵՐ ԵՎ ՀԱՎԵԼԱՆՅՈՒԹԵՐ  </t>
  </si>
  <si>
    <t>VI</t>
  </si>
  <si>
    <t xml:space="preserve">Ասֆալտբետոն  </t>
  </si>
  <si>
    <t>տ</t>
  </si>
  <si>
    <t xml:space="preserve">Խոշորահատիկ (ներքին շերտ) </t>
  </si>
  <si>
    <t>«Ա» տիպի (վերին շերտ)</t>
  </si>
  <si>
    <t xml:space="preserve">«Դ» տիպի (մայթերի) </t>
  </si>
  <si>
    <t xml:space="preserve">«Բ» տիպի (վերին շերտ) </t>
  </si>
  <si>
    <t>VII</t>
  </si>
  <si>
    <t xml:space="preserve">Ցեմենտաբետոն տարբեր տիպի և տեսակի </t>
  </si>
  <si>
    <t xml:space="preserve">Բետոն        </t>
  </si>
  <si>
    <t>մ³</t>
  </si>
  <si>
    <t xml:space="preserve">Թեթև, B 7.5           </t>
  </si>
  <si>
    <t xml:space="preserve">Թեթև, B 12.5    </t>
  </si>
  <si>
    <t xml:space="preserve">Թեթև, B 15             </t>
  </si>
  <si>
    <t xml:space="preserve">Թեթև, B 20            </t>
  </si>
  <si>
    <t xml:space="preserve">Ծանր, B 7.5        </t>
  </si>
  <si>
    <t xml:space="preserve">Ծանր, B 12.5   </t>
  </si>
  <si>
    <t xml:space="preserve">Ծանր, B 15       </t>
  </si>
  <si>
    <t xml:space="preserve">Ծանր, B 20       </t>
  </si>
  <si>
    <t xml:space="preserve">Ծանր, B 22.5      </t>
  </si>
  <si>
    <t xml:space="preserve">Ծանր, B 25        </t>
  </si>
  <si>
    <t xml:space="preserve">Ծանր, B 27.5 </t>
  </si>
  <si>
    <t xml:space="preserve">Ծանր, B 30    </t>
  </si>
  <si>
    <t xml:space="preserve">Ծանր, B 35    </t>
  </si>
  <si>
    <t>Ծանր, B 40</t>
  </si>
  <si>
    <t>VIII</t>
  </si>
  <si>
    <t xml:space="preserve">Ցեմենտե շաղախ տարբեր տեսակի        </t>
  </si>
  <si>
    <t xml:space="preserve">Ցեմենտե շաղախ      </t>
  </si>
  <si>
    <t xml:space="preserve">Մ 100, B 7.5      </t>
  </si>
  <si>
    <t>IX</t>
  </si>
  <si>
    <t xml:space="preserve">Ցեմենտ   </t>
  </si>
  <si>
    <t xml:space="preserve">CEM-II/A-P, 42,5N, (Մ-400)          </t>
  </si>
  <si>
    <t xml:space="preserve">CEM-II/A-P, 52,5N, (Մ-500)              </t>
  </si>
  <si>
    <t>Պորտլանդցեմենտ Մ-400</t>
  </si>
  <si>
    <t>Պորտլանդցեմենտ Մ-500</t>
  </si>
  <si>
    <t>X</t>
  </si>
  <si>
    <t>Գաջ</t>
  </si>
  <si>
    <t>XI</t>
  </si>
  <si>
    <t>Փքապեռլիտ</t>
  </si>
  <si>
    <t>Շարքային</t>
  </si>
  <si>
    <t>Տեսակավորված</t>
  </si>
  <si>
    <t>XII</t>
  </si>
  <si>
    <t>Բետոնե բլոկ տարբեր տիպի և չափսի</t>
  </si>
  <si>
    <t xml:space="preserve">Բլոկ </t>
  </si>
  <si>
    <t>հատ</t>
  </si>
  <si>
    <t xml:space="preserve">Բլոկ  </t>
  </si>
  <si>
    <t xml:space="preserve">Սալիկ </t>
  </si>
  <si>
    <t>Երեսպատման 400x190x50մմ (Պեռլիտե հիմքով)</t>
  </si>
  <si>
    <t>XIII</t>
  </si>
  <si>
    <t>Բետոնե մայթեզր տարբեր չափսի</t>
  </si>
  <si>
    <t xml:space="preserve">Մայթեզր </t>
  </si>
  <si>
    <t>գծմ</t>
  </si>
  <si>
    <t xml:space="preserve">Բետոնե, 500x200x80մմ       </t>
  </si>
  <si>
    <t xml:space="preserve">Բետոնե, 500x280x150մմ       </t>
  </si>
  <si>
    <t>XIV</t>
  </si>
  <si>
    <t>Բետոնե աստիճան տարբեր չափսի</t>
  </si>
  <si>
    <t xml:space="preserve">Աստիճան </t>
  </si>
  <si>
    <t>Բետոնե, 1100x350x150մմ</t>
  </si>
  <si>
    <t>XV</t>
  </si>
  <si>
    <t>Բետոնե եզրաքար տարբեր չափսի</t>
  </si>
  <si>
    <t xml:space="preserve">Եզրաքար  </t>
  </si>
  <si>
    <t xml:space="preserve">Բետոնե, 1000x300x150մմ       </t>
  </si>
  <si>
    <t xml:space="preserve">Բետոնե, 500x200x60մմ       </t>
  </si>
  <si>
    <t xml:space="preserve">Բետոնե, 1250x150x300մմ       </t>
  </si>
  <si>
    <t>XVI</t>
  </si>
  <si>
    <t>Մայթի բետոնե ձևավոր սալիկ տարբեր գույնի և ձևի</t>
  </si>
  <si>
    <t>Սալիկ</t>
  </si>
  <si>
    <t>մ²</t>
  </si>
  <si>
    <t>XVII</t>
  </si>
  <si>
    <t>Բետոնի հավելանյութ և վերականգնողական այլ նյութեր</t>
  </si>
  <si>
    <t>Հավելանյութ</t>
  </si>
  <si>
    <t>կգ</t>
  </si>
  <si>
    <t xml:space="preserve">Հավելանյութ </t>
  </si>
  <si>
    <t>լ</t>
  </si>
  <si>
    <t>MasterSet AC 326 B:
Հակասառեցուցիչ (անտիֆրիզ), ցածր ջերմաստիճանների պայմաններում բետոնի ամրացումը արագացնելու համար: Չի պարունակում քլոր:
Ծախս՝ 1-5 կգ 100 կգ ցեմենտի համար:</t>
  </si>
  <si>
    <t>Բետոնի պաշտպանիչ</t>
  </si>
  <si>
    <t>Բետոնի վերանորոգիչ</t>
  </si>
  <si>
    <t>Ջրամեկուսիչ</t>
  </si>
  <si>
    <t>Արդյունաբերական հատակների ամրացուցիչ</t>
  </si>
  <si>
    <t>*</t>
  </si>
  <si>
    <t>Որմնակապ</t>
  </si>
  <si>
    <t>Կաղապարային քսուկ</t>
  </si>
  <si>
    <t>Բետոնի կապակցող նյութ</t>
  </si>
  <si>
    <t>Անտիֆրիզ</t>
  </si>
  <si>
    <t>XVIII</t>
  </si>
  <si>
    <t>Ձայնա-ջերմամեկուսիչ սենդվիչ բլոկ տարբեր չափսի և ձևի</t>
  </si>
  <si>
    <t xml:space="preserve">Սենդվիչ բլոկ </t>
  </si>
  <si>
    <r>
      <t>Ձայնա-ջերմամեկուսիչ, երեսապատման, ֆասադային, (430x330x70)</t>
    </r>
    <r>
      <rPr>
        <sz val="10"/>
        <rFont val="Calibri"/>
        <family val="2"/>
      </rPr>
      <t>±</t>
    </r>
    <r>
      <rPr>
        <sz val="10"/>
        <rFont val="GHEA Grapalat"/>
        <family val="3"/>
      </rPr>
      <t xml:space="preserve">5մմ </t>
    </r>
  </si>
  <si>
    <r>
      <t>Ձայնա-ջերմամեկուսիչ, երեսապատման, ձևավոր, (430x330x70)</t>
    </r>
    <r>
      <rPr>
        <sz val="10"/>
        <rFont val="Calibri"/>
        <family val="2"/>
      </rPr>
      <t>±</t>
    </r>
    <r>
      <rPr>
        <sz val="10"/>
        <rFont val="GHEA Grapalat"/>
        <family val="3"/>
      </rPr>
      <t xml:space="preserve">5մմ </t>
    </r>
  </si>
  <si>
    <r>
      <t>Ձայնա-ջերմամեկուսիչ, արտաքին և ներքնապատման, (430x330x70)</t>
    </r>
    <r>
      <rPr>
        <sz val="10"/>
        <rFont val="Calibri"/>
        <family val="2"/>
      </rPr>
      <t>±</t>
    </r>
    <r>
      <rPr>
        <sz val="10"/>
        <rFont val="GHEA Grapalat"/>
        <family val="3"/>
      </rPr>
      <t xml:space="preserve">5մմ </t>
    </r>
  </si>
  <si>
    <r>
      <t>Ձայնա-ջերմամեկուսիչ, միջնորմային, երկկողմանի հարթ մակերեսով (430x330x70)</t>
    </r>
    <r>
      <rPr>
        <sz val="10"/>
        <rFont val="Calibri"/>
        <family val="2"/>
      </rPr>
      <t>±</t>
    </r>
    <r>
      <rPr>
        <sz val="10"/>
        <rFont val="GHEA Grapalat"/>
        <family val="3"/>
      </rPr>
      <t xml:space="preserve">5մմ </t>
    </r>
  </si>
  <si>
    <r>
      <t>Ձայնա-ջերմամեկուսիչ, (430x330x70)</t>
    </r>
    <r>
      <rPr>
        <sz val="10"/>
        <rFont val="Calibri"/>
        <family val="2"/>
      </rPr>
      <t>±</t>
    </r>
    <r>
      <rPr>
        <sz val="10"/>
        <rFont val="GHEA Grapalat"/>
        <family val="3"/>
      </rPr>
      <t xml:space="preserve">5մմ </t>
    </r>
  </si>
  <si>
    <t xml:space="preserve">3. ԵՐԿԱԹԲԵՏՈՆԵ ՀԱՎԱՔՈՎԻ ԿՈՆՍՏՐՈՒԿՑԻԱՆԵՐ </t>
  </si>
  <si>
    <t>XIX</t>
  </si>
  <si>
    <t>Երկաթբետոնե առու տարբեր տեսակի և չափսի</t>
  </si>
  <si>
    <t>Առու (վաք)</t>
  </si>
  <si>
    <t>Երկաթբետոնե, 500x380x3000մմ (340x300x3000մմ)</t>
  </si>
  <si>
    <t>XX</t>
  </si>
  <si>
    <t>Երկաթբետոնե դիտահոր տարբեր չափսի</t>
  </si>
  <si>
    <t xml:space="preserve">Դիտահոր  </t>
  </si>
  <si>
    <t xml:space="preserve">Երկաթբետոնե, 1000x400մմ </t>
  </si>
  <si>
    <t xml:space="preserve">Երկաթբետոնե, 1000x500մմ </t>
  </si>
  <si>
    <t xml:space="preserve">Երկաթբետոնե, 1000x700մմ  </t>
  </si>
  <si>
    <t xml:space="preserve">Երկաթբետոնե, 1000x900մմ </t>
  </si>
  <si>
    <t xml:space="preserve">Երկաթբետոնե, 1000x1000մմ </t>
  </si>
  <si>
    <t xml:space="preserve">Երկաթբետոնե, 1250x500մմ </t>
  </si>
  <si>
    <t xml:space="preserve">Երկաթբետոնե, 1250x1000մմ </t>
  </si>
  <si>
    <t xml:space="preserve">Երկաթբետոնե, 1500x500մմ </t>
  </si>
  <si>
    <t xml:space="preserve">Երկաթբետոնե, 1500x700մմ </t>
  </si>
  <si>
    <t xml:space="preserve">Երկաթբետոնե, 1500x1000մմ </t>
  </si>
  <si>
    <t xml:space="preserve">Երկաթբետոնե, 2000x2000մմ </t>
  </si>
  <si>
    <t>XXI</t>
  </si>
  <si>
    <t>Դիտահորի կափարիչ տարբեր չափսի</t>
  </si>
  <si>
    <t xml:space="preserve">Կափարիչ </t>
  </si>
  <si>
    <t xml:space="preserve">Դիտահորի, 1200x1200մմ </t>
  </si>
  <si>
    <t xml:space="preserve">Դիտահորի, 1800x1800մմ </t>
  </si>
  <si>
    <t xml:space="preserve">Դիտահորի, 1500x1500մմ </t>
  </si>
  <si>
    <t xml:space="preserve">Դիտահորի, 1700x1700մմ </t>
  </si>
  <si>
    <t>XXII</t>
  </si>
  <si>
    <t xml:space="preserve">Հեծան </t>
  </si>
  <si>
    <t>Ավտոճանապարհային, նախալարված, L=24000մմ</t>
  </si>
  <si>
    <t>Ավտոճանապարհային, նախալարված, L=27000մմ</t>
  </si>
  <si>
    <t>Ավտոճանապարհային, նախալարված, L=28000մմ</t>
  </si>
  <si>
    <t>Ե/բ Ամրան ф 25</t>
  </si>
  <si>
    <t>Ե/բ Ամրան ф 28</t>
  </si>
  <si>
    <t>Ե/բ Ամրան ф 32</t>
  </si>
  <si>
    <t>XXIII</t>
  </si>
  <si>
    <t xml:space="preserve">Սալ </t>
  </si>
  <si>
    <t>Ծածկի, 6-րդ կրող</t>
  </si>
  <si>
    <t>Ծածկի, 8-րդ կրող</t>
  </si>
  <si>
    <t>Սալ</t>
  </si>
  <si>
    <t>Երկաթբետոնե, ծածկի, 500x1100մմ (Մ 300)</t>
  </si>
  <si>
    <t>Երկաթբետոնե, ծածկի, 500x900մմ (Մ 300)</t>
  </si>
  <si>
    <t>Երկաթբետոնե, ծածկի, 500x1500մմ (Մ 300)</t>
  </si>
  <si>
    <t>Երկաթբետոնե, ծածկի, 500x700մմ (Մ 300)</t>
  </si>
  <si>
    <t>Երկաթբետոնե, ծածկի, 500x1200մմ (Մ 300)</t>
  </si>
  <si>
    <t>Հիմքի, ՊՖ-1 (Մ 300)</t>
  </si>
  <si>
    <t>Հիմքի, ՊՖ-2 (Մ 300)</t>
  </si>
  <si>
    <t>XXIV</t>
  </si>
  <si>
    <t>Տապաստ (лежень) տարբեր չափսի</t>
  </si>
  <si>
    <t xml:space="preserve">Տապաստ </t>
  </si>
  <si>
    <t>ԼԺ-1,6 (Մ 200)</t>
  </si>
  <si>
    <t>ԼԺ-2,8 (Մ 200)</t>
  </si>
  <si>
    <t>ԼԺ-4,4 (Մ 200)</t>
  </si>
  <si>
    <t>ԼԺ-6 (Մ 200)</t>
  </si>
  <si>
    <t>XXV</t>
  </si>
  <si>
    <t>Երկաթբետոնե բլոկ տարբեր տիպի և չափսի</t>
  </si>
  <si>
    <t>Արգելապատի, БР-1</t>
  </si>
  <si>
    <t xml:space="preserve">Պարիսպ </t>
  </si>
  <si>
    <t>Ե/Բ Պ-6վկ (Մ 300)</t>
  </si>
  <si>
    <t>XXVI</t>
  </si>
  <si>
    <t>Կիսախողովակ ЛР տարբեր չափսի</t>
  </si>
  <si>
    <t xml:space="preserve">Կիսախողովակ </t>
  </si>
  <si>
    <r>
      <t>մ</t>
    </r>
    <r>
      <rPr>
        <vertAlign val="superscript"/>
        <sz val="10"/>
        <rFont val="GHEA Grapalat"/>
        <family val="3"/>
      </rPr>
      <t>3</t>
    </r>
  </si>
  <si>
    <t>ЛР-40 (0,43մ³)</t>
  </si>
  <si>
    <t>ЛР-60 (0,57մ³)</t>
  </si>
  <si>
    <t>ЛР-80 (0,78մ³)</t>
  </si>
  <si>
    <t>XXVIII</t>
  </si>
  <si>
    <t>Վաք (лоток) տարբեր տիպի և չափսի</t>
  </si>
  <si>
    <t>Վաք</t>
  </si>
  <si>
    <t>Б-2-20</t>
  </si>
  <si>
    <t>Տիպ 1, 900x1000x3000մմ (Մ 300)</t>
  </si>
  <si>
    <t>Տիպ 2, 1200x1000x3000մմ (Մ 300)</t>
  </si>
  <si>
    <t>Տիպ 3, 800x900x3000մմ (Մ 300)</t>
  </si>
  <si>
    <t>Տիպ 4, 500x250x3000մմ (Մ 300)</t>
  </si>
  <si>
    <t>Տիպ 5, 600x600x3000մմ (Մ 300)</t>
  </si>
  <si>
    <t>Ե/Բ կափարիչով 50x60 սմ, L=3մ</t>
  </si>
  <si>
    <t>XXIX</t>
  </si>
  <si>
    <t>Ուղղանկյուն հենապատ  Б տարբեր տիպի</t>
  </si>
  <si>
    <t xml:space="preserve">Հենապատ* </t>
  </si>
  <si>
    <t>Б-1</t>
  </si>
  <si>
    <t>XXX</t>
  </si>
  <si>
    <t>Հենասյուն СВ տարբեր տիպի</t>
  </si>
  <si>
    <t xml:space="preserve">Հենասյուն </t>
  </si>
  <si>
    <t>XXXI</t>
  </si>
  <si>
    <t>Տակդիր տարբեր տիպի և չափսի</t>
  </si>
  <si>
    <t>Տակդիր</t>
  </si>
  <si>
    <t>ՊՏ-3,25 (Մ 300)</t>
  </si>
  <si>
    <t>ՊՏ-4,25 (Մ 300)</t>
  </si>
  <si>
    <t xml:space="preserve">Տակդիր </t>
  </si>
  <si>
    <t>Տրանսֆորմատորի, ՆՍՊ-1 (Մ 300)</t>
  </si>
  <si>
    <t>Տրանսֆորմատորի, ՆՍՊ-3 (Մ 300)</t>
  </si>
  <si>
    <t>Խողովակի, ՖՄ-9 (Մ 200)</t>
  </si>
  <si>
    <t>XXXII</t>
  </si>
  <si>
    <t>Հիմք տարբեր տիպի և չափսի</t>
  </si>
  <si>
    <t xml:space="preserve">Հիմք </t>
  </si>
  <si>
    <t>Պարսիպի, Ֆ-6 (Մ 200)</t>
  </si>
  <si>
    <t>Ֆ-01 (Մ 200)</t>
  </si>
  <si>
    <t>Տիպ-1 (Մ 300)</t>
  </si>
  <si>
    <t>Տիպ-2 (Մ 300)</t>
  </si>
  <si>
    <t>Տիպ-3 (Մ 300)</t>
  </si>
  <si>
    <t>Տիպ-4 (Մ 300)</t>
  </si>
  <si>
    <t>Տիպ-5 (Մ 300)</t>
  </si>
  <si>
    <t>Տիպ-6 (Մ 300)</t>
  </si>
  <si>
    <t>XXXIII</t>
  </si>
  <si>
    <t>Սարքավորումների տիպային կանգնակ (УСО)</t>
  </si>
  <si>
    <t xml:space="preserve">Կանգնակ </t>
  </si>
  <si>
    <t>XXXIV</t>
  </si>
  <si>
    <t xml:space="preserve">Г-ձև  կոնստրուկցիա  տարբեր տիպի  (Ге) </t>
  </si>
  <si>
    <t>Հենապատ</t>
  </si>
  <si>
    <t>* Գինը` համաձայն ՀՀ կառավարության  25 ապրիլի 2013 թվականի N 472-Ն</t>
  </si>
  <si>
    <t xml:space="preserve"> որոշմամբ հաստատված կարգի 23-րդ կետի: </t>
  </si>
  <si>
    <t xml:space="preserve">4. ՔԱՐԵՐ, ՔԱՐԵ ՊԱՏՐԱՍՏՎԱԾՔՆԵՐ, ԵՐԵՍԱՊԱՏՄԱՆ ՍԱԼԵՐ </t>
  </si>
  <si>
    <t>XXXV</t>
  </si>
  <si>
    <t>Տարբեր տեսակի պատրաստվածքներ բնական քարից</t>
  </si>
  <si>
    <t xml:space="preserve">Ծածկասալ </t>
  </si>
  <si>
    <t xml:space="preserve">Անդեզիտե բազալտե, 50x300մմ, չհղկված            </t>
  </si>
  <si>
    <t xml:space="preserve">Անդեզիտե բազալտե, 50x350մմ, չհղկված             </t>
  </si>
  <si>
    <t xml:space="preserve">Անդեզիտե բազալտե, 50x400մմ, չհղկված           </t>
  </si>
  <si>
    <t xml:space="preserve">Անդեզիտե բազալտե, 100x400մմ, չհղկված             </t>
  </si>
  <si>
    <t xml:space="preserve">Անդեզիտե բազալտե, 120x300մմ, չհղկված           </t>
  </si>
  <si>
    <t xml:space="preserve">Անդեզիտե բազալտե, 120x350մմ, չհղկված           </t>
  </si>
  <si>
    <t xml:space="preserve">Անդեզիտե բազալտե, 120x400մմ, չհղկված             </t>
  </si>
  <si>
    <t xml:space="preserve">Բազալտե, 50x300մմ                                         </t>
  </si>
  <si>
    <t xml:space="preserve">Հայաստան </t>
  </si>
  <si>
    <t xml:space="preserve">Պատուհանագոգ </t>
  </si>
  <si>
    <t xml:space="preserve">Բազալտե, արտաքին, 150x350մմ </t>
  </si>
  <si>
    <t xml:space="preserve">Բազալտե, ներքին, 30x300x1300մմ </t>
  </si>
  <si>
    <t xml:space="preserve">Բազալտե, ներքին, 40x350x1500մմ </t>
  </si>
  <si>
    <t xml:space="preserve">Աստիճան            </t>
  </si>
  <si>
    <t xml:space="preserve">Բազալտե, 150x300x(800-1300)մմ                        </t>
  </si>
  <si>
    <t xml:space="preserve">Աստիճան                          </t>
  </si>
  <si>
    <t xml:space="preserve">Բազալտե, 40x320x1300մմ                                </t>
  </si>
  <si>
    <t xml:space="preserve">Թասակ                                        </t>
  </si>
  <si>
    <t>XXXVI</t>
  </si>
  <si>
    <t>Շինաքար տարբեր տեսակի բնական քարից</t>
  </si>
  <si>
    <t>Շինաքար</t>
  </si>
  <si>
    <t xml:space="preserve">Տուֆ ուղիղ կտրվածքի                        </t>
  </si>
  <si>
    <t xml:space="preserve">Տուֆ ուղիղ կտրվածքի                               </t>
  </si>
  <si>
    <t xml:space="preserve">Տուֆ ուղիղ կտրվածքի                           </t>
  </si>
  <si>
    <t xml:space="preserve">Տուֆ սրբատաշ, 400x190x250մմ                      </t>
  </si>
  <si>
    <t xml:space="preserve">Տուֆ կոպիտ կտրվածքի, 400x190x250մմ        </t>
  </si>
  <si>
    <t xml:space="preserve">Ֆելզիտ կոպիտ կտրվածքի, 10x25x60սմ </t>
  </si>
  <si>
    <t xml:space="preserve">Ֆելզիտ կոպիտ կտրվածքի, 15x30x80սմ </t>
  </si>
  <si>
    <t xml:space="preserve">Ֆելզիտ կոպիտ կտրվածքի, 20x20x50սմ  </t>
  </si>
  <si>
    <t xml:space="preserve">Անդեզիտե բազալտե, սրբատաշ               </t>
  </si>
  <si>
    <t xml:space="preserve">Բազալտ սրբատաշ, 80x320x(400-600)մմ  </t>
  </si>
  <si>
    <t xml:space="preserve">Անդեզիտե բազալտե շուբ, մեծ, երկու կողմը կտրած  </t>
  </si>
  <si>
    <t>Անդեզիտե բազալտե շուբ, մեծ (պատրաստի երեսպատման համար)</t>
  </si>
  <si>
    <t xml:space="preserve">Անդեզիտե բազալտե շուբ, փոքր, (40-50)x15x300մմ </t>
  </si>
  <si>
    <t xml:space="preserve">Բազալտ սրբատաշ, 150x300x(400-600)մմ                               </t>
  </si>
  <si>
    <t xml:space="preserve">Բազալտ քրքատաշ (շուբ), 120x300x(400-800)մմ                     </t>
  </si>
  <si>
    <t>XXXVII</t>
  </si>
  <si>
    <t xml:space="preserve">Եզրաքար տարբեր չափսի բնական քարից                                          </t>
  </si>
  <si>
    <t xml:space="preserve">Եզրաքար                                          </t>
  </si>
  <si>
    <t xml:space="preserve">Բազալտե, 100x150մմ   </t>
  </si>
  <si>
    <t xml:space="preserve">Բազալտե, 150x300մմ  </t>
  </si>
  <si>
    <t xml:space="preserve">Բազալտե, 120x300մմ   </t>
  </si>
  <si>
    <t>Բազալտե, 150x80մմ</t>
  </si>
  <si>
    <t xml:space="preserve">Հայաստան  </t>
  </si>
  <si>
    <t>XXXVIII</t>
  </si>
  <si>
    <t>Հրակայուն աղյուս և շաղախանյութ</t>
  </si>
  <si>
    <t xml:space="preserve">Աղյուս </t>
  </si>
  <si>
    <t>Հրակայուն (I սորտ)</t>
  </si>
  <si>
    <t>Հրակայուն (II սորտ)</t>
  </si>
  <si>
    <t xml:space="preserve">Փոշի </t>
  </si>
  <si>
    <t>XXXIX</t>
  </si>
  <si>
    <t xml:space="preserve">Սալիկ  </t>
  </si>
  <si>
    <t xml:space="preserve">Տուֆե, 40x300մմ, չհղկված                                                    </t>
  </si>
  <si>
    <t xml:space="preserve">Տուֆե, 50x300մմ, չհղկված                                                      </t>
  </si>
  <si>
    <t xml:space="preserve">Տուֆե, 20x350մմ, չհղկված                                                      </t>
  </si>
  <si>
    <t xml:space="preserve">Տուֆե, 30x350մմ, չհղկված                                                      </t>
  </si>
  <si>
    <t xml:space="preserve">Տուֆե, 40x350մմ, չհղկված                                                      </t>
  </si>
  <si>
    <t xml:space="preserve">Տուֆե, 50x350մմ, չհղկված                                                      </t>
  </si>
  <si>
    <t>XL</t>
  </si>
  <si>
    <t xml:space="preserve">Անդեզիտե բազալտե սալիկ տարբեր  չափսի  </t>
  </si>
  <si>
    <t xml:space="preserve">Անդեզիտե բազալտե, 20x400x400մմ, չհղկված           </t>
  </si>
  <si>
    <t xml:space="preserve">Անդեզիտե բազալտե, 20x600x600մմ, չհղկված                                           </t>
  </si>
  <si>
    <t xml:space="preserve">Անդեզիտե բազալտե, 30x600x600մմ, չհղկված                                                     </t>
  </si>
  <si>
    <t xml:space="preserve">Անդեզիտե բազալտե, 40x(300;350;400)մմ, չհղկված                                                  </t>
  </si>
  <si>
    <t>XLI</t>
  </si>
  <si>
    <t>XLII</t>
  </si>
  <si>
    <t xml:space="preserve">Ֆելզիտե սալիկ տարբեր չափսի                         </t>
  </si>
  <si>
    <t>XLIII</t>
  </si>
  <si>
    <t>Պեռլիտե սալիկ տարբեր չափսի</t>
  </si>
  <si>
    <t>5.ՄԵՏԱՂԱՁՈՒԼՎԱԾՔՆԵՐ ԵՎ ՄԵՏԱՂԱԿԱՆ ԿՈՆՍՏՐՈՒԿՑԻԱՆԵՐ</t>
  </si>
  <si>
    <t>XLIV</t>
  </si>
  <si>
    <t xml:space="preserve">Գլոցվածք տարբեր տիպի և չափսի    </t>
  </si>
  <si>
    <t xml:space="preserve">Գլոցվածք (ամրալար)  </t>
  </si>
  <si>
    <t>Ռուսաստան</t>
  </si>
  <si>
    <t>XLV</t>
  </si>
  <si>
    <t>Պողպատե ամրան տարբեր տիպի և չափսի</t>
  </si>
  <si>
    <t xml:space="preserve">Ամրան </t>
  </si>
  <si>
    <t xml:space="preserve">Պողպատե, A500C և A-III Ø=12մմ </t>
  </si>
  <si>
    <t xml:space="preserve">Պողպատե, A500C և A-III Ø=14մմ </t>
  </si>
  <si>
    <t xml:space="preserve">Պողպատե, A500C և A-III Ø=16մմ </t>
  </si>
  <si>
    <t xml:space="preserve">Պողպատե, A500C և A-III Ø=18մմ </t>
  </si>
  <si>
    <t xml:space="preserve">Պողպատե, A500C և A-III Ø=20մմ </t>
  </si>
  <si>
    <t xml:space="preserve">Պողպատե, A500C և A-III Ø=22մմ </t>
  </si>
  <si>
    <t xml:space="preserve">Պողպատե, A500C և A-III Ø=25մմ </t>
  </si>
  <si>
    <t xml:space="preserve">Պողպատե, A500C և A-III Ø=28մմ </t>
  </si>
  <si>
    <t xml:space="preserve">Պողպատե, A500C և A-III Ø=32մմ </t>
  </si>
  <si>
    <t>XLVI</t>
  </si>
  <si>
    <t>Պողպատե տաշտաձև պրոֆիլի հեծան տարբեր չափսի</t>
  </si>
  <si>
    <t>Հեծան</t>
  </si>
  <si>
    <t>XLVII</t>
  </si>
  <si>
    <t>Պողպատե երկտավր տարբեր չափսի</t>
  </si>
  <si>
    <t xml:space="preserve">Երկտավր </t>
  </si>
  <si>
    <t>XLVIII</t>
  </si>
  <si>
    <t>Պողպատ շերտավոր տարբեր չափսի</t>
  </si>
  <si>
    <t>Ժապավեն</t>
  </si>
  <si>
    <t>Պողպատ շերտավոր, 25x3մմ</t>
  </si>
  <si>
    <t>Պողպատ շերտավոր, 30x3մմ</t>
  </si>
  <si>
    <t>Պողպատ շերտավոր, 40x3մմ</t>
  </si>
  <si>
    <t>Պողպատ շերտավոր, 50x4մմ</t>
  </si>
  <si>
    <t>XLIX</t>
  </si>
  <si>
    <t>Պողպատե անկյունակ տարբեր չափսի</t>
  </si>
  <si>
    <t xml:space="preserve">Անկյունակ </t>
  </si>
  <si>
    <t>L</t>
  </si>
  <si>
    <t>Պողպատե ձող տարբեր տիպի և չափսի</t>
  </si>
  <si>
    <t xml:space="preserve">Ձող  </t>
  </si>
  <si>
    <t>LI</t>
  </si>
  <si>
    <t>Պողպատե թիթեղ տարբեր չափսի</t>
  </si>
  <si>
    <t>Թիթեղ</t>
  </si>
  <si>
    <t>Պողպատե, 0,5մմ</t>
  </si>
  <si>
    <t xml:space="preserve">Պողպատե, 1,0մմ      </t>
  </si>
  <si>
    <t xml:space="preserve">Պողպատե, 1,2մմ      </t>
  </si>
  <si>
    <t xml:space="preserve">Պողպատե, 1,5մմ      </t>
  </si>
  <si>
    <t xml:space="preserve">Պողպատե, 2,5մմ      </t>
  </si>
  <si>
    <t xml:space="preserve">Պողպատե, 3,0մմ                 </t>
  </si>
  <si>
    <t xml:space="preserve">Պողպատե, 4,0մմ                 </t>
  </si>
  <si>
    <t xml:space="preserve">Պողպատե, 5,0մմ                 </t>
  </si>
  <si>
    <t xml:space="preserve">Պողպատե, 6,0մմ                 </t>
  </si>
  <si>
    <t xml:space="preserve">Պողպատե, 8,0մմ                 </t>
  </si>
  <si>
    <t xml:space="preserve">Պողպատե, 10մմ                 </t>
  </si>
  <si>
    <t xml:space="preserve">Պողպատե, 12մմ                 </t>
  </si>
  <si>
    <t xml:space="preserve">Պողպատե, 14մմ                 </t>
  </si>
  <si>
    <t xml:space="preserve">Պողպատե, 16մմ                 </t>
  </si>
  <si>
    <t xml:space="preserve">Պողպատե, 20մմ                 </t>
  </si>
  <si>
    <t xml:space="preserve">Պողպատե, 24մմ                </t>
  </si>
  <si>
    <t>LII</t>
  </si>
  <si>
    <t>Պողպատե մետաղալար տարբեր տեսակի և չափսի</t>
  </si>
  <si>
    <t>Մետաղալար</t>
  </si>
  <si>
    <t xml:space="preserve">Պողպատե, ջերմամշակված, (վառած), КП, d=5մմ </t>
  </si>
  <si>
    <t xml:space="preserve">Պողպատե, ջերմամշակված, (վառած), КП, d=4մմ </t>
  </si>
  <si>
    <t xml:space="preserve">Պողպատե, ջերմամշակված, (վառած), КП, d=3մմ </t>
  </si>
  <si>
    <t xml:space="preserve">Պողպատե, ջերմամշակված, (վառած), КП,  d=2մմ </t>
  </si>
  <si>
    <t>LIII</t>
  </si>
  <si>
    <t xml:space="preserve">Ցինկապատ փշալար </t>
  </si>
  <si>
    <t xml:space="preserve">Փշալար </t>
  </si>
  <si>
    <t xml:space="preserve">Ցինկապատ </t>
  </si>
  <si>
    <t>LIV</t>
  </si>
  <si>
    <t>Մանեկ, հեղույս</t>
  </si>
  <si>
    <t>LV</t>
  </si>
  <si>
    <t>Պողպատե ցանց տարբեր տիպի և չափսի</t>
  </si>
  <si>
    <t>Ցանց</t>
  </si>
  <si>
    <r>
      <t>Պողպատե, ամրանային, եռակցված, B</t>
    </r>
    <r>
      <rPr>
        <vertAlign val="subscript"/>
        <sz val="10"/>
        <rFont val="GHEA Grapalat"/>
        <family val="3"/>
      </rPr>
      <t>P</t>
    </r>
    <r>
      <rPr>
        <sz val="10"/>
        <rFont val="GHEA Grapalat"/>
        <family val="3"/>
      </rPr>
      <t xml:space="preserve">  d=3,0մմ, բջիջը 150x150մմ</t>
    </r>
  </si>
  <si>
    <r>
      <t>Պողպատե, ամրանային, եռակցված, B</t>
    </r>
    <r>
      <rPr>
        <vertAlign val="subscript"/>
        <sz val="10"/>
        <rFont val="GHEA Grapalat"/>
        <family val="3"/>
      </rPr>
      <t>P</t>
    </r>
    <r>
      <rPr>
        <sz val="10"/>
        <rFont val="GHEA Grapalat"/>
        <family val="3"/>
      </rPr>
      <t xml:space="preserve"> d=3,0մմ, բջիջը 200x200մմ</t>
    </r>
  </si>
  <si>
    <r>
      <t>Պողպատե, ամրանային, եռակցված, B</t>
    </r>
    <r>
      <rPr>
        <vertAlign val="subscript"/>
        <sz val="10"/>
        <rFont val="GHEA Grapalat"/>
        <family val="3"/>
      </rPr>
      <t>P</t>
    </r>
    <r>
      <rPr>
        <sz val="10"/>
        <rFont val="GHEA Grapalat"/>
        <family val="3"/>
      </rPr>
      <t xml:space="preserve"> d=4,0մմ, բջիջը 150x150մմ</t>
    </r>
  </si>
  <si>
    <r>
      <t>Պողպատե, ամրանային, եռակցված, B</t>
    </r>
    <r>
      <rPr>
        <vertAlign val="subscript"/>
        <sz val="10"/>
        <rFont val="GHEA Grapalat"/>
        <family val="3"/>
      </rPr>
      <t>P</t>
    </r>
    <r>
      <rPr>
        <sz val="10"/>
        <rFont val="GHEA Grapalat"/>
        <family val="3"/>
      </rPr>
      <t xml:space="preserve"> d=4,0մմ, բջիջը 200x200մմ</t>
    </r>
  </si>
  <si>
    <r>
      <t>Պողպատե, ամրանային, եռակցված, B</t>
    </r>
    <r>
      <rPr>
        <vertAlign val="subscript"/>
        <sz val="10"/>
        <rFont val="GHEA Grapalat"/>
        <family val="3"/>
      </rPr>
      <t>P</t>
    </r>
    <r>
      <rPr>
        <sz val="10"/>
        <rFont val="GHEA Grapalat"/>
        <family val="3"/>
      </rPr>
      <t xml:space="preserve"> d=5,0մմ, բջիջը 100x100մմ</t>
    </r>
  </si>
  <si>
    <r>
      <t>Պողպատե, ամրանային, եռակցված, B</t>
    </r>
    <r>
      <rPr>
        <vertAlign val="subscript"/>
        <sz val="10"/>
        <rFont val="GHEA Grapalat"/>
        <family val="3"/>
      </rPr>
      <t>P</t>
    </r>
    <r>
      <rPr>
        <sz val="10"/>
        <rFont val="GHEA Grapalat"/>
        <family val="3"/>
      </rPr>
      <t xml:space="preserve"> d=5,0մմ, բջիջը 150x150մմ</t>
    </r>
  </si>
  <si>
    <r>
      <t>Պողպատե, ամրանային, եռակցված, B</t>
    </r>
    <r>
      <rPr>
        <vertAlign val="subscript"/>
        <sz val="10"/>
        <rFont val="GHEA Grapalat"/>
        <family val="3"/>
      </rPr>
      <t>P</t>
    </r>
    <r>
      <rPr>
        <sz val="10"/>
        <rFont val="GHEA Grapalat"/>
        <family val="3"/>
      </rPr>
      <t xml:space="preserve"> d=5,0մմ, բջիջը 200x200մմ</t>
    </r>
  </si>
  <si>
    <r>
      <t>Պողպատե, ամրանային, եռակցված, B</t>
    </r>
    <r>
      <rPr>
        <vertAlign val="subscript"/>
        <sz val="10"/>
        <rFont val="GHEA Grapalat"/>
        <family val="3"/>
      </rPr>
      <t>P</t>
    </r>
    <r>
      <rPr>
        <sz val="10"/>
        <rFont val="GHEA Grapalat"/>
        <family val="3"/>
      </rPr>
      <t xml:space="preserve">  d=4,0մմ, բջիջը 100x100մմ</t>
    </r>
  </si>
  <si>
    <t>Պողպատե, հյուսված, "Ռաբիցա", d=1,8մմ, բջիջը 50x50մմ, 1500x10000մմ</t>
  </si>
  <si>
    <t>Պողպատե, հյուսված, "Ռաբիցա", d=2,0մմ, բջիջը 50x50մմ, 1500x10000մմ</t>
  </si>
  <si>
    <t>LVI</t>
  </si>
  <si>
    <t xml:space="preserve">Կռվածք                   </t>
  </si>
  <si>
    <t>LVII</t>
  </si>
  <si>
    <t>Պողպատե ճոպան տարբեր չափսի</t>
  </si>
  <si>
    <t>Ճոպան</t>
  </si>
  <si>
    <t>LVIII</t>
  </si>
  <si>
    <t>Մետաղական ակոսավոր ծածկի սալ (տրանսֆորմատորային ենթակայանի) տարբեր չափսի</t>
  </si>
  <si>
    <t xml:space="preserve">Սալ* </t>
  </si>
  <si>
    <t>Մետաղական, ակոսավոր ծածկի</t>
  </si>
  <si>
    <t>6.  ՇԻՆԱՆՅՈՒԹԵՐ ԵՎ ՊԱՏՐԱՍՏՎԱԾՔՆԵՐ ՓԱՅՏԻՑ</t>
  </si>
  <si>
    <t>LIX</t>
  </si>
  <si>
    <t>Փայտանյութ տարբեր տիպի և չափսի</t>
  </si>
  <si>
    <t xml:space="preserve">Փայտանյութ </t>
  </si>
  <si>
    <t xml:space="preserve">Կողահատ  </t>
  </si>
  <si>
    <t>LX</t>
  </si>
  <si>
    <t>Շրիշակ տարբեր տիպի և չափսի</t>
  </si>
  <si>
    <t xml:space="preserve">Շրիշակ  </t>
  </si>
  <si>
    <t>Շրիշակ</t>
  </si>
  <si>
    <t>Լամինացված, 60x2400մմ</t>
  </si>
  <si>
    <t>Չինաստան</t>
  </si>
  <si>
    <t>Լամինացված, 80x2400մմ</t>
  </si>
  <si>
    <t>LXI</t>
  </si>
  <si>
    <t>Հաճարե պարակալ տարբեր չափսի</t>
  </si>
  <si>
    <t xml:space="preserve">Պարակալ  </t>
  </si>
  <si>
    <t>LXII</t>
  </si>
  <si>
    <t>Մանրահատակ տարբեր տեսակի և չափսի</t>
  </si>
  <si>
    <t>Մանրահատակ</t>
  </si>
  <si>
    <t xml:space="preserve">Հաճարե, լայն. 60մմ </t>
  </si>
  <si>
    <t xml:space="preserve">Հաճարե, լայն. 80մմ </t>
  </si>
  <si>
    <t>LXIII</t>
  </si>
  <si>
    <t>Նրբատախտակ (ֆաներա) տարբեր չափսի</t>
  </si>
  <si>
    <t>Նրբատախտակ (ֆաներա)</t>
  </si>
  <si>
    <t xml:space="preserve">1525x1525x6մմ                  </t>
  </si>
  <si>
    <t xml:space="preserve">1525x1525x9մմ                  </t>
  </si>
  <si>
    <t>LXIV</t>
  </si>
  <si>
    <t>Փայտատաշեղային սալ (ДСП) տարբեր տիպի և չափսի</t>
  </si>
  <si>
    <t>Փայտատաշեղային (ДСП), 3660x1830x16մմ</t>
  </si>
  <si>
    <t>Վրաստան</t>
  </si>
  <si>
    <t xml:space="preserve">Լամինատ՝ 3660x1830x18մմ     </t>
  </si>
  <si>
    <t>LXV</t>
  </si>
  <si>
    <t>Լամինատե հատակ տարբեր տիպի և չափսի</t>
  </si>
  <si>
    <t>Հատակ</t>
  </si>
  <si>
    <t>Լամինատե, 7մմ հաստ. (շրիշակով, սպունգով)</t>
  </si>
  <si>
    <t>Լեհաստան</t>
  </si>
  <si>
    <t>7. ՏԱՆԻՔԱԾԱԾԿ ԵՎ ՄԵԿՈՒՍԻՉ  ՆՅՈՒԹԵՐ</t>
  </si>
  <si>
    <t>LXVI</t>
  </si>
  <si>
    <t>Մետաղական թիթեղ տարբեր տիպի և չափսի</t>
  </si>
  <si>
    <t xml:space="preserve">Թիթեղ </t>
  </si>
  <si>
    <t xml:space="preserve">Ցինկապատ, հարթ, գունավոր, 0,50մմ       </t>
  </si>
  <si>
    <t>LXVII</t>
  </si>
  <si>
    <t>Մետաղական պատրաստվածքներ տարբեր տիպի և չափսի</t>
  </si>
  <si>
    <t>Մետաղակղմինդր</t>
  </si>
  <si>
    <t>Ջրհորդան</t>
  </si>
  <si>
    <t>Կիսակլոր, ցինկապատ</t>
  </si>
  <si>
    <t>Կիսակլոր, գունավոր</t>
  </si>
  <si>
    <t>Ուղղանկյուն, ցինկապատ</t>
  </si>
  <si>
    <t>Ուղղանկյուն, գունավոր</t>
  </si>
  <si>
    <t>Արգելք</t>
  </si>
  <si>
    <t>Ձնպաշտպան, 1500մմ, ցինկապատ</t>
  </si>
  <si>
    <t>Ձնպաշտպան, 1500մմ, գունավոր</t>
  </si>
  <si>
    <t>Ձնպաշտպան, 2000մմ, ցինկապատ</t>
  </si>
  <si>
    <t>Ձնպաշտպան, 2000մմ, գունավոր</t>
  </si>
  <si>
    <t>Փական</t>
  </si>
  <si>
    <t>Կիսակլոր ջրհորդանի, ցինկապատ</t>
  </si>
  <si>
    <t>Կիսակլոր ջրհորդանի, գունավոր</t>
  </si>
  <si>
    <t>Ուղղանկյուն ջրհորդանի, ցինկապատ</t>
  </si>
  <si>
    <t>Ուղղանկյուն ջրհորդանի, գունավոր</t>
  </si>
  <si>
    <t>Կախիչի ամրակ</t>
  </si>
  <si>
    <t>Անկյուն</t>
  </si>
  <si>
    <t>Ձագար</t>
  </si>
  <si>
    <t>Կլոր ջրատարով, Ø-100մմ, ցինկապատ</t>
  </si>
  <si>
    <t>Կլոր ջրատարով, Ø-100մմ, գունավոր</t>
  </si>
  <si>
    <t>Ուղղանկյուն ջրատարով, ցինկապատ</t>
  </si>
  <si>
    <t>Ուղղանկյուն ջրատարով, գունավոր</t>
  </si>
  <si>
    <t>Խողովակ</t>
  </si>
  <si>
    <t>Կլոր, ջրատար, Ø-100մմ, ցինկապատ</t>
  </si>
  <si>
    <t>Կլոր, ջրատար, Ø-100մմ, գունավոր</t>
  </si>
  <si>
    <t>Ուղղանկյուն, ջրատար, ցինկապատ</t>
  </si>
  <si>
    <t>Ուղղանկյուն, ջրատար, գունավոր</t>
  </si>
  <si>
    <t xml:space="preserve">Արմունկ </t>
  </si>
  <si>
    <t>Կլոր ջրատար խողովակի, ցինկապատ</t>
  </si>
  <si>
    <t>Կլոր ջրատար խողովակի, գունավոր</t>
  </si>
  <si>
    <t>Ուղղանկյուն ջրատար խողովակի, ցինկապատ</t>
  </si>
  <si>
    <t>Ուղղանկյուն ջրատար խողովակի, գունավոր</t>
  </si>
  <si>
    <t xml:space="preserve">Պիպ (գագաթնագիծ) </t>
  </si>
  <si>
    <t>(90x90) 2500մմ, ցինկապատ</t>
  </si>
  <si>
    <t>(90x90) 2500մմ, գունավոր</t>
  </si>
  <si>
    <t>(150x150) 2500մմ, ցինկապատ</t>
  </si>
  <si>
    <t>(150x150) 2500մմ, գունավոր</t>
  </si>
  <si>
    <t>(200x200) 2500մմ, ցինկապատ</t>
  </si>
  <si>
    <t>(200x200) 2500մմ, գունավոր</t>
  </si>
  <si>
    <t>(300x300) 2500մմ, ցինկապատ</t>
  </si>
  <si>
    <t>(300x300) 2500մմ, գունավոր</t>
  </si>
  <si>
    <t>LXVIII</t>
  </si>
  <si>
    <t>Մեխ</t>
  </si>
  <si>
    <t xml:space="preserve">Մեխ </t>
  </si>
  <si>
    <t>Շինարարական, 25մմ</t>
  </si>
  <si>
    <t xml:space="preserve">Շինարարական, 30÷40մմ    </t>
  </si>
  <si>
    <t xml:space="preserve">Շինարարական, 50÷150մմ    </t>
  </si>
  <si>
    <t>LXIX</t>
  </si>
  <si>
    <t xml:space="preserve">Պտուտակ                  </t>
  </si>
  <si>
    <t>Իրան</t>
  </si>
  <si>
    <t>LXX</t>
  </si>
  <si>
    <t>Ապակեբամբակ տարբեր տեսակի և չափսի</t>
  </si>
  <si>
    <t xml:space="preserve">Ապակեբամբակ </t>
  </si>
  <si>
    <t xml:space="preserve">Փայլաթիթեղով </t>
  </si>
  <si>
    <t>LXXI</t>
  </si>
  <si>
    <t>Իզոգամ տարբեր տեսակի և չափսի</t>
  </si>
  <si>
    <t>Իզոգամ</t>
  </si>
  <si>
    <t>LXXII</t>
  </si>
  <si>
    <t>Գիպսակարտոնե ակուստիկ սալ տարբեր տիպի և չափսի</t>
  </si>
  <si>
    <t>Գիպսակատոնե ակուստիկ, 12,5մմx1,2մx2մ</t>
  </si>
  <si>
    <t>Գիպսակարտոնե, 9,5մմx1,2մx2,4մ</t>
  </si>
  <si>
    <t>Գիպսակարտոնե, ջրակայուն, 9,5մմx1,2մx2,4մ</t>
  </si>
  <si>
    <t>Գիպսակարտոնե, 12,5մմx1,2մx2,5մ</t>
  </si>
  <si>
    <t>Գիպսակարտոնե, ջրակայուն, 12,5մմx1,2մx2,5մ</t>
  </si>
  <si>
    <t>Գիպսակարտոնե, ջրակայուն, 15մմx1,2մx2,4մ</t>
  </si>
  <si>
    <t xml:space="preserve">8. ԴՌՆԵՐ ԵՎ ՊԱՏՈՒՀԱՆՆԵՐ  </t>
  </si>
  <si>
    <t>LXXIII</t>
  </si>
  <si>
    <t>Փայտե ներսի դուռ տարբեր տեսակի և չափսի</t>
  </si>
  <si>
    <t>Դուռ</t>
  </si>
  <si>
    <t>LXXIV</t>
  </si>
  <si>
    <t>Մուտքի դուռ տարբեր տիպի և չափսի</t>
  </si>
  <si>
    <t>LXXV</t>
  </si>
  <si>
    <t xml:space="preserve">Ալյումինե դուռ տարբեր տիպի, գույնի և չափսի </t>
  </si>
  <si>
    <t>LXXVI</t>
  </si>
  <si>
    <t>Ալյումինե պատուհան տարբեր տիպի, գույնի և չափսի</t>
  </si>
  <si>
    <t>Պատուհան</t>
  </si>
  <si>
    <t>Ալյումինե, բլոկով, սպիտակ, 46մմ հաստ., առանց ջերմակամուրջի, ապակեփաթեթով 4+4մմ, պրոֆիլ (արտերկիր), չբացվող</t>
  </si>
  <si>
    <t xml:space="preserve">Ալյումինե, բլոկով, սպիտակ, 46մմ հաստ., առանց ջերմակամուրջի, ապակեփաթեթով 4+4մմ, պրոֆիլ (արտերկիր), բացվող </t>
  </si>
  <si>
    <t>Ալյումինե, բլոկով, սպիտակ, 46մմ հաստ., առանց ջերմակամուրջի, 1 տակ ապակի 4մմ, պրոֆիլ (արտերկիր), բացվող</t>
  </si>
  <si>
    <t xml:space="preserve">Ալյումինե, բլոկով, սպիտակ 60մմ հաստ., ջերմակամուրջով, ապակեփաթեթով 4+4մմ, պրոֆիլ (արտերկիր), չբացվող </t>
  </si>
  <si>
    <t>Ալյումինե, բլոկով, սպիտակ, 60մմ հաստ., ջերմակամուրջով, ապակեփաթեթով 4+4մմ, պրոֆիլ (արտերկիր), բացվող</t>
  </si>
  <si>
    <t>Կամարաձև, ալյումինե, բլոկով, սպիտակ 46մմ հաստ., առանց ջերմակամուրջի, ապակեփաթեթով 4+4մմ, պրոֆիլ (արտերկիր), բացվող</t>
  </si>
  <si>
    <t>LXXVII</t>
  </si>
  <si>
    <t xml:space="preserve">Մետաղապլաստե դուռ տարբեր տիպի, գույնի և չափսի </t>
  </si>
  <si>
    <t>Մետաղապլաստե, բլոկով, սպիտակ, 60մմ հաստ., ապակեփաթեթով 4+4մմ, պրոֆիլ (արտերկիր)</t>
  </si>
  <si>
    <t>Մետաղապլաստե, բլոկով, սպիտակ, 60մմ հաստ., ապակեփաթեթով 4+4մմ, հայկական պրոֆիլ</t>
  </si>
  <si>
    <t>Մետաղապլաստե, բլոկով, կաղնեգույն, 60մմ հաստ., ապակեփաթեթով 4+4մմ, հայկական պրոֆիլ</t>
  </si>
  <si>
    <t>LXXVIII</t>
  </si>
  <si>
    <t>Մետաղապլաստե պատուհան տարբեր տիպի, գույնի և չափսերի</t>
  </si>
  <si>
    <t>Մետաղապլաստե, բլոկով, սպիտակ, 60մմ հաստ., 1 տակ ապակի 4մմ, պրոֆիլ (արտերկիր), բացվող</t>
  </si>
  <si>
    <t>Մետաղապլաստե, բլոկով, սպիտակ, 60մմ հաստ., 1 տակ ապակի 4մմ, պրոֆիլ (արտերկիր), չբացվող</t>
  </si>
  <si>
    <t xml:space="preserve">Կամարաձև, մետաղապլաստե, բլոկով, սպիտակ, 60մմ հաստ., ապակեփաթեթով 4+4մմ, պրոֆիլ (արտերկիր), բացվող </t>
  </si>
  <si>
    <t xml:space="preserve">Կամարաձև, մետաղապլաստե, բլոկով,  սպիտակ, 60մմ հաստ., ապակեփաթեթով 4+4մմ, պրոֆիլ (արտերկիր), չբացվող </t>
  </si>
  <si>
    <t xml:space="preserve">Մետաղապլաստե, բլոկով, կաղնեգույն, 60մմ հաստ., ապակեփաթեթով 4+4մմ հայկական պրոֆիլ, բացվող  </t>
  </si>
  <si>
    <t>LXXIX</t>
  </si>
  <si>
    <t>Պլաստմասե պատուհանագոգ տարբեր գույնի և չափսի</t>
  </si>
  <si>
    <t xml:space="preserve">Պլաստմասե, լայն. 25սմ, կաղնեգույն </t>
  </si>
  <si>
    <t>Պլաստմասե, լայն. 30սմ, սպիտակ</t>
  </si>
  <si>
    <t xml:space="preserve">Պլաստմասե, լայն. 30սմ, կաղնեգույն </t>
  </si>
  <si>
    <t xml:space="preserve">Պլաստմասե, լայն. 35սմ, սպիտակ </t>
  </si>
  <si>
    <t xml:space="preserve">Պլաստմասե, լայն. 35սմ, կաղնեգույն </t>
  </si>
  <si>
    <t>Պլաստմասե, լայն. 40սմ, սպիտակ</t>
  </si>
  <si>
    <t xml:space="preserve">Պլաստմասե, լայն. 40սմ, կաղնեգույն </t>
  </si>
  <si>
    <t>9. ՄԵՏԱՂԱԿԱՆ ԽՈՂՈՎԱԿՆԵՐ ԵՎ ԿՑԱՄԱՍԵՐ</t>
  </si>
  <si>
    <t>LXXX</t>
  </si>
  <si>
    <t>Պողպատե խողովակ տարբեր կտրվածքի և չափսի</t>
  </si>
  <si>
    <t xml:space="preserve">Խողովակ  </t>
  </si>
  <si>
    <r>
      <t>Պողպատե, D</t>
    </r>
    <r>
      <rPr>
        <vertAlign val="subscript"/>
        <sz val="10"/>
        <rFont val="GHEA Grapalat"/>
        <family val="3"/>
      </rPr>
      <t>у</t>
    </r>
    <r>
      <rPr>
        <sz val="10"/>
        <rFont val="GHEA Grapalat"/>
        <family val="3"/>
      </rPr>
      <t>=15x2,5մմ</t>
    </r>
  </si>
  <si>
    <r>
      <t>Պողպատե, D</t>
    </r>
    <r>
      <rPr>
        <vertAlign val="subscript"/>
        <sz val="10"/>
        <rFont val="GHEA Grapalat"/>
        <family val="3"/>
      </rPr>
      <t>у</t>
    </r>
    <r>
      <rPr>
        <sz val="10"/>
        <rFont val="GHEA Grapalat"/>
        <family val="3"/>
      </rPr>
      <t>=20x2,5մմ</t>
    </r>
  </si>
  <si>
    <r>
      <t>Պողպատե, D</t>
    </r>
    <r>
      <rPr>
        <vertAlign val="subscript"/>
        <sz val="10"/>
        <rFont val="GHEA Grapalat"/>
        <family val="3"/>
      </rPr>
      <t>у</t>
    </r>
    <r>
      <rPr>
        <sz val="10"/>
        <rFont val="GHEA Grapalat"/>
        <family val="3"/>
      </rPr>
      <t>=25x2,5մմ</t>
    </r>
  </si>
  <si>
    <r>
      <t>Պողպատե, D</t>
    </r>
    <r>
      <rPr>
        <vertAlign val="subscript"/>
        <sz val="10"/>
        <rFont val="GHEA Grapalat"/>
        <family val="3"/>
      </rPr>
      <t>у</t>
    </r>
    <r>
      <rPr>
        <sz val="10"/>
        <rFont val="GHEA Grapalat"/>
        <family val="3"/>
      </rPr>
      <t>=25x3,0մմ</t>
    </r>
  </si>
  <si>
    <r>
      <t>Պողպատե, D</t>
    </r>
    <r>
      <rPr>
        <vertAlign val="subscript"/>
        <sz val="10"/>
        <rFont val="GHEA Grapalat"/>
        <family val="3"/>
      </rPr>
      <t>у</t>
    </r>
    <r>
      <rPr>
        <sz val="10"/>
        <rFont val="GHEA Grapalat"/>
        <family val="3"/>
      </rPr>
      <t>=25,5x2,5մմ</t>
    </r>
  </si>
  <si>
    <r>
      <t>Պողպատե, D</t>
    </r>
    <r>
      <rPr>
        <vertAlign val="subscript"/>
        <sz val="10"/>
        <rFont val="GHEA Grapalat"/>
        <family val="3"/>
      </rPr>
      <t>у</t>
    </r>
    <r>
      <rPr>
        <sz val="10"/>
        <rFont val="GHEA Grapalat"/>
        <family val="3"/>
      </rPr>
      <t>=32x2,0մմ</t>
    </r>
  </si>
  <si>
    <r>
      <t>Պողպատե, D</t>
    </r>
    <r>
      <rPr>
        <vertAlign val="subscript"/>
        <sz val="10"/>
        <rFont val="GHEA Grapalat"/>
        <family val="3"/>
      </rPr>
      <t>у</t>
    </r>
    <r>
      <rPr>
        <sz val="10"/>
        <rFont val="GHEA Grapalat"/>
        <family val="3"/>
      </rPr>
      <t>=32x2,5մմ</t>
    </r>
  </si>
  <si>
    <r>
      <t>Պողպատե, D</t>
    </r>
    <r>
      <rPr>
        <vertAlign val="subscript"/>
        <sz val="10"/>
        <rFont val="GHEA Grapalat"/>
        <family val="3"/>
      </rPr>
      <t>у</t>
    </r>
    <r>
      <rPr>
        <sz val="10"/>
        <rFont val="GHEA Grapalat"/>
        <family val="3"/>
      </rPr>
      <t>=32x3,0մմ</t>
    </r>
  </si>
  <si>
    <r>
      <t>Պողպատե, D</t>
    </r>
    <r>
      <rPr>
        <vertAlign val="subscript"/>
        <sz val="10"/>
        <rFont val="GHEA Grapalat"/>
        <family val="3"/>
      </rPr>
      <t>у</t>
    </r>
    <r>
      <rPr>
        <sz val="10"/>
        <rFont val="GHEA Grapalat"/>
        <family val="3"/>
      </rPr>
      <t>=40x2,5մմ</t>
    </r>
  </si>
  <si>
    <r>
      <t>Պողպատե, D</t>
    </r>
    <r>
      <rPr>
        <vertAlign val="subscript"/>
        <sz val="10"/>
        <rFont val="GHEA Grapalat"/>
        <family val="3"/>
      </rPr>
      <t>у</t>
    </r>
    <r>
      <rPr>
        <sz val="10"/>
        <rFont val="GHEA Grapalat"/>
        <family val="3"/>
      </rPr>
      <t>=40x3,0մմ</t>
    </r>
  </si>
  <si>
    <r>
      <t>Պողպատե, D</t>
    </r>
    <r>
      <rPr>
        <vertAlign val="subscript"/>
        <sz val="10"/>
        <rFont val="GHEA Grapalat"/>
        <family val="3"/>
      </rPr>
      <t>H</t>
    </r>
    <r>
      <rPr>
        <sz val="10"/>
        <rFont val="GHEA Grapalat"/>
        <family val="3"/>
      </rPr>
      <t>=48x1,5մմ</t>
    </r>
  </si>
  <si>
    <r>
      <t>Պողպատե, D</t>
    </r>
    <r>
      <rPr>
        <vertAlign val="subscript"/>
        <sz val="10"/>
        <rFont val="GHEA Grapalat"/>
        <family val="3"/>
      </rPr>
      <t>H</t>
    </r>
    <r>
      <rPr>
        <sz val="10"/>
        <rFont val="GHEA Grapalat"/>
        <family val="3"/>
      </rPr>
      <t>=48x2մմ</t>
    </r>
  </si>
  <si>
    <r>
      <t>Պողպատե, D</t>
    </r>
    <r>
      <rPr>
        <vertAlign val="subscript"/>
        <sz val="10"/>
        <rFont val="GHEA Grapalat"/>
        <family val="3"/>
      </rPr>
      <t>H</t>
    </r>
    <r>
      <rPr>
        <sz val="10"/>
        <rFont val="GHEA Grapalat"/>
        <family val="3"/>
      </rPr>
      <t>=48x2,5մմ</t>
    </r>
  </si>
  <si>
    <r>
      <t>Պողպատե, D</t>
    </r>
    <r>
      <rPr>
        <vertAlign val="subscript"/>
        <sz val="10"/>
        <rFont val="GHEA Grapalat"/>
        <family val="3"/>
      </rPr>
      <t>H</t>
    </r>
    <r>
      <rPr>
        <sz val="10"/>
        <rFont val="GHEA Grapalat"/>
        <family val="3"/>
      </rPr>
      <t>=48x3մմ</t>
    </r>
  </si>
  <si>
    <r>
      <t>Պողպատե, D</t>
    </r>
    <r>
      <rPr>
        <vertAlign val="subscript"/>
        <sz val="10"/>
        <rFont val="GHEA Grapalat"/>
        <family val="3"/>
      </rPr>
      <t>H</t>
    </r>
    <r>
      <rPr>
        <sz val="10"/>
        <rFont val="GHEA Grapalat"/>
        <family val="3"/>
      </rPr>
      <t>=48x3,5մմ</t>
    </r>
  </si>
  <si>
    <r>
      <t>Պողպատե, D</t>
    </r>
    <r>
      <rPr>
        <vertAlign val="subscript"/>
        <sz val="10"/>
        <rFont val="GHEA Grapalat"/>
        <family val="3"/>
      </rPr>
      <t>у</t>
    </r>
    <r>
      <rPr>
        <sz val="10"/>
        <rFont val="GHEA Grapalat"/>
        <family val="3"/>
      </rPr>
      <t>=51x1,5մմ</t>
    </r>
  </si>
  <si>
    <r>
      <t>Պողպատե, D</t>
    </r>
    <r>
      <rPr>
        <vertAlign val="subscript"/>
        <sz val="10"/>
        <rFont val="GHEA Grapalat"/>
        <family val="3"/>
      </rPr>
      <t>у</t>
    </r>
    <r>
      <rPr>
        <sz val="10"/>
        <rFont val="GHEA Grapalat"/>
        <family val="3"/>
      </rPr>
      <t>=51x2,5մմ</t>
    </r>
  </si>
  <si>
    <r>
      <t>Պողպատե, D</t>
    </r>
    <r>
      <rPr>
        <vertAlign val="subscript"/>
        <sz val="10"/>
        <rFont val="GHEA Grapalat"/>
        <family val="3"/>
      </rPr>
      <t>у</t>
    </r>
    <r>
      <rPr>
        <sz val="10"/>
        <rFont val="GHEA Grapalat"/>
        <family val="3"/>
      </rPr>
      <t>=51x3,0մմ</t>
    </r>
  </si>
  <si>
    <r>
      <t>Պողպատե, D</t>
    </r>
    <r>
      <rPr>
        <vertAlign val="subscript"/>
        <sz val="10"/>
        <rFont val="GHEA Grapalat"/>
        <family val="3"/>
      </rPr>
      <t>у</t>
    </r>
    <r>
      <rPr>
        <sz val="10"/>
        <rFont val="GHEA Grapalat"/>
        <family val="3"/>
      </rPr>
      <t>=51x3,5մմ</t>
    </r>
  </si>
  <si>
    <r>
      <t>Պողպատե, D</t>
    </r>
    <r>
      <rPr>
        <vertAlign val="subscript"/>
        <sz val="10"/>
        <rFont val="GHEA Grapalat"/>
        <family val="3"/>
      </rPr>
      <t>H</t>
    </r>
    <r>
      <rPr>
        <sz val="10"/>
        <rFont val="GHEA Grapalat"/>
        <family val="3"/>
      </rPr>
      <t>=57x1,5մմ</t>
    </r>
  </si>
  <si>
    <r>
      <t>Պողպատե, D</t>
    </r>
    <r>
      <rPr>
        <vertAlign val="subscript"/>
        <sz val="10"/>
        <rFont val="GHEA Grapalat"/>
        <family val="3"/>
      </rPr>
      <t>H</t>
    </r>
    <r>
      <rPr>
        <sz val="10"/>
        <rFont val="GHEA Grapalat"/>
        <family val="3"/>
      </rPr>
      <t>=57x2,5մմ</t>
    </r>
  </si>
  <si>
    <r>
      <t>Պողպատե, D</t>
    </r>
    <r>
      <rPr>
        <vertAlign val="subscript"/>
        <sz val="10"/>
        <rFont val="GHEA Grapalat"/>
        <family val="3"/>
      </rPr>
      <t>H</t>
    </r>
    <r>
      <rPr>
        <sz val="10"/>
        <rFont val="GHEA Grapalat"/>
        <family val="3"/>
      </rPr>
      <t>=57x3,0մմ</t>
    </r>
  </si>
  <si>
    <r>
      <t>Պողպատե, D</t>
    </r>
    <r>
      <rPr>
        <vertAlign val="subscript"/>
        <sz val="10"/>
        <rFont val="GHEA Grapalat"/>
        <family val="3"/>
      </rPr>
      <t>H</t>
    </r>
    <r>
      <rPr>
        <sz val="10"/>
        <rFont val="GHEA Grapalat"/>
        <family val="3"/>
      </rPr>
      <t>=57x3,5մմ</t>
    </r>
  </si>
  <si>
    <r>
      <t>Պողպատե, D</t>
    </r>
    <r>
      <rPr>
        <vertAlign val="subscript"/>
        <sz val="10"/>
        <rFont val="GHEA Grapalat"/>
        <family val="3"/>
      </rPr>
      <t>H</t>
    </r>
    <r>
      <rPr>
        <sz val="10"/>
        <rFont val="GHEA Grapalat"/>
        <family val="3"/>
      </rPr>
      <t>=57x4,0մմ</t>
    </r>
  </si>
  <si>
    <r>
      <t>Պողպատե, D</t>
    </r>
    <r>
      <rPr>
        <vertAlign val="subscript"/>
        <sz val="10"/>
        <rFont val="GHEA Grapalat"/>
        <family val="3"/>
      </rPr>
      <t>H</t>
    </r>
    <r>
      <rPr>
        <sz val="10"/>
        <rFont val="GHEA Grapalat"/>
        <family val="3"/>
      </rPr>
      <t xml:space="preserve">=76x2,5մմ </t>
    </r>
  </si>
  <si>
    <r>
      <t>Պողպատե, D</t>
    </r>
    <r>
      <rPr>
        <vertAlign val="subscript"/>
        <sz val="10"/>
        <rFont val="GHEA Grapalat"/>
        <family val="3"/>
      </rPr>
      <t>H</t>
    </r>
    <r>
      <rPr>
        <sz val="10"/>
        <rFont val="GHEA Grapalat"/>
        <family val="3"/>
      </rPr>
      <t xml:space="preserve">=76x3,0մմ </t>
    </r>
  </si>
  <si>
    <t>Պողպատե, ջերմամշակված, (վառած), КП, d=1,2÷1,8մմ</t>
  </si>
  <si>
    <t>Կորեա</t>
  </si>
  <si>
    <t xml:space="preserve">Մուտքի, մետաղական 2050x900x50մմ, L/R, 34կգ </t>
  </si>
  <si>
    <t>Պլաստմասե, լայն. 25սմ, սպիտակ</t>
  </si>
  <si>
    <t>MARQOUIS, MKP-70, 0.8 կՎտ, 45 լ/ր</t>
  </si>
  <si>
    <t xml:space="preserve">Հայաստան
MIX PAINTS        </t>
  </si>
  <si>
    <t>Prestij
Ռուսաստան</t>
  </si>
  <si>
    <t xml:space="preserve">200x600մմ </t>
  </si>
  <si>
    <t>Բետոնի: Պենետրոն-Ադմիքս: Պենետրոն տեսակի բոլոր հատկանիշները, ամբողջ բետոնի ծավալով: Նվազում է աշխատատարությունը, նյութածախս 4կգ -1խ/մ բետոնի շաղախին</t>
  </si>
  <si>
    <t xml:space="preserve">Հանքային յուղերի հիմքով բետոնի կաղապարների բաժանիչ քսուկ
Полипласт Форм ТИП 3
Ծախսը՝ 1 կգ՝ 20-100մ²
Տարա՝ 25 կգ, 180 կգ                                           </t>
  </si>
  <si>
    <t>Պրոֆիլավոր, ցինկապատ, КП-25-0,50մմ</t>
  </si>
  <si>
    <t>Պրոֆիլավոր, ցինկապատ, КП-25-0,55մմ</t>
  </si>
  <si>
    <t>Պրոֆիլավոր, ցինկապատ, КП-25-0,60մմ</t>
  </si>
  <si>
    <t>Պրոֆիլավոր, ցինկապատ, КП-25-0,70մմ</t>
  </si>
  <si>
    <t>Պրոֆիլավոր, ցինկապատ, КП-21-0,50մմ</t>
  </si>
  <si>
    <t>Պրոֆիլավոր, ցինկապատ, КП-21-0,55մմ</t>
  </si>
  <si>
    <t>Պրոֆիլավոր, ցինկապատ, КП-21-0,60մմ</t>
  </si>
  <si>
    <t>Պրոֆիլավոր, ցինկապատ, КП-21-0,70մմ</t>
  </si>
  <si>
    <t>Պրոֆիլավոր, ցինկապատ, КП-18-0,50մմ</t>
  </si>
  <si>
    <t>Պրոֆիլավոր, ցինկապատ, КП-18-0,55մմ</t>
  </si>
  <si>
    <t>Պրոֆիլավոր, ցինկապատ, КП-18-0,60մմ</t>
  </si>
  <si>
    <t>Պրոֆիլավոր, ցինկապատ, КП-18-0,70մմ</t>
  </si>
  <si>
    <t>Պրոֆիլավոր, ցինկապատ, КП-35-0,50մմ</t>
  </si>
  <si>
    <t>Պրոֆիլավոր, ցինկապատ, КП-35-0,55մմ</t>
  </si>
  <si>
    <t>Պրոֆիլավոր, ցինկապատ, КП-35-0,60մմ</t>
  </si>
  <si>
    <t>Պրոֆիլավոր, ցինկապատ, КП-35-0,70մմ</t>
  </si>
  <si>
    <t>Պրոֆիլավոր, ցինկապատ, КП-60-0,6մմ</t>
  </si>
  <si>
    <t>Պրոֆիլավոր, ցինկապատ, КП-60-0,7մմ</t>
  </si>
  <si>
    <t>Ալյումինե, բլոկով, սպիտակ, 60մմ հաստ., ջերմակամուրջով, ապակեփաթեթով 4+4մմ, պրոֆիլ (արտերկիր)</t>
  </si>
  <si>
    <t>Պոլիվինիլքլորիդե, d=50մմ (կոյուղու համար)</t>
  </si>
  <si>
    <t>Պոլիվինիլքլորիդե, d=110մմ (կոյուղու համար)</t>
  </si>
  <si>
    <t>Պոլիպրոպիլեն, d=110x50մմ (կոյուղու համար)</t>
  </si>
  <si>
    <t>Պոլիէթիլենային, խմելու ջրի համար, Ø=315մմ, PN 8</t>
  </si>
  <si>
    <t>Պոլիէթիլենային, խմելու ջրի համար, Ø=315մմ, PN 16</t>
  </si>
  <si>
    <t xml:space="preserve">Պոլիէթիլենային, խմելու ջրի համար, Ø=315մմ, PN 20 </t>
  </si>
  <si>
    <t>Պոլիէթիլենային, խմելու ջրի համար, Ø=20մմ, PN 25</t>
  </si>
  <si>
    <t>Պոլիէթիլենային, խմելու ջրի համար, Ø=25մմ, PN 25</t>
  </si>
  <si>
    <t>Պոլիէթիլենային, խմելու ջրի համար,Ø=32մմ, PN 25</t>
  </si>
  <si>
    <t>Պոլիէթիլենային, խմելու ջրի համար, Ø=40մմ, PN 25</t>
  </si>
  <si>
    <t>Պոլիէթիլենային, խմելու ջրի համար, Ø=50մմ, PN 25</t>
  </si>
  <si>
    <t>Պոլիէթիլենային, խմելու ջրի համար, Ø=63մմ, PN 25</t>
  </si>
  <si>
    <t>Պոլիէթիլենային, խմելու ջրի համար, Ø=75մմ, PN 25</t>
  </si>
  <si>
    <t>Պոլիէթիլենային, խմելու ջրի համար, Ø=90մմ, PN 25</t>
  </si>
  <si>
    <t>Պոլիէթիլենային, խմելու ջրի համար, Ø=110մմ, PN 25</t>
  </si>
  <si>
    <t>Պոլիէթիլենային, խմելու ջրի համար, Ø=125մմ, PN 25</t>
  </si>
  <si>
    <t>Պոլիէթիլենային, խմելու ջրի համար, Ø=160մմ, PN 25</t>
  </si>
  <si>
    <t>Պոլիէթիլենային, խմելու ջրի համար, Ø=315մմ, PN 25</t>
  </si>
  <si>
    <t>KINHIL
Չինաստան</t>
  </si>
  <si>
    <t>Գնդիկավոր, ալյումինե բռնիչով, 1" F</t>
  </si>
  <si>
    <t>Ալյումինե, АПВ-70մմ²</t>
  </si>
  <si>
    <t>Մանրահատակի, կիսափայլուն Купринол клас (15 լ)</t>
  </si>
  <si>
    <t xml:space="preserve">Հատակի, կերամիկական 500x500մմ </t>
  </si>
  <si>
    <t xml:space="preserve">Հատակի, կերամիկական  600x600մմ  </t>
  </si>
  <si>
    <t>Ուկրաինա</t>
  </si>
  <si>
    <t>Պիպային (գագաթնագծային),  330x215x110մմ</t>
  </si>
  <si>
    <t>Պոլիմերա-ավազային հիմքով,  500x200x50մմ</t>
  </si>
  <si>
    <t>Պոլիմերա-ավազային հիմքով,  500x200x60մմ</t>
  </si>
  <si>
    <t xml:space="preserve">      ՇԻՆԱՐԱՐԱԿԱՆ ՆՅՈՒԹԵՐԻ, ԿՈՆՍՏՐՈՒԿՑԻԱՆԵՐԻ ԵՎ ՊԱՏՐԱՍՏՎԱԾՔՆԵՐԻ ԿՈՂՄՆՈՐՈՇԻՉ ԳՆԵՐԸ                             
2019 ԹՎԱԿԱՆԻ ՀՈԿՏԵՄԲԵՐ ԱՄՍՎԱ ՀԱՄԱՐ       </t>
  </si>
  <si>
    <t>Բետոնի:Պենետրոն,Ներխուժում է մինչև 90սմ, մինչև 0,4 մմ Ճաքերը, կատարում է ինքնաբուժում, բետոնի W-ն հասցնում է 20-ի, ցրտադիմացկունությունը ավելացնում է 2 անգամ նյութածախս 1կգ -1ք/մ</t>
  </si>
  <si>
    <t>Բետոնի: Պենեկրիտ: Ճաքալցման նյութ Չորացման ընթացքում նստվածք չի առաջացնում, նյութածախս 1,5 կգ -1գ/մ (25 X 25մմ հաստությամբ)</t>
  </si>
  <si>
    <t>Բետոնի: Պենեպլագ: Ջրի ճնշման կանխարգելող նյութ
Կարծրացման ժամկետը 40 վրկ</t>
  </si>
  <si>
    <r>
      <t>Արդյունաբերական բետոնե հատակների և երեսվաղների մակերևույթային ամրացուցիչ Sikafloor-3 QuartzTop
Ծախսը` 4,5-6 կգ/մ</t>
    </r>
    <r>
      <rPr>
        <vertAlign val="superscript"/>
        <sz val="10"/>
        <rFont val="GHEA Grapalat"/>
        <family val="3"/>
      </rPr>
      <t xml:space="preserve">2
</t>
    </r>
    <r>
      <rPr>
        <sz val="10"/>
        <rFont val="GHEA Grapalat"/>
        <family val="3"/>
      </rPr>
      <t>Տարա' 25 կգ</t>
    </r>
  </si>
  <si>
    <t>Հայաստան
Նոյեմբերյանի հանքավայր</t>
  </si>
  <si>
    <t xml:space="preserve">Տուֆե սալիկ  տարբեր տիպի և չափսի                                         </t>
  </si>
  <si>
    <t xml:space="preserve">Պողպատե, 2,0մմ      </t>
  </si>
  <si>
    <t xml:space="preserve">Պողպատե, չջերմամշակված, КП, d=1.6÷2,0մմ </t>
  </si>
  <si>
    <t>Պրոֆիլավոր, ցինկապատ, ներկված, КП-21-0,5մմ</t>
  </si>
  <si>
    <t xml:space="preserve">Ցինկապատ, "Կասկադ", ներկված, 0,5մմ   </t>
  </si>
  <si>
    <t xml:space="preserve">Շինարարական, 50÷200մմ    </t>
  </si>
  <si>
    <t>Փայտից, ներսի, երեսպատված հաճարենու նրբատախտակով 900x2050մմ</t>
  </si>
  <si>
    <t>Մետաղապլաստե, բլոկով, սպիտակ, 60մմ հաստ., 1 տակ ապակի 4մմ, պրոֆիլ (արտերկիր)</t>
  </si>
  <si>
    <r>
      <t>Պողպատե, D</t>
    </r>
    <r>
      <rPr>
        <vertAlign val="subscript"/>
        <sz val="10"/>
        <rFont val="GHEA Grapalat"/>
        <family val="3"/>
      </rPr>
      <t>у</t>
    </r>
    <r>
      <rPr>
        <sz val="10"/>
        <rFont val="GHEA Grapalat"/>
        <family val="3"/>
      </rPr>
      <t>=25x2,0մմ</t>
    </r>
  </si>
  <si>
    <r>
      <t>Պողպատե, D</t>
    </r>
    <r>
      <rPr>
        <vertAlign val="subscript"/>
        <sz val="10"/>
        <rFont val="GHEA Grapalat"/>
        <family val="3"/>
      </rPr>
      <t>у</t>
    </r>
    <r>
      <rPr>
        <sz val="10"/>
        <rFont val="GHEA Grapalat"/>
        <family val="3"/>
      </rPr>
      <t>=51x2,0մմ</t>
    </r>
  </si>
  <si>
    <r>
      <t>Պողպատե, D</t>
    </r>
    <r>
      <rPr>
        <vertAlign val="subscript"/>
        <sz val="10"/>
        <rFont val="GHEA Grapalat"/>
        <family val="3"/>
      </rPr>
      <t>H</t>
    </r>
    <r>
      <rPr>
        <sz val="10"/>
        <rFont val="GHEA Grapalat"/>
        <family val="3"/>
      </rPr>
      <t>=57x2,0մմ</t>
    </r>
  </si>
  <si>
    <r>
      <t>Պողպատե, D</t>
    </r>
    <r>
      <rPr>
        <vertAlign val="subscript"/>
        <sz val="10"/>
        <rFont val="GHEA Grapalat"/>
        <family val="3"/>
      </rPr>
      <t>H</t>
    </r>
    <r>
      <rPr>
        <sz val="10"/>
        <rFont val="GHEA Grapalat"/>
        <family val="3"/>
      </rPr>
      <t>=76x2,0մմ</t>
    </r>
  </si>
  <si>
    <r>
      <t>Պողպատե, D</t>
    </r>
    <r>
      <rPr>
        <vertAlign val="subscript"/>
        <sz val="10"/>
        <rFont val="GHEA Grapalat"/>
        <family val="3"/>
      </rPr>
      <t>H</t>
    </r>
    <r>
      <rPr>
        <sz val="10"/>
        <rFont val="GHEA Grapalat"/>
        <family val="3"/>
      </rPr>
      <t>=76x4,0մմ</t>
    </r>
  </si>
  <si>
    <r>
      <t>Պողպատե, D</t>
    </r>
    <r>
      <rPr>
        <vertAlign val="subscript"/>
        <sz val="10"/>
        <rFont val="GHEA Grapalat"/>
        <family val="3"/>
      </rPr>
      <t>H</t>
    </r>
    <r>
      <rPr>
        <sz val="10"/>
        <rFont val="GHEA Grapalat"/>
        <family val="3"/>
      </rPr>
      <t xml:space="preserve">=108x2,0մմ </t>
    </r>
  </si>
  <si>
    <r>
      <t>Պողպատե, D</t>
    </r>
    <r>
      <rPr>
        <vertAlign val="subscript"/>
        <sz val="10"/>
        <rFont val="GHEA Grapalat"/>
        <family val="3"/>
      </rPr>
      <t>H</t>
    </r>
    <r>
      <rPr>
        <sz val="10"/>
        <rFont val="GHEA Grapalat"/>
        <family val="3"/>
      </rPr>
      <t xml:space="preserve">=114x2,0մմ </t>
    </r>
  </si>
  <si>
    <r>
      <t>Պողպատե, D</t>
    </r>
    <r>
      <rPr>
        <vertAlign val="subscript"/>
        <sz val="10"/>
        <rFont val="GHEA Grapalat"/>
        <family val="3"/>
      </rPr>
      <t>H</t>
    </r>
    <r>
      <rPr>
        <sz val="10"/>
        <rFont val="GHEA Grapalat"/>
        <family val="3"/>
      </rPr>
      <t xml:space="preserve">=127x3,0մմ </t>
    </r>
  </si>
  <si>
    <r>
      <t>Պողպատե, D</t>
    </r>
    <r>
      <rPr>
        <vertAlign val="subscript"/>
        <sz val="10"/>
        <rFont val="GHEA Grapalat"/>
        <family val="3"/>
      </rPr>
      <t>H</t>
    </r>
    <r>
      <rPr>
        <sz val="10"/>
        <rFont val="GHEA Grapalat"/>
        <family val="3"/>
      </rPr>
      <t xml:space="preserve">=127x4,0մմ </t>
    </r>
  </si>
  <si>
    <t>Լատունե, արտաքին պարուրակով, d=16մմx1/2"</t>
  </si>
  <si>
    <t>Լատունե, ամրակցվող, ներքին պարուրակով, d=20մմx1/2"</t>
  </si>
  <si>
    <t>Լատունե, ամրակցվող, ներքին պարուրակով, d=20մմx3/4"</t>
  </si>
  <si>
    <t xml:space="preserve">Պոլիվինիլքլորիդե, կոյուղու համար, d=50մմ, պատի հաստ. 2,5մմ; L=500մմ </t>
  </si>
  <si>
    <t>Պոլիվինիլքլորիդե, կոյուղու համար, d=160մմ, պատի հաստ. 3,0մմ, L=2000մմ</t>
  </si>
  <si>
    <t>Պոլիէթիլենային, խմելու ջրի համար, d=250x7,7մմ, 5.0 մթն.ճնշ.</t>
  </si>
  <si>
    <t>Պոլիէթիլենային, խմելու ջրի համար, d=250x9,6մմ, 6.3 մթն.ճնշ.</t>
  </si>
  <si>
    <t>Պոլիէթիլենային, խմելու ջրի համար, d=250x11,9մմ, 8.0 մթն.ճնշ.</t>
  </si>
  <si>
    <t>Պոլիէթիլենային, խմելու ջրի համար, d=250x14,8մմ, 10.0 մթն.ճնշ.</t>
  </si>
  <si>
    <t>Պոլիէթիլենային, խմելու ջրի համար, d=250x18,4մմ, 12.5 մթն.ճնշ.</t>
  </si>
  <si>
    <t>Պոլիէթիլենային, խմելու ջրի համար, d=250x22,7մմ, 16.0 մթն.ճնշ.</t>
  </si>
  <si>
    <t>Պոլիէթիլենային, խմելու ջրի համար, d=250x27,9մմ, 20.0 մթն.ճնշ.</t>
  </si>
  <si>
    <t>Պոլիէթիլենային, խմելու ջրի համար,  Ø=315մմ, PN 6.3</t>
  </si>
  <si>
    <t>Պոլիէթիլենային, խմելու ջրի համար,  Ø=315մմ, PN 9.5</t>
  </si>
  <si>
    <t>Պոլիէթիլենային, խմելու ջրի համար,  Ø=315մմ, PN 12.5</t>
  </si>
  <si>
    <t>Պոլիէթիլենային, խմելու ջրի համար,  Ø=400մմ, PN 6.3</t>
  </si>
  <si>
    <t>Պոլիէթիլենային, խմելու ջրի համար,  Ø=400մմ, PN 9.5</t>
  </si>
  <si>
    <t>Պոլիէթիլենային, խմելու ջրի համար,  Ø=400մմ, PN 12.5</t>
  </si>
  <si>
    <t>Պոլիէթիլենային, խմելու ջրի համար,  Ø=500մմ, PN (4-5) 6.3</t>
  </si>
  <si>
    <t>Պոլիէթիլենային, խմելու ջրի համար,  Ø=500մմ, PN 9.5</t>
  </si>
  <si>
    <t>Պոլիէթիլենային, խմելու ջրի համար,  Ø=500մմ, PN 12.5</t>
  </si>
  <si>
    <t>Արտաքին պարուրակով, d=1/2"-20մմx2</t>
  </si>
  <si>
    <t>Ներքին պարուրակով, d=1/2"-20մմx2</t>
  </si>
  <si>
    <t>Պոլիէթիլենային, ձգվող, 1/2"x20մմ M</t>
  </si>
  <si>
    <t>Պոլիէթիլենային, ձգվող, 1/2"x20մմ F</t>
  </si>
  <si>
    <t>Պոլիէթիլենային, ձգվող, 3/4"x25մմ M</t>
  </si>
  <si>
    <t>Պոլիէթիլենային, ձգվող, 3/4"x25մմ F</t>
  </si>
  <si>
    <t xml:space="preserve">Պոլիէթիլենային, զոդվող, d=75մմ-45⁰ </t>
  </si>
  <si>
    <t>SQUIRELL` C2-DFP24 (Բաց այրման խցիկով)</t>
  </si>
  <si>
    <t xml:space="preserve">Ջեռուցման, 24 կՎտ  </t>
  </si>
  <si>
    <t>Պատի, ջեռուցման, փակ այրման, JLG 26 C, 24 կՎտ</t>
  </si>
  <si>
    <t>FONDITAL փակ այրման, ANTEA, CTFS, 24 կՎտ</t>
  </si>
  <si>
    <t>1" L</t>
  </si>
  <si>
    <t>Մարտկոցի, վերին, անկյունով, 3/4"</t>
  </si>
  <si>
    <t>Մարտկոցի, վերին, անկյունով, 1/2"</t>
  </si>
  <si>
    <t>Մարտկոցի, ստորին, 1/2"</t>
  </si>
  <si>
    <t>Պոլիվինիլքլորիդե, կոյուղու համար, d=110մմ, պատի հաստ. 2մմ; L=3000մմ</t>
  </si>
  <si>
    <t>Պոլիվինիլքլորիդե, կոյուղու համար, d=110մմ, պատի հաստ. 2մմ; L=6000մմ</t>
  </si>
  <si>
    <t>Պոլիվինիլքլորիդե, կոյուղու համար, d=160մմ, պատի հաստ. 3,0մմ, L=1000մմ</t>
  </si>
  <si>
    <t>Պոլիվինիլքլորիդե, կոյուղու համար, d=160մմ, պատի հաստ. 3,0մմ, L=3000մմ</t>
  </si>
  <si>
    <t>Պոլիվինիլքլորիդե, կոյուղու համար, d=160մմ, պատի հաստ. 3,0մմ; L=6000մմ</t>
  </si>
  <si>
    <t>LXXXV</t>
  </si>
  <si>
    <t>Պոլիվինիլքլորիդե խողովակի կցամաս տարբեր տիպի և չափսի</t>
  </si>
  <si>
    <t xml:space="preserve">Օղագոտի </t>
  </si>
  <si>
    <t xml:space="preserve">Ստուգիչ (ревизия) </t>
  </si>
  <si>
    <t xml:space="preserve">Անցում  </t>
  </si>
  <si>
    <t>Պոլիպրոպիլեն, d=160x110մմ (կոյուղու համար)</t>
  </si>
  <si>
    <t xml:space="preserve">Պոլիվինիլքլորիդե, d=200x160մմ (կոյուղու համար) </t>
  </si>
  <si>
    <t>Պոլիպրոպիլեն, d=110մմ-90⁰ (կոյուղու համար)</t>
  </si>
  <si>
    <t>Պոլիպրոպիլեն, d=110մմ-45⁰ (կոյուղու համար)</t>
  </si>
  <si>
    <t>Պոլիպրոպիլեն, d=160մմ-45⁰ (կոյուղու համար)</t>
  </si>
  <si>
    <t>Պոլիվինիլքլորիդե, d=200մմ-45⁰ (կոյուղու համար)</t>
  </si>
  <si>
    <t>Պոլիպրոպիլեն, d=110x50x110մմ-45⁰ (կոյուղու համար)</t>
  </si>
  <si>
    <t>Պոլիպրոպիլեն, d=110x50x50մմ-45⁰ (կոյուղու համար)</t>
  </si>
  <si>
    <t>Խցան</t>
  </si>
  <si>
    <t>LXXXVI</t>
  </si>
  <si>
    <t>Պոլիէթիլենային խողովակ, նախատեսված խմելու ջրի համար, տարբեր չափսի և ճնշման</t>
  </si>
  <si>
    <t>Պոլիէթիլենային, խմելու ջրի համար, d=20մմ, 10,0 մթն.ճնշ.</t>
  </si>
  <si>
    <t>Պոլիէթիլենային, խմելու ջրի համար, d=25x1,8մմ, 10,0 մթն.ճնշ.</t>
  </si>
  <si>
    <t>Պոլիէթիլենային, խմելու ջրի համար, d=20x2,0մմ, 12,5 մթն.ճնշ.</t>
  </si>
  <si>
    <t>Պոլիէթիլենային, խմելու ջրի համար, d=20x2,0մմ, 16,0 մթն.ճնշ.</t>
  </si>
  <si>
    <t>Պոլիէթիլենային, խմելու ջրի համար, d=25x2,3մմ, 16,0 մթն.ճնշ.</t>
  </si>
  <si>
    <t>Պոլիէթիլենային, խմելու ջրի համար, d=75x5,6մմ, 12,5 մթն.ճնշ.</t>
  </si>
  <si>
    <t>Պոլիէթիլենային, խմելու ջրի համար, d=110x6,6մմ, 10,0 մթն.ճնշ.</t>
  </si>
  <si>
    <t>Պոլիէթիլենային, խմելու ջրի համար, d=110x8,1մմ, 12,5 մթն.ճնշ.</t>
  </si>
  <si>
    <t>Պոլիէթիլենային, խմելու ջրի համար, d=110x10,0մմ, 16,0 մթն.ճնշ.</t>
  </si>
  <si>
    <t>Պոլիէթիլենային, խմելու ջրի համար, d=125x4,8մմ, 6,3 մթն.ճնշ.</t>
  </si>
  <si>
    <t>Պոլիէթիլենային, խմելու ջրի համար, d=125x7,4մմ, 10,0 մթն.ճնշ.</t>
  </si>
  <si>
    <t>Պոլիէթիլենային, խմելու ջրի համար, d=125x9,2մմ, 12,5 մթն.ճնշ.</t>
  </si>
  <si>
    <t>Պոլիէթիլենային, խմելու ջրի համար, d=125x11,4մմ, 16,0 մթն.ճնշ.</t>
  </si>
  <si>
    <t>Պոլիէթիլենային, խմելու ջրի համար, d=160x9,5մմ, 10,0 մթն.ճնշ.</t>
  </si>
  <si>
    <t>Պոլիէթիլենային, խմելու ջրի համար, d=160x11,8մմ, 12,5 մթն.ճնշ.</t>
  </si>
  <si>
    <t>Պոլիէթիլենային, խմելու ջրի համար, d=200x11,9մմ, 10,0 մթն.ճնշ.</t>
  </si>
  <si>
    <t>Պոլիէթիլենային, խմելու ջրի համար, d=200x14,7մմ, 12,5 մթն.ճնշ.</t>
  </si>
  <si>
    <t>Պոլիէթիլենային, խմելու ջրի համար, d=200x18,2մմ, 16,0 մթն.ճնշ.</t>
  </si>
  <si>
    <t>Պոլիէթիլենային, խմելու ջրի համար, d=200x22,4մմ, 20,0 մթն.ճնշ.</t>
  </si>
  <si>
    <t>Պոլիէթիլենային, խմելու ջրի համար, d=225x6.9մմ, 5.0 մթն.ճնշ.</t>
  </si>
  <si>
    <t>LXXXVII</t>
  </si>
  <si>
    <t xml:space="preserve">Պոլիէթիլենային խողովակի կցամաս տարբեր տիպի և չափսի </t>
  </si>
  <si>
    <t xml:space="preserve">Պրես-անկյունակ </t>
  </si>
  <si>
    <t>d=16x16մմ</t>
  </si>
  <si>
    <t>M, d=20մմx1/2"</t>
  </si>
  <si>
    <t>Պրես-եռաբաշխիչ</t>
  </si>
  <si>
    <t>Հավասարակողմ, d=20x20x20մմ</t>
  </si>
  <si>
    <t>Իտալիա</t>
  </si>
  <si>
    <t>d=32x32մմ</t>
  </si>
  <si>
    <t>Արտաքին պարուրակով, d=1/2"-16մմx2</t>
  </si>
  <si>
    <t>Ներքին պարուրակով, d=1/2"-16մմx2</t>
  </si>
  <si>
    <t>Հավասարակողմ, d=16x16x16մմ</t>
  </si>
  <si>
    <t>Հավասարակողմ, d=32x32x32մմ</t>
  </si>
  <si>
    <t>d=16x20x16մմ</t>
  </si>
  <si>
    <t>d=32x26x32մմ</t>
  </si>
  <si>
    <t xml:space="preserve">Պրես-անցում </t>
  </si>
  <si>
    <t>Հավասարակողմ, d=16x16մմ</t>
  </si>
  <si>
    <t>Հավասարակողմ, d=32x32մմ</t>
  </si>
  <si>
    <t>Արտաքին պարուրակով, d=1/2"-16x2մմ</t>
  </si>
  <si>
    <t>Արտաքին պարուրակով, d=1"-32x3մմ</t>
  </si>
  <si>
    <t>Ներքին պարուրակով, d=1/2"-16x2մմ</t>
  </si>
  <si>
    <t>Ներքին պարուրակով, d=1"-32x3մմ</t>
  </si>
  <si>
    <t xml:space="preserve"> d=20x16մմ</t>
  </si>
  <si>
    <t xml:space="preserve"> d=26x16մմ</t>
  </si>
  <si>
    <t xml:space="preserve"> d=26x20մմ</t>
  </si>
  <si>
    <t xml:space="preserve"> d=20x32մմ</t>
  </si>
  <si>
    <t xml:space="preserve"> d=26x32մմ</t>
  </si>
  <si>
    <t>Միացում</t>
  </si>
  <si>
    <t xml:space="preserve">Պոլիէթիլենային, ձգվող, 20x20մմ </t>
  </si>
  <si>
    <t xml:space="preserve">Պոլիէթիլենային, ձգվող, 25x25մմ </t>
  </si>
  <si>
    <t xml:space="preserve">Պոլիէթիլենային, ձգվող, 32x32մմ </t>
  </si>
  <si>
    <t xml:space="preserve">Պոլիէթիլենային, ձգվող, 40x40մմ </t>
  </si>
  <si>
    <t xml:space="preserve">Պոլիէթիլենային, ձգվող, 63x63մմ </t>
  </si>
  <si>
    <t>Անցում</t>
  </si>
  <si>
    <t>Պոլիէթիլենային, ձգվող, 1"x32մմ M</t>
  </si>
  <si>
    <t>Պոլիէթիլենային, ձգվող, 1"x32մմ F</t>
  </si>
  <si>
    <t>Պոլիէթիլենային, ձգվող, 2"x63մմ M</t>
  </si>
  <si>
    <t>Պոլիէթիլենային, ձգվող, 2"x63մմ F</t>
  </si>
  <si>
    <t>Անկյունակ</t>
  </si>
  <si>
    <t xml:space="preserve">Պոլիէթիլենային, ձգվող, 50x50մմ </t>
  </si>
  <si>
    <t xml:space="preserve">Եռաբաշխիչ </t>
  </si>
  <si>
    <t xml:space="preserve">Պոլիէթիլենային, ձգվող, 20x20x20մմ </t>
  </si>
  <si>
    <t xml:space="preserve">Պոլիէթիլենային, ձգվող, 25x25x25մմ </t>
  </si>
  <si>
    <t xml:space="preserve">Պոլիէթիլենային, ձգվող, 32x32x32մմ </t>
  </si>
  <si>
    <t xml:space="preserve">Պոլիէթիլենային, ձգվող, 40x40x40մմ </t>
  </si>
  <si>
    <t xml:space="preserve">Պոլիէթիլենային, ձգվող, 50x50x50մմ </t>
  </si>
  <si>
    <t xml:space="preserve">Պոլիէթիլենային, ձգվող, 63x63x63մմ </t>
  </si>
  <si>
    <t>Խամութ-անցում</t>
  </si>
  <si>
    <t xml:space="preserve">Պոլիէթիլենային, 1/2"x20մմ </t>
  </si>
  <si>
    <t>11-618-1</t>
  </si>
  <si>
    <t>8-61-1</t>
  </si>
  <si>
    <t>8-526-3</t>
  </si>
  <si>
    <t>8-409-2</t>
  </si>
  <si>
    <t>8-149-3</t>
  </si>
  <si>
    <t>8-408-1</t>
  </si>
  <si>
    <t>8-613-2</t>
  </si>
  <si>
    <t>Անոդային ալյումինե էլեմենտներից հիմնակմախք                                                                                                                                                                                                                                                                                                                                         Каркас из алюминовых элементов</t>
  </si>
  <si>
    <t xml:space="preserve">Կմախքի առջևի ոտքի հիմնային դետալ       M-001                                                                                                                                                                                                                                                                                                                          Передная стойка из алюминевого профиля M-001 </t>
  </si>
  <si>
    <t>Պոլիպրոպիլենային խողովակի կցամաս տարբեր տիպի և չափսի</t>
  </si>
  <si>
    <t>Փոխակերպիչ</t>
  </si>
  <si>
    <t xml:space="preserve">Անկյունակ փոխակերպիչ  </t>
  </si>
  <si>
    <t>Պոլիպրոպիլենային, 25x20մմ-90⁰</t>
  </si>
  <si>
    <t>Պոլիպրոպիլենային, 32x25մմ-90⁰</t>
  </si>
  <si>
    <t>Պոլիպրոպիլենային, 40x32մմ-90⁰</t>
  </si>
  <si>
    <t xml:space="preserve">Պոլիպրոպիլենային, 45⁰ d=20մմ </t>
  </si>
  <si>
    <t xml:space="preserve">Պոլիպրոպիլենային, 45⁰ d=25մմ </t>
  </si>
  <si>
    <t>Պոլիպրոպիլենային, 45⁰ d=32մմ</t>
  </si>
  <si>
    <t>Պոլիպրոպիլենային, 45⁰ d=40մմ</t>
  </si>
  <si>
    <t>Պոլիպրոպիլենային, 45⁰ d=50մմ</t>
  </si>
  <si>
    <t>Պոլիպրոպիլենային, 45⁰ d=63մմ</t>
  </si>
  <si>
    <t xml:space="preserve">Պոլիպրոպիլենային, 90⁰ d=20մմ </t>
  </si>
  <si>
    <t xml:space="preserve">Պոլիպրոպիլենային, 90⁰ d=25մմ </t>
  </si>
  <si>
    <t>Պոլիպրոպիլենային, 90⁰ d=32մմ</t>
  </si>
  <si>
    <t>Պոլիպրոպիլենային, 90⁰ d=40մմ</t>
  </si>
  <si>
    <t xml:space="preserve">Պոլիպրոպիլենային, 90⁰ d=50մմ </t>
  </si>
  <si>
    <t xml:space="preserve">Պոլիպրոպիլենային, 90⁰ d=63մմ </t>
  </si>
  <si>
    <t>Պոլիպրոպիլենային, d=20մմ</t>
  </si>
  <si>
    <t>Պոլիպրոպիլենային, d=25մմ</t>
  </si>
  <si>
    <t>Խաչուկ</t>
  </si>
  <si>
    <t xml:space="preserve">Զտիչ </t>
  </si>
  <si>
    <t>Պոլիպրոպիլենային,  d=16մմ</t>
  </si>
  <si>
    <t xml:space="preserve">Խցան </t>
  </si>
  <si>
    <t xml:space="preserve">Փական </t>
  </si>
  <si>
    <t>11. ՋԵՐՄԱՄԱՏԱԿԱՐԱՐՄԱՆ ԵՎ ՋԵՌՈՒՑՄԱՆ ՍԱՐՔԱՎՈՐՈՒՄՆԵՐ</t>
  </si>
  <si>
    <t>XCIV</t>
  </si>
  <si>
    <t>Ջեռուցման կաթսա տարբեր տիպի և հզորության</t>
  </si>
  <si>
    <t xml:space="preserve">Կաթսա  </t>
  </si>
  <si>
    <t>FONDITAL, DELFIS CTN 24-AF (Բաց այրման խցիկով)</t>
  </si>
  <si>
    <t>FONDITAL, ANTEA CTFS 24-AF (Փակ այրման խցիկով)</t>
  </si>
  <si>
    <t>XCV</t>
  </si>
  <si>
    <t xml:space="preserve">Ջրի պոմպ տարբեր տեսակի և հզորության </t>
  </si>
  <si>
    <t>Պոմպ</t>
  </si>
  <si>
    <t>Գերմանիա</t>
  </si>
  <si>
    <t>BUP 25-3 U 130 տաք ջրի համար</t>
  </si>
  <si>
    <t>HUP 20-4 U 130</t>
  </si>
  <si>
    <t xml:space="preserve">Պոմպ </t>
  </si>
  <si>
    <t>HUP 25-4 U 130</t>
  </si>
  <si>
    <t>HUP 25-6 U 130</t>
  </si>
  <si>
    <t>HUP 25-6 U 180</t>
  </si>
  <si>
    <t>HUP 30-4 U 180</t>
  </si>
  <si>
    <t>HUP 30-5 U 180</t>
  </si>
  <si>
    <t>HUP 30-6 U 180</t>
  </si>
  <si>
    <t>XCVI</t>
  </si>
  <si>
    <t>Ալյումինե ջեռուցման մարտկոց տարբեր տիպի և չափսի</t>
  </si>
  <si>
    <t>Մարտկոց</t>
  </si>
  <si>
    <t>XCVII</t>
  </si>
  <si>
    <t>Ալյումինե մարտկոցի կցամաս տարբեր տիպի և չափսի</t>
  </si>
  <si>
    <t xml:space="preserve">Խցափակիչ </t>
  </si>
  <si>
    <t>1" R</t>
  </si>
  <si>
    <t>1-1/2" L</t>
  </si>
  <si>
    <t>1-1/2" R</t>
  </si>
  <si>
    <t>1-1/4" L</t>
  </si>
  <si>
    <t>1-1/4" R</t>
  </si>
  <si>
    <t>1-3/4" L</t>
  </si>
  <si>
    <t>Խցափակիչ</t>
  </si>
  <si>
    <t>1-3/4" R</t>
  </si>
  <si>
    <t>Մարտկոցի, վերին (ուղիղ), W 3/4" F</t>
  </si>
  <si>
    <t>Մարտկոցի, վերին (ուղիղ), W 1/2" F</t>
  </si>
  <si>
    <t>Մարտկոցի, ստորին, 3/4"</t>
  </si>
  <si>
    <t>Կախիչ</t>
  </si>
  <si>
    <t>90մմ</t>
  </si>
  <si>
    <t>Միջադիր</t>
  </si>
  <si>
    <t>1մմ</t>
  </si>
  <si>
    <t>2մմ</t>
  </si>
  <si>
    <t xml:space="preserve">Նիպել  </t>
  </si>
  <si>
    <t>1"</t>
  </si>
  <si>
    <t xml:space="preserve">Օդահանիչ </t>
  </si>
  <si>
    <t>1/2" M</t>
  </si>
  <si>
    <t>Ավտոմատ, 1/2"</t>
  </si>
  <si>
    <t>XCVIII</t>
  </si>
  <si>
    <t>Խողովակ մեկուսացումով տարբեր չափսի և տեսակի</t>
  </si>
  <si>
    <t xml:space="preserve">Խողովակ </t>
  </si>
  <si>
    <t xml:space="preserve">Մեկուսացումով, 16x2մմ, նախատեսված սառը ջրի համար </t>
  </si>
  <si>
    <t xml:space="preserve">Մեկուսացումով, 16x2մմ, նախատեսված տաք ջրի համար  </t>
  </si>
  <si>
    <t>Մեկուսացումով, 20x2մմ, նախատեսված սառը ջրի համար</t>
  </si>
  <si>
    <t xml:space="preserve">Մեկուսացումով, 20x2մմ, նախատեսված տաք ջրի համար </t>
  </si>
  <si>
    <t>Մեկուսացումով, 10մմ, 26x3մմ, նախատեսված սառը ջրի համար</t>
  </si>
  <si>
    <t>Մեկուսացումով, 10մմ, 26x3մմ, նախատեսված տաք ջրի համար</t>
  </si>
  <si>
    <t>Մեկուսացումով, 4մմ, 16x2մմ, նախատեսված սառը ջրի համար</t>
  </si>
  <si>
    <t>Մեկուսացումով, 4մմ, 20x2մմ, նախատեսված սառը ջրի համար</t>
  </si>
  <si>
    <t>Մեկուսացումով, 6մմ, 16x2մմ, նախատեսված սառը ջրի համար</t>
  </si>
  <si>
    <t>Մեկուսացումով, 6մմ, 20x2մմ, նախատեսված սառը ջրի համար</t>
  </si>
  <si>
    <t>Մեկուսացումով, 6մմ, 26x3մմ, նախատեսված սառը ջրի համար</t>
  </si>
  <si>
    <t>XCIX</t>
  </si>
  <si>
    <t xml:space="preserve">Գնդիկավոր փական տարբեր տեսակի և չափսի  </t>
  </si>
  <si>
    <t>Գնդիկավոր, 1/2" F</t>
  </si>
  <si>
    <t>Գնդիկավոր, 3/4" F</t>
  </si>
  <si>
    <t>Գնդիկավոր, 1" F</t>
  </si>
  <si>
    <t>Գնդիկավոր, ալյումինե բռնիչով, 1/2" F</t>
  </si>
  <si>
    <t>Գնդիկավոր, ալյումինե բռնիչով, 3/4" F</t>
  </si>
  <si>
    <t>Գնդիկավոր, 1/2" F x 1/2" M</t>
  </si>
  <si>
    <t>Գնդիկավոր, 3/4" F x 3/4" M</t>
  </si>
  <si>
    <t>Գնդիկավոր, 1" F x 1" M</t>
  </si>
  <si>
    <t>C</t>
  </si>
  <si>
    <t>Հետադարձ փական տարբեր տիպի և չափսի</t>
  </si>
  <si>
    <t xml:space="preserve">Հետադարձ փական </t>
  </si>
  <si>
    <t>Պարույրով, 1/2" F</t>
  </si>
  <si>
    <t>Պարույրով, 3/4" F</t>
  </si>
  <si>
    <t>Պարույրով, 1" F</t>
  </si>
  <si>
    <t>CI</t>
  </si>
  <si>
    <t>Լատունե զտիչ տարբեր չափսի</t>
  </si>
  <si>
    <t>Լատունե, 1/2" F</t>
  </si>
  <si>
    <t>Լատունե, 1" F</t>
  </si>
  <si>
    <t>CII</t>
  </si>
  <si>
    <t>Լատունե խցան տարբեր չափսի</t>
  </si>
  <si>
    <t>Լատունե, 3/4" F</t>
  </si>
  <si>
    <t>12. ԳԱԶԱՄԱՏԱԿԱՐԱՐՄԱՆ ՍԱՐՔԱՎՈՐՈՒՄՆԵՐ</t>
  </si>
  <si>
    <t>CIII</t>
  </si>
  <si>
    <t>Մեմբրանային գազի հաշվիչ տարբեր չափսի</t>
  </si>
  <si>
    <t>Հաշվիչ</t>
  </si>
  <si>
    <t>CIV</t>
  </si>
  <si>
    <t xml:space="preserve">Կափույր </t>
  </si>
  <si>
    <t>CV</t>
  </si>
  <si>
    <t>Գազի ճնշման կարգավորիչ տարբեր չափսի</t>
  </si>
  <si>
    <t xml:space="preserve">Կարգավորիչ </t>
  </si>
  <si>
    <t>CVI</t>
  </si>
  <si>
    <t>Գազի գնդիկավոր փական տարբեր չափսի</t>
  </si>
  <si>
    <t xml:space="preserve">Գազի, գնդիկավոր, Gas Valve 1", 24 bar </t>
  </si>
  <si>
    <t xml:space="preserve">Գազի, գնդիկավոր, Gas Valve 1 1/4", 24 bar </t>
  </si>
  <si>
    <t xml:space="preserve">Գազի, գնդիկավոր, Gas Valve 1 1/2", 24 bar </t>
  </si>
  <si>
    <t xml:space="preserve">Գազի, գնդիկավոր, Gas Valve 2", 24 bar </t>
  </si>
  <si>
    <t>CVII</t>
  </si>
  <si>
    <t>Բնական գազի ֆիլտր և կցամաս տարբեր չափսի</t>
  </si>
  <si>
    <t xml:space="preserve">Ֆիլտր </t>
  </si>
  <si>
    <t>CVIII</t>
  </si>
  <si>
    <t>Հաշվիչ մեխանիզմի պահպանիչ տուփ</t>
  </si>
  <si>
    <t>CIX</t>
  </si>
  <si>
    <t>Գազակարգավորիչ կայան գազահաշվիչ հանգույցով առանց պահարանի</t>
  </si>
  <si>
    <t xml:space="preserve">ԳԿԿ </t>
  </si>
  <si>
    <t>CX</t>
  </si>
  <si>
    <t>Գազակարգավորիչ կայան առանց գազահաշվիչ հանգույցի և պահարանի</t>
  </si>
  <si>
    <t xml:space="preserve">Առանց հաշվիչ հանգույցի և պահարանի, GSA 1-5, 6 bar, 5մ³/ժ </t>
  </si>
  <si>
    <t xml:space="preserve">Առանց հաշվիչ հանգույցի և պահարանի, GSA 1-10, 6 bar, 10մ³/ժ </t>
  </si>
  <si>
    <t xml:space="preserve">Առանց հաշվիչ հանգույցի և պահարանի, GSA 1-20, 6 bar, 20մ³/ժ </t>
  </si>
  <si>
    <t xml:space="preserve">Առանց հաշվիչ հանգույցի և պահարանի, GSA 1-40, 6 bar, 40մ³/ժ </t>
  </si>
  <si>
    <t xml:space="preserve">Առանց հաշվիչ հանգույցի և պահարանի, GSA 1-70, 6 bar, 70մ³/ժ </t>
  </si>
  <si>
    <t xml:space="preserve">Առանց հաշվիչ հանգույցի և պահարանի, GSA 1-100, 6 bar, 100մ³/ժ </t>
  </si>
  <si>
    <t xml:space="preserve">Առանց հաշվիչ հանգույցի և պահարանի, GSA 1-160, 6 bar, 160մ³/ժ </t>
  </si>
  <si>
    <t xml:space="preserve">Առանց հաշվիչ հանգույցի և պահարանի, GSA 1-250, 6 bar, 250մ³/ժ </t>
  </si>
  <si>
    <t>CXI</t>
  </si>
  <si>
    <t>Պահարանային գազակարգավորիչ կայան գազահաշվիչ հանգույցով</t>
  </si>
  <si>
    <t xml:space="preserve">ՊԳԿԿ </t>
  </si>
  <si>
    <t xml:space="preserve">Հաշվիչ հանգույցով, GSA-100, 6 bar, 1-160մ³/ժ </t>
  </si>
  <si>
    <t>CXII</t>
  </si>
  <si>
    <t>Պահարանային գազակարգավորիչ կայան առանց գազահաշվիչ հանգույցի</t>
  </si>
  <si>
    <t xml:space="preserve">Առանց հաշվիչ հանգույցի, GSA 1-5, 6 bar, 5մ³/ժ </t>
  </si>
  <si>
    <t xml:space="preserve">Առանց հաշվիչ հանգույցի, GSA 1-10, 6 bar, 10մ³/ժ </t>
  </si>
  <si>
    <t xml:space="preserve">Առանց հաշվիչ հանգույցի, GSA 1-20, 6 bar, 20մ³/ժ </t>
  </si>
  <si>
    <t xml:space="preserve">Առանց հաշվիչ հանգույցի, GSA 1-40, 6 bar, 40մ³/ժ </t>
  </si>
  <si>
    <t xml:space="preserve">Առանց հաշվիչ հանգույցի, GSA 1-70, 6 bar, 70մ³/ժ </t>
  </si>
  <si>
    <t xml:space="preserve">Առանց հաշվիչ հանգույցի, GSA 1-100, 6 bar, 100մ³/ժ </t>
  </si>
  <si>
    <t xml:space="preserve">Առանց հաշվիչ հանգույցի, GSA 1-160, 6 bar, 160մ³/ժ </t>
  </si>
  <si>
    <t xml:space="preserve">Առանց հաշվիչ հանգույցի, GSA 1-250, 6 bar, 250մ³/ժ </t>
  </si>
  <si>
    <t>13. ՕԴԱՓՈԽՈՒԹՅԱՆ ՍԱՐՔԱՎՈՐՈՒՄՆԵՐ</t>
  </si>
  <si>
    <t>CXIII</t>
  </si>
  <si>
    <t>Օդամղիչ տարբեր տիպի, հզորության և թողունակության</t>
  </si>
  <si>
    <t>Օդամղիչ</t>
  </si>
  <si>
    <t>Տանիքային, CA 125 RF, 75 Bт, 350մ³/ժ, 32մմ ջրի սյուն</t>
  </si>
  <si>
    <t>Տանիքային, CA 150 RF, 80 Bт, 450մ³/ժ, 27մմ ջրի սյուն</t>
  </si>
  <si>
    <t xml:space="preserve">Օդամղիչ </t>
  </si>
  <si>
    <t>Պատուհանի, 150/6" PLLS, 32 Bт, 380մ³/ժ</t>
  </si>
  <si>
    <t>Պատուհանի, 150/6" P, 18 Bт, 235մ³/ժ</t>
  </si>
  <si>
    <t>Պատուհանի, 230/9" PLLS, 35 Bт, 700մ³/ժ</t>
  </si>
  <si>
    <t>14. ՍԱՆՏԵԽՆԻԿԱԿԱՆ  ՍԱՐՔԱՎՈՐՈՒՄՆԵՐ</t>
  </si>
  <si>
    <t>CXIV</t>
  </si>
  <si>
    <t>Խոհանոցակոնք տարբեր տեսակի</t>
  </si>
  <si>
    <t>Խոհանոցակոնք</t>
  </si>
  <si>
    <t xml:space="preserve"> 1 տեղանի </t>
  </si>
  <si>
    <t xml:space="preserve"> 2 տեղանի</t>
  </si>
  <si>
    <t>CXV</t>
  </si>
  <si>
    <t>Լվացարան տարբեր տեսակի</t>
  </si>
  <si>
    <t>Լվացարան</t>
  </si>
  <si>
    <t xml:space="preserve">Կերամիկական, օվալաձև, ոտնակով </t>
  </si>
  <si>
    <t>լրակ</t>
  </si>
  <si>
    <t xml:space="preserve">Անկյունային </t>
  </si>
  <si>
    <t xml:space="preserve">Առանց ծորակ, 300x360մմ  </t>
  </si>
  <si>
    <t>CXVI</t>
  </si>
  <si>
    <t xml:space="preserve">Զուգարանակոնք տարբեր տեսակի      </t>
  </si>
  <si>
    <t xml:space="preserve">Զուգարանակոնք             </t>
  </si>
  <si>
    <t>Կերամիկական, "Ասիական"</t>
  </si>
  <si>
    <t>CXVII</t>
  </si>
  <si>
    <t>Կերամիկական միզաման "Ֆրանսիական"</t>
  </si>
  <si>
    <t>Միզաման</t>
  </si>
  <si>
    <t>CXVIII</t>
  </si>
  <si>
    <t xml:space="preserve">Լոգնոց  </t>
  </si>
  <si>
    <t>Մետաղական, 1600x700մմ</t>
  </si>
  <si>
    <t>CXIX</t>
  </si>
  <si>
    <t xml:space="preserve">Ցնցուղի խառնիչ  </t>
  </si>
  <si>
    <t xml:space="preserve">Խառնիչ  </t>
  </si>
  <si>
    <t>Ցնցուղի՝ տաք և սառը</t>
  </si>
  <si>
    <t>CXX</t>
  </si>
  <si>
    <t xml:space="preserve">Ծորակ տաբեր տիպի և չափսի                 </t>
  </si>
  <si>
    <t xml:space="preserve">Ծորակ                    </t>
  </si>
  <si>
    <t>CXXI</t>
  </si>
  <si>
    <t xml:space="preserve">Ջրաչափ         </t>
  </si>
  <si>
    <t xml:space="preserve">d=1/2", սառը ջրի                              </t>
  </si>
  <si>
    <t xml:space="preserve">d=3/4", սառը ջրի                          </t>
  </si>
  <si>
    <t xml:space="preserve">d=1", սառը ջրի                      </t>
  </si>
  <si>
    <t xml:space="preserve">d=1 1/4", սառը ջրի                      </t>
  </si>
  <si>
    <t xml:space="preserve">d=2", սառը ջրի                      </t>
  </si>
  <si>
    <t>CXXII</t>
  </si>
  <si>
    <t>Փական տարբեր տեսակի և չափսի</t>
  </si>
  <si>
    <t xml:space="preserve">Փական                              </t>
  </si>
  <si>
    <t xml:space="preserve">d=1/2"                                </t>
  </si>
  <si>
    <t xml:space="preserve">d=3/4"                          </t>
  </si>
  <si>
    <t xml:space="preserve">d=1"                     </t>
  </si>
  <si>
    <t xml:space="preserve">d=1 1/2"                 </t>
  </si>
  <si>
    <t xml:space="preserve">Հետադարձ, d=1 1/4" (զսպանակով)   </t>
  </si>
  <si>
    <t xml:space="preserve">Հետադարձ, d=1 1/2" (զսպանակով)     </t>
  </si>
  <si>
    <t xml:space="preserve">Հետադարձ, d=2" (զսպանակով)     </t>
  </si>
  <si>
    <t>CXXIII</t>
  </si>
  <si>
    <t xml:space="preserve">Ֆիլտր բրոնզե տարբեր տիպի և չափսի </t>
  </si>
  <si>
    <t xml:space="preserve">Բրոնզե, d=1/2" </t>
  </si>
  <si>
    <t>Բրոնզե, d=3/4"</t>
  </si>
  <si>
    <t xml:space="preserve">Բրոնզե, d=1" </t>
  </si>
  <si>
    <t xml:space="preserve">Բրոնզե, d=1 1/4" </t>
  </si>
  <si>
    <t xml:space="preserve">Բրոնզե, d=1 1/2"  </t>
  </si>
  <si>
    <t xml:space="preserve">Բրոնզե, d=2"  </t>
  </si>
  <si>
    <t>CXXIV</t>
  </si>
  <si>
    <t xml:space="preserve">Սողնակ բրոնզե տարբեր տիպի և չափսի </t>
  </si>
  <si>
    <t xml:space="preserve">Սողնակ </t>
  </si>
  <si>
    <t>Բրոնզե, d=1/2", մինչև 25 մթն. ճնշ.</t>
  </si>
  <si>
    <t>Բրոնզե, d=3/4", մինչև 25 մթն. ճնշ.</t>
  </si>
  <si>
    <t>Բրոնզե, d=1", մինչև 25 մթն. ճնշ.</t>
  </si>
  <si>
    <t xml:space="preserve">Բրոնզե, d=1 1/4", մինչև 25 մթն. ճնշ. </t>
  </si>
  <si>
    <t>Բրոնզե, d=1 1/2", մինչև 25 մթն. ճնշ.</t>
  </si>
  <si>
    <t>Բրոնզե, d=2", մինչև 25 մթն. ճնշ.</t>
  </si>
  <si>
    <t>CXXV</t>
  </si>
  <si>
    <t xml:space="preserve">Հոսակ   </t>
  </si>
  <si>
    <t xml:space="preserve">Ալյումինե, d=50մմ  </t>
  </si>
  <si>
    <t>CXXVI</t>
  </si>
  <si>
    <t xml:space="preserve">Սիֆոն      </t>
  </si>
  <si>
    <t xml:space="preserve">Պլաստմասից, d=50մմ     </t>
  </si>
  <si>
    <t>CXXVII</t>
  </si>
  <si>
    <t>Պոլիէթիլենային բաք տարբեր տարողության և ձևի</t>
  </si>
  <si>
    <t xml:space="preserve">Բաք </t>
  </si>
  <si>
    <t xml:space="preserve">Պոլիէթիլենային, 100լ (քառակուսի) </t>
  </si>
  <si>
    <t xml:space="preserve">Պոլիէթիլենային, 200լ (քառակուսի) </t>
  </si>
  <si>
    <t xml:space="preserve">Պոլիէթիլենային, 300լ (քառակուսի) </t>
  </si>
  <si>
    <t xml:space="preserve">Պոլիէթիլենային, 400լ (քառակուսի) </t>
  </si>
  <si>
    <t xml:space="preserve">Պոլիէթիլենային, 500լ (քառակուսի) </t>
  </si>
  <si>
    <t xml:space="preserve">Պոլիէթիլենային, 500լ (օվալ)    </t>
  </si>
  <si>
    <t>15.  ԹՈւՋԵ ՊԱՏՐԱՍՏՎԱԾՔՆԵՐ</t>
  </si>
  <si>
    <t>CXXVIII</t>
  </si>
  <si>
    <t>լրակ.</t>
  </si>
  <si>
    <t>Կոյուղու դիտահորի, d=530մմ</t>
  </si>
  <si>
    <t xml:space="preserve">Կոյուղու դիտահորի, d=560մմ </t>
  </si>
  <si>
    <t xml:space="preserve">Կոյուղու դիտահորի, d=600մմ </t>
  </si>
  <si>
    <t xml:space="preserve">Կոյուղու դիտահորի, d=740մմ </t>
  </si>
  <si>
    <t xml:space="preserve">Կոյուղու դիտահորի, 300x300մմ </t>
  </si>
  <si>
    <t xml:space="preserve">Կոյուղու դիտահորի, 200x200մմ </t>
  </si>
  <si>
    <t>CXXIX</t>
  </si>
  <si>
    <t>Անձրևաջրերի հեռացման հանգույց տարբեր տիպի և չափսի</t>
  </si>
  <si>
    <t xml:space="preserve">Հանգույց (ցանց)   </t>
  </si>
  <si>
    <t>Անձրևաջրերի հեռացման, 130x400մմ</t>
  </si>
  <si>
    <t>Անձրևաջրերի հեռացման, 180x400մմ</t>
  </si>
  <si>
    <t>Անձրևաջրերի հեռացման, 200x400մմ</t>
  </si>
  <si>
    <t>Անձրևաջրերի հեռացման, 330x600մմ</t>
  </si>
  <si>
    <t>Անձրևաջրերի հեռացման, 380x600մմ</t>
  </si>
  <si>
    <t>Անձրևաջրերի հեռացման, 490x770մմ</t>
  </si>
  <si>
    <t>Անձրևաջրերի հեռացման, 670x670մմ</t>
  </si>
  <si>
    <t>16. ԷԼԵԿՏՐԱՄՈՆՏԱԺԱՅԻՆ  ՍԱՐՔԱՎՈՐՈՒՄՆԵՐ ԵՎ ՄԱԼՈՒԽՆԵՐ</t>
  </si>
  <si>
    <t>CXXX</t>
  </si>
  <si>
    <t>Ալյումինե հաղորդալար տարբեր տիպի և չափսի</t>
  </si>
  <si>
    <t>Հաղորդալար</t>
  </si>
  <si>
    <t>Ալյումինե, АППВ, 2x4,0մմ²</t>
  </si>
  <si>
    <t>CXXXI</t>
  </si>
  <si>
    <t>Ալյումինե մալուխ տարբեր տիպի և չափսի</t>
  </si>
  <si>
    <t xml:space="preserve">Մալուխ </t>
  </si>
  <si>
    <t>Ալյումինե, АВВГ, 4x4մմ²</t>
  </si>
  <si>
    <t>Ալյումինե, АВВГ, 4x6մմ²</t>
  </si>
  <si>
    <t>Ալյումինե, АВВГ, 4x10մմ²</t>
  </si>
  <si>
    <t>Ալյումինե, АВВГ, 4x16մմ²</t>
  </si>
  <si>
    <t>Ալյումինե, АВВГ, 4x25մմ²</t>
  </si>
  <si>
    <t>Ալյումինե, АВВГ, 4x35մմ²</t>
  </si>
  <si>
    <t xml:space="preserve">Ալյումինե, АВВГ, 4x50մմ²  </t>
  </si>
  <si>
    <t>CXXXII</t>
  </si>
  <si>
    <t>Պղնձե հաղորդալար տարբեր տիպի և չափսի</t>
  </si>
  <si>
    <t xml:space="preserve">Հաղորդալար  </t>
  </si>
  <si>
    <t xml:space="preserve">Պղնձե, ППВГ, 2x1,5մմ² </t>
  </si>
  <si>
    <t xml:space="preserve">Պղնձե, ППВГ, 2x4մմ²  </t>
  </si>
  <si>
    <t xml:space="preserve">Պղնձե, ППВГ, 2x0,75մմ² </t>
  </si>
  <si>
    <t>Պղնձե, ППВГ, 2x1մմ²</t>
  </si>
  <si>
    <t xml:space="preserve">Պղնձե, ШВВП, 2x2,5մմ² </t>
  </si>
  <si>
    <t>Պղնձե, ППВГ, 2x0.5մմ²</t>
  </si>
  <si>
    <t>Պղնձե, ППВГ, 2x6մմ²</t>
  </si>
  <si>
    <t>Պղնձե, ППВГ, 3x1,5մմ²</t>
  </si>
  <si>
    <t>Պղնձե, ППВГ, 3x2,5մմ²</t>
  </si>
  <si>
    <t xml:space="preserve">Պղնձե, ПВ-3, 0,75մմ²  </t>
  </si>
  <si>
    <t xml:space="preserve">Պղնձե, ПВ-3, 0,5մմ²  </t>
  </si>
  <si>
    <t xml:space="preserve">Պղնձե, ПВ-3, 1,0մմ²  </t>
  </si>
  <si>
    <t xml:space="preserve">Պղնձե, ПВ-3, 1,5մմ²  </t>
  </si>
  <si>
    <t xml:space="preserve">Պղնձե, ПВ-3, 2,5մմ²  </t>
  </si>
  <si>
    <t xml:space="preserve">Պղնձե, ПВ-3, 4մմ²     </t>
  </si>
  <si>
    <t>Պղնձե, ПВ-3, 6մմ²</t>
  </si>
  <si>
    <t>Պղնձե, ПВ-3, 10մմ²</t>
  </si>
  <si>
    <t xml:space="preserve">Պղնձե, ПВ-3, 16մմ²  </t>
  </si>
  <si>
    <t>CXXXIII</t>
  </si>
  <si>
    <t>Պղնձե մալուխ տարբեր տիպի և չափսի</t>
  </si>
  <si>
    <t>Պղնձե, ПВС, 2x2,5մմ²</t>
  </si>
  <si>
    <t>Պղնձե, ПВС, 3x2,5մմ²</t>
  </si>
  <si>
    <t>Պղնձե, ПВС, 4x10մմ²</t>
  </si>
  <si>
    <t>Պղնձե, ПВС, 4x25մմ²</t>
  </si>
  <si>
    <t>Պղնձե, ВВГ, 4x2,5մմ²</t>
  </si>
  <si>
    <t>Պղնձե, ВВГ, 4x4մմ²</t>
  </si>
  <si>
    <t>Պղնձե, ВВГ, 4x35մմ²</t>
  </si>
  <si>
    <t>CXXXIV</t>
  </si>
  <si>
    <t>Հեռախոսակապի պղնձե հաղորդալար տարբեր տեսակի և չափսի</t>
  </si>
  <si>
    <t>CXXXV</t>
  </si>
  <si>
    <t>Անջատիչ տարբեր տեսակի</t>
  </si>
  <si>
    <t xml:space="preserve">Անջատիչ </t>
  </si>
  <si>
    <t>Առանց լուսանշանի, միստեղանի</t>
  </si>
  <si>
    <t>Միստեղանի</t>
  </si>
  <si>
    <t>Երկստեղանի</t>
  </si>
  <si>
    <t>Միստեղանի, լուսանշանով</t>
  </si>
  <si>
    <t>CXXXVI</t>
  </si>
  <si>
    <t>Վարդակ տարբեր տեսակի</t>
  </si>
  <si>
    <t xml:space="preserve">Վարդակ </t>
  </si>
  <si>
    <t xml:space="preserve">Երկտեղանի </t>
  </si>
  <si>
    <t xml:space="preserve">Հեռուստ., փակ տեղադրման              </t>
  </si>
  <si>
    <t>Երկբևեռային, փակ տեղադրման</t>
  </si>
  <si>
    <t>Երկբևեռային, բաց տեղադրման</t>
  </si>
  <si>
    <t>Հեռախոսային, փակ տեղադրման</t>
  </si>
  <si>
    <t>Հեռախոսային, բաց տեղադրման</t>
  </si>
  <si>
    <t>Հողանցման կոնտակտով, փակ տեղադրման</t>
  </si>
  <si>
    <t>Հողանցման կոնտակտով, բաց տեղադրման</t>
  </si>
  <si>
    <t>Հողանցման կոնտակտով և կափարիչով, փակ տեղադրման</t>
  </si>
  <si>
    <t>Հողանցման կոնտակտով և կափարիչով, բաց տեղադրման</t>
  </si>
  <si>
    <t>CXXXVII</t>
  </si>
  <si>
    <t>Մալուխի սակառ (короб) տարբեր տիպի և չափսի</t>
  </si>
  <si>
    <t>Սակառ</t>
  </si>
  <si>
    <t xml:space="preserve">Սակառ </t>
  </si>
  <si>
    <t>CXXXVIII</t>
  </si>
  <si>
    <t>Տուփ էլեկտրամոնտաժային տարբեր տիպի և չափսի</t>
  </si>
  <si>
    <t xml:space="preserve">Տուփ </t>
  </si>
  <si>
    <t>Էլ.մոնտաժային, K-805</t>
  </si>
  <si>
    <t>Էլ.մոնտաժային, K-806</t>
  </si>
  <si>
    <t>Էլ.մոնտաժային, K-808</t>
  </si>
  <si>
    <t>Էլ.մոնտաժային, K-820-2</t>
  </si>
  <si>
    <t>Էլ.մոնտաժային, K-820-3</t>
  </si>
  <si>
    <t>Էլ.մոնտաժային, K-807</t>
  </si>
  <si>
    <t>Էլ.մոնտաժային, K-807-1</t>
  </si>
  <si>
    <t>Էլ.մոնտաժային, K-808-1</t>
  </si>
  <si>
    <t>Էլ.մոնտաժային, K-821</t>
  </si>
  <si>
    <t>CXXXIX</t>
  </si>
  <si>
    <t>Շիկացման լամպ, լուսարձակ տարբեր հզորության</t>
  </si>
  <si>
    <t xml:space="preserve">Լամպ </t>
  </si>
  <si>
    <t xml:space="preserve">Շիկացման, Clas A55, E27, 100w, թափանցիկ </t>
  </si>
  <si>
    <t xml:space="preserve">Շիկացման, Clas A55, E27, 100w, փայլատ </t>
  </si>
  <si>
    <t xml:space="preserve">Շիկացման, Clas G45, E27 60w, թափանցիկ </t>
  </si>
  <si>
    <t xml:space="preserve">Շիկացման, Clas G45, E27 60w, փայլատ </t>
  </si>
  <si>
    <t xml:space="preserve">Շիկացման, Clas C35, E14, 40w, թափանցիկ </t>
  </si>
  <si>
    <t xml:space="preserve">Շիկացման, Clas C35, E27, 40w, թափանցիկ </t>
  </si>
  <si>
    <t>CXL</t>
  </si>
  <si>
    <t>Լյումինեսցենտային լամպ տարբեր չափսի և հզորության</t>
  </si>
  <si>
    <t>Լյումինեսցենտային, T8, 36w</t>
  </si>
  <si>
    <t>CXLI</t>
  </si>
  <si>
    <t xml:space="preserve">Հաշվիչ </t>
  </si>
  <si>
    <t>CXLII</t>
  </si>
  <si>
    <t>Միաֆազ ավտոմատ անջատիչ տարբեր տիպի և հզորության</t>
  </si>
  <si>
    <t>BA 47-29 1P 10Ա</t>
  </si>
  <si>
    <t>BA 47-29 1P 25Ա</t>
  </si>
  <si>
    <t>BA 47-29 1P 63Ա</t>
  </si>
  <si>
    <t>CXLIII</t>
  </si>
  <si>
    <t>Երկֆազ ավտոմատ անջատիչ տարբեր տիպի և հզորության</t>
  </si>
  <si>
    <t>BA 47-29 2P 10Ա</t>
  </si>
  <si>
    <t>BA 47-29 2P 25Ա</t>
  </si>
  <si>
    <t>BA 47-29 2P 63Ա</t>
  </si>
  <si>
    <t>CXLIV</t>
  </si>
  <si>
    <t>Եռաֆազ ավտոմատ անջատիչ տարբեր տիպի և հզորության</t>
  </si>
  <si>
    <t>BA 47-29 3P 10Ա</t>
  </si>
  <si>
    <t>BA 47-29 3P 25Ա</t>
  </si>
  <si>
    <t>BA 47-29 3P 63Ա</t>
  </si>
  <si>
    <t>CXLVI</t>
  </si>
  <si>
    <t>Հատիչ (рубильник) տարբեր տիպի և չափսի</t>
  </si>
  <si>
    <t xml:space="preserve">Հատիչ  </t>
  </si>
  <si>
    <t>250A</t>
  </si>
  <si>
    <t>17. ԼԱՔԱՆԵՐԿԱՅԻՆ ԵՎ ՍՈՍՆՁԱՅԻՆ  ՆՅՈՒԹԵՐ</t>
  </si>
  <si>
    <t>CXLVII</t>
  </si>
  <si>
    <t>Լաքաներկ և սոսնձանյութ տարբեր տեսակի</t>
  </si>
  <si>
    <t xml:space="preserve">Լաք </t>
  </si>
  <si>
    <t>Լաք</t>
  </si>
  <si>
    <t xml:space="preserve">Նիտրո, անփայլ                                </t>
  </si>
  <si>
    <t xml:space="preserve">Նիտրո, փայլուն                                 </t>
  </si>
  <si>
    <t>Մանրահատակի, ջրային հիմքով (5 կգ)</t>
  </si>
  <si>
    <t xml:space="preserve">Սոսինձ </t>
  </si>
  <si>
    <t>Բետոնկոնտակտ</t>
  </si>
  <si>
    <t>Լցահարթիչ (затирка)</t>
  </si>
  <si>
    <t>CXLVIII</t>
  </si>
  <si>
    <t xml:space="preserve">Ներկ լատեքսային տարբեր տեսակի                                            </t>
  </si>
  <si>
    <t xml:space="preserve"> </t>
  </si>
  <si>
    <t>Ներկ</t>
  </si>
  <si>
    <t xml:space="preserve">Ներկ </t>
  </si>
  <si>
    <t xml:space="preserve">ՄԻՔՍ, լատեքսային, էկո լատեքս (20 լ)                                       </t>
  </si>
  <si>
    <t xml:space="preserve">ՄԻՔՍ, լատեքսային, մատտ լատեքս (20 լ)                                       </t>
  </si>
  <si>
    <t>CXLIX</t>
  </si>
  <si>
    <t>Էմալ և էմալե ներկ տարբեր տեսակի</t>
  </si>
  <si>
    <t xml:space="preserve">Էմալ </t>
  </si>
  <si>
    <t>Էմալ</t>
  </si>
  <si>
    <t xml:space="preserve">Նիտրոէմալ </t>
  </si>
  <si>
    <t>Սպիտակ НЦ-132</t>
  </si>
  <si>
    <t>Սպիտակ ПФ-115гл</t>
  </si>
  <si>
    <t>CL</t>
  </si>
  <si>
    <t>Ծեփամածիկ տարբեր տեսակի</t>
  </si>
  <si>
    <t xml:space="preserve">Ծեփամածիկ </t>
  </si>
  <si>
    <t xml:space="preserve">Ներքին աշխատանքների P1 (30 կգ)    </t>
  </si>
  <si>
    <t xml:space="preserve">Գիպսային, Fugenfueller (30 կգ)  </t>
  </si>
  <si>
    <t>Գիպսոֆլեքս (30 կգ ձեռքի աշխ.)</t>
  </si>
  <si>
    <t xml:space="preserve">Ճակատային (20 կգ)                         </t>
  </si>
  <si>
    <t xml:space="preserve">Մելային (30 կգ)                    </t>
  </si>
  <si>
    <t xml:space="preserve">Գիպսային (30 կգ)                    </t>
  </si>
  <si>
    <t xml:space="preserve">Գիպսային Ֆուգեն ֆուլեռ (30 կգ)                    </t>
  </si>
  <si>
    <t xml:space="preserve">Գիպսային հիմքով (25 կգ)                         </t>
  </si>
  <si>
    <t xml:space="preserve">Կավճային հիմքով (30 կգ)                         </t>
  </si>
  <si>
    <t xml:space="preserve">Ճակատային սպիտակ (20 կգ)                         </t>
  </si>
  <si>
    <t>CLI</t>
  </si>
  <si>
    <t xml:space="preserve">Նախաներկ տարբեր տեսակի          </t>
  </si>
  <si>
    <t xml:space="preserve">Նախաներկ           </t>
  </si>
  <si>
    <t xml:space="preserve">Formula Q8 խորաթափանց (5 լ) </t>
  </si>
  <si>
    <t>CLII</t>
  </si>
  <si>
    <t>Գունանյութ և լուծիչ տարբեր տեսակի</t>
  </si>
  <si>
    <t xml:space="preserve">Գունանյութ  </t>
  </si>
  <si>
    <t xml:space="preserve">Ռուսաստան </t>
  </si>
  <si>
    <t xml:space="preserve">Լուծիչ </t>
  </si>
  <si>
    <t xml:space="preserve">Օլիֆ </t>
  </si>
  <si>
    <t>CLIII</t>
  </si>
  <si>
    <t xml:space="preserve">Պնդեցուցիչ թթվային                           </t>
  </si>
  <si>
    <t xml:space="preserve">Պնդեցուցիչ                                 </t>
  </si>
  <si>
    <t xml:space="preserve">Թթվային </t>
  </si>
  <si>
    <t>CLIV</t>
  </si>
  <si>
    <t>Ներկ տարբեր տեսակի</t>
  </si>
  <si>
    <t xml:space="preserve">Ջրադիսպերսիոն, էկոլատեքս (25 կգ)                                       </t>
  </si>
  <si>
    <t xml:space="preserve">Սուրիկ </t>
  </si>
  <si>
    <t xml:space="preserve">Ճակատային (25 կգ)                     </t>
  </si>
  <si>
    <t xml:space="preserve">Ջրադիսպերսիոն Baffer (21 կգ) </t>
  </si>
  <si>
    <t>18. ԱՊԱԿԻՆԵՐ</t>
  </si>
  <si>
    <t>CLV</t>
  </si>
  <si>
    <t>Ապակի տարբեր հաստության, տեսակի և չափսի</t>
  </si>
  <si>
    <t xml:space="preserve">Ապակի  </t>
  </si>
  <si>
    <t>4,0մմ, 3210x2250մմ, մաքուր</t>
  </si>
  <si>
    <t>4,0մմ, 3210x2250մմ, թերթ</t>
  </si>
  <si>
    <t>4,0մմ, ձևավոր, սպիտակ, 1400x2000մմ, մաքուր</t>
  </si>
  <si>
    <t>4,0մմ, ձևավոր, սպիտակ, 1400x2000մմ, թերթ</t>
  </si>
  <si>
    <t>5,0մմ, 3210x2250մմ, մաքուր</t>
  </si>
  <si>
    <t>6,0մմ, 3210x2250մմ, մաքուր</t>
  </si>
  <si>
    <t>CLVI</t>
  </si>
  <si>
    <t>Հայելի տարբեր հաստության, տեսակի և չափսի</t>
  </si>
  <si>
    <t xml:space="preserve">Հայելի </t>
  </si>
  <si>
    <t>3,0մմ, 3210x2250մմ, մաքուր</t>
  </si>
  <si>
    <t>3,0մմ, 3210x2250մմ, թերթ</t>
  </si>
  <si>
    <t>4,0մմ, գունավոր, 1650x2440մմ, մաքուր</t>
  </si>
  <si>
    <t>4,0մմ, գունավոր, 1650x2440մմ, թերթ</t>
  </si>
  <si>
    <t>CLVII</t>
  </si>
  <si>
    <t>Հախճասալ տարբեր տեսակի և չափսի</t>
  </si>
  <si>
    <t>Հախճասալ</t>
  </si>
  <si>
    <t xml:space="preserve">200x300մմ </t>
  </si>
  <si>
    <t xml:space="preserve">200x400մմ </t>
  </si>
  <si>
    <t>Իսպանիա</t>
  </si>
  <si>
    <t xml:space="preserve">300x450մմ       </t>
  </si>
  <si>
    <t>CLVIII</t>
  </si>
  <si>
    <t>Հատակի սալիկ տարբեր տեսակի և չափսի</t>
  </si>
  <si>
    <t xml:space="preserve">Հատակի, կերամիկական 300x300մմ </t>
  </si>
  <si>
    <t xml:space="preserve">Հատակի, կերամիկական 400x400մմ </t>
  </si>
  <si>
    <t xml:space="preserve">Հատակի, կերամիկական 330x330մմ   </t>
  </si>
  <si>
    <t xml:space="preserve">Հատակի, կերամիկական 410x410մմ   </t>
  </si>
  <si>
    <t xml:space="preserve">Կերամոգրանիտե, 600x600մմ </t>
  </si>
  <si>
    <t>Պրեսգրանիտե, 400x400մմ</t>
  </si>
  <si>
    <t>Պրեսգրանիտե, 800x800մմ</t>
  </si>
  <si>
    <t>Պրեսգրանիտե, 400x800մմ</t>
  </si>
  <si>
    <t>Պրեսգրանիտե, 600x1200մմ</t>
  </si>
  <si>
    <t>CLIX</t>
  </si>
  <si>
    <t>Գիպսակարտոնե սալիկի պրոֆիլ և սոսինձ տարբեր տեսակի և չափսի</t>
  </si>
  <si>
    <t xml:space="preserve">Պրոֆիլ </t>
  </si>
  <si>
    <t>Գիպսակարտոնի Perlfix</t>
  </si>
  <si>
    <t>CLX</t>
  </si>
  <si>
    <t>Գիպսակարտոնե սալիկի ամրացման կցամաս տարբեր տիպի և չափսի</t>
  </si>
  <si>
    <t xml:space="preserve">Կախիչ </t>
  </si>
  <si>
    <t xml:space="preserve">Միացում </t>
  </si>
  <si>
    <t>Կցորդ</t>
  </si>
  <si>
    <t>փաթ.</t>
  </si>
  <si>
    <t>90մ</t>
  </si>
  <si>
    <t>CLXI</t>
  </si>
  <si>
    <t>Կախովի պլաստմասե առաստաղ և պրոֆիլ տարբեր գույնի, տիպի և չափսի</t>
  </si>
  <si>
    <t xml:space="preserve">Առաստաղ </t>
  </si>
  <si>
    <t xml:space="preserve">Կախովի, պլաստմասե, սպիտակ </t>
  </si>
  <si>
    <t xml:space="preserve">Կախովի, պլաստմասե, գունավոր </t>
  </si>
  <si>
    <t>Կախովի առաստաղի, սպիտակ</t>
  </si>
  <si>
    <t>Կախովի առաստաղի, գունավոր</t>
  </si>
  <si>
    <t>CLXII</t>
  </si>
  <si>
    <t>Պոլիկարբոնատ տարբեր գույնի և չափսի</t>
  </si>
  <si>
    <t xml:space="preserve">Պոլիկարբոնատ  </t>
  </si>
  <si>
    <t xml:space="preserve">Բրոնզագույն, 2100x6000x8մմ  </t>
  </si>
  <si>
    <t xml:space="preserve">Բրոնզագույն, 2100x6000x10մմ  </t>
  </si>
  <si>
    <t>20. ՆԱՎԹԱՄԹԵՐԱՅԻՆ ՆՅՈՒԹԵՐ</t>
  </si>
  <si>
    <t>CLXIII</t>
  </si>
  <si>
    <t xml:space="preserve">Ճանապարհային  </t>
  </si>
  <si>
    <t>CLXIV</t>
  </si>
  <si>
    <t>Մազութ</t>
  </si>
  <si>
    <t>Մազութ*</t>
  </si>
  <si>
    <t xml:space="preserve">* Գինը` համաձայն ՀՀ կառավարության  25 ապրիլի 2013 թվականի N 472-Ն որոշմամբ հաստատված կարգի 23-րդ կետի: </t>
  </si>
  <si>
    <t>CLXV</t>
  </si>
  <si>
    <t xml:space="preserve">Բենզին  </t>
  </si>
  <si>
    <t>"Ռեգուլյար"</t>
  </si>
  <si>
    <t>CLXVI</t>
  </si>
  <si>
    <t>Դիզելային վառելիք</t>
  </si>
  <si>
    <t>21.  ԱՅԼ  ՆՅՈՒԹԵՐ</t>
  </si>
  <si>
    <t>CLXVII</t>
  </si>
  <si>
    <t>Անկյունակ պոլիմերային տարբեր տիպի և չափսի</t>
  </si>
  <si>
    <t>Պոլիմերային, 20մմ, L=3000մմ</t>
  </si>
  <si>
    <t>CLXVIII</t>
  </si>
  <si>
    <t xml:space="preserve">Պոլիմերային շրիշակ և շրիշակի տակդիր տարբեր տիպի և չափսի </t>
  </si>
  <si>
    <t>CLXIX</t>
  </si>
  <si>
    <t xml:space="preserve">Էլեկտրոդ տարբեր տիպի և չափսի        </t>
  </si>
  <si>
    <t xml:space="preserve">Էլեկտրոդ               </t>
  </si>
  <si>
    <t xml:space="preserve">УОНИИ 13/55, 3մմ                 </t>
  </si>
  <si>
    <t xml:space="preserve">УОНИИ 13/55, 4մմ             </t>
  </si>
  <si>
    <t xml:space="preserve">УОНИИ 13/55, 5մմ               </t>
  </si>
  <si>
    <t xml:space="preserve">МР-3K, 3մմ     </t>
  </si>
  <si>
    <t xml:space="preserve">МР-3K, 4մմ         </t>
  </si>
  <si>
    <t xml:space="preserve">GEKA, 3մմ                 </t>
  </si>
  <si>
    <t xml:space="preserve">GEKA, 4մմ                 </t>
  </si>
  <si>
    <t xml:space="preserve">ASKAYNAK, 3մմ                 </t>
  </si>
  <si>
    <t xml:space="preserve">ASKAYNAK, 4մմ                 </t>
  </si>
  <si>
    <t>CLXX</t>
  </si>
  <si>
    <t xml:space="preserve">Թթվածին                  </t>
  </si>
  <si>
    <t>CLXXI</t>
  </si>
  <si>
    <t xml:space="preserve">Կալցիումի կարբիդ  </t>
  </si>
  <si>
    <t>CLXXII</t>
  </si>
  <si>
    <t xml:space="preserve">Գազ պրոպան / բուտան </t>
  </si>
  <si>
    <t>Գազ</t>
  </si>
  <si>
    <t xml:space="preserve">Պրոպան / բուտան </t>
  </si>
  <si>
    <t>CLXXIII</t>
  </si>
  <si>
    <t>Պաստառ տարբեր տիպի և չափսի</t>
  </si>
  <si>
    <t xml:space="preserve">Պաստառ              </t>
  </si>
  <si>
    <t xml:space="preserve">530x10000մմ                   </t>
  </si>
  <si>
    <t>CLXXIV</t>
  </si>
  <si>
    <t xml:space="preserve">Նատրիումե հեղուկ ապակի           </t>
  </si>
  <si>
    <t xml:space="preserve">Հեղուկ ապակի           </t>
  </si>
  <si>
    <t>CLXXV</t>
  </si>
  <si>
    <t>Զմռնիտե թուղթ տարբեր տեսակի և չափսի</t>
  </si>
  <si>
    <t xml:space="preserve">Զմռնիտե թուղթ </t>
  </si>
  <si>
    <t>CLXXVI</t>
  </si>
  <si>
    <t>Գորգածածկույթ (կովրոլին) տարբեր տիպի և չափսի</t>
  </si>
  <si>
    <t xml:space="preserve">Գորգածածկույթ (կովրոլին) </t>
  </si>
  <si>
    <t xml:space="preserve">2000մմ լայն. </t>
  </si>
  <si>
    <t>CLXXVII</t>
  </si>
  <si>
    <t>Լինոլեում տարբեր տիպի և չափսի</t>
  </si>
  <si>
    <t xml:space="preserve">Լինոլեում  </t>
  </si>
  <si>
    <t xml:space="preserve">3000մմ լայն. </t>
  </si>
  <si>
    <t>CLXXVIII</t>
  </si>
  <si>
    <t>Պոլիմերա-ավազային հիմքով պատրաստվածքներ տարբեր տիպի և չափսի</t>
  </si>
  <si>
    <t>Դիտահոր</t>
  </si>
  <si>
    <t>Պոլիմերա-ավազային հիմքով, կոյուղու, 900x900մմ</t>
  </si>
  <si>
    <t>Պոլիմերա-ավազային հիմքով, կոյուղու, 450x900մմ</t>
  </si>
  <si>
    <t>Կափարիչ</t>
  </si>
  <si>
    <t xml:space="preserve">Պոլիմերա-ավազային հիմքով, կոյուղու դիտահորի, լայնեցված օղակով, 620x65մմ </t>
  </si>
  <si>
    <t>Պոլիմերա-ավազային հիմքով, մայթի, 330x330x25մմ</t>
  </si>
  <si>
    <t>Պոլիմերա-ավազային հիմքով, մայթի, 330x330x35մմ</t>
  </si>
  <si>
    <t xml:space="preserve">Կղմինդր </t>
  </si>
  <si>
    <t>Պոլիմերա-ավազային հիմքով, "Հռոմեական", 400x300x10մմ</t>
  </si>
  <si>
    <t>Եզրաքար</t>
  </si>
  <si>
    <t>Շինանյութի, կոնստրուկցիայի և պատրաստվածքի անվանումը</t>
  </si>
  <si>
    <t>Չափման միավոր</t>
  </si>
  <si>
    <t>Տեխնիկական հատկանիշները՝ չափը, քաշը, խտությունը, գույնը, կամերաների քանակը, և այլն</t>
  </si>
  <si>
    <t>Ապրանքային նշանը, ծագման երկիրը կամ արդյունահանման վայրը</t>
  </si>
  <si>
    <t>NN        ը/կ</t>
  </si>
  <si>
    <t>ը/կ</t>
  </si>
  <si>
    <t xml:space="preserve">Բետոնի ամրացումը արագացնող հավելանյութ Sika Rapid-2
Ծախսը` 1-2% 100 կգ ցեմենտին:
Տարա՝ 25 կգ </t>
  </si>
  <si>
    <t>MasterGlenium 126:
Բազմաֆունկցիոնալ սուպերպլաստիֆիկատոր՝ բետոնի ջրօգտագործումը զգալիորեն նվազեցնելու և հոսունությունը ավելացնելու համար: Հնարավորություն է տալիս ցեմենտի քիչ քանակով ստանալ ամուր բետոն: Նախատեսված է արտադրական և բարձր հոսունությամբ բետոն ստանալու համար:
Ծախս՝ 0,8-1,2 կգ 100 կգ ցեմենտի համար:</t>
  </si>
  <si>
    <t>MasterGlenium 51:
Նոր սերնդի հիպերպլաստիֆիկատոր՝ գերցածր ջրացեմենտային հարաբերակցություն ստանալու համար: Նախատեսված է բարձր ամրությամբ արտադրական բետոնի և երկաթբետոնե կոնստրուկցիաների ստացման համար:
Ծախս՝ 0,5-0,9 կգ 100 կգ ցեմենտի համար:</t>
  </si>
  <si>
    <t>MasterRheobuild 561:
Կապակցման սկիզբը հետաձգող հատկությամբ սուպերպլաստիֆիկատոր՝ ամառային տաք պայմաններում բետոնացման համար:
Ծախս՝ 0,5-1,2 կգ 100 կգ ցեմենտի համար:</t>
  </si>
  <si>
    <t>MasterAir 200:
Օդակլանիչ հավելանյութ՝ ավելացնում է բետոնի դիմացկունությունը սառչել-հալել ցիկլի նկատմամբ:
Ծախս՝ 0,09-0,2 կգ 100 կգ ցեմենտի համար:</t>
  </si>
  <si>
    <t>MasterCast 125:
Ցեմենտային շաղախների կպչողունակությունը և անջրաթափանցելիությունը բարձրացնող հավելանյութ (бетоноконтакт):
Ծախս՝ 1-5 կգ 100 կգ ցեմենտի համար:</t>
  </si>
  <si>
    <t>MasterEmaco N 310:
Բետոնի և երկաթբետոնի մակերեսային նորոգման համար բարձր ամրությամբ, պոլիմերային մանրաթելով նյութ: Նախատեսված է արտաքին և ներքին, հորիզոնական, վերտիկալ և առաստաղային աշխատանքների համար: 3-30 մմ:
Ծախս՝ 1,9 կգ/մ²/մմ:</t>
  </si>
  <si>
    <t>MasterEmaco T 1400 FR:
Բետոնի և երկաթբետոնի կոնստրուկտիվ նորոգման համար լցնովի, արագագործ, բարձր ամրությամբ, մետաղական մանրաթելով նյութ: Պիտանի է կիրառման նաև բացասական ջերմաստիճանների դեպքում: 10-100 մմ:
Ծախս՝ 2,3 կգ/մ²/մմ:</t>
  </si>
  <si>
    <t>MasterProtect 180
Բետոնե և մետաղական մակերևույթների պաշտպանության և ջրամեկուսացման համար էպօքսիդային հիմքով նյութ: Կիրառելի է խմելու ջրի հետ շփման դեպքում:
Ծախս՝ 0,2-0,4 կգ/մ² (1 շերտի դեպքում)</t>
  </si>
  <si>
    <t>MasterSeal 501:
Ներթափանցող բյուրեղային ջրամեկուսացիչ նյութ: Նախատեսված է դրական և բացասական ճնշման դեպքերում օգտագործման համար: Կիրառելի է խմելու ջրի հետ շփման դեպքում:
Ծախս՝ 1-2 կգ/մ²:</t>
  </si>
  <si>
    <t>MasterSeal 620:
Բիտում-կաուչուկային հիմքով ջրամեկուսիչ նյութ: Կիրառվում է ներքին և արտաքին աշխատանքների, հիմքերի, հենապատերի դեպքում:
Ծախս՝ 0,9-1,5 կգ/մ²:</t>
  </si>
  <si>
    <t>MasterBrace ADH 1406:
Էպօքսիդային երկբաղադրիչ նյութ՝ որմնակապման (անկերացման), վերանորոգման, սարքավորումների մոնտաժման, ինչպես նաև մետաղ-բետոն, մետաղ-մետաղ, բետոն-բետոն սոսնձման համար:
Ծախս՝ 1,7 կգ/լ:</t>
  </si>
  <si>
    <t>Խողովակի, ՖԲՏ-1 (Մ 200)</t>
  </si>
  <si>
    <t xml:space="preserve">1525x1525x15մմ                  </t>
  </si>
  <si>
    <t>Գիպսակարտոնե, հրակայուն, 15մմx1,2մx2,4մ</t>
  </si>
  <si>
    <t xml:space="preserve">Պոլիվինիլքլորիդե, կոյուղու համար, d=50մմ, պատի հաստ. 2,5մմ; L=300մմ </t>
  </si>
  <si>
    <t>Պոլիվինիլքլորիդե, կոյուղու համար, d=50մմ, պատի հաստ. 2,5մմ; L=1000մմ</t>
  </si>
  <si>
    <t xml:space="preserve">Պոլիվինիլքլորիդե, կոյուղու համար, d=50մմ, պատի հաստ. 2,5մմ; L=2000մմ </t>
  </si>
  <si>
    <t xml:space="preserve">E16-267     </t>
  </si>
  <si>
    <t xml:space="preserve">E16-264     </t>
  </si>
  <si>
    <t xml:space="preserve">E16-261     </t>
  </si>
  <si>
    <t>12-817-1</t>
  </si>
  <si>
    <t>12-817-2</t>
  </si>
  <si>
    <t>12-817-3</t>
  </si>
  <si>
    <t xml:space="preserve">E46- 53   </t>
  </si>
  <si>
    <t xml:space="preserve">E46-50   </t>
  </si>
  <si>
    <t xml:space="preserve">E46-56    </t>
  </si>
  <si>
    <t xml:space="preserve">P17-140    </t>
  </si>
  <si>
    <t xml:space="preserve">P19-1    </t>
  </si>
  <si>
    <t xml:space="preserve">P19-2    </t>
  </si>
  <si>
    <t xml:space="preserve">  C310-7
ï.Ù.Ï. 29  </t>
  </si>
  <si>
    <t>E20-792</t>
  </si>
  <si>
    <t>E20-760</t>
  </si>
  <si>
    <t>E20-527</t>
  </si>
  <si>
    <t>E20-114</t>
  </si>
  <si>
    <t>E20-116</t>
  </si>
  <si>
    <t>E20-111</t>
  </si>
  <si>
    <t>E20-497</t>
  </si>
  <si>
    <t>E20-498</t>
  </si>
  <si>
    <t>E20-499</t>
  </si>
  <si>
    <t>E20-490</t>
  </si>
  <si>
    <t>E46-56</t>
  </si>
  <si>
    <t>E46-50</t>
  </si>
  <si>
    <t>Շաղախների և բետոնի հավելանյութ էլաստիկ, ջրամեկուսիչ և ցրտադիմացկուն սվաղ, շար, երեսպատվածք, հատակ ստանալու և/կամ վերանորոգելու համար: Ապահովում է հուսալի կապ հին և նոր բետոնի միջև: 1լ = 1.01 կգ
Sika Latex
Ծախսը` 5-15% 100 կգ ցեմենտին:
Տարա` 6 կգ, 30 կգ</t>
  </si>
  <si>
    <r>
      <t>Տարվա ցուրտ եղանակին (մինչև -10 C</t>
    </r>
    <r>
      <rPr>
        <vertAlign val="superscript"/>
        <sz val="10"/>
        <rFont val="GHEA Grapalat"/>
        <family val="3"/>
      </rPr>
      <t>0</t>
    </r>
    <r>
      <rPr>
        <sz val="10"/>
        <rFont val="GHEA Grapalat"/>
        <family val="3"/>
      </rPr>
      <t>) բետոնի պատրաստման համար քլոր չպարունակող: 1լ ~ 1,3 կգ 1-2% ցեմենտի քաշից
Mapefast CF/L (1000 լ)</t>
    </r>
  </si>
  <si>
    <t>Երկաթբետոնե (KKC-1), 760x760x680մմ</t>
  </si>
  <si>
    <t>Երկաթբետոնե (KKC-2), 1370x1060x780մմ</t>
  </si>
  <si>
    <t>Ավտոճանապարհային, նախալարված, սալային, H=750մմ (П-9)</t>
  </si>
  <si>
    <t>Ավտոճանապարհային, նախալարված, սալային H=750մմ (П-12)</t>
  </si>
  <si>
    <t>Ավտոճանապարհային, նախալարված, սալային, H=750մմ (П-15)</t>
  </si>
  <si>
    <t>Ավտոճանապարհային, նախալարված, սալային, H=750մմ (П-18)</t>
  </si>
  <si>
    <t>Ե/Բ 40x50 սմ, L=3մ</t>
  </si>
  <si>
    <t>Ե/Բ 40x30 սմ, L=3մ</t>
  </si>
  <si>
    <t>Ֆ-1կ (Մ 200)</t>
  </si>
  <si>
    <t>Ֆ-1-2 (Մ 400)</t>
  </si>
  <si>
    <t>Ֆ-2-2 (Մ 400)</t>
  </si>
  <si>
    <t>Ֆ-3-2 (Մ 400)</t>
  </si>
  <si>
    <t>Ֆ-4-2 (Մ 400)</t>
  </si>
  <si>
    <t>Ֆ-5-2 (Մ 400)</t>
  </si>
  <si>
    <t>Ֆ-2ՈՒ (Ֆ-1Ա) (Մ 300)</t>
  </si>
  <si>
    <t>Ֆ-3ՈՒ (Ֆ-2Ա) (Մ 300)</t>
  </si>
  <si>
    <t>Ֆ-4ՈՒ (Մ 300)</t>
  </si>
  <si>
    <t>Ֆ-5ՈՒ (Մ 300)</t>
  </si>
  <si>
    <t>Г-ձև կոնստրուկցիա (Ге 2,9x2,7), (Մ300)</t>
  </si>
  <si>
    <t>Г-ձև կոնստրուկցիա (Ге 1,7x2,7), (Մ300)</t>
  </si>
  <si>
    <t>Հայաստան
"Շաքե" հանքավայր</t>
  </si>
  <si>
    <t xml:space="preserve">Անդեզիտե բազալտե, 100x300մմ, չհղկված          </t>
  </si>
  <si>
    <t xml:space="preserve">Անդեզիտե բազալտե, 100x350մմ, չհղկված          </t>
  </si>
  <si>
    <t xml:space="preserve">Բազալտե, 150x450մմ                                           </t>
  </si>
  <si>
    <t xml:space="preserve">Հայաստան
Արթիկ տուֆ </t>
  </si>
  <si>
    <t xml:space="preserve">Հայաստան
Ուջան տուֆ </t>
  </si>
  <si>
    <t xml:space="preserve">Հայաստան
Կոշի հանքավայր </t>
  </si>
  <si>
    <t xml:space="preserve">Հայաստան
Բյուրականի հանքավայր   </t>
  </si>
  <si>
    <t xml:space="preserve">Անդեզիտե բազալտե, 150x300մմ                                 </t>
  </si>
  <si>
    <t xml:space="preserve">Բազալտե, 200x100մմ </t>
  </si>
  <si>
    <t>Շամոտային (խոշոր)</t>
  </si>
  <si>
    <t>Շամոտային (մանր)</t>
  </si>
  <si>
    <t xml:space="preserve">Տուֆե, 20x300մմ, չհղկված                                                     </t>
  </si>
  <si>
    <t xml:space="preserve">Տուֆե, 30x300մմ, չհղկված                                                    </t>
  </si>
  <si>
    <t xml:space="preserve">Բազալտե, 20x300մմ, չհղկված </t>
  </si>
  <si>
    <t xml:space="preserve">Բազալտե, 30x300մմ, չհղկված </t>
  </si>
  <si>
    <t xml:space="preserve">Բազալտե, 40x300մմ, չհղկված </t>
  </si>
  <si>
    <t xml:space="preserve">Բազալտե, 50x300մմ, չհղկված </t>
  </si>
  <si>
    <t xml:space="preserve">Բազալտե, 20x300մմ, հղկված </t>
  </si>
  <si>
    <t xml:space="preserve">Ֆելզիտե, 20x300x600մմ </t>
  </si>
  <si>
    <t xml:space="preserve">Ֆելզիտե, 30x350x700մմ  </t>
  </si>
  <si>
    <t xml:space="preserve">Ֆելզիտե, 40x400x900մմ  </t>
  </si>
  <si>
    <t xml:space="preserve">Ֆելզիտե, 50x300x1000մմ   </t>
  </si>
  <si>
    <t>Պեռլիտե, 40x40x4սմ հաստ.</t>
  </si>
  <si>
    <t>Պեռլիտե, 40x40x5սմ հաստ.</t>
  </si>
  <si>
    <t>Պեռլիտե, 40x40x6սմ հաստ.</t>
  </si>
  <si>
    <t>Պեռլիտե, 40x40x8սմ հաստ.</t>
  </si>
  <si>
    <t>Պեռլիտե, 40x40x10սմ հաստ.</t>
  </si>
  <si>
    <t xml:space="preserve">Պողպատե, A500C և A-III Ø=8մմ </t>
  </si>
  <si>
    <t xml:space="preserve">Պողպատե, A500C և A-III Ø=10մմ </t>
  </si>
  <si>
    <t xml:space="preserve">Պողպատե, A500C Ø=10մմ </t>
  </si>
  <si>
    <t xml:space="preserve">Պողպատե, A500C Ø=12մմ </t>
  </si>
  <si>
    <t xml:space="preserve">Պողպատե, A500C Ø=14մմ </t>
  </si>
  <si>
    <t xml:space="preserve">Պողպատե, A500C Ø=16մմ </t>
  </si>
  <si>
    <t xml:space="preserve">Պողպատե, A500C Ø=18մմ </t>
  </si>
  <si>
    <t xml:space="preserve">Պողպատե, A500C Ø=20մմ </t>
  </si>
  <si>
    <t xml:space="preserve">Պողպատե, A500C Ø=22մմ </t>
  </si>
  <si>
    <t xml:space="preserve">Պողպատե, A500C Ø=25մմ </t>
  </si>
  <si>
    <t xml:space="preserve">Պողպատե, A500C Ø=28մմ </t>
  </si>
  <si>
    <t xml:space="preserve">Պողպատե, A500C Ø=32մմ </t>
  </si>
  <si>
    <t>Պողպատե, N 8</t>
  </si>
  <si>
    <t xml:space="preserve">Պողպատե, N 10        </t>
  </si>
  <si>
    <t xml:space="preserve">Պողպատե, N 12        </t>
  </si>
  <si>
    <t xml:space="preserve">Պողպատե, N 14        </t>
  </si>
  <si>
    <t>Պողպատե, N 16</t>
  </si>
  <si>
    <t xml:space="preserve">Պողպատե, N 18      </t>
  </si>
  <si>
    <t>Պողպատե, N 20</t>
  </si>
  <si>
    <t>Պողպատե, N 24</t>
  </si>
  <si>
    <t xml:space="preserve">Պողպատե, N 30   </t>
  </si>
  <si>
    <t>Պողպատե, N 36</t>
  </si>
  <si>
    <t>Պողպատե, N 45</t>
  </si>
  <si>
    <t>Պողպատե, 20x20x2,5մմ</t>
  </si>
  <si>
    <t>Պողպատե, 25x25x2,5մմ</t>
  </si>
  <si>
    <t>Պողպատե, 30x30x2,5մմ</t>
  </si>
  <si>
    <t xml:space="preserve">Պողպատե, 30x30x3մմ   </t>
  </si>
  <si>
    <t>Պողպատե, 35x35x2,5մմ</t>
  </si>
  <si>
    <t xml:space="preserve">Պողպատե, 35x35x3մմ   </t>
  </si>
  <si>
    <t>Պողպատե, 40x40x2,5մմ</t>
  </si>
  <si>
    <t>Պողպատե, 40x40x3մմ</t>
  </si>
  <si>
    <t xml:space="preserve">Պողպատե, 40x40x4մմ    </t>
  </si>
  <si>
    <t>Պողպատե, 45x45x3մմ</t>
  </si>
  <si>
    <t xml:space="preserve">Պողպատե, 45x45x4մմ    </t>
  </si>
  <si>
    <t xml:space="preserve">Պողպատե, 45x45x5մմ    </t>
  </si>
  <si>
    <t xml:space="preserve">Պողպատե, 50x50x3մմ    </t>
  </si>
  <si>
    <t xml:space="preserve">Պողպատե, 50x50x4մմ    </t>
  </si>
  <si>
    <t xml:space="preserve">Պողպատե, 50x50x5մմ    </t>
  </si>
  <si>
    <t xml:space="preserve">Պողպատե, 60x60x4մմ    </t>
  </si>
  <si>
    <t xml:space="preserve">Պողպատե, 60x60x5մմ    </t>
  </si>
  <si>
    <t xml:space="preserve">Պողպատե, 63x63x5մմ    </t>
  </si>
  <si>
    <t xml:space="preserve">Պողպատե, 63x63x6մմ    </t>
  </si>
  <si>
    <t xml:space="preserve">Պողպատե, 70x70x5մմ    </t>
  </si>
  <si>
    <t xml:space="preserve">Պողպատե, 75x75x6մմ    </t>
  </si>
  <si>
    <t xml:space="preserve">Պողպատե, 90x90x6մմ    </t>
  </si>
  <si>
    <t xml:space="preserve">Պողպատե, 90x90x7մմ    </t>
  </si>
  <si>
    <t xml:space="preserve">Պողպատե, 100x100x8մմ   </t>
  </si>
  <si>
    <t>Պողպատե, 125x125x8մմ</t>
  </si>
  <si>
    <t>Պողպատե, 125x125x10մմ</t>
  </si>
  <si>
    <t>Պողպատե, 140x140x10մմ</t>
  </si>
  <si>
    <t>NN</t>
  </si>
  <si>
    <t>²ßË³ï³ÝùÝ»ñÇ ³Ýí³ÝáõÙÁ</t>
  </si>
  <si>
    <t>²Ýí³ÝáõÙÁ</t>
  </si>
  <si>
    <t>ÀÝ¹³Ù»ÝÁ</t>
  </si>
  <si>
    <t>²ßË³ï³ÝùÝ»ñÇ  Í³í³ÉÝ»ñÇ ³Ù÷á÷³·Çñ</t>
  </si>
  <si>
    <t>ã/Ù</t>
  </si>
  <si>
    <t>Í³í³ÉÁ</t>
  </si>
  <si>
    <t>ØÇ³íáñÇ ³ñÅ»ùÁ</t>
  </si>
  <si>
    <t>ՆԳՃ                                         Ե. ԱՎԱԳՅԱՆ</t>
  </si>
  <si>
    <t xml:space="preserve">Վերադիիր ծախսեր </t>
  </si>
  <si>
    <t>Ձմեռային ծախսեր</t>
  </si>
  <si>
    <t>Ժամանակավոր շինություն</t>
  </si>
  <si>
    <t>Փոքր ծավալ</t>
  </si>
  <si>
    <t>Շին աղբի տեղափոխում</t>
  </si>
  <si>
    <t>ÀÝ¹³Ù»ÝÁ      /հազ դրամ/</t>
  </si>
  <si>
    <t>ØÇ³íáñÇ ³ñÅ»ùÁ             /հազ դրամ/</t>
  </si>
  <si>
    <t xml:space="preserve">                                                                      տնօրեն                            Հ.Ղարիբյան</t>
  </si>
  <si>
    <t xml:space="preserve">                                             Թերությունների ակտ</t>
  </si>
  <si>
    <t xml:space="preserve">      Մենք ներքոստորագրյալներս &lt;&lt; Երեաննախագիծ &gt;&gt;ՓԲԸ գլխավոր մասնագետ Ա.Պետրոսյանի Ù³ëնակցությամբ կազմեցինք սույն ակտը այն մասին,որ Երևանի Կենտրոն վարչական շրջանի Տերյան 54  հասցեում Ն. Աղբալյանի անվան N19 դպրոցի միջնակարգ դպրոցի ßÇÝ.í»ñ³Ýáñá·Ù³Ý աշխատանքներÇ կատարման համար անհրաժեշտ են ստորև բերված շին.աշխատանքների ծավալները.</t>
  </si>
  <si>
    <t xml:space="preserve">                                                            Հաստատում եմ`</t>
  </si>
  <si>
    <t xml:space="preserve">                                                             N19 դպրոցի</t>
  </si>
  <si>
    <t>Կազմեցին՝</t>
  </si>
  <si>
    <t>ՆԱԽԱՀԱՇՎԱՅԻՆ</t>
  </si>
  <si>
    <t>² Ø ö à ö ² ¶ Æ ð</t>
  </si>
  <si>
    <t xml:space="preserve">  ՏՆՕՐԵՆ`</t>
  </si>
  <si>
    <t>ՆԳՃ`</t>
  </si>
  <si>
    <t xml:space="preserve">    ԳԼԽ  ՄԱՍՆԱԳԵՏ`</t>
  </si>
  <si>
    <t>Ա. ՊԵՏՐՈՍՅԱՆ</t>
  </si>
  <si>
    <t xml:space="preserve">Ìñ³·ñÇ ³Ýí³ÝáõÙÁ`  </t>
  </si>
  <si>
    <t>ՙԱՄԱԳ¦ êäÀ</t>
  </si>
  <si>
    <t>ՆԱԽԱԳԾԱՅԻՆ ՄԱՍ՝</t>
  </si>
  <si>
    <t>Պոլիպրոպիլեն, d=110x50x110մմ-90⁰ (կոյուղու համար)</t>
  </si>
  <si>
    <t>Պոլիվինիլքլորիդե, d=160x110x160մմ-90⁰ (կոյուղու համար)</t>
  </si>
  <si>
    <t>Պոլիվինիլքլորիդե, d=200x160x200մմ-90⁰ (կոյուղու համար)</t>
  </si>
  <si>
    <t>Պոլիվինիլքլորիդե, d=50մմ-90⁰ (կոյուղու համար)</t>
  </si>
  <si>
    <t>Պոլիպրոպիլեն, d=110x50x110x50մմ-90⁰ (կոյուղու համար)</t>
  </si>
  <si>
    <t>Պոլիէթիլենային, խմելու ջրի համար, d=20մմ, 8,0 մթն.ճնշ.</t>
  </si>
  <si>
    <t>Պոլիէթիլենային, խմելու ջրի համար, d=32x2,0մմ, 10,0 մթն.ճնշ.</t>
  </si>
  <si>
    <t>Պոլիէթիլենային, խմելու ջրի համար, d=32x2,4մմ, 12,5 մթն.ճնշ.</t>
  </si>
  <si>
    <t>Պոլիէթիլենային, խմելու ջրի համար, d=32x3,0մմ, 16,0 մթն.ճնշ.</t>
  </si>
  <si>
    <t>Պոլիէթիլենային, խմելու ջրի համար, d=40x2,0մմ, 8,0 մթն.ճնշ.</t>
  </si>
  <si>
    <t>Պոլիէթիլենային, խմելու ջրի համար, d=40x2,4մմ, 10,0 մթն.ճնշ.</t>
  </si>
  <si>
    <t>Պոլիէթիլենային, խմելու ջրի համար, d=40x3,0մմ, 12,5 մթն.ճնշ.</t>
  </si>
  <si>
    <t>Պոլիէթիլենային, խմելու ջրի համար, d=40x3,7մմ, 16,0 մթն.ճնշ.</t>
  </si>
  <si>
    <t>Պոլիէթիլենային, խմելու ջրի համար, d=50x2,4մմ, 8,0 մթն.ճնշ.</t>
  </si>
  <si>
    <t>Պոլիէթիլենային, խմելու ջրի համար, d=50x3,0մմ, 10,0 մթն.ճնշ.</t>
  </si>
  <si>
    <t>Պոլիէթիլենային, խմելու ջրի համար, d=50x3,7մմ, 12,5 մթն.ճնշ.</t>
  </si>
  <si>
    <t>Պոլիէթիլենային, խմելու ջրի համար, d=50x4,6մմ, 16,0 մթն.ճնշ.</t>
  </si>
  <si>
    <t>Պոլիէթիլենային, խմելու ջրի համար, d=63x3,0մմ, 8,0 մթն.ճնշ.</t>
  </si>
  <si>
    <t>Պոլիէթիլենային, խմելու ջրի համար, d=63x3,8մմ, 10,0 մթն.ճնշ.</t>
  </si>
  <si>
    <t>Պոլիէթիլենային, խմելու ջրի համար, d=63x4,7մմ, 12,5 մթն.ճնշ.</t>
  </si>
  <si>
    <t>Պոլիէթիլենային, խմելու ջրի համար, d=63x5,8մմ, 16,0 մթն.ճնշ.</t>
  </si>
  <si>
    <t>Պոլիէթիլենային, խմելու ջրի համար, d=75x3,6մմ, 8,0 մթն.ճնշ.</t>
  </si>
  <si>
    <t>Պոլիէթիլենային, խմելու ջրի համար, d=75x4,5մմ, 10,0 մթն.ճնշ.</t>
  </si>
  <si>
    <t>Պոլիէթիլենային, խմելու ջրի համար, d=75x6,8մմ, 16,0 մթն.ճնշ.</t>
  </si>
  <si>
    <t>Պոլիէթիլենային, խմելու ջրի համար, d=90x4,3մմ, 8,0 մթն.ճնշ.</t>
  </si>
  <si>
    <t>Պոլիէթիլենային, խմելու ջրի համար, d=90x5,4մմ, 10,0 մթն.ճնշ.</t>
  </si>
  <si>
    <t>Պոլիէթիլենային, խմելու ջրի համար, d=90x6,7մմ, 12,5 մթն.ճնշ.</t>
  </si>
  <si>
    <t>Պոլիէթիլենային, խմելու ջրի համար, d=90x8,2մմ, 16,0 մթն.ճնշ.</t>
  </si>
  <si>
    <t>Պոլիէթիլենային, խմելու ջրի համար, d=110x3,4մմ, 5,0 մթն.ճնշ.</t>
  </si>
  <si>
    <t>Պոլիէթիլենային, խմելու ջրի համար, d=110x4,2մմ, 6,3 մթն.ճնշ.</t>
  </si>
  <si>
    <t>Պոլիէթիլենային, խմելու ջրի համար, d=110x5,3մմ, 8,0 մթն.ճնշ.</t>
  </si>
  <si>
    <t>Պոլիէթիլենային, խմելու ջրի համար, d=125x3,9մմ, 5,0 մթն.ճնշ.</t>
  </si>
  <si>
    <t>Պոլիէթիլենային, խմելու ջրի համար, d=125x6,1մմ, 8,0 մթն.ճնշ.</t>
  </si>
  <si>
    <t>Պոլիէթիլենային, խմելու ջրի համար, d=160x4,9մմ, 5,0 մթն.ճնշ.</t>
  </si>
  <si>
    <t>Պոլիէթիլենային, խմելու ջրի համար, d=160x6,2մմ, 6,3 մթն.ճնշ.</t>
  </si>
  <si>
    <t>Պոլիէթիլենային, խմելու ջրի համար, d=160x7,7մմ, 8,0 մթն.ճնշ.</t>
  </si>
  <si>
    <t>Պոլիէթիլենային, խմելու ջրի համար, d=160x14,6մմ, 16.0 մթն.ճնշ.</t>
  </si>
  <si>
    <t>Պոլիէթիլենային, խմելու ջրի համար, d=200x6,2մմ, 5,0 մթն.ճնշ.</t>
  </si>
  <si>
    <t>Պոլիէթիլենային, խմելու ջրի համար, d=200x7,7մմ, 6,3 մթն.ճնշ.</t>
  </si>
  <si>
    <t>Պոլիէթիլենային, խմելու ջրի համար, d=200x9,6մմ, 8,0 մթն.ճնշ.</t>
  </si>
  <si>
    <t>Պոլիէթիլենային, խմելու ջրի համար, d=225x8,6մմ, 6.3 մթն.ճնշ.</t>
  </si>
  <si>
    <t>Պոլիէթիլենային, խմելու ջրի համար, d=225x10,8մմ, 8.0 մթն.ճնշ.</t>
  </si>
  <si>
    <t>Պոլիէթիլենային, խմելու ջրի համար, d=225x13,4մմ, 10.0 մթն.ճնշ.</t>
  </si>
  <si>
    <t>Պոլիէթիլենային, խմելու ջրի համար, d=225x16,6մմ, 12.5 մթն.ճնշ.</t>
  </si>
  <si>
    <t>Պոլիէթիլենային, խմելու ջրի համար, d=225x20,5մմ, 16.0 մթն.ճնշ.</t>
  </si>
  <si>
    <t>Պոլիէթիլենային, խմելու ջրի համար, d=225x25,2մմ, 20.0 մթն.ճնշ.</t>
  </si>
  <si>
    <t>Պոլիէթիլենային, խմելու ջրի համար, Ø=400մմ, PN 10</t>
  </si>
  <si>
    <t>Պոլիէթիլենային, խմելու ջրի համար, Ø=400մմ, PN 16</t>
  </si>
  <si>
    <t xml:space="preserve">Պոլիէթիլենային, խմելու ջրի համար, Ø=400մմ, PN 20 </t>
  </si>
  <si>
    <t>Պոլիէթիլենային, խմելու ջրի համար, Ø=500մմ, PN 8</t>
  </si>
  <si>
    <t>Պոլիէթիլենային, խմելու ջրի համար, Ø=500մմ, PN 10</t>
  </si>
  <si>
    <t>Պոլիէթիլենային, խմելու ջրի համար, Ø=500մմ, PN 16</t>
  </si>
  <si>
    <t xml:space="preserve">Պոլիէթիլենային, խմելու ջրի համար, Ø=500մմ, PN 20 </t>
  </si>
  <si>
    <t>Պոլիէթիլենային, խմելու ջրի համար, Ø=200մմ, PN 25</t>
  </si>
  <si>
    <t>Պոլիէթիլենային, խմելու ջրի համար, Ø=225մմ, PN 25</t>
  </si>
  <si>
    <t>Պոլիէթիլենային, խմելու ջրի համար, Ø=250մմ, PN 25</t>
  </si>
  <si>
    <t>Պոլիէթիլենային, խմելու ջրի համար, Ø=355մմ, PN 25</t>
  </si>
  <si>
    <t>Պոլիէթիլենային, խմելու ջրի համար, Ø=400մմ, PN 25</t>
  </si>
  <si>
    <t>Պոլիէթիլենային, ձգվող, 1 1/4"x40մմ M</t>
  </si>
  <si>
    <t>Պոլիէթիլենային, ձգվող, 1 1/4"x40մմ F</t>
  </si>
  <si>
    <t>Պոլիէթիլենային, ձգվող, 1 1/2"x50մմ M</t>
  </si>
  <si>
    <t>Պոլիէթիլենային, ձգվող, 1 1/2"x50մմ F</t>
  </si>
  <si>
    <t xml:space="preserve">Պոլիէթիլենային, ծալքավոր, կոյուղու և ոռոգման համար, Ø=300մմ, L=6000 մմ, SN 4, լայնվածքով </t>
  </si>
  <si>
    <t xml:space="preserve">Պոլիէթիլենային, ծալքավոր, կոյուղու և ոռոգման համար, Ø=400մմ, L=6000 մմ, SN 4, լայնվածքով </t>
  </si>
  <si>
    <t xml:space="preserve">Պոլիէթիլենային, ծալքավոր, կոյուղու և ոռոգման համար, Ø=500մմ, L=6000 մմ, SN 4, լայնվածքով </t>
  </si>
  <si>
    <t xml:space="preserve">Պոլիէթիլենային, ծալքավոր, կոյուղու և ոռոգման համար, Ø=600մմ, L=6000 մմ, SN4, լայնվածքով </t>
  </si>
  <si>
    <t xml:space="preserve">Պոլիէթիլենային, ծալքավոր, կոյուղու և ոռոգման համար, Ø=800մմ, L=6000 մմ, SN 4, լայնվածքով </t>
  </si>
  <si>
    <t xml:space="preserve">Պոլիէթիլենային, ծալքավոր, կոյուղու և ոռոգման համար, Ø=800մմ, L=6000 մմ, SN 8, լայնվածքով </t>
  </si>
  <si>
    <t>Ռետինե, Ø=150 մմ</t>
  </si>
  <si>
    <t>Ռետինե, Ø=200 մմ</t>
  </si>
  <si>
    <t>Ռետինե, Ø=250 մմ</t>
  </si>
  <si>
    <t>Ռետինե, Ø=300 մմ</t>
  </si>
  <si>
    <t>Ռետինե, Ø=400 մմ</t>
  </si>
  <si>
    <t>Ռետինե, Ø=500 մմ</t>
  </si>
  <si>
    <t>Ռետինե, Ø=600 մմ</t>
  </si>
  <si>
    <t>Ռետինե, Ø=800 մմ</t>
  </si>
  <si>
    <t>Պոլիպրոպիլենային, ալյումինե շերտով, PN 10, d=32x4մմ</t>
  </si>
  <si>
    <t>Պոլիպրոպիլենային, ալյումինե շերտով, PN 10, d=40x5մմ</t>
  </si>
  <si>
    <t>Պոլիպրոպիլենային, ալյումինե շերտով, PN 10, d=63x7մմ</t>
  </si>
  <si>
    <t>Պոլիպրոպիլենային, ալյումինե շերտով, PN 20, d=20x3,4մմ BITHERM</t>
  </si>
  <si>
    <t>Պոլիպրոպիլենային, ալյումինե շերտով, PN 20, d=25x4,2մմ BITHERM</t>
  </si>
  <si>
    <t>Պոլիպրոպիլենային, ալյումինե շերտով, PN 20, d=32x5,4մմ BITHERM</t>
  </si>
  <si>
    <t>Պոլիպրոպիլենային, ալյումինե շերտով, PN 20, d=40x6,7մմ BITHERM</t>
  </si>
  <si>
    <t>Պոլիպրոպիլենային, ալյումինե շերտով, PN 20, d=50x8,4մմ BITHERM</t>
  </si>
  <si>
    <t xml:space="preserve">Պոլիպրոպիլենային, կոյուղու համար, d=110x2,7մմ, L=300մմ </t>
  </si>
  <si>
    <t>Պոլիպրոպիլենային, կոյուղու համար, d=110x2,7մմ, L=6000մմ</t>
  </si>
  <si>
    <t xml:space="preserve">Պոլիպրոպիլենային, կոյուղու համար, d=50x2,0մմ, L=300մմ </t>
  </si>
  <si>
    <t xml:space="preserve">Պոլիպրոպիլենային, կոյուղու համար, d=50x2,0մմ, L=6000մմ </t>
  </si>
  <si>
    <t xml:space="preserve">Պոլիպրոպիլենային, կոյուղու համար, d=50x2,0մմ, L=1000մմ </t>
  </si>
  <si>
    <t>Պոլիպրոպիլենային, կոյուղու համար, d=250x7,0մմ, L=1000մմ</t>
  </si>
  <si>
    <t>Պոլիպրոպիլենային, կոյուղու համար, d=200x5,0մմ, L=1000մմ</t>
  </si>
  <si>
    <t>Պոլիպրոպիլենային, կոյուղու համար, d=160x4,0մմ, L=1000մմ</t>
  </si>
  <si>
    <t>Պոլիպրոպիլենային, d=25x20մմ</t>
  </si>
  <si>
    <t>Պոլիպրոպիլենային, d=32x25մմ</t>
  </si>
  <si>
    <t>Պոլիպրոպիլենային, d=32x20մմ</t>
  </si>
  <si>
    <t>Պոլիպրոպիլենային, d=40x25մմ</t>
  </si>
  <si>
    <t>Պոլիպրոպիլենային, d=40x32մմ</t>
  </si>
  <si>
    <t>Պոլիպրոպիլենային, d=50x20մմ</t>
  </si>
  <si>
    <t>Պոլիպրոպիլենային, d=50x32մմ</t>
  </si>
  <si>
    <t>Պոլիպրոպիլենային, d=50x40մմ</t>
  </si>
  <si>
    <t>Պոլիպրոպիլենային, d=63x40մմ</t>
  </si>
  <si>
    <t>Պոլիպրոպիլենային, d=63x50մմ</t>
  </si>
  <si>
    <t>Պոլիպրոպիլենային, d=32մմ</t>
  </si>
  <si>
    <t>Պոլիպրոպիլենային, d=40մմ</t>
  </si>
  <si>
    <t>Պոլիպրոպիլենային, d=50մմ</t>
  </si>
  <si>
    <t>Պոլիպրոպիլենային, d=63մմ</t>
  </si>
  <si>
    <t>Պոլիպրոպիլենային, d=20x25x20մմ</t>
  </si>
  <si>
    <t>Պոլիպրոպիլենային, d=25x20x20մմ</t>
  </si>
  <si>
    <t xml:space="preserve">Պոլիպրոպիլենային, d=25x20x25մմ </t>
  </si>
  <si>
    <t xml:space="preserve">Պոլիպրոպիլենային, d=32x20x32մմ </t>
  </si>
  <si>
    <t>Պոլիպրոպիլենային, d=32x25x32մմ</t>
  </si>
  <si>
    <t>Պոլիպրոպիլենային, d=32x20x25մմ</t>
  </si>
  <si>
    <t>Պոլիպրոպիլենային, d=40x32x40մմ</t>
  </si>
  <si>
    <t>Պոլիպրոպիլենային, d=40x20x40մմ</t>
  </si>
  <si>
    <t>Պոլիպրոպիլենային, d=40x25x40մմ</t>
  </si>
  <si>
    <t>Պոլիպրոպիլենային, d=50x40x50մմ</t>
  </si>
  <si>
    <t>Պոլիպրոպիլենային, d=63x25x63մմ</t>
  </si>
  <si>
    <t>Պոլիպրոպիլենային, d=63x40x63մմ</t>
  </si>
  <si>
    <t>Պոլիպրոպիլենային, d=63x50x63մմ</t>
  </si>
  <si>
    <t xml:space="preserve">Իտալիա
Baxi </t>
  </si>
  <si>
    <t>Չինաստան
MERCURY</t>
  </si>
  <si>
    <t>HUP 15-4 U 130</t>
  </si>
  <si>
    <t xml:space="preserve">Ալյումինե, ջեռուցման, h=350մմ </t>
  </si>
  <si>
    <t xml:space="preserve">Ալյումինե, ջեռուցման, h=500մմ </t>
  </si>
  <si>
    <t xml:space="preserve">Ալյումինե, ջեռուցման, h=600մմ </t>
  </si>
  <si>
    <t xml:space="preserve">Ալյումինե, ջեռուցման, h=800մմ </t>
  </si>
  <si>
    <t>Մեմբրանային, գազի, էլեկտրոնային ճշտիչով G25A ETPC հակադարձ կցաշուրթով, GS-77-025A, 2" կցաշուրթ, 1 bar, 40մ³/ժ</t>
  </si>
  <si>
    <t>Մեմբրանային, գազի, Էլեկտրոնային ճշտիչով G40 ETPC, GS-77-040A, 3" կցաշուրթ, 1 bar, 65մ³/ժ</t>
  </si>
  <si>
    <t>Մեմբրանային, գազի, Էլեկտրոնային ճշտիչով G65 ETPC, GS-77-065A, 3" կցաշուրթ, 1 bar, 100մ³/ժ</t>
  </si>
  <si>
    <t>Մեմբրանային, գազի, Էլեկտրոնային ճշտիչով G100 ETPC, GS-78-100A, 4" կցաշուրթ, 1 bar, 160մ³/ժ</t>
  </si>
  <si>
    <t>Մեմբրանային, գազի, Էլեկտրոնային ճշտիչով G160 ETPC, GS-78-160A, 4" կցաշուրթ, 1 bar, 250մ³/ժ</t>
  </si>
  <si>
    <t>Պահպանիչ, մեկուսիչ կցորդով GS 77-37, 3/4", 12 bar</t>
  </si>
  <si>
    <t>Պահպանիչ, մեկուսիչ կցորդով GS 77-37, 1", 12 bar</t>
  </si>
  <si>
    <t>Առանցքային ճնշման, GS-80A-AF-2" 300 (պողպատ) 55 bar</t>
  </si>
  <si>
    <t>Առանցքային ճնշման, GS 80A-AF-3" 300 (պողպատ) 55 bar</t>
  </si>
  <si>
    <t>Առանցքային ճնշման, GS-80A-AF-4" 300 (պողպատ) 55 bar</t>
  </si>
  <si>
    <t>Առանցքային ճնշման, GS-80A-AF-6" 300 (պողպատ) 55 bar</t>
  </si>
  <si>
    <t>Գազի ճնշման, GS-78-R2, 1" (պտուտակային), 0,5 bar, 20մ³/ժ</t>
  </si>
  <si>
    <t>Գազի ճնշման, GS-78-R2, 2" (պտուտակային), 0,5 bar, 80մ³/ժ</t>
  </si>
  <si>
    <t>Գազի ճնշման, GS-64-22, մուտք. 3/4", ելք.1" (պտուտակային), 6 bar, 6մ³/ժ</t>
  </si>
  <si>
    <t>Գազի ճնշման, GS-64-22, մուտք. 3/4", ելք.1" (պտուտակային), 6 bar, 10մ³/ժ</t>
  </si>
  <si>
    <t>Գազի ճնշման, GS-64-22, մուտք. 3/4", ելք.1" (պտուտակային), 6 bar, 25մ³/ժ</t>
  </si>
  <si>
    <t>Գազի ճնշման, GS-74-27, 1.1/2" (պտուտակային), 6 bar, 40մ³/ժ</t>
  </si>
  <si>
    <t>Գազի ճնշման, GS-74-27, 1.1/2" (պտուտակային), 6 bar, 70մ³/ժ</t>
  </si>
  <si>
    <t>Գազի ճնշման, GS-74-27, 1.1/2" (պտուտակային), 6 bar, 100մ³/ժ</t>
  </si>
  <si>
    <t>Գազի ճնշման, GS-74-27, 1.1/2" (պտուտակային), 6 bar, 160մ³/ժ</t>
  </si>
  <si>
    <t>Գազի ճնշման, GS-74-27, 1.1/2" (պտուտակային), 6 bar, 250մ³/ժ</t>
  </si>
  <si>
    <t>Գազի ճնշման, GS-74-27H, 2" (կցաշուրթ), 6 bar, 40մ³/ժ</t>
  </si>
  <si>
    <t>Գազի ճնշման, GS-74-27H, 2" (կցաշուրթ), 6 bar, 70մ³/ժ</t>
  </si>
  <si>
    <t>Գազի ճնշման, GS-74-27H, 2" (կցաշուրթ), 6 bar, 160մ³/ժ</t>
  </si>
  <si>
    <t>Գազի ճնշման, GS-74-27H, 2" (կցաշուրթ), 6 bar, 250մ³/ժ</t>
  </si>
  <si>
    <t>Գազի ճնշման, GS-74-27H, 2" (կցաշուրթ), 6 bar, 500մ³/ժ</t>
  </si>
  <si>
    <t>Գազի ճնշման, GS-74-27H, 2" (կցաշուրթ), 6 bar, 2370մ³/ժ, U 2000</t>
  </si>
  <si>
    <t>Գազի ճնշման, GS-74-27H (40 kPa) 1.1/2" (կցաշուրթ), 12 bar, 40մ³/ժ</t>
  </si>
  <si>
    <t>Գազի ճնշման, GS-74-27H (40 kPa) 1.1/2" (կցաշուրթ), 12 bar, 70մ³/ժ</t>
  </si>
  <si>
    <t>Գազի ճնշման, GS-74-27H (40 kPa) 1.1/2" (կցաշուրթ), 12 bar, 160մ³/ժ</t>
  </si>
  <si>
    <t>Գազի ճնշման, GS-74-27H (40 kPa) 1.1/2" (կցաշուրթ), 12 bar, 250մ³/ժ</t>
  </si>
  <si>
    <t xml:space="preserve">Գազի, գնդիկավոր, Gas Valve 1/2", 24 bar </t>
  </si>
  <si>
    <t xml:space="preserve">Գազի, գնդիկավոր, Gas Valve 3/4", 24 bar </t>
  </si>
  <si>
    <t>Բնական գազի, FGS-2, 2" (կցաշուրթ), 50 bar</t>
  </si>
  <si>
    <t>Բնական գազի, FGS-4, 4" (կցաշուրթ), 12 bar</t>
  </si>
  <si>
    <t>Տանիքային, CA 200 RF, 160 Bт, 850մ³/ժ, 55մմ ջրի սյուն</t>
  </si>
  <si>
    <t>Կանալային, CA 100, մետաղական, 85 Bт, 250մ³/ժ, 36մմ ջրի սյուն</t>
  </si>
  <si>
    <t>Կանալային, CA 125, մետաղական, 85 Bт, 360մ³/ժ, 32մմ ջրի սյուն</t>
  </si>
  <si>
    <t>Կանալային, CA 150, մետաղական, 85 Bт, 1450մ³/ժ, 27մմ ջրի սյուն</t>
  </si>
  <si>
    <t>Պատի, M 150/6", 30 Bт, 335մ³/ժ, 6մմ ջրի սյուն</t>
  </si>
  <si>
    <t>Պատի, M 100/4", 18 Bт, 190մ³/ժ, 3մմ ջրի սյուն</t>
  </si>
  <si>
    <t>Ալյումինե, АПВ, 1x35մմ²</t>
  </si>
  <si>
    <t>Ալյումինե, АПВ, 1x4մմ²</t>
  </si>
  <si>
    <t>Ալյումինե, АПВ, 1x16մմ²</t>
  </si>
  <si>
    <t>Ալյումինե, АПВ, 1x25մմ²</t>
  </si>
  <si>
    <t>Ալյումինե, АВВГ, 1x50մմ²</t>
  </si>
  <si>
    <t>Ալյումինե, АВВГ, 2x2,5մմ²</t>
  </si>
  <si>
    <t>Ալյումինե, АВВГ, 2x4մմ²</t>
  </si>
  <si>
    <t>Ալյումինե, АВВГ, 2x6մմ²</t>
  </si>
  <si>
    <t>Ալյումինե, АВВГ, 2x10մմ²</t>
  </si>
  <si>
    <t>Ալյումինե, АВВГ, 2x16մմ²</t>
  </si>
  <si>
    <t>Ալյումինե, АВВГ, 4x2.5մմ²</t>
  </si>
  <si>
    <t xml:space="preserve">Պղնձե, ПВ-3, 35մմ²  </t>
  </si>
  <si>
    <t xml:space="preserve">Պղնձե, ПВ-3, 50մմ²  </t>
  </si>
  <si>
    <t xml:space="preserve">Պղնձե, ПВ-3, 70մմ²  </t>
  </si>
  <si>
    <t xml:space="preserve">Պղնձե, ПВ-3, 25մմ²  </t>
  </si>
  <si>
    <t>Հեռախոսի, պղնձե, 4x0,5մմ², 4 ջիղ, պատի վրա ամրացվող</t>
  </si>
  <si>
    <t>Հեռախոսի, պղնձե, 4x0,25մմ², 4 ջիղ, պատի վրա ամրացվող</t>
  </si>
  <si>
    <t xml:space="preserve">Հայաստան
TITAN </t>
  </si>
  <si>
    <t xml:space="preserve">Հեռուստ., բաց տեղադրման  </t>
  </si>
  <si>
    <t>Մալուխի, 16x16մմ,  L=2000մմ (короб)</t>
  </si>
  <si>
    <t>Մալուխի, 20x20մմ, L=2000մմ (короб)</t>
  </si>
  <si>
    <t>Մալուխի, 30x30մմ, L=2000մմ (короб)</t>
  </si>
  <si>
    <t>Մալուխի, 40x40մմ, L=2000մմ (короб)</t>
  </si>
  <si>
    <t xml:space="preserve">Շիկացման, Clas A55, E27, 75w, թափանցիկ </t>
  </si>
  <si>
    <t>Լյումինեսցենտային, T8, 18w</t>
  </si>
  <si>
    <t>Ռուսաստան
ИЕК</t>
  </si>
  <si>
    <t xml:space="preserve">Մանրահատակի 17.4 կգ (20 լ)                      </t>
  </si>
  <si>
    <t>Հայաստան
SHEN holding</t>
  </si>
  <si>
    <t>Քարի Սիլիկոնային 16 կգ (20 լ)</t>
  </si>
  <si>
    <t xml:space="preserve">Քարի Ակրիլային 20 կգ (20 լ) </t>
  </si>
  <si>
    <t xml:space="preserve">Մանրահատակի (անփայլ)                        </t>
  </si>
  <si>
    <t>Մանրահատակի, փայլուն Купринол клас (15 լ)</t>
  </si>
  <si>
    <t>Մանրահատակի, անփայլ Купринол клас (2,5 լ)</t>
  </si>
  <si>
    <t xml:space="preserve">էմուլսիա 20 կգ                                        </t>
  </si>
  <si>
    <t>Սալիկի, ECO (T3), (25 կգ)</t>
  </si>
  <si>
    <t xml:space="preserve">Սալիկի, EKOFIX, (25 կգ)  </t>
  </si>
  <si>
    <t>Հայաստան
ԾԻԱԾԱՆ</t>
  </si>
  <si>
    <t>Մանրահատակի, (20կգ)</t>
  </si>
  <si>
    <t xml:space="preserve">Հայաստան
MIX PAINTS  </t>
  </si>
  <si>
    <t xml:space="preserve">էմուլսիա (ՊՎԱ), (20 կգ)                                             </t>
  </si>
  <si>
    <t>Սալիկի K-1, (25 կգ)</t>
  </si>
  <si>
    <t>Սալիկի K-2, (25 կգ)</t>
  </si>
  <si>
    <t>Սոսինձ փոշի, բարձրակարգ, նախատեսված սալիկների փակցման համար, 25 կգ պարկ, 
LITOCOL GREY K17</t>
  </si>
  <si>
    <r>
      <t>Սալիկի և քարի, էլաստիֆիկացված, արտաքին և ներքին աշխատանքների, տաքացվող հատակների համար: 
Ծախսը՝ 2-6 կգ/մ</t>
    </r>
    <r>
      <rPr>
        <vertAlign val="superscript"/>
        <sz val="10"/>
        <rFont val="GHEA Grapalat"/>
        <family val="3"/>
      </rPr>
      <t xml:space="preserve">2  </t>
    </r>
    <r>
      <rPr>
        <sz val="10"/>
        <rFont val="GHEA Grapalat"/>
        <family val="3"/>
      </rPr>
      <t>Ceresit CM-14</t>
    </r>
  </si>
  <si>
    <r>
      <t>Սալիկի և քարի, արտաքին և ներքին աշխատանքների համար: 
Ծախսը՝ 2-6 կգ/մ</t>
    </r>
    <r>
      <rPr>
        <vertAlign val="superscript"/>
        <sz val="10"/>
        <rFont val="GHEA Grapalat"/>
        <family val="3"/>
      </rPr>
      <t xml:space="preserve">2  </t>
    </r>
    <r>
      <rPr>
        <sz val="10"/>
        <rFont val="GHEA Grapalat"/>
        <family val="3"/>
      </rPr>
      <t>Ceresit CM-11</t>
    </r>
  </si>
  <si>
    <t>(15 կգ)</t>
  </si>
  <si>
    <t>Լատեքսային L1 15 լ (21 կգ)</t>
  </si>
  <si>
    <t>Լատեքսային լայթ D 15 լ (24 կգ)</t>
  </si>
  <si>
    <t>Ալկիդային, անփայլ, 20 լ (20 կգ)</t>
  </si>
  <si>
    <t>Ալկիդային, փայլուն, 20 լ (22,4 կգ)</t>
  </si>
  <si>
    <t xml:space="preserve">Գիպսային, ABC P2 (30 կգ) </t>
  </si>
  <si>
    <t>Ճակատային 20 կգ մոխրագույն (F2)</t>
  </si>
  <si>
    <t>Ճակատային 20 կգ սպիտակ (F1)</t>
  </si>
  <si>
    <t xml:space="preserve">Ճակատային մոխրագույն (20 կգ)                         </t>
  </si>
  <si>
    <t>GF-021 (0,9 կգ)</t>
  </si>
  <si>
    <t>646 (8 կգ)</t>
  </si>
  <si>
    <t xml:space="preserve">Ուայտ-սպիրիտ (8 կգ) </t>
  </si>
  <si>
    <t>Осколь</t>
  </si>
  <si>
    <t>2,2մմ, 1610x2000մմ, մաքուր</t>
  </si>
  <si>
    <t>2,2մմ, 1800x2250մմ, մաքուր</t>
  </si>
  <si>
    <t>2,2մմ, 1610x2000մմ, թերթ</t>
  </si>
  <si>
    <t>2,2մմ, 1800x2250մմ, թերթ</t>
  </si>
  <si>
    <t>3,0մմ, 2250x3210մմ, մաքուր</t>
  </si>
  <si>
    <t>3,0մմ, 2250x3210մմ, թերթ</t>
  </si>
  <si>
    <t>4,0մմ, գունավոր, 3210x2250մմ, մաքուր</t>
  </si>
  <si>
    <t>4,0մմ, գունավոր, 3210x2250մմ, թերթ</t>
  </si>
  <si>
    <t xml:space="preserve">Իրան
KNAUF         </t>
  </si>
  <si>
    <t>Պոլիմերային, 15մմ, L=2000մմ</t>
  </si>
  <si>
    <t xml:space="preserve">Պոլիմերային, 20մմ, L=2000մմ </t>
  </si>
  <si>
    <t>Պոլիմերային, 20մմ, L=2500մմ</t>
  </si>
  <si>
    <t>Պոլիմերային, 20մմ, L=2700մմ</t>
  </si>
  <si>
    <t>Պոլիմերային, 25մմ, L=2000մմ</t>
  </si>
  <si>
    <t>Պոլիմերային, 25մմ, L=2500մմ</t>
  </si>
  <si>
    <t>Պոլիմերային, 25մմ, L=2700մմ</t>
  </si>
  <si>
    <t>Պոլիմերային, 25մմ, L=3000մմ</t>
  </si>
  <si>
    <t>Պոլիմերային, 30մմ, L=2000մմ</t>
  </si>
  <si>
    <t>Պոլիմերային, 30մմ, L=2500մմ</t>
  </si>
  <si>
    <t>Պոլիմերային, 30մմ, L=3000մմ</t>
  </si>
  <si>
    <t>Պոլիմերային, 40մմ, L=3000մմ</t>
  </si>
  <si>
    <t>Պոլիմերային, 50մմ, L=3000մմ</t>
  </si>
  <si>
    <t>Կամարի, պոլիմերային, L=3000մմ</t>
  </si>
  <si>
    <t>Սվաղի, պոլիմերային, L=3000մմ</t>
  </si>
  <si>
    <t>Գաջի, պոլիմերային, L=3000մմ</t>
  </si>
  <si>
    <t xml:space="preserve">Նատրիումե (25 կգ)  </t>
  </si>
  <si>
    <t>100, լայն. 250մմ</t>
  </si>
  <si>
    <t>120, լայն. 250մմ</t>
  </si>
  <si>
    <t>Դիտահորի, պոլիմերա-ավազային հիմքով, 970x30մմ</t>
  </si>
  <si>
    <t>Պիպային (գագաթնագծային), եզրային, 340x215x110մմ</t>
  </si>
  <si>
    <t xml:space="preserve">Հայաստան
Ջրաբեր  </t>
  </si>
  <si>
    <t xml:space="preserve">Հայաստան
Արարատ </t>
  </si>
  <si>
    <t>Հայաստան
Հրազդան</t>
  </si>
  <si>
    <t>Բարձրացնում է բետոնի և շաղախների կպչողականությունը, ամրությունը, ճաքակայունությունը (бетоноконтакт):
Ծախսը՝ 1.5-2% լ  ցեմենտի քաշից: Ceresit CC-81</t>
  </si>
  <si>
    <t>Սուպերպլաստիֆիկատոր: Արագացնող հատկությամբ, եղանակային ցուրտ պայմաններում (+20 Cº-ից ցածր) որակյալ  բետոն ստանալու համար: 1լ~1,2 կգ 0,5-1,5 լ 100 կգ ցեմենտի համար: 
Mapefluid N 200 (1000 լ)</t>
  </si>
  <si>
    <t xml:space="preserve">Ռուսաստան
«Penetron» </t>
  </si>
  <si>
    <t>Բետոնի վերանորոգման խառնուրդ 5-50մմ, ներսի և դրսի աշխատանքների համար, ամրությունը 36 мпа:
Ծախսը` 1.9 կգ/1 մմ շերտի ներսում: Ceresit CN-83</t>
  </si>
  <si>
    <t>Ծածկի, 4.5-րդ կրող</t>
  </si>
  <si>
    <t>Б-1-20 (0.20x0.50x0.25x1.25 մ)</t>
  </si>
  <si>
    <t>Բլոկ ՖԲՍ 1200x600x600 մմ</t>
  </si>
  <si>
    <t>Բլոկ ՖԲՍ 2400x600x600 մմ</t>
  </si>
  <si>
    <t>Բլոկ ՖԲՍ 1200x400x600 մմ</t>
  </si>
  <si>
    <t>Բլոկ ՖԲՍ 2400x400x600 մմ</t>
  </si>
  <si>
    <t>Սարքավորումների տիպային (ՈՒՍՈ), 1Ա (Մ 200)</t>
  </si>
  <si>
    <t>Սարքավորումների տիպային (ՈՒՍՈ), 2Ա (Մ 200)</t>
  </si>
  <si>
    <t>Սարքավորումների տիպային (ՈՒՍՈ), 3Ա (Մ 200)</t>
  </si>
  <si>
    <t>Սարքավորումների տիպային (ՈՒՍՈ), 4Ա (Մ 200)</t>
  </si>
  <si>
    <t>Սարքավորումների տիպային (ՈՒՍՈ), 5Ա (Մ 200)</t>
  </si>
  <si>
    <t xml:space="preserve">Անդեզիտե բազալտե, 20x300x(300;600;900)մմ, չհղկված </t>
  </si>
  <si>
    <t xml:space="preserve">Անդեզիտե բազալտե, 30x300x(300;600;900)մմ, չհղկված                                          </t>
  </si>
  <si>
    <t xml:space="preserve"> A-I, 6,5 մմ</t>
  </si>
  <si>
    <t xml:space="preserve"> A-I, 8 մմ</t>
  </si>
  <si>
    <t xml:space="preserve"> A-I, 10 մմ</t>
  </si>
  <si>
    <t>Պողպատե, հյուսված, "Ռաբիցա", d=2.0մմ, բջիջը 70x70մմ, 1500x10000մմ</t>
  </si>
  <si>
    <t xml:space="preserve">Պողպատե, 6.2մմ  </t>
  </si>
  <si>
    <t xml:space="preserve">Լամինատե, 8մմ 19.7x121.5սմ </t>
  </si>
  <si>
    <t>Պրոֆիլավոր, ցինկապատ, ներկված, КП-25-0,5մմ</t>
  </si>
  <si>
    <t xml:space="preserve">Պրոֆիլավոր, ցինկապատ, ներկված, КП-18-0,5մմ </t>
  </si>
  <si>
    <t>4 մմ</t>
  </si>
  <si>
    <t>Փայլաթիթեղով, 4 մմ</t>
  </si>
  <si>
    <t>3 մմ</t>
  </si>
  <si>
    <t>Միաշերտ, 3 մմ</t>
  </si>
  <si>
    <r>
      <t>Պողպատե, D</t>
    </r>
    <r>
      <rPr>
        <vertAlign val="subscript"/>
        <sz val="10"/>
        <rFont val="GHEA Grapalat"/>
        <family val="3"/>
      </rPr>
      <t>у</t>
    </r>
    <r>
      <rPr>
        <sz val="10"/>
        <rFont val="GHEA Grapalat"/>
        <family val="3"/>
      </rPr>
      <t>=42x2,5մմ</t>
    </r>
  </si>
  <si>
    <r>
      <t>Պողպատե, D</t>
    </r>
    <r>
      <rPr>
        <vertAlign val="subscript"/>
        <sz val="10"/>
        <rFont val="GHEA Grapalat"/>
        <family val="3"/>
      </rPr>
      <t>у</t>
    </r>
    <r>
      <rPr>
        <sz val="10"/>
        <rFont val="GHEA Grapalat"/>
        <family val="3"/>
      </rPr>
      <t>=42x3,0մմ</t>
    </r>
  </si>
  <si>
    <t>Պողպատե, 125x125x3,5մմ</t>
  </si>
  <si>
    <t>Պողպատե, d=133մմ</t>
  </si>
  <si>
    <t>Պոլիպրոպիլեն, d=160x110x160-45⁰  (կոյուղու համար)</t>
  </si>
  <si>
    <t>Պոլիէթիլենային, խմելու ջրի համար, d=20մմ, 8,0 մթն.ճնշ., ջերմամեկուսիչով</t>
  </si>
  <si>
    <t>Պոլիէթիլենային, խմելու ջրի համար, d=20մմ, 10,0 մթն.ճնշ., ջերմամեկուսիչով</t>
  </si>
  <si>
    <t>Պոլիէթիլենային, խմելու ջրի համար, d=25մմ, 10,0 մթն.ճնշ. ջերմամեկուսիչով</t>
  </si>
  <si>
    <t>Պոլիէթիլենային, խմելու ջրի համար, d=20մմ, 12,5 մթն.ճնշ., ջերմամեկուսիչով</t>
  </si>
  <si>
    <t>Պոլիէթիլենային, խմելու ջրի համար, d=25մմ, 16,0 մթն.ճնշ., ջերմամեկուսիչով</t>
  </si>
  <si>
    <t>Պոլիէթիլենային, խմելու ջրի համար, d=32մմ, 10,0 մթն.ճնշ., ջերմամեկուսիչով</t>
  </si>
  <si>
    <t>Պոլիէթիլենային, խմելու ջրի համար, d=32մմ, 12,5 մթն.ճնշ., ջերմամեկուսիչով</t>
  </si>
  <si>
    <t>Պոլիէթիլենային, խմելու ջրի համար, d=32մմ, 16,0 մթն.ճնշ., ջերմամեկուսիչով</t>
  </si>
  <si>
    <t xml:space="preserve">Պոլիէթիլենային ծալքավոր, կոյուղու և ոռոգման համար, Ø=150մմ, L= 6000մմ, SN 4, լայնվածքով </t>
  </si>
  <si>
    <t xml:space="preserve">Պոլիէթիլենային ծալքավոր, կոյուղու և ոռոգման համար, Ø=200մմ, L= 6000մմ, SN 4, լայնվածքով </t>
  </si>
  <si>
    <t xml:space="preserve">Պոլիէթիլենային ծալքավոր, կոյուղու և ոռոգման համար, Ø=250մմ, L= 6000մմ, SN 4, լայնվածքով </t>
  </si>
  <si>
    <t xml:space="preserve">Պոլիէթիլենային ծալքավոր, կոյուղու և ոռոգման համար, Ø=150մմ, L=6000մմ, SN 8, լայնվածքով </t>
  </si>
  <si>
    <t xml:space="preserve">Պոլիէթիլենային ծալքավոր, կոյուղու և ոռոգման համար, Ø=200մմ, L=6000մմ, SN 8, լայնվածքով </t>
  </si>
  <si>
    <t xml:space="preserve">Պոլիէթիլենային ծալքավոր, կոյուղու և ոռոգման համար, Ø=250մմ, L=6000մմ, SN 8, լայնվածքով </t>
  </si>
  <si>
    <t xml:space="preserve">Պոլիէթիլենային ծալքավոր, կոյուղու և ոռոգման համար, Ø=300մմ, L=6000մմ, SN 8, լայնվածքով </t>
  </si>
  <si>
    <t xml:space="preserve">Պոլիէթիլենային ծալքավոր, կոյուղու և ոռոգման համար, Ø=500մմ, L=6000մմ, SN 8, լայնվածքով </t>
  </si>
  <si>
    <t>Պոլիպրոպիլենային, ալյումինե շերտով, PN 10, d=25x3.25մմ</t>
  </si>
  <si>
    <t>Պոլիպրոպիլենային, ալյումինե շերտով, PN 10, d=50x5.5մմ</t>
  </si>
  <si>
    <t>SQUIRELL` DP 18-B5 (Փակ այրման խցիկով)</t>
  </si>
  <si>
    <t>SQUIRELL` L1-DD28 (Փակ այրման խցիկով)</t>
  </si>
  <si>
    <t>BUP 15-1.5 U 130 տաք ջրի համար</t>
  </si>
  <si>
    <t>BUP 15-3.0 U 130 տաք ջրի համար</t>
  </si>
  <si>
    <t>BUP 20-1.5 U 150 տաք ջրի համար</t>
  </si>
  <si>
    <t>BUP 25-1.5 U 130 տաք ջրի համար</t>
  </si>
  <si>
    <t>HUP 15-1.5 U 130</t>
  </si>
  <si>
    <t>HUP 15-2.5 U 130</t>
  </si>
  <si>
    <t>HUP 15-6.5 E 130</t>
  </si>
  <si>
    <t>HUP 20-2.5 U 130</t>
  </si>
  <si>
    <t>HUP 25-1.5 U 130</t>
  </si>
  <si>
    <t>HUP 25-1.5 U 180</t>
  </si>
  <si>
    <t>HUP 25-2.5 U 180</t>
  </si>
  <si>
    <t>HUP 30-2.5 U 180</t>
  </si>
  <si>
    <t>MARQOUIS, MKP-60, 0.55 կՎտ, 40 լ/ր</t>
  </si>
  <si>
    <t>Մեմբրանային, գազի, G4C, GS-84-04C, 3/4" արտաքին պտուտակ, ներքին պտուտակ, 0.5 bar, 6մ³/ժ</t>
  </si>
  <si>
    <t>Մեմբրանային, գազի, G6C, GS-84-06C, 1" արտաքին պտուտակ 0.5 bar, 10մ³/ժ</t>
  </si>
  <si>
    <t>Մեմբրանային, գազի, G10, GS-76-010A, 1 1/2" արտաքին պտուտակ, 0.5 bar, 16մ³/ժ</t>
  </si>
  <si>
    <t>Մեմբրանային, գազի, G16, GS-76-016A, 1 1/2" արտաքին պտուտակ 0.5 bar, 25մ³/ժ</t>
  </si>
  <si>
    <t>Մեմբրանային, գազի, G25B, GS-80-025B, 2" արտաքին պտուտակ, 0.5 bar, 40մ³/ժ</t>
  </si>
  <si>
    <t xml:space="preserve">Պահպանիչ, GS-78-25, 2 կցաշուրթ"  12 bar  </t>
  </si>
  <si>
    <t>Բնական գազի, FG-2S ՏՊ-20 3/4" (պտուտակային), 6 bar</t>
  </si>
  <si>
    <t>Բնական գազի, FG-2S ՏՊ-40 1 1/2" (պտուտակային), 6 bar</t>
  </si>
  <si>
    <t>Բնական գազի, FGB-ՏՊ-50 2" (կցաշուրթ), 12 bar</t>
  </si>
  <si>
    <t xml:space="preserve">Հաշվիչ հանգույցով, առանց արկղ, GSA-10, 6 bar, 0.01-16մ³/ժ </t>
  </si>
  <si>
    <t xml:space="preserve">Հաշվիչ հանգույցով, առանց արկղ, GSA-16, 6 bar, 0.16-25մ³/ժ </t>
  </si>
  <si>
    <t xml:space="preserve">Հաշվիչ հանգույցով, առանց արկղ, GSA-25B, 6 bar, 0.2-40մ³/ժ </t>
  </si>
  <si>
    <t>Հաշվիչ հանգույցով, առանց արկղ, GSA-25A, 6 bar, 0.2-40մ³/ժ</t>
  </si>
  <si>
    <t xml:space="preserve">Հաշվիչ հանգույցով, առանց արկղ, GSA-40, 6 bar, 0.4-65մ³/ժ </t>
  </si>
  <si>
    <t>Հաշվիչ հանգույցով, առանց արկղ, GSA-65, 6 bar, 0.6-100մ³/ժ</t>
  </si>
  <si>
    <t>Հաշվիչ հանգույցով, առանց արկղ, GSA-160, 6 bar, 1.6-250մ³/ժ</t>
  </si>
  <si>
    <t xml:space="preserve">Հաշվիչ հանգույցով, GSA-10, 6 bar, 0.01-16մ³/ժ </t>
  </si>
  <si>
    <t xml:space="preserve">Հաշվիչ հանգույցով, GSA-16, 6 bar, 0.16-25մ³/ժ </t>
  </si>
  <si>
    <t xml:space="preserve">Հաշվիչ հանգույցով, GSA-25B, 6 bar, 0.2-40մ³/ժ </t>
  </si>
  <si>
    <t xml:space="preserve">Հաշվիչ հանգույցով, GSA-25A, 6 bar, 0.2-40մ³/ժ </t>
  </si>
  <si>
    <t xml:space="preserve">Հաշվիչ հանգույցով, GSA-40, 6 bar, 0.4-65մ³/ժ </t>
  </si>
  <si>
    <t xml:space="preserve">Հաշվիչ հանգույցով, GSA-65, 6 bar, 0.6-100մ³/ժ </t>
  </si>
  <si>
    <t xml:space="preserve">Հաշվիչ հանգույցով, GSA-160, 6 bar, 1.6-250մ³/ժ </t>
  </si>
  <si>
    <t>Կերամիկական, ոտնակով  50x40x80</t>
  </si>
  <si>
    <t>Լատեքսային Алена 15 լ (23.1 կգ)</t>
  </si>
  <si>
    <t>Լատեքսային Blanco 15 լ (23.4 կգ)</t>
  </si>
  <si>
    <t xml:space="preserve">Լատեքսային, կիսափայլուն S 15լ (18կգ)                   </t>
  </si>
  <si>
    <t>Հայաստան
LITOKOL</t>
  </si>
  <si>
    <r>
      <t>Խորը ներթափանցող շինարարական աշխատանքների համար: 
Ծախսը՝ 0.1-0.2 լ/մ</t>
    </r>
    <r>
      <rPr>
        <vertAlign val="superscript"/>
        <sz val="10"/>
        <rFont val="GHEA Grapalat"/>
        <family val="3"/>
      </rPr>
      <t xml:space="preserve">2  </t>
    </r>
    <r>
      <rPr>
        <sz val="10"/>
        <rFont val="GHEA Grapalat"/>
        <family val="3"/>
      </rPr>
      <t>Ceresit CT-17</t>
    </r>
  </si>
  <si>
    <t>G նախաներկ (23.1 կգ)</t>
  </si>
  <si>
    <t>Ուայտ-սպիրիտ 0.5 լ</t>
  </si>
  <si>
    <t xml:space="preserve">F Ճակատային (22.8 կգ)                                                </t>
  </si>
  <si>
    <t xml:space="preserve">Հակակոռոզիոն, կարմրակարիչ. (25 կգ)                     </t>
  </si>
  <si>
    <t>Ջրադիսպերսիոն W 15 լ (23.25 կգ)</t>
  </si>
  <si>
    <t>Լատեքսային Baffer (23.4 կգ)</t>
  </si>
  <si>
    <t>Ճակատային Baffer (22.8 կգ)</t>
  </si>
  <si>
    <t>հաստ. 0.4մմ, երկ. 200մմ</t>
  </si>
  <si>
    <t>հաստ. 0.5մմ, երկ. 200մմ</t>
  </si>
  <si>
    <t>հաստ. 0.5մմ, երկ. 300մմ</t>
  </si>
  <si>
    <t>հաստ. 0.5մմ, երկ. 400մմ</t>
  </si>
  <si>
    <t>հաստ. 0.5մմ, երկ. 500մմ</t>
  </si>
  <si>
    <t>Չիբուր հաստ. 0.5մմ</t>
  </si>
  <si>
    <t>Կռաբ, F 47, հաստ. 0.5մմ</t>
  </si>
  <si>
    <t>Կռաբ, F 47, հաստ. 0.6մմ</t>
  </si>
  <si>
    <t>Կռաբ, G 60, հաստ. 0.6մմ</t>
  </si>
  <si>
    <t>հաստ. 0.5մմ</t>
  </si>
  <si>
    <t>Կողմնորոշիչ գին
(առանց ԱԱՀ, հազ. դրամ)</t>
  </si>
  <si>
    <t xml:space="preserve">Արտերկիր
«Sika»
</t>
  </si>
  <si>
    <t xml:space="preserve">Արտերկիր
«BASF»
</t>
  </si>
  <si>
    <t>Արտերկիր
 «Sika»</t>
  </si>
  <si>
    <t>Հեծան  տարբեր տիպի և չափսի</t>
  </si>
  <si>
    <t>Երկաթբետոնե  սալ տարբեր տիպի և չափսի</t>
  </si>
  <si>
    <t>ՍՎ-10,5 -3,5 (Մ 300)</t>
  </si>
  <si>
    <t>ՍՎ-9,5 -1 (Մ 300)</t>
  </si>
  <si>
    <t xml:space="preserve">Հայաստան
Նոյեմբերյանի հանքավայր   </t>
  </si>
  <si>
    <t xml:space="preserve">Հայաստան
"Շաքե" հանքավայր    </t>
  </si>
  <si>
    <t xml:space="preserve">Հայաստան
Արթիկ տուֆ    </t>
  </si>
  <si>
    <t xml:space="preserve">Բազալտե սալիկ  տարբեր չափսի                                  </t>
  </si>
  <si>
    <t xml:space="preserve">Պողպատե, տաշտաձև պրոֆիլի, N 6,5     </t>
  </si>
  <si>
    <t xml:space="preserve">Պողպատե, տաշտաձև պրոֆիլի, N 8      </t>
  </si>
  <si>
    <t xml:space="preserve">Պողպատե, տաշտաձև պրոֆիլի, N 10     </t>
  </si>
  <si>
    <t xml:space="preserve">Պողպատե, տաշտաձև պրոֆիլի, N 12  </t>
  </si>
  <si>
    <t xml:space="preserve">Պողպատե, տաշտաձև պրոֆիլի, N 14       </t>
  </si>
  <si>
    <t xml:space="preserve">Պողպատե, տաշտաձև պրոֆիլի, N 16      </t>
  </si>
  <si>
    <t xml:space="preserve">Պողպատե, տաշտաձև պրոֆիլի, N 18   </t>
  </si>
  <si>
    <t>Պողպատե, տաշտաձև պրոֆիլի, N 20</t>
  </si>
  <si>
    <t xml:space="preserve">Պողպատե, տաշտաձև պրոֆիլի, N 22         </t>
  </si>
  <si>
    <t xml:space="preserve">Պողպատե, տաշտաձև պրոֆիլի, N 24       </t>
  </si>
  <si>
    <t xml:space="preserve">Պողպատե, տաշտաձև պրոֆիլի, N 27      </t>
  </si>
  <si>
    <t xml:space="preserve">Պողպատե, տաշտաձև պրոֆիլի, N 30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</si>
  <si>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</si>
  <si>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ARTSTON SBR 80v-80լ; N=1,5կվտ                                                                                                                                                                                                                                                     ARTSTON SBR 80v-80լ; N=1,5квт </t>
  </si>
  <si>
    <t xml:space="preserve">ARTSTON SBR 120v-120լ; N=1,5կվտ                                                                                                                                                                                                                                                                           ARTSTON SBR 120v-120լ; N=1,5квт </t>
  </si>
  <si>
    <t xml:space="preserve">Փականների տեղադրում d=20մմ                                                                                                                                                                                                                                                                   Установка вентилей  d=20мм      </t>
  </si>
  <si>
    <t xml:space="preserve">Փականների տեղադրում d=15մմ                                                                                                                                                                                                                                                            Установка вентилей  d=15мм </t>
  </si>
  <si>
    <t xml:space="preserve">Գնդիկավոր փականների տեղադրում d=15մմ                                                                                                                                                                                                                                                         Шаравой вентиль  d=15мм </t>
  </si>
  <si>
    <t>Ցնցուղ ճկուն խողովակով և ծորակ խառնիչով                                                                                                                                                                                                                                                                                                       Душ с гибким шлангом и со смесителем</t>
  </si>
  <si>
    <t xml:space="preserve">Խոհանոցակոնքի ծորակ խառնիչ                                                                                                                                                                                                                                                                                                                                                           Смеситель для моек </t>
  </si>
  <si>
    <t xml:space="preserve">Լվացարանի ծորակ խառնիչ                                                                                                                                                                                                                                                                                     Смеситель для умывальника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</si>
  <si>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</si>
  <si>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</si>
  <si>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</si>
  <si>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 xml:space="preserve">կ-տ           к-т
</t>
  </si>
  <si>
    <t>Հոլովակավոր փական  d=50մմ                                                                                                                                                                                                                                                                                               Роликовый вентиль d=50мм</t>
  </si>
  <si>
    <t xml:space="preserve">Միացման փողրակավոր գլխիկ ГP-50                                                                                                                                                                                                                                                      Головка  для присоед. рукавов  ГP-50                                                   </t>
  </si>
  <si>
    <t>Մեմբրանային, գազի, G 2.5, GS-78-02,5A, 3/4" արտաքին պտուտակ, ներքին պտուտակ, 0.5 bar, 4մ³/ժ</t>
  </si>
  <si>
    <t>Պահպանիչ կափույր տարբեր տեսակի</t>
  </si>
  <si>
    <t>Հաշվիչ հանգույցով, առանց արկղ, GSA-100, 6 bar, 1-160մ³/ժ</t>
  </si>
  <si>
    <t>Լոգնոց տարբեր տիպի և չափսի</t>
  </si>
  <si>
    <t xml:space="preserve">Ջրաչափ տարբեր տիպի և չափսի      </t>
  </si>
  <si>
    <t xml:space="preserve">Հետադարձ, d=1/2" (զսպանակով)        </t>
  </si>
  <si>
    <t xml:space="preserve">Հետադարձ, d=3/4" (զսպանակով)  </t>
  </si>
  <si>
    <t xml:space="preserve">Հետադարձ, d=1" (զսպանակով)    </t>
  </si>
  <si>
    <t xml:space="preserve">Հոսակ տարբեր տիպի և չափսի </t>
  </si>
  <si>
    <t xml:space="preserve">Սիֆոն տարբեր տիպի և չափսի    </t>
  </si>
  <si>
    <t>Կոյուղու դիտահորի կափարիչ տարբեր չափսի</t>
  </si>
  <si>
    <t>Ալյումինե, АПВ, 1x10մմ²</t>
  </si>
  <si>
    <t>Հեռախոսի, պղնձե,  2x0,5մմ², 2 ջիղով, պատի մեջ տեղադրվող</t>
  </si>
  <si>
    <t>Էկոնոմ, T2 SPC, 15w, E2727</t>
  </si>
  <si>
    <t>Էկոնոմ, T2 SPC, 20w, E2727</t>
  </si>
  <si>
    <t>Էկոնոմ, T2 SPC, 13w, E2727</t>
  </si>
  <si>
    <t xml:space="preserve">Էլեկտրաէներգիայի հաշվիչ տարբեր տեսակի և հզորության </t>
  </si>
  <si>
    <t xml:space="preserve">Սալիկի, ունիվերսալ (T1), (25 կգ)                                </t>
  </si>
  <si>
    <t xml:space="preserve">Սալիկի, SUPER T4, (25 կգ) </t>
  </si>
  <si>
    <t>Սալիկի, BENZER, (25 կգ)</t>
  </si>
  <si>
    <t>Սոսինձ փոշի, բարձրակարգ, նախատեսված կերամոգրանիտների փակցման համար, 25 կգ պարկ
LITOFLEX K80</t>
  </si>
  <si>
    <r>
      <t>Երեսպատման քարերի և  սալիկների համար, 27 գույն: 
Ծախսը՝ 0.1-0.4 կգ/մ</t>
    </r>
    <r>
      <rPr>
        <vertAlign val="superscript"/>
        <sz val="10"/>
        <rFont val="GHEA Grapalat"/>
        <family val="3"/>
      </rPr>
      <t xml:space="preserve">2  </t>
    </r>
    <r>
      <rPr>
        <sz val="10"/>
        <rFont val="GHEA Grapalat"/>
        <family val="3"/>
      </rPr>
      <t>Ceresit CE-33</t>
    </r>
  </si>
  <si>
    <t>Ալկիդային (20 կգ)</t>
  </si>
  <si>
    <t>Էմալե, 2.8 կգ, PF-115</t>
  </si>
  <si>
    <t>MASTER CLASS (20 կգ)</t>
  </si>
  <si>
    <t xml:space="preserve">LITOGYPS WHITE (20կգ) </t>
  </si>
  <si>
    <t>LITOMEL BIANCO SACCO (20 կգ)</t>
  </si>
  <si>
    <t>LITOPLAN INTONACO G3 (25 կգ)</t>
  </si>
  <si>
    <t>ՄԱՍՏԵՐ (25 կգ)</t>
  </si>
  <si>
    <t>Միքս (15 լ)</t>
  </si>
  <si>
    <t>K (Ակրիլ. կոնց) թափանցիկ, (5 կգ)</t>
  </si>
  <si>
    <t xml:space="preserve">0.75 լ                                               </t>
  </si>
  <si>
    <t xml:space="preserve">КОЛЕР ПАСТА, ՕՊՏԻԼՅՈՒՔՍ, ջրադիսպերսիոն և յուղաներկերի համար, 0.1 լ                    </t>
  </si>
  <si>
    <t xml:space="preserve">ՄԱՍՏԵՐ, պատի և առաստաղի (25 կգ)            </t>
  </si>
  <si>
    <t xml:space="preserve">ՄԱՍՏԵՐ, լատեքսային հիմքով (25 կգ) </t>
  </si>
  <si>
    <t>Դեկոր ճակատային (15 լ )</t>
  </si>
  <si>
    <t>Դիոտեքս մատտ լատեքսային (15 լ)</t>
  </si>
  <si>
    <t>Formula Q8 ջրային հիմքով, Fassad (13 կգ)</t>
  </si>
  <si>
    <t>Formula Q8 ջրային հիմքով, Interior (13 կգ)</t>
  </si>
  <si>
    <t>5,0մմ, 3210x2250մմ, թերթ</t>
  </si>
  <si>
    <t>6,0մմ, 3210x2250մմ, թերթ</t>
  </si>
  <si>
    <t>19. ԱՐՀԵՍՏԱԿԱՆ  ԵՐԵՍՊԱՏՄԱՆ  ՆՅՈՒԹԵՐ</t>
  </si>
  <si>
    <t xml:space="preserve">300x600մմ </t>
  </si>
  <si>
    <t xml:space="preserve">Հատակի, կերամիկական 450x450մմ </t>
  </si>
  <si>
    <t xml:space="preserve">Կերամոգրանիտե, 300x600մմ </t>
  </si>
  <si>
    <t>Պրեսգրանիտե, 600x600մմ</t>
  </si>
  <si>
    <t xml:space="preserve">Գիպսակարտոնե սալիկի
U 70x30x0,5մմ, L=4000մմ </t>
  </si>
  <si>
    <t xml:space="preserve">Գիպսակարտոնե սալիկի
U 100x30x0,5մմ, L=4000մմ </t>
  </si>
  <si>
    <t xml:space="preserve">Գիպսակարտոնե սալիկի
C 26x40x0,6մմ, L=3000մմ </t>
  </si>
  <si>
    <t>Գիպսակարտոնե սալիկի 
L 25x25x0,6մմ, L=4000մմ</t>
  </si>
  <si>
    <t xml:space="preserve">Գիպսակարտոնե սալիկի
F 47, 0.4մմ հաստ., L=4000մմ                        </t>
  </si>
  <si>
    <t xml:space="preserve">Գիպսակարտոնե սալիկի
F 47, 0.5մմ հաստ., L=4000մմ                        </t>
  </si>
  <si>
    <t xml:space="preserve">Գիպսակարտոնե սալիկի
G 60, 0.5մմ հաստ., L=3000մմ                        </t>
  </si>
  <si>
    <t xml:space="preserve">Գիպսակարտոնե սալիկի
G 60, 0.4մմ հաստ., L=4000մմ                        </t>
  </si>
  <si>
    <t xml:space="preserve">Գիպսակարտոնե սալիկի
G 60, 0.5մմ հաստ., L=4000մմ                        </t>
  </si>
  <si>
    <t xml:space="preserve">Գիպսակարտոնե սալիկի
L 25, 0.5մմ հաստ., L=4000մմ                        </t>
  </si>
  <si>
    <t xml:space="preserve">Գիպսակարտոնե սալիկի
C 50, 0.4մմ հաստ.,  L=3000մմ                        </t>
  </si>
  <si>
    <t xml:space="preserve">Գիպսակարտոնե սալիկի
C 50, 0.5մմ հաստ.,  L=3000մմ                        </t>
  </si>
  <si>
    <t xml:space="preserve">Գիպսակարտոնե սալիկի
C 70, 0.4մմ հաստ.,  L=3000մմ                        </t>
  </si>
  <si>
    <t xml:space="preserve">Գիպսակարտոնե սալիկի
C 70, 0.5մմ հաստ., L=3000մմ                        </t>
  </si>
  <si>
    <t xml:space="preserve">Գիպսակարտոնե սալիկի
C 100, 0.4մմ հաստ.,  L=3000մմ                        </t>
  </si>
  <si>
    <t xml:space="preserve">Գիպսակարտոնե սալիկի
C 100, 0.5մմ հաստ., L=3000մմ                        </t>
  </si>
  <si>
    <t xml:space="preserve">Գիպսակարտոնե սալիկի
U 21, 0.5մմ հաստ., L=4000մմ                        </t>
  </si>
  <si>
    <t xml:space="preserve">Գիպսակարտոնե սալիկի
U 28, 0.5մմ հաստ., L=4000մմ                        </t>
  </si>
  <si>
    <t xml:space="preserve">Գիպսակարտոնե սալիկի
U 50, 0.4մմ հաստ., L=4000մմ                        </t>
  </si>
  <si>
    <t xml:space="preserve">Գիպսակարտոնե սալիկի
U 50, 0.5մմ հաստ., L=4000մմ                        </t>
  </si>
  <si>
    <t xml:space="preserve">Գիպսակարտոնե սալիկի
U 70, 0.4մմ հաստ., L=4000մմ                        </t>
  </si>
  <si>
    <t xml:space="preserve">Պոլիէթիլենային, 1/2"x25մմ  </t>
  </si>
  <si>
    <t xml:space="preserve">Պոլիէթիլենային, 3/4"x25մմ </t>
  </si>
  <si>
    <t xml:space="preserve">Պոլիէթիլենային, 1/2"x32մմ </t>
  </si>
  <si>
    <t xml:space="preserve">Պոլիէթիլենային, 3/4"x32մմ </t>
  </si>
  <si>
    <t xml:space="preserve">Պոլիէթիլենային, 1/2"x40մմ </t>
  </si>
  <si>
    <t xml:space="preserve">Պոլիէթիլենային, 3/4"x40մմ </t>
  </si>
  <si>
    <t xml:space="preserve">Պոլիէթիլենային, 1"x40մմ </t>
  </si>
  <si>
    <t xml:space="preserve">Պոլիէթիլենային, 1/2"x50մմ </t>
  </si>
  <si>
    <t xml:space="preserve">Պոլիէթիլենային, 3/4"x50մմ </t>
  </si>
  <si>
    <t xml:space="preserve">Պոլիէթիլենային, 1"x50մմ </t>
  </si>
  <si>
    <t xml:space="preserve">Պոլիէթիլենային, 1/2"x63մմ </t>
  </si>
  <si>
    <t xml:space="preserve">Պոլիէթիլենային, 3/4"x63մմ </t>
  </si>
  <si>
    <t xml:space="preserve">Պոլիէթիլենային, 1"x63մմ </t>
  </si>
  <si>
    <t xml:space="preserve">Պոլիէթիլենային, 1 1/2"x63մմ </t>
  </si>
  <si>
    <t xml:space="preserve">Պոլիէթիլենային, 2"x63մմ </t>
  </si>
  <si>
    <t xml:space="preserve">Պոլիէթիլենային, 1/2"x75մմ </t>
  </si>
  <si>
    <t xml:space="preserve">Պոլիէթիլենային, 3/4"x75մմ </t>
  </si>
  <si>
    <t xml:space="preserve">Պոլիէթիլենային, 1"x75մմ </t>
  </si>
  <si>
    <t xml:space="preserve">Պոլիէթիլենային, 2"x75մմ </t>
  </si>
  <si>
    <t xml:space="preserve">Պոլիէթիլենային, 1/2"x90մմ </t>
  </si>
  <si>
    <t xml:space="preserve">Պոլիէթիլենային, 3/4"x90մմ </t>
  </si>
  <si>
    <t xml:space="preserve">Պոլիէթիլենային, 1"x90մմ </t>
  </si>
  <si>
    <t xml:space="preserve">Պոլիէթիլենային, 2"x90մմ </t>
  </si>
  <si>
    <t xml:space="preserve">Պոլիէթիլենային, 1/2"x110մմ </t>
  </si>
  <si>
    <t xml:space="preserve">Պոլիէթիլենային, 3/4"x110մմ </t>
  </si>
  <si>
    <t xml:space="preserve">Պոլիէթիլենային, 1"x110մմ </t>
  </si>
  <si>
    <t xml:space="preserve">Պոլիէթիլենային, 2"x110մմ </t>
  </si>
  <si>
    <t xml:space="preserve">Պոլիէթիլենային, զոդվող, d=90մմ-45⁰ </t>
  </si>
  <si>
    <t xml:space="preserve">Պոլիէթիլենային, զոդվող, d=110մմ-45⁰ </t>
  </si>
  <si>
    <t xml:space="preserve">Պոլիէթիլենային, զոդվող, d=125մմ-45⁰ </t>
  </si>
  <si>
    <t xml:space="preserve">Պոլիէթիլենային, զոդվող, d=160մմ-45⁰ </t>
  </si>
  <si>
    <t xml:space="preserve">Պոլիէթիլենային, զոդվող, d=200մմ-45⁰ </t>
  </si>
  <si>
    <t xml:space="preserve">Պոլիէթիլենային, զոդվող, d=250մմ-45⁰ </t>
  </si>
  <si>
    <t xml:space="preserve">Պոլիէթիլենային, զոդվող, d=63մմ-90⁰ </t>
  </si>
  <si>
    <t xml:space="preserve">Պոլիէթիլենային, զոդվող, d=75մմ-90⁰ </t>
  </si>
  <si>
    <t xml:space="preserve">Պոլիէթիլենային, զոդվող, d=90մմ-90⁰ </t>
  </si>
  <si>
    <t xml:space="preserve">Պոլիէթիլենային, զոդվող, d=110մմ-90⁰ </t>
  </si>
  <si>
    <t xml:space="preserve">Պոլիէթիլենային, զոդվող, d=125մմ-90⁰ </t>
  </si>
  <si>
    <t xml:space="preserve">Պոլիէթիլենային, զոդվող, d=160մմ-90⁰ </t>
  </si>
  <si>
    <t xml:space="preserve">Պոլիէթիլենային, զոդվող, d=200մմ-90⁰ </t>
  </si>
  <si>
    <t xml:space="preserve">Պոլիէթիլենային, զոդվող, d=250մմ-90⁰ </t>
  </si>
  <si>
    <t>Եռաբաշխիչ</t>
  </si>
  <si>
    <t>Պոլիէթիլենային, զոդվող, d=63մմ</t>
  </si>
  <si>
    <t>Պոլիէթիլենային, զոդվող, d=75մմ</t>
  </si>
  <si>
    <t>Պոլիէթիլենային, զոդվող, d=90մմ</t>
  </si>
  <si>
    <t>Պոլիէթիլենային, զոդվող, d=110մմ</t>
  </si>
  <si>
    <t>Պոլիէթիլենային, զոդվող, d=125մմ</t>
  </si>
  <si>
    <t>Պոլիէթիլենային, զոդվող, d=160մմ</t>
  </si>
  <si>
    <t>Պոլիէթիլենային, զոդվող, d=200մմ</t>
  </si>
  <si>
    <t>Պոլիէթիլենային, զոդվող, d=250մմ</t>
  </si>
  <si>
    <t>Եռաբաշխիչ-փոխակերպիչ</t>
  </si>
  <si>
    <t>Պոլիէթիլենային, զոդվող, 75x63x75մմ</t>
  </si>
  <si>
    <t>Պոլիէթիլենային, զոդվող, 90x63x90մմ</t>
  </si>
  <si>
    <t>Պոլիէթիլենային, զոդվող, 110x63x110մմ</t>
  </si>
  <si>
    <t>Պոլիէթիլենային, զոդվող, 110x90x110մմ</t>
  </si>
  <si>
    <t>Պոլիէթիլենային, զոդվող, 160x90x160մմ</t>
  </si>
  <si>
    <t>Պոլիէթիլենային, զոդվող, 160x110x160մմ</t>
  </si>
  <si>
    <t>Պոլիէթիլենային, զոդվող, 200x90x200մմ</t>
  </si>
  <si>
    <t>Պոլիէթիլենային, զոդվող, 63x50մմ</t>
  </si>
  <si>
    <t>Պոլիէթիլենային, զոդվող, 75x50մմ</t>
  </si>
  <si>
    <t>Պոլիէթիլենային, զոդվող, 75x63մմ</t>
  </si>
  <si>
    <t>Պոլիէթիլենային, զոդվող, 90x63մմ</t>
  </si>
  <si>
    <t>Պոլիէթիլենային, զոդվող, 90x75մմ</t>
  </si>
  <si>
    <t>Պոլիէթիլենային, զոդվող, 110x63մմ</t>
  </si>
  <si>
    <t>Պոլիէթիլենային, զոդվող, 110x75մմ</t>
  </si>
  <si>
    <t>Պոլիէթիլենային, զոդվող, 110x90մմ</t>
  </si>
  <si>
    <t>Պոլիէթիլենային, զոդվող, 160x110մմ</t>
  </si>
  <si>
    <t>Պոլիէթիլենային, զոդվող, 160x125մմ</t>
  </si>
  <si>
    <t>Պոլիէթիլենային, զոդվող, 200x110մմ</t>
  </si>
  <si>
    <t>Պոլիէթիլենային, զոդվող, 200x160մմ</t>
  </si>
  <si>
    <t>Պոլիէթիլենային, զոդվող, 225x160մմ</t>
  </si>
  <si>
    <t>Պոլիէթիլենային, զոդվող, 250x160մմ</t>
  </si>
  <si>
    <t>LXXXVIII</t>
  </si>
  <si>
    <t>Պոլիէթիլենային ծալքավոր խողովակ կոյուղու և ոռոգման համար, տարբեր չափսի և ճնշման</t>
  </si>
  <si>
    <t xml:space="preserve">Պոլիէթիլենային, ծալքավոր, կոյուղու և ոռոգման համար, Ø=400մմ, L=6000 մմ, SN 8, լայնվածքով </t>
  </si>
  <si>
    <t xml:space="preserve">Պոլիէթիլենային, ծալքավոր, կոյուղու և ոռոգման համար, Ø=600մմ, L=6000 մմ, SN 8, լայնվածքով </t>
  </si>
  <si>
    <t>LXXXIX</t>
  </si>
  <si>
    <t>Պոլիէթիլենային ծալքավոր խողովակի կցամաս տարբեր տիպի և չափսի</t>
  </si>
  <si>
    <t xml:space="preserve">Մանժետ </t>
  </si>
  <si>
    <t>XC</t>
  </si>
  <si>
    <t xml:space="preserve">Պոլիպրոպիլենային խողովակ ալյումինե շերտով տարբեր չափսի, նախատ. տաք ջրի համար </t>
  </si>
  <si>
    <t>Պոլիպրոպիլենային, ալյումինե շերտով, PN 10, d=20x3մմ</t>
  </si>
  <si>
    <t>XCI</t>
  </si>
  <si>
    <t>Պոլիպրոպիլենային խողովակ տարբեր չափսի, նախատեսված սառը ջրի համար</t>
  </si>
  <si>
    <t>Պոլիպրոպիլենային, PN 10, d=20x1,9մմ</t>
  </si>
  <si>
    <t>Պոլիպրոպիլենային, PN 10, d=25x2,3մմ</t>
  </si>
  <si>
    <t>Պոլիպրոպիլենային, PN 10, d=32x3,0մմ</t>
  </si>
  <si>
    <t>Պոլիպրոպիլենային, PN 10, d=40x3,7մմ</t>
  </si>
  <si>
    <t>Պոլիպրոպիլենային, PN 10, d=50x4,6մմ</t>
  </si>
  <si>
    <t>Պոլիպրոպիլենային, PN 10, d=63x5,8մմ</t>
  </si>
  <si>
    <t>Պոլիպրոպիլենային, PN 16, d=20x2,8մմ</t>
  </si>
  <si>
    <t>Պոլիպրոպիլենային, PN 16, d=32x4,4մմ</t>
  </si>
  <si>
    <t>Պոլիպրոպիլենային, PN 16, d=25x3,5 մմ</t>
  </si>
  <si>
    <t>Պոլիպրոպիլենային, PN 16, d=50x6,9մմ</t>
  </si>
  <si>
    <t>Պոլիպրոպիլենային, PN 16, d=63x8,6մմ</t>
  </si>
  <si>
    <t>Պոլիպրոպիլենային, PN 20, d=20x3,4մմ</t>
  </si>
  <si>
    <t>Պոլիպրոպիլենային, PN 20, d=25x4,2մմ</t>
  </si>
  <si>
    <t>Պոլիպրոպիլենային, PN 20, d=32x5,4մմ</t>
  </si>
  <si>
    <t>Պոլիպրոպիլենային, PN 20, d=40x6,7մմ</t>
  </si>
  <si>
    <t>Պոլիպրոպիլենային, PN 20, d=25x3,5մմ</t>
  </si>
  <si>
    <t>Պոլիպրոպիլենային, PN 20, d=20x2,8մմ</t>
  </si>
  <si>
    <t>XCII</t>
  </si>
  <si>
    <t>Պոլիպրոպիլենային խողովակ կոյուղու համար տարբեր չափսի</t>
  </si>
  <si>
    <t>XCIII</t>
  </si>
  <si>
    <t xml:space="preserve">7-247     K=0,8 </t>
  </si>
  <si>
    <t xml:space="preserve">7-154             K=0,8 </t>
  </si>
  <si>
    <t>P23-173                  կիրառ</t>
  </si>
  <si>
    <t xml:space="preserve">P23-173                  </t>
  </si>
  <si>
    <t>P25-18                  K=0,6                    K=0,7</t>
  </si>
  <si>
    <t>9-34              K=0,6                    K=0,7</t>
  </si>
  <si>
    <t>23-159</t>
  </si>
  <si>
    <t xml:space="preserve">7-734              K=0.8          </t>
  </si>
  <si>
    <t>ՙՆոր Գեղիի ակ.Գ.Աղաջանյանի անվան պետական գյուղատնտեսական քոլեջ՚ ՊՈԱԿ-ի շենքերի վերակառուցման նախագիծ                                                                                                    Проект реконструкции для зданий государственного сельскохозяйственного колледжа Нор Геги имени ак. Г. Агаджаняна</t>
  </si>
  <si>
    <t>Ծավալաթերթ-Նախահաշիվ  Стоймость обьем работ</t>
  </si>
  <si>
    <t>²ßË³ï³ÝùÝ»ñÇ ³Ýí³ÝáõÙÁ                                    Наименование работ</t>
  </si>
  <si>
    <t xml:space="preserve"> ã/Ù        ед/ из                                         </t>
  </si>
  <si>
    <t>Í³í³ÉÁ       обьем</t>
  </si>
  <si>
    <t xml:space="preserve">ØÇ³íáñÇ ³ñÅ»ùÁ                       Стоимость единицы                        </t>
  </si>
  <si>
    <t xml:space="preserve">ØÇ³íáñÇ ³ñÅ»ùÁ                       Стоимость единицы /тыс.драм/                       </t>
  </si>
  <si>
    <t>ÀÝ¹³Ù»ÝÁ      /հազ դրամ/                        Общая стоимость                                 /тыс.драм/</t>
  </si>
  <si>
    <t>Ընդամենը                                                                                                Итого</t>
  </si>
  <si>
    <t>Շահույթ                                                              Прибыль</t>
  </si>
  <si>
    <t>Ընդամենը                                                                                                      Итого</t>
  </si>
  <si>
    <t>Սարքավորումներ                                                                            Оборудования</t>
  </si>
  <si>
    <t>ԱԱՀ                                                                        НДС</t>
  </si>
  <si>
    <t>Ընդամենը                                                                                                          Итого</t>
  </si>
  <si>
    <t xml:space="preserve">                                        Составил  </t>
  </si>
  <si>
    <t>А. Петросян</t>
  </si>
  <si>
    <t>մ2
м2</t>
  </si>
  <si>
    <t>մ3
м3</t>
  </si>
  <si>
    <t>տն
тн</t>
  </si>
  <si>
    <t>E1-1593</t>
  </si>
  <si>
    <t>E1-961</t>
  </si>
  <si>
    <t>E1-968</t>
  </si>
  <si>
    <t>E6-1</t>
  </si>
  <si>
    <t>Շուկա</t>
  </si>
  <si>
    <t>E6-173</t>
  </si>
  <si>
    <t>գմ
пм</t>
  </si>
  <si>
    <t>հատ
шт</t>
  </si>
  <si>
    <t>E8-27</t>
  </si>
  <si>
    <t xml:space="preserve">մ2
м2
</t>
  </si>
  <si>
    <t>E11-11</t>
  </si>
  <si>
    <t>·Ù
пм</t>
  </si>
  <si>
    <t xml:space="preserve">գմ                    
пм
</t>
  </si>
  <si>
    <t>E16-134</t>
  </si>
  <si>
    <t xml:space="preserve">հատ           шт
</t>
  </si>
  <si>
    <r>
      <t>մ3
м3</t>
    </r>
    <r>
      <rPr>
        <vertAlign val="superscript"/>
        <sz val="8"/>
        <rFont val="Arial Armenian"/>
        <family val="2"/>
      </rPr>
      <t xml:space="preserve">
</t>
    </r>
  </si>
  <si>
    <t>E23-1</t>
  </si>
  <si>
    <t>E46-40</t>
  </si>
  <si>
    <t>E16-184</t>
  </si>
  <si>
    <r>
      <t>տեղ
место</t>
    </r>
    <r>
      <rPr>
        <vertAlign val="superscript"/>
        <sz val="8"/>
        <rFont val="Arial Armenian"/>
        <family val="2"/>
      </rPr>
      <t xml:space="preserve">
</t>
    </r>
  </si>
  <si>
    <t>E16-34</t>
  </si>
  <si>
    <t>E16-33</t>
  </si>
  <si>
    <t>E17-28</t>
  </si>
  <si>
    <t>E17-61</t>
  </si>
  <si>
    <t>E17-35</t>
  </si>
  <si>
    <t>*9</t>
  </si>
  <si>
    <t>E17-87</t>
  </si>
  <si>
    <r>
      <t>տն
тн</t>
    </r>
    <r>
      <rPr>
        <vertAlign val="superscript"/>
        <sz val="8"/>
        <rFont val="Arial Armenian"/>
        <family val="2"/>
      </rPr>
      <t xml:space="preserve">
</t>
    </r>
  </si>
  <si>
    <t>E22-365</t>
  </si>
  <si>
    <t>E22-366</t>
  </si>
  <si>
    <t>E18-112</t>
  </si>
  <si>
    <t>ßáõÏ³</t>
  </si>
  <si>
    <t>E16-136</t>
  </si>
  <si>
    <t>E16-135</t>
  </si>
  <si>
    <t xml:space="preserve">E18-229 </t>
  </si>
  <si>
    <t>E18-227</t>
  </si>
  <si>
    <t>E18-228</t>
  </si>
  <si>
    <t>E16-71</t>
  </si>
  <si>
    <t>*1</t>
  </si>
  <si>
    <t>E20-743</t>
  </si>
  <si>
    <t>E20-409</t>
  </si>
  <si>
    <t>E20-754</t>
  </si>
  <si>
    <t>E22-119</t>
  </si>
  <si>
    <t>E22-121</t>
  </si>
  <si>
    <t>E20-115</t>
  </si>
  <si>
    <t xml:space="preserve">մ2                       м2                                      
</t>
  </si>
  <si>
    <t>E26-86</t>
  </si>
  <si>
    <t>E20-696</t>
  </si>
  <si>
    <t xml:space="preserve">կգ                       кг                                     
</t>
  </si>
  <si>
    <t>8-591-6</t>
  </si>
  <si>
    <t>*3</t>
  </si>
  <si>
    <t>10-54-11</t>
  </si>
  <si>
    <t>11-840-1</t>
  </si>
  <si>
    <t>8-418-1</t>
  </si>
  <si>
    <t>10-54-4</t>
  </si>
  <si>
    <t>*2</t>
  </si>
  <si>
    <t>10-742-3</t>
  </si>
  <si>
    <t>10-743-9</t>
  </si>
  <si>
    <t>*4</t>
  </si>
  <si>
    <t>*6</t>
  </si>
  <si>
    <t>*7</t>
  </si>
  <si>
    <t>8-122-1</t>
  </si>
  <si>
    <t>*8</t>
  </si>
  <si>
    <t>10-743-2</t>
  </si>
  <si>
    <t>*11</t>
  </si>
  <si>
    <t>*5</t>
  </si>
  <si>
    <t>8-121-6</t>
  </si>
  <si>
    <t>E19-73</t>
  </si>
  <si>
    <t>8-544-1</t>
  </si>
  <si>
    <t>8-612-7</t>
  </si>
  <si>
    <t>8-525-2</t>
  </si>
  <si>
    <t>8-525-1</t>
  </si>
  <si>
    <t>8-610-1</t>
  </si>
  <si>
    <t>8-531-4</t>
  </si>
  <si>
    <t>8-603-1</t>
  </si>
  <si>
    <t>8-591-2</t>
  </si>
  <si>
    <t>շուկա</t>
  </si>
  <si>
    <t>8-149-1</t>
  </si>
  <si>
    <t>8-149-2</t>
  </si>
  <si>
    <t>E1-962</t>
  </si>
  <si>
    <t>E6-20</t>
  </si>
  <si>
    <t>E16-66</t>
  </si>
  <si>
    <t xml:space="preserve">տեղ          мест
</t>
  </si>
  <si>
    <t>Կաթսայատան ջերմատեխնիկական մաս                                                                                                                                                                                                                                                   Тепломеханическая часть котельной</t>
  </si>
  <si>
    <t>E18-71</t>
  </si>
  <si>
    <t>E19-20</t>
  </si>
  <si>
    <t>E18-165</t>
  </si>
  <si>
    <t>E18-191</t>
  </si>
  <si>
    <t>E18-180</t>
  </si>
  <si>
    <t>E18-133</t>
  </si>
  <si>
    <t>Ц11-342-1</t>
  </si>
  <si>
    <t>E17-90</t>
  </si>
  <si>
    <t>E17-36</t>
  </si>
  <si>
    <t>E16-68</t>
  </si>
  <si>
    <t>E16-67</t>
  </si>
  <si>
    <t>E16-219</t>
  </si>
  <si>
    <t>E19-44</t>
  </si>
  <si>
    <t>E15-647</t>
  </si>
  <si>
    <t>8-571-12</t>
  </si>
  <si>
    <t xml:space="preserve">Շուկա </t>
  </si>
  <si>
    <t>8-472-7</t>
  </si>
  <si>
    <t>8-471-1</t>
  </si>
  <si>
    <t>E1-1551</t>
  </si>
  <si>
    <t>E16-72</t>
  </si>
  <si>
    <t>Ñ³ï
шт</t>
  </si>
  <si>
    <t>*14</t>
  </si>
  <si>
    <t>E1-1594</t>
  </si>
  <si>
    <t>E22-65</t>
  </si>
  <si>
    <t>E22-64</t>
  </si>
  <si>
    <t>E22-384</t>
  </si>
  <si>
    <t>E22-383</t>
  </si>
  <si>
    <t>E22-429</t>
  </si>
  <si>
    <t>E22-446</t>
  </si>
  <si>
    <t>E9-46</t>
  </si>
  <si>
    <t>E33-82</t>
  </si>
  <si>
    <t>E6-84</t>
  </si>
  <si>
    <t>C310-7
ï.Ù.Ï. 29</t>
  </si>
  <si>
    <t>E15-614</t>
  </si>
  <si>
    <t>E23-109</t>
  </si>
  <si>
    <t>E23-155</t>
  </si>
  <si>
    <r>
      <t>տեղ
мест</t>
    </r>
    <r>
      <rPr>
        <vertAlign val="superscript"/>
        <sz val="8"/>
        <rFont val="Arial Armenian"/>
        <family val="2"/>
      </rPr>
      <t xml:space="preserve">
</t>
    </r>
  </si>
  <si>
    <t>E22-395</t>
  </si>
  <si>
    <t>E27-36</t>
  </si>
  <si>
    <t>E27-86</t>
  </si>
  <si>
    <t>E27-33                                                 E27-31</t>
  </si>
  <si>
    <t>տ
тн</t>
  </si>
  <si>
    <t>E27-42
E27-42-1</t>
  </si>
  <si>
    <t xml:space="preserve">C310-7                                   </t>
  </si>
  <si>
    <t>E1-1638</t>
  </si>
  <si>
    <t>E8-14</t>
  </si>
  <si>
    <t>P17-129</t>
  </si>
  <si>
    <t>կգ
кг</t>
  </si>
  <si>
    <t>8-406-1</t>
  </si>
  <si>
    <t>8-141-1</t>
  </si>
  <si>
    <t xml:space="preserve">8-142-1                                 8-142-2                    </t>
  </si>
  <si>
    <t>8-141-2</t>
  </si>
  <si>
    <t>8-143-1                         8-143-2</t>
  </si>
  <si>
    <t>գմ                пм</t>
  </si>
  <si>
    <t>Քանդման աշխատանքներ                                                                       Разборочные работы</t>
  </si>
  <si>
    <t xml:space="preserve">ՙA՚, ՙB՚ մասնաշենքերի համաշինարարական աշխատանքներ                                            Общестроительные работы корпус ՙA՚,ՙB՚                </t>
  </si>
  <si>
    <t>Փայտե պատուհանների քանդում                                                                           Разборка деревянных окон</t>
  </si>
  <si>
    <t>Ալյումինե վիտրայների քանդում                                                                            Разборка алюминиевых витражей</t>
  </si>
  <si>
    <t>Արտաքին մետաղական բազրքիների քանդում                                                Разборка наружных металлических перил</t>
  </si>
  <si>
    <t>Մետաղական ճաղավանդակների քանդում                                                 Разборка металлических решеток</t>
  </si>
  <si>
    <t>Ներքին և արտաքին ալյումինե վիտրաժների քանդում                                  Разборка внутренних и наружных алюминиевых витражей</t>
  </si>
  <si>
    <t>Մետաղական դռան ապամոնտաժում                                                        Разборка металлических дверей</t>
  </si>
  <si>
    <t>Ներքին փայտե միափեղկ և երկփեղկ դռների քանդում վերնափեղկով                                                                                               Разборка деревянных створчатых дверей с фрамугой</t>
  </si>
  <si>
    <t>Հարթ թիթեղյա տանիքածածկույթի քանդում 1292,08x1,12                               Разборка кровельного покрытия из плоских металлических листов   1292,08x1,12</t>
  </si>
  <si>
    <t>Տանիքածածկույթի տակ փայտամածի քանդում 939,78x0,06                   Разборка деревянных конструкций под покрытия кровли  939,78x0,06</t>
  </si>
  <si>
    <t>Մանրատախտակե հատակների քանդում                                                      Разборка паркетных полов</t>
  </si>
  <si>
    <t>Բեմի տախտակե հատակների քանդում                                                 Разборка дощатых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</si>
  <si>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</si>
  <si>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</si>
  <si>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</si>
  <si>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</si>
  <si>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</si>
  <si>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Պլաստիկ նյութից կախովի առաստաղի քանդում                                            Разборка висячих потолков из пластика</t>
  </si>
  <si>
    <t>Պատերից փայտե երեսպատի քանդում                                                               Разборка деревянных облицовки со стен</t>
  </si>
  <si>
    <t>Փայտե ներկառուցված պահարանների քանդում                                     Разборка встроенных деревянных шкафов</t>
  </si>
  <si>
    <t xml:space="preserve">Շին աղբի  բարձում ա/ինքնաթափերի վրա և տեղափոխում 7կմ                        Погрузка строй.муссора вручную на а/самосвалы и вывоз  на растояние 7км  </t>
  </si>
  <si>
    <t>Պիտանի նյութերի  բարձում  և տեղափոխում պահեստային տարածքներ մինչև 1կմ                                                                              Погрузка годных материалов  вручную  и вывоз  на растояние до 1км   /склад/</t>
  </si>
  <si>
    <t xml:space="preserve">Մուտքի արտաքին ցոկոլային պատի քանդում 40սմ հաստությամբ     Разборка наружных входных цокольных стен с толщиной 40см                                                                                      </t>
  </si>
  <si>
    <t>Պատերի ներքին մակերևույթներ տոիֆե սալերի քանդում                              Разборка внутренних поверхностей из туфовых плит</t>
  </si>
  <si>
    <t>Գաջե սվաղի քանդում առաստաղից                                                        Разборка гажевой штукатурки потолков</t>
  </si>
  <si>
    <t xml:space="preserve">Շին աղբի  բարձում ա/ինքնաթափերի վրա և տեղափոխում 7կմ                       Погрузка строй.муссора вручную на а/самосвалы и вывоз  на растояние 7км  </t>
  </si>
  <si>
    <t>Մարզադահլիճ տանող անցումի ե/բ ծածկի քանդում                             Разборка железобетонных перекрытия перехода</t>
  </si>
  <si>
    <t>Անցումի կ/ձև տուֆե պատերի քանդում                                                      Разборка стен из туф п/ф /переход/</t>
  </si>
  <si>
    <t>Մարզադահլիճի ծածկի ե/բ կողավոր սալերի ապամոնտաժում /338մ2/                                                                                                            Демонтаж железобетонных панелей перекрытия спортзала /338м2/</t>
  </si>
  <si>
    <t>Ե/բ ֆերմաների ապամոնտաժում                                                                   Демонтаж ж/б ферм</t>
  </si>
  <si>
    <t>Մարզադահլիճի Միդիս շարվածքի տուֆե պատերի քանդում 50սմ հաստությամբ                                                                                                             Разборка наружных стен из туфа Медис с толщиной 50см /Спортзал/</t>
  </si>
  <si>
    <t xml:space="preserve">Շին աղբի  բարձում ա/ինքնաթափերի վրա և տեղափոխում 7կմ         Погрузка строй.муссора вручную на а/самосвалы и вывоз  на растояние 7км  </t>
  </si>
  <si>
    <r>
      <t>մ</t>
    </r>
    <r>
      <rPr>
        <vertAlign val="superscript"/>
        <sz val="8"/>
        <rFont val="Arial LatArm"/>
        <family val="2"/>
        <charset val="204"/>
      </rPr>
      <t xml:space="preserve">2                     </t>
    </r>
    <r>
      <rPr>
        <sz val="8"/>
        <rFont val="Arial LatArm"/>
        <family val="2"/>
        <charset val="204"/>
      </rPr>
      <t>м</t>
    </r>
    <r>
      <rPr>
        <vertAlign val="superscript"/>
        <sz val="8"/>
        <rFont val="Arial LatArm"/>
        <family val="2"/>
        <charset val="204"/>
      </rPr>
      <t>2</t>
    </r>
  </si>
  <si>
    <r>
      <t>մ</t>
    </r>
    <r>
      <rPr>
        <vertAlign val="superscript"/>
        <sz val="8"/>
        <rFont val="Arial LatArm"/>
        <family val="2"/>
        <charset val="204"/>
      </rPr>
      <t xml:space="preserve">3                     </t>
    </r>
    <r>
      <rPr>
        <sz val="8"/>
        <rFont val="Arial LatArm"/>
        <family val="2"/>
        <charset val="204"/>
      </rPr>
      <t>м</t>
    </r>
    <r>
      <rPr>
        <vertAlign val="superscript"/>
        <sz val="8"/>
        <rFont val="Arial LatArm"/>
        <family val="2"/>
        <charset val="204"/>
      </rPr>
      <t>3</t>
    </r>
  </si>
  <si>
    <t>տն                                    тн</t>
  </si>
  <si>
    <t>հատ                  шт</t>
  </si>
  <si>
    <t>գմ                 пм</t>
  </si>
  <si>
    <t>տն                      тн</t>
  </si>
  <si>
    <t>հատ               шт</t>
  </si>
  <si>
    <t>հատ         шт</t>
  </si>
  <si>
    <t>ՙA՚ մասնաշենք                                                                                       ՙA՚ корпус</t>
  </si>
  <si>
    <t>ՙB՚ մասնաշենք                                                                                       ՙB՚ корпус</t>
  </si>
  <si>
    <t>տն                       тн</t>
  </si>
  <si>
    <t>գմ                        пм</t>
  </si>
  <si>
    <t>գմ            пм</t>
  </si>
  <si>
    <t xml:space="preserve">E46-40                           </t>
  </si>
  <si>
    <t>E46-74</t>
  </si>
  <si>
    <t xml:space="preserve">E46-50                           </t>
  </si>
  <si>
    <t xml:space="preserve">E46-99                         </t>
  </si>
  <si>
    <r>
      <t>մ</t>
    </r>
    <r>
      <rPr>
        <vertAlign val="superscript"/>
        <sz val="8"/>
        <rFont val="Arial Armenian"/>
        <family val="2"/>
      </rPr>
      <t>3</t>
    </r>
  </si>
  <si>
    <t>E16-69</t>
  </si>
  <si>
    <r>
      <t>մ</t>
    </r>
    <r>
      <rPr>
        <vertAlign val="superscript"/>
        <sz val="8"/>
        <rFont val="Arial Armenian"/>
        <family val="2"/>
        <charset val="204"/>
      </rPr>
      <t>2</t>
    </r>
  </si>
  <si>
    <t xml:space="preserve">E16-266     </t>
  </si>
  <si>
    <t xml:space="preserve">E16-263     </t>
  </si>
  <si>
    <t xml:space="preserve">E16-262     </t>
  </si>
  <si>
    <t xml:space="preserve">E17-96     </t>
  </si>
  <si>
    <t xml:space="preserve">E16-134    </t>
  </si>
  <si>
    <t xml:space="preserve">E17-51   </t>
  </si>
  <si>
    <t xml:space="preserve">E17-53   </t>
  </si>
  <si>
    <t>P19-6-B</t>
  </si>
  <si>
    <t>P19-2-B</t>
  </si>
  <si>
    <t>P19-1-B</t>
  </si>
  <si>
    <t>P19-3-B</t>
  </si>
  <si>
    <t>P19-69-B</t>
  </si>
  <si>
    <t>P19-70-B</t>
  </si>
  <si>
    <t xml:space="preserve">E46-99                          </t>
  </si>
  <si>
    <t xml:space="preserve">E22-365     </t>
  </si>
  <si>
    <t xml:space="preserve">E22-365    </t>
  </si>
  <si>
    <t xml:space="preserve">E22-362    </t>
  </si>
  <si>
    <t xml:space="preserve">E16-67                           </t>
  </si>
  <si>
    <t xml:space="preserve">E16-219                           </t>
  </si>
  <si>
    <t xml:space="preserve">E16-265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</si>
  <si>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</si>
  <si>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</si>
  <si>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</si>
  <si>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</si>
  <si>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E20-528</t>
  </si>
  <si>
    <t>E20-117</t>
  </si>
  <si>
    <t>E20-118</t>
  </si>
  <si>
    <t>E18-135</t>
  </si>
  <si>
    <t xml:space="preserve">E22-70 </t>
  </si>
  <si>
    <t>E20-526</t>
  </si>
  <si>
    <t>Պողպատե, 200x200x12մմ</t>
  </si>
  <si>
    <t>Պողպատե, 10x10մմ</t>
  </si>
  <si>
    <t xml:space="preserve">Պողպատե, 12x12մմ   </t>
  </si>
  <si>
    <t xml:space="preserve">Պողպատե, 14x14մմ   </t>
  </si>
  <si>
    <t xml:space="preserve">Պողպատե, 16x16մմ   </t>
  </si>
  <si>
    <t xml:space="preserve">Պողպատե, 20x20մմ   </t>
  </si>
  <si>
    <t>Պողպատե, Ø=16մմ</t>
  </si>
  <si>
    <t>Պողպատե, Ø=30մմ</t>
  </si>
  <si>
    <t>Պողպատե, Ø=20÷25մմ</t>
  </si>
  <si>
    <t>Պողպատե, Ø=90÷180մմ</t>
  </si>
  <si>
    <t>Պողպատե, վեցանկյուն 14մմ</t>
  </si>
  <si>
    <t>Պողպատե, վեցանկյուն 17մմ</t>
  </si>
  <si>
    <t>Պողպատե, վեցանկյուն 19մմ</t>
  </si>
  <si>
    <t>Պողպատե, վեցանկյուն 22մմ</t>
  </si>
  <si>
    <t>Պողպատե, չջերմամշակված, КП, d=5մմ</t>
  </si>
  <si>
    <t>Պողպատե, չջերմամշակված, КП, d=4մմ</t>
  </si>
  <si>
    <t>Պողպատե, չջերմամշակված, КП, d=3մմ</t>
  </si>
  <si>
    <r>
      <t>Պողպատե, B</t>
    </r>
    <r>
      <rPr>
        <vertAlign val="subscript"/>
        <sz val="10"/>
        <rFont val="GHEA Grapalat"/>
        <family val="3"/>
      </rPr>
      <t>p</t>
    </r>
    <r>
      <rPr>
        <sz val="10"/>
        <rFont val="GHEA Grapalat"/>
        <family val="3"/>
      </rPr>
      <t>-3մմ</t>
    </r>
  </si>
  <si>
    <r>
      <t>Պողպատե, B</t>
    </r>
    <r>
      <rPr>
        <vertAlign val="subscript"/>
        <sz val="10"/>
        <rFont val="GHEA Grapalat"/>
        <family val="3"/>
      </rPr>
      <t>p</t>
    </r>
    <r>
      <rPr>
        <sz val="10"/>
        <rFont val="GHEA Grapalat"/>
        <family val="3"/>
      </rPr>
      <t>-4մմ</t>
    </r>
  </si>
  <si>
    <r>
      <t>Պողպատե, B</t>
    </r>
    <r>
      <rPr>
        <vertAlign val="subscript"/>
        <sz val="10"/>
        <rFont val="GHEA Grapalat"/>
        <family val="3"/>
      </rPr>
      <t>p</t>
    </r>
    <r>
      <rPr>
        <sz val="10"/>
        <rFont val="GHEA Grapalat"/>
        <family val="3"/>
      </rPr>
      <t>-5մմ</t>
    </r>
  </si>
  <si>
    <r>
      <t>Պողպատե, ամրանային, եռակցված, B</t>
    </r>
    <r>
      <rPr>
        <vertAlign val="subscript"/>
        <sz val="10"/>
        <rFont val="GHEA Grapalat"/>
        <family val="3"/>
      </rPr>
      <t xml:space="preserve">P  </t>
    </r>
    <r>
      <rPr>
        <sz val="10"/>
        <rFont val="GHEA Grapalat"/>
        <family val="3"/>
      </rPr>
      <t>d=3,0մմ, բջիջը 100x100մմ</t>
    </r>
  </si>
  <si>
    <t>Պողպատե, հյուսված, "Ռաբիցա", d=1,5-1,8մմ, բջիջը 50x50մմ, 70x70մմ, 1500x10000մմ</t>
  </si>
  <si>
    <t>Հաճարե, 60x2200մմ</t>
  </si>
  <si>
    <t>Հաճարե, 70x2200մմ</t>
  </si>
  <si>
    <t>Հաճարե, 80x2200մմ</t>
  </si>
  <si>
    <t xml:space="preserve">Ցինկապատ, 0,50x1000մմ       </t>
  </si>
  <si>
    <t xml:space="preserve">Ցինկապատ, 0,55x1000մմ     </t>
  </si>
  <si>
    <t xml:space="preserve">Ցինկապատ, 0,60x1000մմ </t>
  </si>
  <si>
    <t xml:space="preserve">Ցինկապատ, 0,70x1000մմ        </t>
  </si>
  <si>
    <t xml:space="preserve">Ցինկապատ, 0,80x1000մմ  </t>
  </si>
  <si>
    <t xml:space="preserve">Ցինկապատ, 0,90x1000մմ   </t>
  </si>
  <si>
    <t xml:space="preserve">Ցինկապատ, 1,0x1000մմ      </t>
  </si>
  <si>
    <t xml:space="preserve">Պրոֆիլավոր, ցինկապատ, КП-10-0,5մմ </t>
  </si>
  <si>
    <t xml:space="preserve">Ցինկապատ, "Մոնտերեյ", 0,5մմ  </t>
  </si>
  <si>
    <t xml:space="preserve">Վրաստան
KNAUF </t>
  </si>
  <si>
    <t>Հաճարենու փայտից, ներսի 900x2100մմ</t>
  </si>
  <si>
    <t>Փայտից, ներսի, երեսպատված կաղնու նրբատախտակով 900x2050մմ</t>
  </si>
  <si>
    <t>Ալյումինե, բլոկով, սպիտակ, 46մմ հաստ., առանց ջերմակամուրջի, ապակեփաթեթով 4+4մմ, պրոֆիլ (արտերկիր)</t>
  </si>
  <si>
    <t>Ալյումինե, բլոկով, սպիտակ, 46մմ հաստ., առանց ջերմակամուրջի, 1 տակ ապակի 4մմ, պրոֆիլ (արտերկիր)</t>
  </si>
  <si>
    <t xml:space="preserve">Ալյումինե, բլոկով, սպիտակ, 46մմ հաստ., առանց ջերմակամուրջի, 1 տակ ապակի 4մմ, պրոֆիլ (արտերկիր), չբացվող </t>
  </si>
  <si>
    <t xml:space="preserve">Մետաղապլաստե, բլոկով, սպիտակ, 60մմ հաստ., ապակեփաթեթով 4+4մմ, հայկական պրոֆիլ, չբացվող </t>
  </si>
  <si>
    <t xml:space="preserve">Մետաղապլաստե, բլոկով, սպիտակ, 60մմ հաստ., ապակեփաթեթով 4+4մմ, պրոֆիլ (արտերկիր), չբացվող </t>
  </si>
  <si>
    <t xml:space="preserve">Մետաղապլաստե, բլոկով, սպիտակ, 60մմ հաստ., ապակեփաթեթով 4+4մմ, պրոֆիլ (արտերկիր), բացվող </t>
  </si>
  <si>
    <t xml:space="preserve">Մետաղապլաստե, բլոկով, սպիտակ, 60մմ հաստ., ապակեփաթեթով 4+4մմ, հայկական պրոֆիլ, բացվող </t>
  </si>
  <si>
    <t>Մետաղապլաստե, բլոկով, կաղնեգույն, 60մմ հաստ., ապակեփաթեթով 4+4մմ, հայկական պրոֆիլ, չբացվող</t>
  </si>
  <si>
    <t xml:space="preserve">Մետաղապլաստե, բլոկով, կաղնեգույն, 60մմ հաստ., ապակեփաթեթով 4+4մմ, պրոֆիլ (արտերկիր), չբացվող </t>
  </si>
  <si>
    <t xml:space="preserve">Մետաղապլաստե, բլոկով, կաղնեգույն, 60մմ հաստ., ապակեփաթեթով 4+4մմ, պրոֆիլ (արտերկիր), բացվող </t>
  </si>
  <si>
    <t>Պողպատե, d=25մմ</t>
  </si>
  <si>
    <t>Պողպատե, d=32մմ</t>
  </si>
  <si>
    <t>Պողպատե, d=40մմ</t>
  </si>
  <si>
    <t>Պողպատե, d=57մմ</t>
  </si>
  <si>
    <t>Պողպատե, d=76մմ</t>
  </si>
  <si>
    <t>Պողպատե, d=89մմ</t>
  </si>
  <si>
    <t>Պողպատե, d=102մմ</t>
  </si>
  <si>
    <t>Պողպատե, d=108մմ</t>
  </si>
  <si>
    <t>Պողպատե, d=159մմ</t>
  </si>
  <si>
    <t>Լատունե, d=16մմ</t>
  </si>
  <si>
    <t>Լատունե, d=20մմ</t>
  </si>
  <si>
    <t>Լատունե, d=25մմ</t>
  </si>
  <si>
    <t>Լատունե, d=32մմ</t>
  </si>
  <si>
    <t>Լատունե, d=25x16մմ</t>
  </si>
  <si>
    <t>Լատունե, d=16x20x16մմ</t>
  </si>
  <si>
    <t>Լատունե, d=16x20x20մմ</t>
  </si>
  <si>
    <t>Լատունե, d=20x16x20մմ</t>
  </si>
  <si>
    <t>Լատունե, d=25x20x25մմ</t>
  </si>
  <si>
    <t>Լատունե, d=32x20x32մմ</t>
  </si>
  <si>
    <t>Լատունե, d=32x25x32մմ</t>
  </si>
  <si>
    <t>Մետաղապլաստե, d=32 մմ, նախատեսված սառը ջրի համար</t>
  </si>
  <si>
    <t>Մետաղապլաստե, d=32 մմ, նախատեսված տաք ջրի համար</t>
  </si>
  <si>
    <t>Պոլիվինիլքլորիդե, կոյուղու համար, d=110մմ, պատի հաստ. 2,8մմ; L=1000մմ</t>
  </si>
  <si>
    <t>Պոլիվինիլքլորիդե, կոյուղու համար, d=110մմ, պատի հաստ. 2,8մմ; L=2000մմ</t>
  </si>
  <si>
    <t>Պոլիվինիլքլորիդե, կոյուղու համար, d=110մմ, պատի հաստ. 2,8մմ; L=3000մմ</t>
  </si>
  <si>
    <t>Պոլիվինիլքլորիդե, կոյուղու համար, d=110մմ, պատի հաստ. 3,3մմ; L=500մմ</t>
  </si>
  <si>
    <t>Պոլիվինիլքլորիդե, կոյուղու համար, d=110մմ, պատի հաստ. 3,3մմ; L=1000մմ</t>
  </si>
  <si>
    <t>Պոլիվինիլքլորիդե, կոյուղու համար, d=110մմ, պատի հաստ. 3,3մմ; L=2000մմ</t>
  </si>
  <si>
    <t>Պոլիվինիլքլորիդե, կոյուղու համար, d=110մմ, պատի հաստ. 3,3մմ; L=3000մմ</t>
  </si>
  <si>
    <t>Պոլիվինիլքլորիդե, կոյուղու համար, d=110մմ, պատի հաստ. 2,8մմ; L=6000մմ</t>
  </si>
  <si>
    <t>Պոլիվինիլքլորիդե, 50մմ</t>
  </si>
  <si>
    <t>Պոլիվինիլքլորիդե, 110մմ</t>
  </si>
  <si>
    <t>Պոլիպրոպիլեն, 50մմ</t>
  </si>
  <si>
    <t>Պոլիպրոպիլեն, 110մմ</t>
  </si>
  <si>
    <t>Պոլիպրոպիլեն, d=160մմ-90⁰ (կոյուղու համար)</t>
  </si>
  <si>
    <t>Պոլիպրոպիլեն, d=50մմ-45⁰ (կոյուղու համար)</t>
  </si>
  <si>
    <t>Պոլիվինիլքլորիդե, d=200մմ-90⁰ (կոյուղու համար)</t>
  </si>
  <si>
    <t>Պոլիվինիլքլորիդե, d=200x160x200մմ-45⁰ (կոյուղու համար)</t>
  </si>
  <si>
    <t>Պոլիպրոպիլեն, d=50մմ-90⁰ (կոյուղու համար)</t>
  </si>
  <si>
    <t>Պոլիվինիլքլորիդե, d=160մմ-90⁰ (կոյուղու համար)</t>
  </si>
  <si>
    <t>E16-40</t>
  </si>
  <si>
    <t>E16-39</t>
  </si>
  <si>
    <t>E16-38</t>
  </si>
  <si>
    <t>E16-37</t>
  </si>
  <si>
    <t>E16-36</t>
  </si>
  <si>
    <t>E6-30</t>
  </si>
  <si>
    <t>E16-60</t>
  </si>
  <si>
    <t>E16-55</t>
  </si>
  <si>
    <t>E16-52</t>
  </si>
  <si>
    <t>E16-50</t>
  </si>
  <si>
    <t>E16-49</t>
  </si>
  <si>
    <t>E19-49</t>
  </si>
  <si>
    <t>E24-332</t>
  </si>
  <si>
    <t>*10</t>
  </si>
  <si>
    <t xml:space="preserve">Ներքին սառը ջրամատակարարման ցանց                                                                                                                                                                                                                                                                                                       ՙA՚ մասնաշենք                                                                                                                                                                                                                                                                              Внутренный холодный водопровод корпус                                                                                                                                                                                                                                           ՙА՚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</si>
  <si>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</si>
  <si>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</si>
  <si>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Ф100մմ   </t>
  </si>
  <si>
    <t xml:space="preserve">Անցքերի բացում կապիտալ պատի մեջ  Ф50մմ                                                                                                                                                                                                                                                                   Пробивка отверстии в стенах Ф50մմ  </t>
  </si>
  <si>
    <t>Բետոնե հատակի քանդում                                                                                                                                                                                                                                                                                                                                                                                                                 Разборка бетонного пола</t>
  </si>
  <si>
    <t>B15 դասի բետոնից հատակի վերականգնում                                                                                                                                                                                                                                                                                         Востановление бетонного пола из бетона марки B15</t>
  </si>
  <si>
    <t xml:space="preserve">Անցքում պողպատե պատյանի տեղադրում Ф100մմ   L=0,5մ,                                                                                                                                                                                                                                                                                                                  2հատ                                                                                                                                                                                                                                                                                                                                                                                                                                                                                                                             Установка футляра Ф100мм   L=0,5м,  2 шт.в отверсии              </t>
  </si>
  <si>
    <r>
      <t>գմ
пм</t>
    </r>
    <r>
      <rPr>
        <vertAlign val="superscript"/>
        <sz val="8"/>
        <rFont val="Arial Armenian"/>
        <family val="2"/>
      </rPr>
      <t xml:space="preserve">
</t>
    </r>
  </si>
  <si>
    <t>Անցքում պողպատե պատյանի տեղադրում Ф50մմ   L=0,5մ,                                                                                                                                                                                                                                                                                                                                         2հատ                                                                                                                                                                                                                                                         Установка футляра Ф50мм   L=0,5м,  2 шт.в отверсии</t>
  </si>
  <si>
    <t>Պողպատե պատյանի յուղաներկում հակաքայքայիչ ներկով                                                                                                                                                                                                                                                                                                                               2 շերտ                                                                                                                                                                                                                                                                                                                                           Окраска футляра онтикорозийной краской за2 раза</t>
  </si>
  <si>
    <r>
      <t>մ2
м2</t>
    </r>
    <r>
      <rPr>
        <vertAlign val="superscript"/>
        <sz val="8"/>
        <rFont val="Arial Armenian"/>
        <family val="2"/>
      </rPr>
      <t xml:space="preserve">
</t>
    </r>
  </si>
  <si>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</si>
  <si>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</si>
  <si>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</si>
  <si>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Մետաղական խողովակների 2 շերտ յուղաներկում                                                                                                                                                                                                                                                                                                                                                                                                                                        Масляная окраска стальных труб за 2 раза</t>
  </si>
  <si>
    <t>DN50 (63x5,8)մմ  պոլիպրոպիլենային խողովակաշարի                                                                                                                                                                                                                                                                    անցկացում /լվացումով, ախտահանումով և փորձարկումով/                                                                                                                                                                                                                      Прокладка трубопровода из полипропиленовых труб                                                                                                                                                                                                                                                                                                                        DN50 (63x5,8)мм                                                                                                                                                                                                                                                                                                                                                                                                                                 /с промывкой, дизинфекцией и испитанием/</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</si>
  <si>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</si>
  <si>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</si>
  <si>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</si>
  <si>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</si>
  <si>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</si>
  <si>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Հակահրդեհային ծայրափողակ d=16մմ                                                                                                                                                                                                                                                                                                                                                                                                                                        Пожарный ствол d=16мм</t>
  </si>
  <si>
    <t xml:space="preserve">Հակահրդեհային փողակ d=50մմ, L=20մ,  12հատ                                                                                                                                                                                                                                                                    Пожарные рукова  d=50мм, L=20м, 12 шт   </t>
  </si>
  <si>
    <t xml:space="preserve">Պահարան հակահրդեհային երկու ծորակի համար                                                                                                                                                                                                                                            Шкафчики для двух  пожарных кранов </t>
  </si>
  <si>
    <t xml:space="preserve">Կրակմարիչ փրփրային ОП-9                                                                                                                                                                                                                                                                                                                                                                                                                                                                                                                                                                                                                                              Огнетушитель   ОП-9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</si>
  <si>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</si>
  <si>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</si>
  <si>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</si>
  <si>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 xml:space="preserve">Գիպսակարտոնե սալիկի
U 70, 0.5մմ հաստ., L=4000մմ                        </t>
  </si>
  <si>
    <t xml:space="preserve">Գիպսակարտոնե սալիկի
U 100, 0.4մմ հաստ., L=4000մմ                        </t>
  </si>
  <si>
    <t xml:space="preserve">Գիպսակարտոնե սալիկի
U 100, 0.5մմ հաստ., L=4000մմ                        </t>
  </si>
  <si>
    <t>Կոմպլեկտ իր կցամասերով՝ 595x595x7մմ</t>
  </si>
  <si>
    <t xml:space="preserve">Հանքաձյութ ճանապարհային (բիտում) </t>
  </si>
  <si>
    <t xml:space="preserve">Հանքաձյութ (բիտում) </t>
  </si>
  <si>
    <t>Բենզին "Ռեգուլյար"</t>
  </si>
  <si>
    <t>P23-173</t>
  </si>
  <si>
    <t>P9-26</t>
  </si>
  <si>
    <t>գմ</t>
  </si>
  <si>
    <t>9-34             գ=0.6          գ=0.7</t>
  </si>
  <si>
    <t>P23-174</t>
  </si>
  <si>
    <t>46-96</t>
  </si>
  <si>
    <t xml:space="preserve">10-70           K=0.6   </t>
  </si>
  <si>
    <t>P23-164</t>
  </si>
  <si>
    <t>P23-163</t>
  </si>
  <si>
    <t>46-132</t>
  </si>
  <si>
    <t>P23-166</t>
  </si>
  <si>
    <t xml:space="preserve">46-119          46-120            </t>
  </si>
  <si>
    <t>46-93</t>
  </si>
  <si>
    <t>P3-12</t>
  </si>
  <si>
    <t>C310-7       տ.մ.կ29</t>
  </si>
  <si>
    <t>C310-1       տ.մ.կ29</t>
  </si>
  <si>
    <t>E46-79</t>
  </si>
  <si>
    <t>E46-80</t>
  </si>
  <si>
    <t>P23-151</t>
  </si>
  <si>
    <t>E46-84</t>
  </si>
  <si>
    <t>7-177      K=0,8</t>
  </si>
  <si>
    <t>E46-82</t>
  </si>
  <si>
    <t>E46-83</t>
  </si>
  <si>
    <t>E46-99</t>
  </si>
  <si>
    <t>P11-94</t>
  </si>
  <si>
    <t>Խողովակների ջերմամեկուսացում ռետինե խողովակաձև ջերմամեկուսիչներով                                                                                                                                                                                                        Резиновая теплоизоляция труб</t>
  </si>
  <si>
    <t xml:space="preserve">Ներքին կոյուղու ցանց  ՙA՚ մասնաշենք                                                                                                                                                                                                                                                                                                                                  Внутренная канализация корпус  ՙА՚             </t>
  </si>
  <si>
    <t>Անցքի բացում կապիտալ պատի մեջ 0,3x0,3x0,5  2տեղ                                                                                                                                                                                                                                                                                                                       Пробивка отверстии в стенах 0,3x0,3x0,5  1мест</t>
  </si>
  <si>
    <t>Անցքում պողպատե պատյանի տեղադրում Ф210x5,0մմ                                                                                                                                                                                                                                                        L=0,5մ, 2հատ                                                                                                                                                                                                                                                                                                                                           Установка футляра Ф210x5,0мм  L=0,5м, 2шт  в отверсии</t>
  </si>
  <si>
    <t>Անցքերի բացում կապիտալ պատի մեջ 0,2x0,2x0,5մ  5տեղ                                                                                                                                                                                                                                                                                                                                                   Пробивка отверстии в стенах 0,2x0,2x0,5  5мест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</si>
  <si>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</si>
  <si>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</si>
  <si>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Պոլիպրոպիլենային խողովակների եռաբաշխիչներ                                                                                                                                                                                                                                                                                                                          Ф20x15x20մմ                                                                                                                                                                                                                                                                                                                                                                               Полипропиленовый  тройник  Ф20x15x20мм</t>
  </si>
  <si>
    <t xml:space="preserve">Պոլիպրոպիլենային խողովակների եռաբաշխիչներ                                                                                                                                                                                                                                Ф15x15x15մմ                                                                                                                                                                                                                                                                                                                                                                                       Полипропиленовый  тройник Ф15x15x15мм </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</si>
  <si>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</si>
  <si>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</si>
  <si>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Ф50մմ                                                                                                           Соединение  ПП - сталь   Ф50мм                                 </t>
  </si>
  <si>
    <t>Խողովակների ջերմամեկուսացում ռետինե խողովակաձև                                                                                                                                                                                                                                                 ջերմամեկուսիչներով                                                                                                                                                                                                                                 Резиновая  теплоизоляцияизоляция труб</t>
  </si>
  <si>
    <t>Խամուտներ խողովակների ամրացման համար FGRS Plus                                                                                                                                                                                                                                                           15-63                                                                                                                                                                                                                                                                                                                                                                     Хомуты  FGRS Plus  15-63мм</t>
  </si>
  <si>
    <t xml:space="preserve">Ներքին ջրամատակարարման                                                                                                                                                                                                                                                                                                                                        և կոյուղու ապամոնտաժային                                                                                                                                                                                                                                                                        աշխատանքներ                                                                                                                                                                                                                                                                                                           Демонтаюные работы внутренной водоснабжеии и канализации  </t>
  </si>
  <si>
    <t>Փականներ Ф32-15մմ  /պահեստավորումով /                                                                                                                                                                                                                                                  Вентили   Ф32-15мм  /складированием/</t>
  </si>
  <si>
    <t>Պողպատե էլեկտրաեռակցվող խողովակներ                                                                                                                                                                                                                                                                                                                                                                     Ф32-50մմ                                                                                                                                                                                                                                                                                                                                                                                                          Стальные электросварные трубы Ф32-50мм</t>
  </si>
  <si>
    <t xml:space="preserve">Պողպատե էլեկտրաեռակցվող խողովակներ  Ф15-32մմ                                                                                                                                                                                                                                                                                                                                   Стальные электросварные трубы   Ф15-32мм </t>
  </si>
  <si>
    <t xml:space="preserve">Թուջե խողովակներ Ф100մմ,  Ф50մմ                                                    Чугунные тубы  Ф100мм,  Ф50мм  </t>
  </si>
  <si>
    <t>Լվացարանակոնք                                                                                                                                                                                                                                                                                        Умывальник</t>
  </si>
  <si>
    <t>Զուգարանակոնք                                                                                                                                                                                                                                                                                                                  Унитаз</t>
  </si>
  <si>
    <t>Ներքին տաք ջրամատակարարման ցանց  ՙA՚                                                                                                                                                                                                                                                                    մասնաշենք                                                                                                                                                                                                                                                                                                            Внутренный горячый водопровод корпус                                                                                                                                                                                                                                                       ՙА՚</t>
  </si>
  <si>
    <t xml:space="preserve">Փականների տեղադրում d=15մմ                                                                                                                                                                                                                                                                                                                          Устанока вентилей  d=15мм  </t>
  </si>
  <si>
    <t xml:space="preserve">Պոլիպրոպիլենային խողովակների անկյունակներ Ф15մմ                                                                                                                                                                                                                                   Уолипропиленовй  угольник  Ф15мм     </t>
  </si>
  <si>
    <t>Պոլիպրոպիլենային խողովակների եռաբաշխիչներ Ф15x15x15մմ                                                                                                                                                                                                                                                                                           Тройник  полипропиленовых  Ф15x15x15мм</t>
  </si>
  <si>
    <t>Խողովակների ջերմամեկուսացում ռետինե խողովակաձև ջերմամեկուսիչներով                                                                                                                                                                                                        Резиновая изоляция труб</t>
  </si>
  <si>
    <t xml:space="preserve">Խամուտներ խողովակների ամրացման համար FGRS Plus                                                                                                                                                                                                                                     15-63մմ                                                                                                                                                                                                                                                                                         Хомуты  FGRS Plus  15-63мм                                                                                                                                                                                                     </t>
  </si>
  <si>
    <t xml:space="preserve">Ներքին սառը ջրամատակարարման ցանց                                                                                                                                                                                                                                                                                                       ՙC՚ մասնաշենք                                                                                                                                                                                                                                                                              Внутренный холодный водопровод корпус                                                                                                                                                                                                                                           ՙC՚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</si>
  <si>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</si>
  <si>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</si>
  <si>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Ф50մմ                                                                                                                                                                                                                                                                                                        Пробивка отверстии в стенах   Ф50мм  </t>
  </si>
  <si>
    <t>Բետոնե հատակի քանդում                                                                                                                                                                                                                                                                                                                                                                                      Разборка бетонного пола</t>
  </si>
  <si>
    <t>Б15 դասի բետոնից հատակի վերականգնում                                                                                                                                                                                                                                                                                  Востановление бетонного пола из бетона марки B15</t>
  </si>
  <si>
    <t>Անցքում պողպատե պատյանի տեղադրում Ф100մմ   L=0,5մ,                                                                                                                                                                                                                                                                                    1հատ                                                                                                                                                                                                                                                                                   Установка футляра Ф100мм   L=0,5м,  1шт.в отверсии</t>
  </si>
  <si>
    <t>Անցքում պողպատե պատյանի տեղադրում Ф50մմ   L=0,5մ,                                                                                                                                                                                                                                                                                                                      11հատ                                                                                                                                                                                                                                                                                                                                                            Установка футляра Ф50мм  L=0,5м,  11шт.в отверсии</t>
  </si>
  <si>
    <t>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 /гиравлическое  испитание/</t>
  </si>
  <si>
    <t xml:space="preserve">Ներքին կոյուղու ցանց  ՙD՚ մասնաշենք                                                                                                                                                                                                                                                                                                                                  Внутренная канализация корпус  ՙD՚             </t>
  </si>
  <si>
    <t>Անցքերի բացում կապիտալ պատի մեջ 0,3x0,3x0,5  2տեղ                                                                                                                                                                                                                                                                            Пробивка отверстии в стенах 0,3x0,3x0,5  2место</t>
  </si>
  <si>
    <t>Անցքում պողպատե պատյանի տեղադրում Ф210x5,0մմ                                                                                                                                                                                                                                                        L=0,5մ, 1հատ                                                                                                                                                                                                                                                                                                                                           Установка футляра Ф210x5,0мм  L=0,5м, 1шт  в отверсии</t>
  </si>
  <si>
    <t xml:space="preserve">Մետաղական  լվացարանակոնք պլաստմասե սիֆոնով,                                                                                                                                                                                                                                       ճկուն միացումով և պատվանդանով                                                                                                                                                                                                                                                                                            Металлический умывальник  с пластмасовым сифоном,с                                                                                                                                                                                                                                                   гибким соединением и с стойкой                                                                                                                                                                                                                                                               </t>
  </si>
  <si>
    <t xml:space="preserve">Մետաղական  լվացարանակոնք խորը պլաստմասե                                                                                                                                                                                                                                                                                                                                                                                                                                                սիֆոնով, ճկուն միացումով և պատվանդանով                                                                                                                                                                                                                                                                                                                                                          Металлический умывальник глубокий с пластмасовым сифоном, с гибким соединением и с стойкой                                                                                                                                                                                                                                                  </t>
  </si>
  <si>
    <t>Մետաղական խողովակների 2 շերտ յուղաներկում                                                                                                                                                                                                                                                               Масляная окраска стальных труб за 2 раза</t>
  </si>
  <si>
    <t xml:space="preserve">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 </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</si>
  <si>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</si>
  <si>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</si>
  <si>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Փականների տեղադրում d=25մմ                                                                                                                                                                                                                                             Установка вентилей d=25мм </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</si>
  <si>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</si>
  <si>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 xml:space="preserve">Ф63x10,5մմ  պոլիպրոպիլենային խողովակաշարի                                                                                                                                                                                                                                                                                                        անցկացում /լվացումով և փորձարկումով/                                                                                                                                                                                                                                                                                                      Прокладка трубопровода из полипропиленовых труб                                                                                                                                                                                                                                                                                                                                                                                                                                                                                                                                                                                                        Ф63x10,5мм  /промивка и испитание/ </t>
  </si>
  <si>
    <t xml:space="preserve">Փականների տեղադրում d=20մմ                                                                                                                                                                                                                                                                          Установка вентилей d=20мм </t>
  </si>
  <si>
    <t>Փականների տեղադրում d=15մմ                                                                                                                                                                                                                                                                                                                                       Установка вентилей d=15мм</t>
  </si>
  <si>
    <t xml:space="preserve">Գնդիկավոր փականների տեղադրում d=15մմ                                                                                                                                                                                                                                                                                                                                          Шаравой вентиль  d=15мм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</si>
  <si>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</si>
  <si>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</si>
  <si>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</si>
  <si>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Հոլովակավոր փական  d=50մմ                                                                                                                                                                                                                                                                                                                        Роликовый вентиль d=50мм</t>
  </si>
  <si>
    <t xml:space="preserve">Հակահրդեհային փողակ d=50մմ, L=20մ, 12հատ                                                                                                                                                                                                                                                                                                                  Пожарные рукова  d=50мм, L=20м, 12 шт </t>
  </si>
  <si>
    <t>Հակահրդեհային փողակ d=50մմ, L=20մ,  2հատ                             Пожарные рукова  d=50мм, L=20м, 2 шт</t>
  </si>
  <si>
    <t xml:space="preserve">Պահարան հակահրդեհային  մեկ ծորակի համար                                                                                                                                                                                                                                            Шкафчики для одного  пожарного крана </t>
  </si>
  <si>
    <t>Կրակմարիչ փրփրային  ОП-9                                                                                                                                                                                                                                                                                                                                                                                                          Огнетушитель   ОП-9</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</si>
  <si>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</si>
  <si>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</si>
  <si>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</si>
  <si>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Ф25x15x25մմ                                                                                                                                                                                                                                                                                                                                                                                                                                                          Полипропиленовый  тройник  Ф25x15x25мм</t>
  </si>
  <si>
    <t>Պոլիպրոպիլենային խողովակների եռաբաշխիչներ                                                                                                                                                                                                                                              Ф20x15x20մմ                                                                                                                                                                                                                                                                                                                    Полипропиленовый  тройник  Ф20x15x20мм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</si>
  <si>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</si>
  <si>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</si>
  <si>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</si>
  <si>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Ф25մմ                                                                                                                                                                                                                             Соединение  ПП - сталь   Ф25мм   </t>
  </si>
  <si>
    <t xml:space="preserve">Պողպատ-պոլիպրոպիլեն միացություն Ф20մմ                                                                                                                                                                                                                                                                                                Соединение  ПП - сталь   Ф20мм </t>
  </si>
  <si>
    <t xml:space="preserve">Պողպատ-պոլիպրոպիլեն միացություն Ф15մմ                                                                                                                                                                                                                                                                        Соединение  ПП - сталь   Ф15мм </t>
  </si>
  <si>
    <t>Խամուտներ խողովակների ամրացման համար FGRS Plus                                                                                                                                                                                                                                                                           15-63մմ                                                                                                                                                                                                                                                                                                                                      Хомуты  FGRS Plus 15-63мм</t>
  </si>
  <si>
    <t xml:space="preserve">Ներքին սառը ջրամատակարարման ցանց                                                                                                                                                                                                                                                                                                       ՙD՚ մասնաշենք                                                                                                                                                                                                                                                                              Внутренный холодный водопровод корпус                                                                                                                                                                                                                                           ՙD՚ </t>
  </si>
  <si>
    <t>Անցքի բացում կապիտալ պատի մեջ 0,3x0,3x0,5  1տեղ                                                                                                                                                                                                                                                                                                                       Пробивка отверстии в стенах 0,3x0,3x0,5  1мест</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</si>
  <si>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</si>
  <si>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Ф100мм  </t>
  </si>
  <si>
    <t>Անցքում պողպատե պատյանի տեղադրում Ф100մմ   L=0,5մ,                                                                                                                                                                                                                                                                                                                                                                                                                                                                    1հատ                                                                                                                                                                                                                                                                                                       Установка футляра Ф100мм  L=0,5м,  1шт.в отверсии</t>
  </si>
  <si>
    <t>Անցքում պողպատե պատյանի տեղադրում Ф50մմ   L=0,5մ,                                                                                                                                                                                                                                                                                                                          1հատ                                                                                                                                                                                                                                                                                                                                                                                Установка футляра Ф50мм  L=0,5м,  1шт.в отверсии</t>
  </si>
  <si>
    <t>Պողպատե պատյանի յուղաներկում հակաքայքայիչ ներկով                                                                                                                                                                                                                                                                                                                                                                                                                           2 շերտ                                                                                                                                                                                                                                                                                         Окраска футляра онтикорозийной краской за2 раза</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</si>
  <si>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Ф63x10,5мм  /промивка и испитание/ резиновая изоляция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</si>
  <si>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</si>
  <si>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Ф40x6,7մմ  պոլիպրոպիլենային խողովակաշարի                                                                                                                                                                                                                                                  անցկացում /լվացումով և փորձարկումով/ ռետինե                                                                                                                                                                                                                                                                                                                      մեկուսիչով                                                                                                                                                                                                                                                                                                                                  Прокладка трубопровода из полипропиленовых труб                                                                                                                                                                                                                                                                                                                                                                                                                                                                                                                                                                                                                                            Ф40x6,7мм  /промивка и испитание/  резиновая изоляция </t>
  </si>
  <si>
    <t xml:space="preserve">ARTSTON SBR 120v-120լ; N=1,5կվտ                                                                                                                                                                                                                                                                                                                                                ARTSTON SBR 120v-120л; N=1,5квт </t>
  </si>
  <si>
    <t xml:space="preserve">Փականների տեղադրում d=15մմ                                                                                                                                                                                                                                                                                                                       Установка вентилей  d=15мм </t>
  </si>
  <si>
    <t xml:space="preserve">Գնդիկավոր փականների տեղադրում d=15մմ                                                                                                                                                                                                                                                                                                                                                                                                                                                                               Шаравой вентиль  d=15мм </t>
  </si>
  <si>
    <t xml:space="preserve">Լվացարանի ծորակ խառնիչ                                                                                                                                                                                                                                                                                                   Смеситель для умывальника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</si>
  <si>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</si>
  <si>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</si>
  <si>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</si>
  <si>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</si>
  <si>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</si>
  <si>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</si>
  <si>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Խամուտներ խողովակների ամրացման համար FGRS Plus                                                                                                                                                                                                                                            15-63մմ                                                                                                                                                                                                                                                                                                                                          Хомуты  FGRS Plus 15-63мм</t>
  </si>
  <si>
    <t>Ներքին տաք ջրամատակարարման ցանց  ՙD՚                                                                                                                                                                                                                                                                    մասնաշենք                                                                                                                                                                                                                                                                                                            Внутренный горячый водопровод корпус                                                                                                                                                                                                                                                       ՙD՚</t>
  </si>
  <si>
    <t xml:space="preserve">Ф50x8,3մմ  պոլիպրոպիլենային խողովակաշարի                                                                                                                                                                                                                                                                                                                                                                                                                                                       անցկացում/լվացումով և փորձարկումով/                                                                                                                                                                                                                                                              Прокладка трубопровода из полипропиленовых труб                                                                                                                                                                                                                                                                                                                                                                                                                                         Ф50x8,3мм  /промивка и испитание/ </t>
  </si>
  <si>
    <t xml:space="preserve">Ф40x6,7մմ  պոլիպրոպիլենային խողովակաշարի                                                                                                                                                                                                                                                                                                                                                                                                                                                       անցկացում/լվացումով և փորձարկումով/                                                                                                                                                                                                                                                              Прокладка трубопровода из полипропиленовых труб                                                                                                                                                                                                                                                                                                                                                                                                                                         Ф40x6,7мм  /промивка и испитание/ </t>
  </si>
  <si>
    <t xml:space="preserve">Ф32x5,4մմ  պոլիպրոպիլենային խողովակաշարի                                                                                                                                                                                                                                                                                                                                                                                                                                                       անցկացում/լվացումով և փորձարկումով/                                                                                                                                                                                                                                                              Прокладка трубопровода из полипропиленовых труб                                                                                                                                                                                                                                                                                                                                                                                                                                         Ф32x5,4мм  /промивка и испитание/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</si>
  <si>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</si>
  <si>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</si>
  <si>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Լվացարանակոնք պլաստմասե սիֆոնով, ճկուն միացումով                                                                                                                                                                                                                                                                Умывальник  с пластмасовым сифоном и с гибким                                                                                                                                                                                                                                                                соединением </t>
  </si>
  <si>
    <t xml:space="preserve">Զուգարանակոնքի տեղադրում ճկուն միացումով                                                                                                                                                                                                                                                                  Установка унитаза  с гибким соединением                                                                                                                                                                                                                                                                </t>
  </si>
  <si>
    <t>Հոսակի տեղադրում  Ф50մմ                                                                                                                                                                                                                                                                                                                                                                                                                                        Установка трапа  Ф50мм</t>
  </si>
  <si>
    <t>Ստուգիչ  Ф100մմ                                                                                                                                                                                                                                                                                                                                                          Ревизия  Ф100мм</t>
  </si>
  <si>
    <t>Ստուգիչ  Ф50մմ                                                                                                                                                                                                                                                                                                                                                                                                      Ревизия Ф50мм</t>
  </si>
  <si>
    <t>Կցամաս  Ф110մմ                                                                                                                                                                                                                                                                                                                                                    Фитинг  Ф110мм</t>
  </si>
  <si>
    <t>Կցամաս   Ф63մմ                                                                                                                                                                                                                                                                                                                                   Фитинг  Ф63мм</t>
  </si>
  <si>
    <t xml:space="preserve">Անցում Ф100/50մմ                                                                                                                                                                                                                                                                                                                                                                                                          Переход   Ф100/50мм </t>
  </si>
  <si>
    <t>Մետաղակոնստրուկցիաներ խողովակնեի ամրացման                                                                                                                                                                                                                                                              համար                                                                                                                                                                                                                                                                                                                                                                                                                                                                           Металлические крепежные элементы</t>
  </si>
  <si>
    <t xml:space="preserve">կգ           кг
</t>
  </si>
  <si>
    <t>Մետաղական կոնստրուկցիաների  2 շերտ յուղաներկում Масляная окраска металлических конструкции за 2 раза</t>
  </si>
  <si>
    <t xml:space="preserve">Ներքին կոյուղու ցանց  ՙC՚ մասնաշենք                                                                                                                                                                                                                                                                                                                                  Внутренная канализация корпус  ՙC՚             </t>
  </si>
  <si>
    <t>Անցքերի բացում կապիտալ պատի մեջ 0,3x0,3x0,5  2տեղ                                                                                                                                                                                                                                                                            Пробивка отверстии в стенах 0,3x0,3x0,5  2мест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</si>
  <si>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</si>
  <si>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</si>
  <si>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</si>
  <si>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</si>
  <si>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</si>
  <si>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Անցքերի բացում ծածկերում   200x300մմ                                                                                                                                                                                                                                                                                                                                         Пробивка отверсий в перекрытиях  200x300мм</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</si>
  <si>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</si>
  <si>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</si>
  <si>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Օդափոխություն 2-րդ մասնաշենք                                                                                                                                                                                                                                                                   Вентиляция 2-й корпус</t>
  </si>
  <si>
    <t>Օդորակիչ արտաքին բլոկով N=3կվտ/ժ.ներառյալ՝ 1.հակաանձրևային ժալյուզ.PZ 50-30 2հատ противодоьдевые жалюзи 2.Ձգափակ.սեռվո մատուցմամ   KF5ներդիրով LKSF50-30 2հատ шибер с сервопередачей 3.Գրպ. զտիչ KFD 50-30  2հատ карманный филтр 4.Էլ.օդատաքացուցիչ 3EOS 50-0/15Q=15կվտ/ժ. 2հատ эл.калорифер 5.Էլ.օդասառ.CHF 50-30 Q=8կվտ/ժ  2հատ эл. охладитель 6.Օդատարի փափուկ ներդիր DV 50-30 2հատ мягкая вставка  7.ցածր ճնշման կանալային օդամղիչ RP50-30/25 4D N=1040կվտ.հատ2 канальн.вентилятор низк.давления  8.աղմկախլացուցիչ TKU50-30 2հատ шумоглушитель</t>
  </si>
  <si>
    <t>Օդորակիչ արտաքին բլոկով՝ N=5կվտ/ժ.ներառյալ՝ 1.հակաանձրևային ժալյուզ.PZ 70-40 1հատ противодоьдевые жалюзи  2.Ձգափակ.սեռվո մատուցմամ   KF5ներդիրով LKSF70-40 1հատ шибер с сервопередачей  3.Գրպ. զտիչ KFD 70-40  1հատ карманный филтр  4.Էլ.օդատաքացուցիչ EOS 70-40/15 Q=18կվտ/ժ. 1հատ эл.калорифер  5.Էլ.օդասառ.CHF 70-40 Q=12կվտ/ժ  1հատ эл. охладитель6.Օդատարի փափուկ ներդիր DV 70-40 1հատ мягкая вставка  7.ցածր ճնշման կանալային օդամղիչ RP70-40/25 4D N=1096կվտ.1հատ канальн.вентилятор низк.давления   8.աղմկախլացուցիչ TKU70-400  1հատ шумоглушитель</t>
  </si>
  <si>
    <t>Կ-1 Օդորակիչ NS=3,3  NU=2,7կվտ/ժ  P=150, NԷԼ=1,0կվտ/ժ                                                                                                                                                                                                                                          Լ=420  /մեկական ներքին բլոկով/                                                                                                                                                                                                                                                                                                                                 Кондиционер  NS=3,3  NU=2,7квт/ч  P=150, NԷԼ=1,0квт/ч                                                                                                                                                                                                                                                                         Լ=420  /с одним внутрн. блоком/</t>
  </si>
  <si>
    <t xml:space="preserve">Դեֆլեկտոր իր միացման արտաքին օդատարներով և                                                                                                                                                                                                                                                                                                   ձգափականով    Ф500/1000  L=650                                                                                                                                                                                                                                                                                            Дефлектор     Ф500/1000   L=650                                                                                                                                              </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</si>
  <si>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</si>
  <si>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</si>
  <si>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Կցամաս   Ф110մմ                                                                                                                                                                                                                                                                                           Фитинг   Ф110мм</t>
  </si>
  <si>
    <t>Կցամաս   Ф63մմ                                                                                                                                                                                                                                                                                                       Фитинг   Ф63мм</t>
  </si>
  <si>
    <t>Անցում Ф100/50մմ                                                                                                                                                                                                                                                                                                                                                                                                                                                            Переход  Ф100/50мм</t>
  </si>
  <si>
    <t xml:space="preserve">Պողպատե էլեկտրազոդվող խողովակի անցկացում                                                                                                                                                                                                                                                               Ф76x3,0մմ                                                                                                                                                                                                                                                                                                                                                    Прокладка стальных электросварных труб Ф76x3,0мм   </t>
  </si>
  <si>
    <t xml:space="preserve"> Ф76x3,0մմ պողպատե խողովակի հիդրավլիկ                                                                                                                                                                                                                                                                                          փորձարկում                                                                                                                                                                                                                                                                                                                         Гидравлическое испытание трубопровода   Ф76x3мм</t>
  </si>
  <si>
    <t>Անցքերի բացում պատերում   700x600մմ  1տեղ                                                                                                                                                                                                                                                                                                                                                                                                                          Пробивка отверсий в стенах 700x600мм 1мест</t>
  </si>
  <si>
    <t>Անցքերի բացում ծածկերում   Ф600մմ                                                                                                                                                                                                                                                                                                                                         Пробивка отверсий в перекрытиях  200x300мм</t>
  </si>
  <si>
    <t xml:space="preserve">Ջրատաքացուցիչ կաթսա Q=350կվտ.    Q=301000կկ/ժ                                                                                                                                                                                                                                                                                                                                   Установка водяных отопительных котлов  Q=350квт.     </t>
  </si>
  <si>
    <t xml:space="preserve">Փչող գազային այրիչ  Q=35մ3/ժ                                                                                                                                                                                                                                                                    Газовые горелки   Q=35м3/ч </t>
  </si>
  <si>
    <t>Ցանցի շրջապտույտի պոմպ BPH150/360 80T G=20մ3/ժ,                                                                                                                                                                                                                                                              H=20մ. Էլ.շարժ. N=2,87կվտ. n=2800պտ/ր                                                                                                                                                                                Циркуляционный насос отопительных котлов  BPH150/360                                                                                                                                                                                                                                                                                                                                                                                80T G=20м3/ч, H=20м. эл.двиг. N=2,87квт. n=2800вр/м</t>
  </si>
  <si>
    <t>Սնուցող պոմպ BPH180/280 50T(խառնիչ պոմպ) G=12մ3/ժ,                                                                                                                                                                                                                                        H=12մ. Էլ.շարժ. N=1,63կվտ. n=2830պտ/ր                                                                                                                                                                                                                                                                                                                       Циркуляционный насос холодного водоснабжения                                                                                                                                                                                                                                                                                                                BPH180/280 50T G=12м3/ч, H=12м. эл.двиг. N=1,63квт.                                                                                                                                                                                                                                                                                                 n=2830вр/м</t>
  </si>
  <si>
    <t xml:space="preserve">Կեղտազտիչ D273մմ                                                                                                                                                                                                                                                                                                   Грязевик  D273мм  </t>
  </si>
  <si>
    <t xml:space="preserve">ՋñÇ Ùß³ÏÙ³Ý ¿É»Ïïñ³Ù³·ÝÇë³ÛÇÝ ë³ñù AMO-25Y4                                                                                                                                                                                                                                                                                                                                                                                                                                                                   Электромагнитное устройство обработки воды  AMO-25Y4 </t>
  </si>
  <si>
    <t xml:space="preserve">ԸÝ¹³ñÓ³ÏÙ³Ý µ³ùÇ ï»Õ³¹ñáõÙ V=200լ ï³ñáÕáõÃÛ³Ùµ                                                                                                                                                                                                                                                                              Расширительный бак   V=200л </t>
  </si>
  <si>
    <t xml:space="preserve">Ջրի պլաստմասե µ³ùÇ ï»Õ³¹ñáõÙ 500x400մմ, h-500մմ                                                                                                                                                                                                                                                                                                           Бак для холодной воды   500x400мм, h-500мм </t>
  </si>
  <si>
    <t xml:space="preserve">Բաշխիչ խողովակ  Ф150մմ, L=0,8մ                                                                                                                                                                                                                                                                                                                                                                                                                                                                                                                          Распределительная гребенка Ф150мм, L=0,8м </t>
  </si>
  <si>
    <t xml:space="preserve">Ծխատար ö250x6ÙÙ L=2մ,  2հատ                                                                                Дымовая труба ö250x6мм L=2м,  2шт  </t>
  </si>
  <si>
    <t>Ф50x8,3մմ  պոլիպրոպիլենային խողովակաշարի                                                                                                                                                                                                                                       անցկացում /լվացումով և փորձարկումով/                                                                                                                                                                                                          Прокладка трубопровода из полипропиленовых труб                                                                                                                                                                                                                                                                                                                                                                                                                                                                                                                                                                                                                          Ф50x8,3мм  /промивка и испитание/</t>
  </si>
  <si>
    <r>
      <t>էկմ
экм</t>
    </r>
    <r>
      <rPr>
        <vertAlign val="superscript"/>
        <sz val="8"/>
        <rFont val="Arial Armenian"/>
        <family val="2"/>
      </rPr>
      <t xml:space="preserve">
</t>
    </r>
  </si>
  <si>
    <t>ԱÉÛáõÙÇÝ» ç»éáõóÙ³Ý Ù³ñïÏáóÝ»ñÇ ³ñÅ»ùÁ                                                                                                                                                                                                                                                                                                                    Стоимость алюминовых радиаторов</t>
  </si>
  <si>
    <r>
      <t>սեկց
секц</t>
    </r>
    <r>
      <rPr>
        <vertAlign val="superscript"/>
        <sz val="8"/>
        <rFont val="Arial Armenian"/>
        <family val="2"/>
      </rPr>
      <t xml:space="preserve">
</t>
    </r>
  </si>
  <si>
    <t>Օ¹³Ñ»é³óÙ³Ý ÷³Ï³Ý Ф15ÙÙ                                                                                                                                                                                                                                                                                                                                                       Кран выпуска воздуха на стояках  Ф15мм</t>
  </si>
  <si>
    <t xml:space="preserve">Օ¹³Ñ»é³óÙ³Ý ÷³Ï³Ý Ф15ÙÙ /майевски/                                                                                                                                                                                                                                                                                                                                        Кран выпуска воздуха  Ф15мм  майевского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</si>
  <si>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</si>
  <si>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</si>
  <si>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</si>
  <si>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</si>
  <si>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</si>
  <si>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 xml:space="preserve">Պոլիպրոպիլենային փական  Ф32x5,4ÙÙ                                                                                                                                                                                                                                                                                                   Полипропиленовые краны    Ф32x5,4мм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</si>
  <si>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</si>
  <si>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</si>
  <si>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</si>
  <si>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</si>
  <si>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</si>
  <si>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</si>
  <si>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</si>
  <si>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</si>
  <si>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</si>
  <si>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</si>
  <si>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Ջեռուցում 2-րդ մասնաշենք                                                                                                                                                                                                                                                                  Отопление 2-пй корпус</t>
  </si>
  <si>
    <t>Ф75x12,5մմ պոլիպրոպիլենային խողովակաշարի                                                                                                                                                                                                                                                                   անցկացում /լվացումով և փորձարկումով/  ռետինե                                                                                                                                                                                                                                                                             մեկուսիչով                                                                                                                                                                                                                                                                                                                                                                    Прокладка трубопровода из полипропиленовых труб                                                                                                                                                                                                                                                                                                                                                                                                                                                                                    75x12,5мм  /промивка и испитание/  резиновая изоляция</t>
  </si>
  <si>
    <t xml:space="preserve">Միաձույլ բետոնե հիմքի իրականացում սարքավորումների                                                                                                                                                                                                                                                                                տակ B15 դասի բետոնից                                                                                                                                                                                                                                                                           Бетонное основание под оборудования бетон марки B15 </t>
  </si>
  <si>
    <t>Կոյուղու պոլիվինիլքլորիդե Ф100մմ խողովակի տեղադրում                                                                                                                                                                                                                                                   (լվացումով և փորձարկումով)                                                                                                                                                                                                                                                                                                                                                       Канализационные поливинлхлоридовые трубы  Ф100мм                                                                                                                              /промыва и испитание/</t>
  </si>
  <si>
    <t>Կոյուղու պոլիվինիլքլորիդե Ф50մմ խողովակի տեղադրում                                                                                                                                                                                                                                             (լվացումով և փորձարկումով)                                                                                                                                                                                                                                                                                                    Канализационные поливинлхлоридовые трубы  Ф100мм                                                                                                                                                                                                                                                                                                                                             /промыва и испитание/</t>
  </si>
  <si>
    <t xml:space="preserve"> Բեռնակիր աå³ÑáíÇã կափույր Փ40մմ                                                                                                                                                                                                                                                                                   Предохранительный клапан   Փ40մմ </t>
  </si>
  <si>
    <t xml:space="preserve">Հակահրդեհային փականի տեղադրում /620x850x250 մմ                                                                                                                                                                                                                                                                  չափերի մ/պլաստե արկղով,D50մմ փականով,  20մ                                                                                                                                                                                                                                   ճկախողովակով /                                                                                                                                                                                                                                                                                                                                                                                                                                                                                                                                                                                                                                                                                                                                                                     Установка кранов пожарных /620x850x250мм с                                                                                                                                                                                                                                             м/пластиковым ящиком, с вентилем D50мм. и  20м.                                                                                                                                                                                                                                                                           пожарным рукавом / </t>
  </si>
  <si>
    <t xml:space="preserve">Կաթսայատան գազամատակարարում                Газоснабжение котельной </t>
  </si>
  <si>
    <t>Ф32x5,4մմ  պոլիպրոպիլենային խողովակաշարի                                                                                                                                                                                                                                                                                     անցկացում /լվացումով և փորձարկումով/ ռետինե                                                                                                                                                                                                                                                                                                                      մեկուսիչով                                                                                                                                                                                                                                                                                                                                                 Прокладка трубопровода из полипропиленовых труб                                                                                                                                                                                                                                                                                                                                                                                                                                                                                                                                                                                                                                                                                                                                                                   Ф32x5,4мм  /промивка и испитание/ резиновая изоляция</t>
  </si>
  <si>
    <t>Ф25x4,2մմ  պոլիպրոպիլենային խողովակաշարի                                                                                                                                                                                                                                                                                     անցկացում /լվացումով և փորձարկումով/ ռետինե                                                                                                                                                                                                                                                                                                                      մեկուսիչով                                                                                                                                                                                                                                                                                                                                                       Прокладка трубопровода из полипропиленовых труб                                                                                                                                                                                                                                                                                                                                                                                                                                                                                                                                                                                                                                                                                                                                                                   Ф25x4,2мм  /промивка и испитание/ резиновая изоляция</t>
  </si>
  <si>
    <t xml:space="preserve">Ф63x10,3մմ  պոլիպրոպիլենային խողովակաշարի                                                                                                                                                                                                                                                                                                                                                                                                                                                       անցկացում/լվացումով և փորձարկումով/                                                                                                                                                                                                                                                              Прокладка трубопровода из полипропиленовых труб                                                                                                                                                                                                                                                                                                                                                                                                                                         Ф63x103мм  /промивка и испитание/ </t>
  </si>
  <si>
    <t>8-572-4                                                                                                          g-0,5</t>
  </si>
  <si>
    <t>8-572-12                                                                                                          g-0,5</t>
  </si>
  <si>
    <t>E1-969</t>
  </si>
  <si>
    <t>8-472-8</t>
  </si>
  <si>
    <t>P23-57</t>
  </si>
  <si>
    <t>Е46-50</t>
  </si>
  <si>
    <t>Е46-55</t>
  </si>
  <si>
    <t>8-91-4</t>
  </si>
  <si>
    <t>8-840-1</t>
  </si>
  <si>
    <t>E22-117</t>
  </si>
  <si>
    <t>E22-118</t>
  </si>
  <si>
    <t>8-572-4</t>
  </si>
  <si>
    <t>E15-246-1</t>
  </si>
  <si>
    <t>Е46-57</t>
  </si>
  <si>
    <t>8-591-7</t>
  </si>
  <si>
    <t>8-591-10</t>
  </si>
  <si>
    <t>8-604-4</t>
  </si>
  <si>
    <t>8-75-1</t>
  </si>
  <si>
    <t xml:space="preserve">Ф25x4,2մմ  պոլիպրոպիլենային խողովակաշարի                                                                                                                                                                                                                                                                                                                                                                                                                                                       անցկացում/լվացումով և փորձարկումով/                                                                                                                                                                                                                                                              Прокладка трубопровода из полипропиленовых труб                                                                                                                                                                                                                                                                                                                                                                                                                                         Ф25x4,2мм  /промивка и испитание/ </t>
  </si>
  <si>
    <t xml:space="preserve">Ф20x3,4մմ  պոլիպրոպիլենային խողովակաշարի                                                                                                                                                                                                                                                                                                                                                                                                                                                       անցկացում/լվացումով և փորձարկումով/                                                                                                                                                                                                                                                              Прокладка трубопровода из полипропиленовых труб                                                                                                                                                                                                                                                                                                                                                                                                                                         Ф20x3,4мм  /промивка и испитание/ </t>
  </si>
  <si>
    <t xml:space="preserve"> ԱÉÛáõÙÇÝ» ç»éáõóÙ³Ý Ù³ñïÏáóÝ»ñÇ ï»Õ³¹ñáõÙ H=500մմ                                                 /1099x0,28=էկմ                                                                                                                                                                                                                                      Установка алюминовых радиаторов H=500мм,  /1099x0,28=экм/ </t>
  </si>
  <si>
    <t xml:space="preserve">Օդորակիչ արտաքին բլոկով N=3կվտ/ժ.ներառյալ՝ 1.հակաանձրևային ժալյուզ.PZ 50-30 4հատ противодождевые жалюзи. 2.Ձգափակ.սեռվո մատուցմամ   KF5ներդիրով LKSF50-30 4հատ шибер сервоподачей 3.Գրպ. զտիչ KFD 50-30  4հատ карманный фильтр4.Էլ.օդատաքացուցիչ EOS 50-0/15Q=15կվտ/ժ.N=15կվտ/ժ 4հատэл.калорифер 5.Էլ.օդասառ.CHF 50-30 Q=8կվտ/ժ  4հատ эл.охладитель 6.Օդատարի փափուկ ներդիր DV 50-30 4հատ мягкая вставка 7.ցածր ճնշման կանալային օդամղիչ RP50-30/25 4D N=1040կվտ.4հատ.канальн.вентилятор низк.давления            8.աղմկախլացուցիչ TKU50-30 4հատ.шумодлушитель  </t>
  </si>
  <si>
    <t xml:space="preserve">Օդային վարագույր NEO ART N18LHX   N=5,5/5,0կվտ.                                                                                                                                                                                                                                                                                                                                                         Nelek=1,7կվտ.  L=1500                                                                                                                                                                                                                                                                                                                                                                                                      Воздушный занавес NEO ART N18LHX   N=5,5/5,0квт.     Nelek=1,7квт.  L=1500                                 </t>
  </si>
  <si>
    <t xml:space="preserve">ԱՀ-2, 3, 6, 7 Առանցքային օդամուղ   NԷL=0,029կվտ/ժ L=150                                                                                                                                                                                                                                                     Осевой вентилятор NԷL=0,029квт/ч   L=150    </t>
  </si>
  <si>
    <t>Օդի ներածման և արտածման ռեկուպերացիոն համակարգ                                                                                                                                                                                                                                                                                                             Ն-125  մ3/ժ,  Ա-115  մ3/Ժ                                       
                                                                                                                                                                                                                                                                         Рекуперационная система  В-125м3/ч,  Н-115м3/ч</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</si>
  <si>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</si>
  <si>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</si>
  <si>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</si>
  <si>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</si>
  <si>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</si>
  <si>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</si>
  <si>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</si>
  <si>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</si>
  <si>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</si>
  <si>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</si>
  <si>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500x300մմ                                                                                                                                                                                                                                                                                                                                    Воздуховод из оцинкованной стали   500x300мм</t>
  </si>
  <si>
    <t>Ցինկապատ պողպատից հովանոց տանիքում    300x400մմ                                                                                                                                                                                                                                                                                                   Зонт из оцинкованной стали над крышей  300x400мм</t>
  </si>
  <si>
    <t xml:space="preserve">մ3
м3
</t>
  </si>
  <si>
    <t>Անցքերի բացում ծածկերում   200x200մմ                                                                                                                                                                                                                                                                       Пробивка отверсий в перекрытиях  200x200мм</t>
  </si>
  <si>
    <t xml:space="preserve">E22-66                                </t>
  </si>
  <si>
    <t>10-319-4</t>
  </si>
  <si>
    <t xml:space="preserve">Անցուղու կողային հատվածների պատում 2 շերտ բիտումի քսուկով                                                                                                                                                                                                                                                                 Боковая изоляция обмазочная  канала 2 слоя битумная  </t>
  </si>
  <si>
    <t xml:space="preserve">Անցուղու ծածկի ջրամեկուսացում                                                              1 շերտ տոլով                                                                                                                                                                                                                                                                                   Гидроизоляция 1 слой толօм перекрытия канала </t>
  </si>
  <si>
    <t>Բետոնե բարձիկների պատրաստում B15 դասի բետոնից                                                                                                                                                                                                                                                              Бетонные подушки из бетона B15</t>
  </si>
  <si>
    <t>Պողպատե կիսախողովակի արժեքը                                                                                                                                                                                                                                                                                                                         Стоймость полутруб</t>
  </si>
  <si>
    <t xml:space="preserve">N14 շվելլերի արժեքը /135կգ/                                                                                                                                                                                                                                                                                                                                         Стоймость швеллера N14/135кг/                                                                                                       </t>
  </si>
  <si>
    <t>Անշարժ և շարժական հենարանների տեղադրում                                                                                                                                                                                                                                                                                                     Установка неподвижных и скользящиц опор</t>
  </si>
  <si>
    <t>Օդի ներածման և արտածման ռեկուպերացիոն համակարգ                                                                                                                                                                                                                                                                                                             Ն-135  մ3/ժ,  Ա-125  մ3/Ժ                                       
                                                                                                                                                                                                                                                                         Рекуперационная система  В-135м3/ч,  Н-125м3/ч</t>
  </si>
  <si>
    <t>Օդի ներածման և արտածման ռեկուպերացիոն համակարգ                                                                                                                                                                                                                                                                                                             Ն-235  մ3/ժ,  Ա-220մ3/Ժ                                       
                                                                                                                                                                                                                                                                         Рекуперационная система  В-235м3/ч,  Н-220м3/ч</t>
  </si>
  <si>
    <t>Օդի ներածման ճաղավանդակ  PPA3  400x100մմ                                                                                                                                                                                                                                                                                                    Приточная регулируемая решетка  PPA3  400x100мм</t>
  </si>
  <si>
    <t>Օդի ներածման ճաղավանդակ  PPA4  600x200մմ                                                                                                                                                                                                                                              Приточная регулируемая решетка  PPA3  600x200мм</t>
  </si>
  <si>
    <t>Օդատար ցինկապատ պողպատից   400x250մմ                                                                                                                                                                                                                                                                                                                                                                                               Воздуховод из оцинкованной стали   400x250мм</t>
  </si>
  <si>
    <t>Օդատար ցինկապատ պողպատից  600x400մմ                                                                                                                                                                                                                                                                                                                                    Воздуховод из оцинкованной стали   600x400мм</t>
  </si>
  <si>
    <t>Օդատար ցինկապատ պողպատից  700x400մմ                                                                                                                                                                                                                                                                                                                                    Воздуховод из оцинкованной стали   700x400мм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</si>
  <si>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</si>
  <si>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500x300մմ  12տեղ                                                                                                                                                                                                                                                                                                                                                     Пробивка отверсий в стенах 500x300мм 12мест</t>
  </si>
  <si>
    <t>Անցքերի բացում պատերում   600x500մմ  2տեղ                                                                                                                                                                                                                                                                                                                                                                                                                          Пробивка отверсий в стенах 600x500мм 2мест</t>
  </si>
  <si>
    <t>Մոնտաժային աշխատանքներ                                                                                                                                                                                                                                                                                                                                                           Монтажные работы</t>
  </si>
  <si>
    <t>Ավազի հիմքի պատրաստում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</si>
  <si>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</si>
  <si>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</si>
  <si>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</si>
  <si>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3-րդ կարգի բնահողի մշակում էքսկավատրով կողլիցք                                                                                                                                                                                                                                                                           Разработка грунта экскаваторами  в отвал грунт 3-ой группы </t>
  </si>
  <si>
    <t>Հողային աշխատանքներ                                                                                                                                                                                                                                                                                                                                                       Земляные работы</t>
  </si>
  <si>
    <t>Ջերմային ցանց                                                                                                                                                                                                                                                                                                                                                             Теплосеть</t>
  </si>
  <si>
    <t>Գոյություն ունեցող կոյուղու հորի քանդում                                                                                                                                                                                                                                                                                                            Разборка существующых канализационных колодцев</t>
  </si>
  <si>
    <t>Կոյուղու խողովակների ապամոնտաժում                                                                                                                                                                                                                                                                                                 Разборка канализационных труб</t>
  </si>
  <si>
    <t xml:space="preserve">տեղ
мест
</t>
  </si>
  <si>
    <t>Գոյություն ունեցող կոյուղու Փ150մմ խողովակի խցափակում                                                                                                                                                                                                                                                                                                                   Установка заглушек на трибопроводах Փ150мм</t>
  </si>
  <si>
    <t>Գոյություն ունեցող կոյուղու Փ300մմ խողովակի խցափակում                                                                                                                                                                                                                                                                                      Установка заглушек на трибопроводах Փ300мм</t>
  </si>
  <si>
    <t>Միացում գոյություն ունեցող Փ300մմ կոյուղագծին                                                                                                                                                                                                                                                                          Присоединение канализационных трубопроводов к сущетвующей сети  Փ300мм</t>
  </si>
  <si>
    <t>Միացում գոյություն ունեցող Փ1500մմ կոյուղագծին                                                                                                                                                                                                                                                                  Присоединение канализационных трубопроводов к сущетвующей сети  Փ1500мм</t>
  </si>
  <si>
    <t>Մետաղական աստիճանի յուղաներկում 2 անգամ                                                                                                                                                                                                                                                                               Масляная окраска металлических лестниц за 2 раза</t>
  </si>
  <si>
    <t>Մետաղական աստիճանի տեղադրում                                                                                                                                                                                                                                                                                                             Установка металлических лестниц</t>
  </si>
  <si>
    <t>Մետաղական տարրեր հորերի սեյսմակայունության համար                                                                                                                                                                                                                                                      Стальные элементы для сейсмастойкости колодцев</t>
  </si>
  <si>
    <t xml:space="preserve">գմ          пм
</t>
  </si>
  <si>
    <t>Մետաղական  ËáÕáí³ÏÇց ծխնելույզի տեղադրում                                                                                                                                                                                                                                   ö250x6ÙÙ                                                                                                                                                                                                                                                                                                                                       Дымоход   ö250x6ÙÙ</t>
  </si>
  <si>
    <t xml:space="preserve">Դեֆլեկտորի տեղադրում D300մմ                                                                                                                                                                                                                                                                                                                  Установка дефлектора D300մմ  </t>
  </si>
  <si>
    <t>Լվացարան  ծորակով                                                                                                                                                                                                                                                                  Умывальник с краном</t>
  </si>
  <si>
    <t>Հոսակի տեղադրում   Ф50մմ                                                                                                                                                                                                                                                                                                            Устаножка трапа Ф50мм</t>
  </si>
  <si>
    <t>ԽáÕáí³Ï³ß³ñÇ ³ÝóÏ³óáõÙ åáÕå³ï» ¿É. ½á¹íáÕ ËáÕáí³ÏÝ»ñÇó Ф108x4մմ                                                                                                                                                                                                                                                                                                           Трубы стальные электросварные Ф108x4мм</t>
  </si>
  <si>
    <t>ԽáÕáí³Ï³ß³ñÇ ³ÝóÏ³óáõÙ åáÕå³ï» ¿É. ½á¹íáÕ ËáÕáí³ÏÝ»ñÇó Ф89x4.5մմ                                                                                                                                                                                                                                                                                                                             Трубы стальные электросварные Ф89x4,5мм</t>
  </si>
  <si>
    <t>ԽáÕáí³Ï³ß³ñÇ ³ÝóÏ³óáõÙ åáÕå³ï» ¿É. ½á¹íáÕ ËáÕáí³ÏÝ»ñÇó Ф76x3,0մմ                                                                                                                                                                                                                              Трубы стальные электросварные Ф76x3,0мм</t>
  </si>
  <si>
    <t>Պողպատե ջրագազատար խողովակների անցկացում Ф50մմ                                                                                                                                                                                                                                            Трубы стальные водогазопроводные  Ф50мм</t>
  </si>
  <si>
    <t>Պողպատե ջրագազատար խողովակների անցկացում Ф40մմ                                                                                                                                                                                                                                                                                                Трубы стальные водогазопроводные  Ф40мм</t>
  </si>
  <si>
    <t>Պողպատե ջրագազատար խողովակների անցկացում Ф32մմ                                                                                                                                                                                                                                                                         Трубы стальные водогазопроводные  Ф32мм</t>
  </si>
  <si>
    <t>Պողպատե ջրագազատար խողովակների անցկացում Ф25մմ                                                                                                                                                                                                                                                          Трубы стальные водогазопроводные  Ф25мм</t>
  </si>
  <si>
    <t>Պողպատե ջրագազատար խողովակների անցկացում Ф15մմ                                                                                                                                                                                                                                                                                                                           Трубы стальные водогазопроводные  Ф15мм</t>
  </si>
  <si>
    <t>Испытание трубопроводов</t>
  </si>
  <si>
    <t>Պողպատե սողնակների տեղադրում  Ф100ÙÙ                                                                                                                                                                                                                                                                             Установка стальных задвижек Ф100мм</t>
  </si>
  <si>
    <t>Պողպատե սողնակների տեղադրում  Ф80ÙÙ                                                                                                                                                                                                                                                                                                                                     Установка стальных задвижек Ф80мм</t>
  </si>
  <si>
    <t>Փ³Ï³ÝÝ»ñի տեղադրում  Ф32ÙÙ                                                                                                                                                                                                                                                                               Установка  вентилей Ф32мм</t>
  </si>
  <si>
    <t>Փ³Ï³ÝÝ»ñի տեղադրում  Ф25ÙÙ                                                                                                                                                                                                                                                                                                      Установка  вентилей Ф25мм</t>
  </si>
  <si>
    <t>Էլեկտրոկոնտակտային մանոմետրի ï»Õ³¹ñáõÙ                                                                                                                                                                                                                                                                                                                     Электроконтактный манометр</t>
  </si>
  <si>
    <t xml:space="preserve">Ավտոմատ օդի թողարկիչ  Ф15ÙÙ                                                                                                                                                                                                                                                            Автоматный спускной кран воьдуха Ф15мм  </t>
  </si>
  <si>
    <t>Հետադարձ փ³Ï³ÝÝ»ñի տեղադրում  Ф80ÙÙ                                                                                                                                                                                                                                                                                                                                  Установка обратных клапанов  Ф80мм</t>
  </si>
  <si>
    <t>Հետադարձ փ³Ï³ÝÝ»ñի տեղադրում  Ф25ÙÙ                                                                                                                                                                                                                                                                     Установка обратных клапанов  Ф25мм</t>
  </si>
  <si>
    <t>Թողարկիչ ծորակ  Ф32ÙÙ                                                                                                                                                                                                                                                                                                                                                                                                                           Спускной кран Ф32мм</t>
  </si>
  <si>
    <t>Թողարկիչ ծորակ  Ф20ÙÙ                                                                                                                                                                                                                                                                              Спускной кран Ф20мм</t>
  </si>
  <si>
    <t>Մանոմետրերի ï»Õ³¹ñáõÙ                                                                                                                                                                                                                                                                      Установка манометра</t>
  </si>
  <si>
    <t xml:space="preserve">Ջ»ñÙ³ã³÷»ñÇ ï»Õ³¹ñáõÙ                                                                                                                                                                                                                                                                          Установка термометра                          </t>
  </si>
  <si>
    <t xml:space="preserve">Խողովակների յուղաներկում 2 անգամ                                                                                                                                                                                                                                                                                                Окраска труб маслянной краской за2 раза               </t>
  </si>
  <si>
    <t>Խողովակների հակակոռոզիոն լաքապատում                                                                                                                                                                                                                                                                                                                    Оккраска труб антикорозийным маком за 2 раза</t>
  </si>
  <si>
    <t xml:space="preserve">Խողովակների մեկուսացում ֆոլգայապատ հանքային                                                                                                                                                                                                                                                                                                                       բամբակով b=40մմ հաստ.                                                                                          Изоляция труб стекловатой  с фольговой оберткой                                                                                                                                                                                                                                                                                                               толщ.  b=40мм                                                                                                                                                                                                                                        </t>
  </si>
  <si>
    <t>Խողովակների ամրացման մասեր                                                                                                                                                                                                                                                                                                                       Крепление трубопровода</t>
  </si>
  <si>
    <t>Արտաքին կոյուղու ցանց                                                                                                                                                                                                                                                                                                                         Наружная канализациа</t>
  </si>
  <si>
    <t>Փականների  ապամոնտաժում        32-15մմ /պահեստավորում/                                                                                                                                                                                                                                                                                                                           Демонтаж клапанов 32-15мм /с складырованием/</t>
  </si>
  <si>
    <t>Ջրաչափերի ապամոնտաժում /պահեստավորում/                                                                                                                                                                                                                                                                                       Демонтаж водомеров /с складырованием/</t>
  </si>
  <si>
    <t>Շին. աղբի µ³ñÓáõÙ ձեռքով ա/ինքնաթափ մեքենաների »õ ï»Õ³÷áËáõÙ 7ÏÙ                                                                                                                                                                                                                                                                          Погрузка строй.муссора вручную на а/самосвалы и вывоз на растояние 7км</t>
  </si>
  <si>
    <t>Գոյություն ունեցող ջրամատակարարման հորի քանդում                                                                                                                                                                                                                                                                                 Разборка существующых водопроводных колодцев</t>
  </si>
  <si>
    <t>կմ
км</t>
  </si>
  <si>
    <t>Փ 40մմ պողպատե խողովակաշարի աղտահանում                                                                                                                                                                                                                                                                                   Промывка трубопроводов с дезинфекцией Փ 40мм</t>
  </si>
  <si>
    <t>Փ 57x3մմ պողպատե խողովակաշարի աղտահանում                                                                                                                                                                                                                                                                         Промывка трубопроводов с дезинфекцией Փ 57x3мм</t>
  </si>
  <si>
    <t xml:space="preserve">Փ 108x4մմ պողպատե խողովակաշարի աղտահանում                                                                                                                                                                                                                                                                                 Промывка трубопроводов с дезинфекцией Փ 108x4мм                                   </t>
  </si>
  <si>
    <t xml:space="preserve"> Միացում գոյություն ունեցող Փ100մմ ջրագծին                                                                                                                                                                                                                                                                                    Врезка в сущетвующю сеть Փ100мм</t>
  </si>
  <si>
    <t>Մետաղական ելարանի յուղաներկում 2 անգամ                                                                                                                                                                                                                                                                                                                  Масляная окраска металлических лестниц за 2 раза</t>
  </si>
  <si>
    <t>Մետաղական ելարանի տեղադրում                                                                                                                                                                                                                                                                                                               Установка металлических лестниц</t>
  </si>
  <si>
    <t>Թուջե Tտիպի մտոցի d=700մմ արժեքը                                                                                                                                                                                                                                                                                                       Стоймость чугинных люков типа Т d=700мм</t>
  </si>
  <si>
    <t>Հավաքովի ե/բետոնե էլեմենտներից ջրամատակարարման կլոր դիտահորի կառուցում  Ф1500մմ ծածկի սալով                                                                                                                                                                                                                                  Колодцы водопроводные сборные ж/бетонные круглые  Ф1500мм с плит перекрытия</t>
  </si>
  <si>
    <t>Հավաքովի ե/բետոնե էլեմենտներից ջրամատակարարման կլոր դիտահորի կառուցում  Ф1000մմ ծածկի սալով                                                                                                                                                                                                           Колодцы водопроводные сборные ж/бетонные круглые Ф1000мм с плит перекрытия</t>
  </si>
  <si>
    <t>Ջրամատակարարման հորերի  բետոնե նախապատրաստական շերտի պատրաստում B7,5դասի բետոնից                                                                                                                                                                                                                   Бетонная подготовка под колодцах из бетона B7,5</t>
  </si>
  <si>
    <t xml:space="preserve">Պողպատե անկար խողովակների մոնտաժում   d=159x4մմ                                                                                                                                                                                                                                                                  Трубы стальные бесшовные d=159x4мм </t>
  </si>
  <si>
    <t xml:space="preserve">Պողպատե անկար խողովակների մոնտաժում   d=57x3մմ                                                                                                                                                                                                                                                     Трубы стальные бесшовные d=57x3мм </t>
  </si>
  <si>
    <t xml:space="preserve">Պողպատե անկար խողովակների մոնտաժում   d=32մմ                                                                                                                                                                                                                                                                              Трубы стальные бесшовные d=32мм </t>
  </si>
  <si>
    <t>Պողպատե անկար խողովակների մոնտաժում   d=20մմ                                                                                                                                                                                                                                                            Трубы стальные бесшовные d=20мм</t>
  </si>
  <si>
    <t>Պողպատե անկար խողովակների մոնտաժում   d=15մմ                                                                                                                                                                                                                                                       Трубы стальные бесшовные d=20мм</t>
  </si>
  <si>
    <t xml:space="preserve">Համակարգի պնևմատիկ փորձարկում                                                                                                                                                                                                                                                                                                                                                                                                                                 Пневматическое испитание системи </t>
  </si>
  <si>
    <t xml:space="preserve">Խողովակների յուղաներկում 2 անգամ                                                              Окраска труб масляной краской за 2 раза             </t>
  </si>
  <si>
    <t>Փականների տեղադրում  d=50մմ                                                                                                                                                                                                                                                                                                                                       Установка  вентилей d=50мм</t>
  </si>
  <si>
    <t>Փականների տեղադրում  d=32մմ                                                                                                                                                                                                                                                Установка  вентилей d=32мм</t>
  </si>
  <si>
    <t>Փականների տեղադրում  d=20մմ                                                                                                                                                                                                                                                                           Установка  вентилей d=20мм</t>
  </si>
  <si>
    <t>Փականների տեղադրում  d=15մմ                                                                                                                                                                                                                                                     Установка  вентилей d=15мм</t>
  </si>
  <si>
    <t xml:space="preserve">Պողպատե պատյանի տեղադրում  d=100մմ ,L=0.6մ,1հատ                                                                                                                                                                                                                                                                                                                                                                          Установка стального футляра  d=100мм, L=0.6м, 1шт  </t>
  </si>
  <si>
    <t xml:space="preserve">Պայթուցիչ կափույրի տեղադրում d=250մմ                                                                                                                                                                                                                                     Взрывной клапан  d=250мм   </t>
  </si>
  <si>
    <t xml:space="preserve">Ժալյուզային ցանցի տեղադրում 800x250մմ                                                                                                                                                                                                                                                                             Жалюзийная решетка  800x250мм   </t>
  </si>
  <si>
    <t xml:space="preserve">Գազատարի ամրացման կեռիկներ հենապատին Кранштейны для крепления газопровода к ограде </t>
  </si>
  <si>
    <t xml:space="preserve">Միացում գործող գազատարին  d=57x3մմ                                                                                                                                                                                                                                                                                                                                                                                                        Присоединение к существующему газопроводу d=57x3мм      </t>
  </si>
  <si>
    <t>8-591-2                         g-0,6</t>
  </si>
  <si>
    <t>8-591-6                              g-0,6</t>
  </si>
  <si>
    <t>8-603--1                           g-0,5</t>
  </si>
  <si>
    <t>8-612-6                         g-0,5</t>
  </si>
  <si>
    <t>Փ 108x4մմ պողպատե խողովակաշարի ուժեղացված հակակոռոզիոն մեկուսացում                                                                                                                                                                                                                                                   Усиленная онтикоррозийная изоляция стальных труб Փ 108x4мм</t>
  </si>
  <si>
    <t>Փ 108x4մմ պողպատե խողովակի տեղադրում հիդրավլիկ փորձարկումով /հորում/                                                                                                                                                                                                        Трубапроводы из стальных труб с гидравлическими испитанием Փ108x4мм /в колодцах/</t>
  </si>
  <si>
    <t>Փ25մմ պոլիէթիլենային խողովակաշարի  մոնտաժում                                                               / հիդրավլիկ փորձարկումով և աղտահնումով/                                                                                                                                                             Полиэтиленовая  труба Փ25мм  с гидравлическими испитанием и с дезинфекцей</t>
  </si>
  <si>
    <t>Փ63x3,8մմ պոլիէթիլենային խողովակաշարի  մոնտաժում                                                               / հիդրավլիկ փորձարկումով և աղտահնումով/                                                              Полиэтиленовая  труба Փ63x3,8мм  с гидравлическими испитанием и с дезинфекцей</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</si>
  <si>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</si>
  <si>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</si>
  <si>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</si>
  <si>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</si>
  <si>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грунт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</si>
  <si>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</si>
  <si>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</si>
  <si>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</si>
  <si>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</si>
  <si>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</si>
  <si>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</si>
  <si>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</si>
  <si>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=25սմ,113մ2 /                                                                                                                                                                                                                                                                              Разборка а/бетонного покрытия включая подсилающие слои       / հсред =25см,113м2 /       </t>
    </r>
  </si>
  <si>
    <t>Ասֆալտաբետոնե ծածկույթի կտրում                                                                                                                                                                                                                                                                                                                                                       Срезка а/бетонного покрытия</t>
  </si>
  <si>
    <t xml:space="preserve">Արտաքին ջրամատակարարման ցանց                                                                                                                                                                                                                                                                                                                          Наружный водопрод </t>
  </si>
  <si>
    <t>Ճյուղավորման տուփ բաց լարանցման համար                                                                         Ответвительная коробка  для открытой установк</t>
  </si>
  <si>
    <t xml:space="preserve">Արկղ ցածրացնող տրանսֆորմատորով 220/36վ                                          Ящик с понижающим трансформатором  220/36в    </t>
  </si>
  <si>
    <t>8-149-4</t>
  </si>
  <si>
    <t>8-612-5</t>
  </si>
  <si>
    <t>8-572-12</t>
  </si>
  <si>
    <t>ՍԿՑԷ                      1-6</t>
  </si>
  <si>
    <t>P19-12-B</t>
  </si>
  <si>
    <t>E22-312</t>
  </si>
  <si>
    <t>E22-314</t>
  </si>
  <si>
    <t>E22-397</t>
  </si>
  <si>
    <t>Ц11-155-1</t>
  </si>
  <si>
    <t>E22-163</t>
  </si>
  <si>
    <t>E22-165</t>
  </si>
  <si>
    <t>E22-66</t>
  </si>
  <si>
    <t>E27-164-2                        E27-165-2</t>
  </si>
  <si>
    <t xml:space="preserve">E27-164-1               E27-165-1                    </t>
  </si>
  <si>
    <t xml:space="preserve">C310-7
</t>
  </si>
  <si>
    <t xml:space="preserve">C310-7             տ.մ.կ.29                                   </t>
  </si>
  <si>
    <t>P19-54</t>
  </si>
  <si>
    <t>P17-102</t>
  </si>
  <si>
    <t>P17-103</t>
  </si>
  <si>
    <t>E7-21</t>
  </si>
  <si>
    <t>8-141-1                              գ-0,6</t>
  </si>
  <si>
    <t>E1-1552</t>
  </si>
  <si>
    <t xml:space="preserve">E27-33                                                 </t>
  </si>
  <si>
    <t>8-153-1</t>
  </si>
  <si>
    <t>8-521-12</t>
  </si>
  <si>
    <t>E6-189</t>
  </si>
  <si>
    <t>E6-127</t>
  </si>
  <si>
    <t>Պողպատե անցում Փ40/Փ50մմ                                                                                                                                                                                                                                                                                                                       Переход стальной Փ40/Փ50мм</t>
  </si>
  <si>
    <t>Պողպատե անցում Փ100/Փ50մմ                                                                                                                                                                                                                                                                                                                                  Переход стальной Փ100/Փ50мм</t>
  </si>
  <si>
    <t>d=50մմ ճկուն միացում                                                                                                                                                                                                                                                                                                                                                                 Гибкие соединение d=50мм</t>
  </si>
  <si>
    <t>d=50մմ կցաշուրթերի տեղադրում                                                                                                                                                                                                                                                                                                                                                                                                                                                                                                           Установка фланцев стальных  Փ50мм</t>
  </si>
  <si>
    <t>Ջրաչափի տեղադրում  D40մմ ֆիլտրով                                                                                                                                                                                                                                                                                                                                                              Установка водомера с фильтором  D40мм</t>
  </si>
  <si>
    <t>Պողպատ-պոլիէթիլեն  միացություն Փ50մմ                                                                                                                                                                                                                                                                                                                                 Соединение ПЭ-сталь Փ50мм</t>
  </si>
  <si>
    <t xml:space="preserve">Պարուրակային արուրե փականի տեղադրում Ф40մմ,PN10                                                                                                                                                                                                                                                                                                                      Установка латунных клапанов с резбой  Ф40мм,PN10                                                                                                        </t>
  </si>
  <si>
    <t xml:space="preserve">Սեպավոր փականի տեղադրում Ф50մմ                                                                                                                                                                                                                                                                                                                                 Установка клапанов клиновыдных  Ф50мм                                                                                                                                                                                        </t>
  </si>
  <si>
    <t>Հակահրդեհային հիդրանտ տակդիրով Փ100մմ                                                                                                                                                                                                                                                                                                                                                                       Установка гидрантов пожарных Փ100мм вставкой</t>
  </si>
  <si>
    <t xml:space="preserve"> Փ 40մմ պողպատե խողովակի  ներկում յուղաներկով կրկնակի անգամ                                                                                                                                                                                                                                                                                                                                                                      Масляная окраска  за 2 раза  стальных труб  Փ 40мм</t>
  </si>
  <si>
    <t>Փ 40մմ պողպատե խողովակի տեղադրում հիդրավլիկ փորձարկումով /հորում/                                                                                                                                                                                                                                      Трубапроводы из стальных труб с гидравлическим испитанием Փ40мм /в колодцах/</t>
  </si>
  <si>
    <t>Փ 57x3մմ պողպատե խողովակաշարի ուժեղացված հակակոռոզիոն մեկուսացում                                                                                                                                                                                                                                     Усиленная онтикоррозийная изоляция стальных труб Փ 57x3мм</t>
  </si>
  <si>
    <t>Փ 57x3մմ պողպատե խողովակի տեղադրում հիդրավլիկ փորձարկումով /հորում/                                                                                                                                                                                                                   Трубапроводы из стальных труб с гидравлическими испитанием Փ57x3мм /в колодцах/</t>
  </si>
  <si>
    <t xml:space="preserve">Ամրանի արժեքը                                                                                                                                                                                                                                                                                                                                                                                            Стоймость арматуры </t>
  </si>
  <si>
    <t>Անցուղու /канал/ միաձույլ ե/բետոնե պատերի,հատակի և ծածկի սալի պատրաստում  B20 դասի բետոնից  /КЛ 1000x450/                                                                                                                                                                           Устройство монолитных ж/бетонных стен,днищ и перекртий канала  /КЛ 1000x450/  из бетона B20</t>
  </si>
  <si>
    <t xml:space="preserve">Ամրանի արժեքը                                                                                                                                                                                                                                                                                                                                                                             Стоймость арматуры </t>
  </si>
  <si>
    <t>Անցուղու /канал/ միաձույլ ե/բետոնե պատերի,հատակի և ծածկի սալի պատրաստում  B20 դասի բետոնից       /КЛ 600x450/                                                                                                                                                                   Устройство монолитных ж/бетонных стен,днищ и перекртий канала  /КЛ 600x450/  из бетона B20</t>
  </si>
  <si>
    <t>Թուջե մտոցի արժեքը                                                                                                                                                                                                                                                                                                                                                                        Стоймость люка</t>
  </si>
  <si>
    <t xml:space="preserve">Ամրանի արժեքը                                                                                                                                                                                                                                                                                                                                                                              Стоймость арматуры </t>
  </si>
  <si>
    <t>Ջերմային հորի միաձույլ ե/բետոնե ծածկի սալի պատրաստում B20 դասի բետոնից                                                                                                                                                                                                                                          Устройство монолитных ж/бетонных плит перекрытий тепловой колодец из бетона B20</t>
  </si>
  <si>
    <t>Բետոնե հատակի պատրաստում B15 դասի բետոնից                                                                                                                                                                                                                                                                                               Устройство бетонных полов из бетона B15</t>
  </si>
  <si>
    <t>Ջերմային հորի միաձույլ բետոնե պատերի պատրաստում B15 դասի բետոնից                                                                                                                                                                                                                                                             Устройство монолитных бетонных стен тепловой колодец из бетона B15</t>
  </si>
  <si>
    <t>Շինարարական աշխատանքներ                                                                                                                                                                                                                                                                                                                                             Строительные работы</t>
  </si>
  <si>
    <t xml:space="preserve">Խողովակների մեկուսացում ֆոլգայապատ հանքային բամբակով                    50մմ հաստ. /7,65մ3/                                                                                                                                                                                                                        Изоляция труб стекловатой с фольговой оберткой толщ.50мм                                                                                                 </t>
  </si>
  <si>
    <t xml:space="preserve">Խողովակների հակակոռոզիոն լաքապատում 2 անգամ                                                                                                                                                                                                                                                     Антикорозийная окраска трубапроводов лаком 2 раза       </t>
  </si>
  <si>
    <t>Սողնակային փականի տեղադրում Ф80մմ                                                                                                                                                                                                                                                                                                           Установка задвижек Ф80мм</t>
  </si>
  <si>
    <t>Խողովակաշարի անցկացում պողպատե խողովակներից Փ76x3մմ հիդրավլիկ փորձարկումով                                                                                                                                                                                                     Прокладка трубопроводов из стальных труб Փ76x3мм с гидравлическими испытанием</t>
  </si>
  <si>
    <t>Խողովակաշարի անցկացում պողպատե խողովակներից Փ108x4մմ հիդրավլիկ փորձարկումով                                                                                                                                                                                                                   Прокладка трубопроводов из стальных труб Փ108x4мм с гидравлическими испытанием</t>
  </si>
  <si>
    <t xml:space="preserve">Երկբևեռ խրոցակային վարդակ 3-րդ հողանցման հպակով բաց լարանցման համար ջրանթափաց 36վ,10Ա                                                                                                                                                                                                                                                                                       Штепсельная розетка двухполюсная влагозащищенный для открытой установк с третим заземляющим контактом 36в,10А </t>
  </si>
  <si>
    <t xml:space="preserve">Երկբևեռ խրոցակային վարդակ 3-րդ հողանցման հպակով բաց լարանցման համար ջրանթափաց 220վ,10Ա                                                                                                                                                                                                              Штепсельная розетка двухполюсная влагозащищенный для открытой установк с третим заземляющим контактом 220в,10А   </t>
  </si>
  <si>
    <t xml:space="preserve">²Ýç³ïÇã միատակ բաց լարանցման ջրաթափանց տարբերակի համար 220վ,10Ա                                                                                                                                                                                                                                                                                 Выключатель влагозащищенный для открытой установк   220в,10А   </t>
  </si>
  <si>
    <t xml:space="preserve">Լուսատու Ելքի LED  ՙЕxit՚ 3վտ      NEF-01/02/03                                                                                                                                                                                                                                                                                                                           Светильник с надписю ВЫХОД 3вт NEF-01/02/03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</si>
  <si>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</si>
  <si>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ջրանթափաց էլեկտրաշիկացման թելիկով լամպով 220վ,100վտ արտաքին տեղադրման                                                                                                                                                                                                                                                                                                       Светильник длв ламп накаливания влагоозащищенный для наружной установки 220В,100вт                                                                                                                                                            </t>
  </si>
  <si>
    <t>Լուսատու պայթունաանվտանգ էլեկտրաշիկացման թելիկով լամպով 220վ,150վտ ներքին տեղադրման                                                                                                                                                                                         Светильник длв ламп накаливания взрывозащищенный для внутренней установки 220В,150вт</t>
  </si>
  <si>
    <t>Մետաղական խողովակ Փ20մմ                                                                                                                                                                                                                                                                                                                                                                                                 Металлическая труба Փ20мм</t>
  </si>
  <si>
    <t>Հետլիցք տոփանումով                                                                                                                                                                                                                                                                                                                                                                                     Обратная засыпка с трамбовкой</t>
  </si>
  <si>
    <t xml:space="preserve">4-րդ կարգի բնահողի քանդում ձեռքով հողանցման համար                                                                                                                                                                                                                                                                                        Разработка  грунта вручную 4-ой группы в отвал   для заземления                                                     </t>
  </si>
  <si>
    <t>50x50x5մմ,L=2,5մ գալվանացված անկյունային պողպատի տեղադրում                                                                                                                                                                                                                                                                                    Гальваринованная угловая сталь 50x50x5мм, L=2,5м</t>
  </si>
  <si>
    <t>5x25մմ գալվանացված շերտավոր պողպատի տեղադրում                                                                                                                                                                                                                                                                Гальваринованная полосовая сталь 5x25мм</t>
  </si>
  <si>
    <t>Երկաթակապ                                                                                                                                                                                                                                                                                                                                                                                          Скоба</t>
  </si>
  <si>
    <t xml:space="preserve">Արտաքինն պատի մեջ անցքերի բացում 50x50մմ                                                                                                                                                                                                                                                                                                                  Пробивка в стенах отверстий  50x50 мм              </t>
  </si>
  <si>
    <t>Մետաղ ցինկապատ պողպատից ամրակապման համար                                                                                                                                                                                                                                                                                                         Металл из оцинкованной стали</t>
  </si>
  <si>
    <t>Մալուխատարի կցամասեր  ցինկապատ պողպատից                                                                                                                                                                                                                                                                                                                                 Фитинги из оцинкованной стали</t>
  </si>
  <si>
    <t>Մալուխատարի տեղադրման համար մետաղական ցինկապատ բարձակ                                                                                                                                                                                                                                                                                            Кронштейн из оцинкованной стали</t>
  </si>
  <si>
    <t>Մալուխատար 1մմ հաստ ցինկապատ պողպատից 100x50x3000մմ,2հատ                                                                                                                                                                                                                                                                                     Лоток из оцинкованной стали толщ.1мм разм.100x50x3000мм,2шт</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</si>
  <si>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</si>
  <si>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КВВГнг-FRLS- 5x1,5мм2</t>
    </r>
  </si>
  <si>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</si>
  <si>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</si>
  <si>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</si>
  <si>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t>լր-կ
к-т</t>
  </si>
  <si>
    <t>Կոյուղու պոլիվինիքլորիդե  խողովակների տեղադրում DN 110մմ յուղորսիչի օդափոխության համար  /հիդրավլիկ փորձարկումով/                                                                                                                                                                Трубапроводы из поливиниялоридных труб DN 110мм   с гидравлическими испитанием для вентиляции жироуловиелья</t>
  </si>
  <si>
    <t>Յուղորսիչ                                                                                                                                                                                                                                                                                                                                    Жироулавитель</t>
  </si>
  <si>
    <t>Թուջե Tտիպի մտոցի d=700մմ արժեքը                                                                                                                                                                                                                                                                                                               Стоймость чугинных люков типа Т d=700мм</t>
  </si>
  <si>
    <t xml:space="preserve">Ծածկի սալ կոլեկտորի միացման տեղում գոյություն ունեցող հորի վրա 2ПП25-2                                                                                                                                                                                                                                                       Плита перекрытия в сущетвующий колодец места соединения коллектора 2ПП25-2  </t>
  </si>
  <si>
    <t xml:space="preserve">Հավաքովի ե/բետոնե էլեմենտներից կոյուղու կլոր դիտահորի կառուցում  Ф700մմ ծածկի սալով                                                                                                                                                                                                  Устройство колодцев канализационных круглых сборных ж/бетонных Ф700мм с плитой перекрытии  </t>
  </si>
  <si>
    <t xml:space="preserve">Հավաքովի ե/բետոնե էլեմենտներից կոյուղու կլոր դիտահորի կառուցում  Ф1000մմ ծածկի սալով                                                                                                                                                                             Устройство колодцев канализационных круглых сборных ж/бетонных Ф1000мм с плитой перекрытии    </t>
  </si>
  <si>
    <t xml:space="preserve">Հորերի բետոնե նախապատրաստական շերտի պատրաստում B7,5դասի բետոնից  /Փ1000մմ,Փ700մմ և յուղորսիչ/                                 /0,64+0,7+0,35/մ3                                                                                                   Бетонная подготовка под колодцах из бетона B7,5 /Փ1000мм, Փ700мм и жироулавителья/    /0,64+0,7+0,35/м3                           </t>
  </si>
  <si>
    <t xml:space="preserve">Կոյուղու ծալքավոր պոլիէթիլենային  խողովակների տեղադրում DN 160 SN6  /հիդրավլիկ փորձարկումով/                                                                                                                                                                                                                                       Трубапроводы из гофрированых полиэтиленовых труб DN160  с гидравлическими испитанием </t>
  </si>
  <si>
    <t xml:space="preserve">Կոյուղու պոլիվինիքլորիդե  խողովակների տեղադրում DN 110  /հիդրավլիկ փորձարկումով/                                                                                                                                                                                                               Трубапроводы из поливиниялоридных труб DN 110  с гидравлическими испитанием </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</si>
  <si>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</si>
  <si>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</si>
  <si>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</si>
  <si>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</si>
  <si>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в грунтах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</si>
  <si>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</si>
  <si>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</si>
  <si>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</si>
  <si>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</si>
  <si>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</si>
  <si>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</si>
  <si>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</si>
  <si>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</si>
  <si>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=25սմ,130մ2 /                                                                                                                                                                                                                             Разборка а/бетонного покрытия включая подсилающие слои                        / հсред =25см,130м2 /</t>
    </r>
  </si>
  <si>
    <t>Ասֆալտաբետոնե ծածկույթի կտրում                                                                                                                                                                                                                                                                                                                                       Срезка а/бетонного покрытия</t>
  </si>
  <si>
    <t xml:space="preserve">Բաշխիչ պահարան IP63 1000x600x300մմ   իր մեջ ներառված                                                                                                                                                                                                                                                                                 1.ա/ անջատիչ 380վ 50Ա-1հատ                                                                                                                                                                                                                                                                                                                                                                                      2.ա/ անջատիչ 380վ 10Ա-5հատ                                                                                                                                                                                                                                                                                                                                                                                                                                  3.ա/ անջատիչ 220վ 16Ա-4հատ                                                                                                                                                                                                                                                                                                                                                                                                    4.ա/ անջատիչ 220վ 25Ա-3հատ                                                                                                                                                                                                                                                                                                                                              5.մ/թողարկիչ ջերմային ռելեով,կառավարման կոճակներով 380վ ,10Ա -4հատ                                                                                                                                                                                                                                                                            Распределительный шкаф IP63 1000x600x30мм   включая                                                                                                                                                                                                                                                                                                                                                                                                                                                                                               1.а/ выключатель 380в 50А-1шт                                                                                                                                                                                                                                                                                                                                                                                                                                              2.а/ выключатель 380в 10А -5шт                                                                                                                                                                                                                                                                                                                                                             3. а/ выключатель 220в16А-4шт                                                                                                                                                                                                                                                                                                                                                                                                                                                                         4.  а/ выключатель 220в25А-3шт                                                                                                                                                                                                                                                                                                                                                                               5.магнитный пускатель с тепловым реле с кнопками управления 380в 10А-4шт                                                                      </t>
  </si>
  <si>
    <t xml:space="preserve">Կաթսայատան էլեկտրատեխնիկական մաս                                                                                                                                                                                                                                                                                                                                                            Электротехническая часть котельной </t>
  </si>
  <si>
    <t>Ստորգետնյա մալուխի ապամոնտաժում                                                                                                                                                                                                                                                                                                                                                                                                         Демонтах кабеля</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</si>
  <si>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</si>
  <si>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</si>
  <si>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</si>
  <si>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</si>
  <si>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</si>
  <si>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4-րդ կարգի բնահողի մշակում էքսկավատրով կողլիցք                                                                                                                                                                                                                                                                                                      Разработка  экскаваторами в отвал грунт 4-ой группы </t>
  </si>
  <si>
    <t>Շին. աղբի µ³ñÓáõÙ էքսկավատորով ա/ինքնաթափ մեքենաների վրա                                                                                                                                                                                                                                                                                                                               Погрузка строй.муссора экскаваторами на а/самосвалы</t>
  </si>
  <si>
    <t xml:space="preserve">4-րդ կարգի բնահողի մշակում էքսկավատրով, բարձելով ա/ինքնաթափերի վրա                                                                                                                                                                                                                                                                                                                  Разработка  экскаваторами с погрузкой на а/самосвалы в грунтах  4-ой группы     </t>
  </si>
  <si>
    <t xml:space="preserve">Ասֆալտաբետոնե ծածկույթի քանդում                                                                                                                                                                                                                                                                                                                                    Разборка а/бетонного покрытия </t>
  </si>
  <si>
    <t>Աղյուսի  արժեքը                                                                                                                                                                                                                                                                                                                                                                                                                                                                                                   Стоймость кирпича</t>
  </si>
  <si>
    <t>2 Ù³ÉáõËÇ Í³ÍÏáõÙ ³ÕÛáõëáí                                                                                                                                                                                                                                                                                                                                             Покрытие кирпичом двух кабелей</t>
  </si>
  <si>
    <t>Ավազի արժեքը                                                                                                                                                                                                                                                                                                                                                                                                                                                Стоймость песка</t>
  </si>
  <si>
    <t>Ավազից աÝÏáÕÝ³ÏÇ å³ïñ³ëïáõÙ 2 Ù³ÉáõËÇ Ñ³Ù³ñ                                                                                                                                                                                                                                                                                                                       Устройство постели при двух кабелях</t>
  </si>
  <si>
    <t xml:space="preserve">Ազդանշանային ժապավեն  ЛЭС-250-3,5                                                                                                                                                                                                                                                                                             Защитно-сигнальная лента ЛЭС-250-3,5     </t>
  </si>
  <si>
    <t>PVC խողովակ 110մմ                                                                                                                                                                                                                                                                                                                                                                                                                        Труба PVC 110мм</t>
  </si>
  <si>
    <t>Ծայրակալ ալյումինե 16մմ2                                                                                                                                                                                                                                                                                                                                                         Наконечник алюминовый 16мм2</t>
  </si>
  <si>
    <t>Ծայրակալ ալյումինե 120մմ2                                                                                                                                                                                                                                                                                                                                    Наконечник алюминовый 120мм2</t>
  </si>
  <si>
    <t>Ծայրակալ ալյումինե 150մմ2                                                                                                                                                                                                                                                                                                                                               Наконечник алюминовый 150мм2</t>
  </si>
  <si>
    <t>Մալուխի ծայրերի ամրակցում ջերմանստեցնող                                                                                                                                                                                                                                                                            Термоусаживаемая эпоксидная заделка</t>
  </si>
  <si>
    <t xml:space="preserve">Հատիչ արկղով 380վ,500Ա                                                                                                                                                                                                                                                                                                                                                                                     Ящик с рубильником 380в,500А </t>
  </si>
  <si>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-1կվ-5x10մմ2 հատվածքով ալյումինե ջղերով զրահապատված մալուխի անցկացում խրամուղով                                                                                                                                                Кабели AВББШB -1кв--5x10мм2 с алюминиевыми жилами бранированный  прокладиваемые в траншеях</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</si>
  <si>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-1կվ-5x16մմ2 հատվածքով ալյումինե ջղերով զրահապատված մալուխի անցկացում խրամուղով                                                                                                                                             Кабели AВББШB -1кв--5x16мм2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</si>
  <si>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-1կվ-4x120մմ2 հատվածքով ալյումինե ջղերով զրահապատված մալուխի անցկացում խրամուղով                                                                                                                                                                                                                        Кабели AВББШB -1кв--4x120мм2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</si>
  <si>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-1կվ-5x150մմ2 հատվածքով ալյումինե ջղերով զրահապատված մալուխի անցկացում խրամուղով                                                                                                                                                                                                                                                                                                                               Кабели AВББШB -1кв--5x150мм2 с алюминиевыми жилами бранированный   прокладиваемые в траншеях  </t>
    </r>
  </si>
  <si>
    <t>0,4կվ մալուխային ցանց                                                                                                                                                                                                                                                                                                                                                                Электроснабжение сеть 0,4кв</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</si>
  <si>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</si>
  <si>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</si>
  <si>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</si>
  <si>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</si>
  <si>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</si>
  <si>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</si>
  <si>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Ապամոնտաժային աշխատանքներ                                                     Демонтажные работы</t>
  </si>
  <si>
    <t>Ճարմանդ մալուխի ամրակապման համար                                                                                                                                                                                                                                                                                                                                        Скоба</t>
  </si>
  <si>
    <t>Խրացակային վարդակ ,380վ,6Ա                                                                                                                                                                                                                                                                                                                                                             Штепсельная розетка  380в,6А</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</si>
  <si>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</si>
  <si>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</si>
  <si>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</si>
  <si>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</si>
  <si>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²íïáÙ³ï ³Ýç³ïÇã 220վ, 16Ա                                                                                                                                                                                                                                                                                                                                                                              а/ выключатель 220в 6А          </t>
  </si>
  <si>
    <t>²íïáÙ³ï ³Ýç³ïÇã 380վ, 32Ա                                                                                                                                                                                                                                                                                                                                                                       а/ выключатель 380в 32А</t>
  </si>
  <si>
    <t>Լուսավորության վահանակ դռնակով 18 մոդուլի                                                                                                                                                                                                                                                                                                                                                           Щиток осветительный с дверцой 18 модулей</t>
  </si>
  <si>
    <t xml:space="preserve">Ուժային վահանակ կողպեքով,600x400x300մմ իր մեջ ներառված՝                                                                                                                                                                                                                                                                                                                                                                                                        1.ա/ անջատիչ 380վ 12,5Ա-1հատ                                                                                                                                                                                                                                                                                                                                                                                                                                                                                                                             2.ա/ անջատիչ 380վ 6Ա-1հատ                                                                                                                                                                                                                                                                                                                                            Силевой щит с замком 600x800x300мм   включая                                                                                                                                                                                                                                                                                                                                                          1.а/ выключатель 380в 12,5А-1шт                                                                                                                                                                                                                                                                                                                                                                                                                                                                                                                                                                    2.а/ выключатель 380в 6А -1шт                                                                                                                                                   </t>
  </si>
  <si>
    <t xml:space="preserve">Ուժային վահանակ կողպեքով,800x800x300մմ իր մեջ ներառված                                                                                                                                                                                                                                                                                                            1.ա/ անջատիչ 380վ 63Ա-1հատ                                                                                                                                                                                                                                                                                                                                                       2.ա/ անջատիչ 380վ 40Ա-1հատ                                                                                                                                                                                                                                                                                                                                                   3.ա/ անջատիչ 380վ 16Ա-3հատ                                                                                                                                                                                                                                                                                                                                                                                           4.ա/ անջատիչ 380վ 10Ա-3հատ                                                                                                                                                                                                                                                                                                                                                                                                           Силевой щит с замком 800x800x300мм   включая                                                                                                                                                                                                                                                                                                                                                                                                                                                                                               1.а/ выключатель 380в 63А-1шт                                                                                                                                                                                                                                                                                                                                                                                                                                              2.а/ выключатель 380в 40А -1шт                                                                                                                                                                                                                                                                                                                                                             3. а/ выключатель 380в16А-3шт                                                                                                                                                                                                                                                                                                                                                                                                                                                                         4.  а/ выключатель 380в10А-3шт                    </t>
  </si>
  <si>
    <t xml:space="preserve">ВВГнг-FRLS- 3x6ÙÙ2 Ñ³ïí³Íùáí պղնձե ջղերով Ù³ÉáõËÇ ³ÝóÏ³óáõÙ                                                                                                                                                                                                                                                Кабель с медными жилами ВВГнг-FRLS- 3x6мм2    </t>
  </si>
  <si>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</si>
  <si>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</si>
  <si>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</si>
  <si>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ВВГнг-FRLS- 5x2,5мм2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</si>
  <si>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</si>
  <si>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</si>
  <si>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</si>
  <si>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ВВГнг-FRLS- 5x120ÙÙ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ВВГнг-FRLS- 5x120мм2 </t>
    </r>
  </si>
  <si>
    <t>Մագնիսական թողարկիչ ջերմային ռելեյով կառավարման կոճակներով,220վ,25Ա                                                                                                                                                                                                                                       Магнитный пускатель с тепловым реле с кнопками управления 220в 25А</t>
  </si>
  <si>
    <t xml:space="preserve">Դիֆերենցիալ աíïáÙ³ï ³Ýç³ïÇã 220վ, 25Ա                                                                                                                                                                                                                                                                                                                                 а/ выключатель диференциальний 220в 25А             </t>
  </si>
  <si>
    <t xml:space="preserve">²íïáÙ³ï ³Ýç³ïÇã 220վ, 40Ա                                                                                                                                                                                                                                                                                                                                                                                       а/ выключатель 220в 40А    </t>
  </si>
  <si>
    <t xml:space="preserve">²íïáÙ³ï ³Ýç³ïÇã 220վ, 25Ա                                                                                                                                                                                                                                                                                                                                                                                           а/ выключатель 220в 25А              </t>
  </si>
  <si>
    <t xml:space="preserve">²íïáÙ³ï ³Ýç³ïÇã 220վ, 16Ա                                                                                                                                                                                                                                                                                                                                                                                                                                    а/ выключатель 220в 16А          </t>
  </si>
  <si>
    <t>²íïáÙ³ï ³Ýç³ïÇã 380վ, 32Ա                                                                                                                                                                                                                                                                                                                                                                                                             а/ выключатель 380в 32А</t>
  </si>
  <si>
    <t xml:space="preserve">²íïáÙ³ï ³Ýç³ïÇã 380վ, 25Ա                                                                                                                                                                                                                                                                                                                                                                                                          а/ выключатель 380в 25А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</si>
  <si>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</si>
  <si>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</si>
  <si>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Լուսավորության վահանակ դռնակով   8 մոդուլի                                                                                                                                                                                                                                                                                                                 Щиток осветительный с дверцой 8 модулей</t>
  </si>
  <si>
    <t>Էլեկտրաուժային սարքավորումներ                                                                                                                                                                                                                                                                                                                                           Электросилвое оборудование</t>
  </si>
  <si>
    <t>Ակոսների գաջի սվաղ                                                                                                                                                                                                                                                                                                                                                                                 Штукатура борозд гажвим раствором</t>
  </si>
  <si>
    <t>մ
пм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</si>
  <si>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</si>
  <si>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</si>
  <si>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</si>
  <si>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</si>
  <si>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 xml:space="preserve">Երկաթակապ                                                                                                                                                                                                                                                                                                                                                                                            Скоба </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</si>
  <si>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</si>
  <si>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</si>
  <si>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Երկբևեռ խրոցակային վարդակ 3-րդ հողանցման հպակով փակ լարանցման համար,380վ,10Ա                                                                                                                                                                                                                Штепсельная розетка двухполюсная для скрытой установк с третим заземляющим контактом 380в,10А</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</si>
  <si>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</si>
  <si>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</si>
  <si>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</si>
  <si>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</si>
  <si>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</si>
  <si>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  </t>
    </r>
  </si>
  <si>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</si>
  <si>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ներկառուցված մարտկոցով   VA4-880-054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со встроенным аккумулятором  VA4-880-054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</si>
  <si>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VO4-880-054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80 VO4-880-054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</si>
  <si>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</si>
  <si>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</si>
  <si>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</si>
  <si>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</si>
  <si>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</si>
  <si>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D մասնաշենք                                                                                                                                                                                                                                                                                                                                                                                                                                Электротехническая часть корпус D</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</si>
  <si>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</si>
  <si>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</si>
  <si>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</si>
  <si>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</si>
  <si>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</si>
  <si>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</si>
  <si>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Հաղորդաձող պղնձե 1000x50x10մմ                                                                                                                                                                                                                                                                                                                                                    Шина медная 1000x50x10мм</t>
  </si>
  <si>
    <t xml:space="preserve">Փ6մմ գալվանացված կլոր պողպատի տեղադրում                                                                                                                                                                                                                                                                                         Гальваринованная круглая сталь  Փ6мм                                                  </t>
  </si>
  <si>
    <t>5x40մմ գալվանացված շերտավոր պողպատի տեղադրում                                                                                                                                                                                                                                                                                          Гальваринованная полосовая сталь 5x40мм</t>
  </si>
  <si>
    <t>Անցքերի  վերականգնում                                                                                                                                                                                                                                                                                                                                                                             Заделка отверстий</t>
  </si>
  <si>
    <t>Միջհարկային ծածկի մեջ անցքերի բացում 100x50մմ                                                                                                                                                                                                                                                                                                  Пробивка в междуэтажном перекрытий отверстий 100x50мм</t>
  </si>
  <si>
    <t>Հիմնական պատի մեջ անցքերի բացում 100x50մմ                                                                                                                                                                                                                                                                                                                       Пробивка в стенах отверстий 100x50мм</t>
  </si>
  <si>
    <t>Մալուխատար 1մմ հաստ ցինկապատ պողպատից 100x50x3000մմ,3հատ                                                                                                                                                                                                                                                                                                Лоток из оцинкованной стали толщ.1мм разм.100x50x3000мм,3шт</t>
  </si>
  <si>
    <t>Մալուխատար 1մմ հաստ ցինկապատ պողպատից 400x50x3000մմ,19հատ                                                                                                                                                                                                                                                                                                 Лоток из оцинкованной стали толщ.1мм разм.400x50x3000мм,19шт</t>
  </si>
  <si>
    <t>Ճարմանդ մալուխի ամրակապման համար                                                                                                                                                                                                                                                                                                              Скоба</t>
  </si>
  <si>
    <t>Խրացակային վարդակ ,380վ,4Ա                                                                                                                                                                                                                                                                                                                                   Штепсельная розетка 380в,4А</t>
  </si>
  <si>
    <t>Խրացակային վարդակ ,380վ,6Ա                                                                                                                                                                                                                                                                                                                            Штепсельная розетка 380в,6А</t>
  </si>
  <si>
    <r>
      <t xml:space="preserve">Պղնձե ծայրակալ 120մմ2                                                                                                                                                                                                                                                                                                                                    Наконечник медний 120мм2                                                                                                    </t>
    </r>
    <r>
      <rPr>
        <vertAlign val="superscript"/>
        <sz val="8"/>
        <rFont val="Arial Armenian"/>
        <family val="2"/>
        <charset val="204"/>
      </rPr>
      <t xml:space="preserve">                                                                                                                                                                                                                                                                        </t>
    </r>
  </si>
  <si>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</si>
  <si>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Փ25մմ                                                                                                                                                                                                                         Поливинилхлоридная электратехническая гофрированная труба в негорючей оболочке Փ25мм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</si>
  <si>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</si>
  <si>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Պոլիվինիքլորիդե այրմանը չնպաստող էլեկտրարեխնիկական գոֆրե խողովակ Փ70մմ                                                                                                                                                                                                             Поливинилхлоридная электратехническая гофрированная труба в негорючей оболочке Փ70мм                                                              </t>
  </si>
  <si>
    <t xml:space="preserve">КВВГнг-FRLS- 5x1,5ÙÙ2 Ñ³ïí³Íùáí պղնձե ջղերով հսկիչ Ù³ÉáõËÇ ³ÝóÏ³óáõÙ                                                                                                                                                                                                                                    Кабель контрольный с медными жилами ВВГнг-FRLS- 5x1,5мм2   </t>
  </si>
  <si>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</si>
  <si>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t xml:space="preserve">Ուժային վահանակ կողպեքով,1400x800x400մմ իր մեջ ներառված ՈՒՎ-10                                                                                                                                                                                                                                                                              1.ա/ անջատիչ 380վ 125Ա-1հատ                                                                                                                                                                                                                                                                                                                                               2.ա/ անջատիչ 380վ 50Ա-3հատ                                                                                                                                                                                                                                                                                                                   3.ա/ անջատիչ 380վ 16Ա-1հատ                                                                                                                                                                                                                                                                                                                         4.ա/ անջատիչ 380վ 10Ա-2հատ                                                                                                                                                                                                                                                                                                                                                            5.ա/ անջատիչ 220վ 16Ա-6հատ                                                                                                                                                                                                                                                                                                                       6.մ/թողարկիչ ջերմային ռելեով,կառավարման կոճակներով 380վ ,100Ա -1հատ                                                                                                                                                                                                         7.մ/թողարկիչ ջերմային ռելեով,կառավարման կոճակներով 380վ ,40Ա -4հատ                                                                                                                                                                                                    8.մ/թողարկիչ ջերմային ռելեով,կառավարման կոճակներով 380վ ,12,5Ա -1հատ                                                                                                                                                                                                                              9.մ/թողարկիչ ջերմային ռելեով,կառավարման կոճակներով 380վ ,10Ա -2հատ                                                                                                                                                                                                      10.ֆազերի հսկման ռելե -1հատ                                                                                                                                                                                                                                                                                                                                                                Силевой щит с замком 1400x800x400мм   включая                                                                                                                                                                                                                                                                                                                1.а/ выключатель 380в 125А-1шт                                                                                                                                                                                                                                                                                                                                      2.а/ выключатель 380в 50А -3шт                                                                                                                                                                                                                                                                                                                                                 3. а/ выключатель 380в16А-1шт                                                                                                                                                                                                                                                                                                                       4.  а/ выключатель 380в10А-2шт                                                                                                                                                                                                                                                                                                                                                           5. а/ выключатель 220в16А-6шт                                                                                                                                                                                                                                                                                                                       6. магнитный пускатель с тепловым реле с кнопками управления 380в 100А-1шт                                                                                                                                                                                                              7.магнитный пускатель с тепловым реле с кнопками управления 380в 40А-4шт                                                                                                                                                                                                   8.магнитный пускатель с тепловым реле с кнопками управления 380в 12,5А-1шт                                                                                                                                                                                                                                                                                                        9. магнитный пускатель с тепловым реле с кнопками управления380в 10А-2шт                                                                                                                                                                                                     10. реле фазовой защиты-1шт  </t>
  </si>
  <si>
    <t xml:space="preserve">Ուժային վահանակ կողպեքով,400x400x300մմ իր մեջ ներառված՝                                                                                                                                                                                                                                                                 1.ա/ անջատիչ 380վ 12,5Ա-1հատ                                                                                                                                                                                                                                                                                                                                     2.ա/ անջատիչ 380վ 6Ա-3հատ                                                                                                                                                                                                                                                                                                                                                                                             Силевой щит с замком 400x400x300мм   включая                                                                                                                                                                                                                                                                                                                                                    1.а/ выключатель 380в 12,5А-1шт                                                                                                                                                                                                                                                                                                                                                                              2.а/ выключатель 380в 6А -3шт                                                                                                                                                                                                                                                                                           </t>
  </si>
  <si>
    <t xml:space="preserve">Բաշխիչ պահարան1200x1000x450մմ   իր մեջ ներառված՝                                                                                                                                                                                                                                                                                                                                                                                                                                            1.ա/ անջատիչ 380վ 250Ա-1հատ                                                                                                                                                                                                                                                                                                                                                       2.ա/ անջատիչ 380վ 80Ա-1հատ                                                                                                                                                                                                                                                                                                                                                                                                                                                                            3.ա/ անջատիչ 380վ 40Ա-1հատ                                                                                                                                                                                                                                                                                                                                                                             Распределительный щит 1200x1000x450мм включая                                                                                                                                                                                                                                                                                                                                                       1.а/ выключатель 380в 250А-1шт                                                                                                                                                                                                                                                                                                                                                            2.а/ выключатель 380в 80А -1шт                                                                                                                                                                                                                                                                                                                                                                                     3.а/ выключатель 380в 40А -1шт                                                                                                                                                                                                                                                                                                                                                                                                   </t>
  </si>
  <si>
    <t xml:space="preserve">Բաշխիչ պահարան1800x1000x450մմ   իր մեջ ներառված՝                                                                                                                                                                                                                                                                                                                                         1.ա/ անջատիչ 380վ 250Ա-1հատ                                                                                                                                                                                                                                                                                                                                                                                     2.ա/ անջատիչ 380վ 40Ա-7հատ                                                                                                                                                                                                                                                                                                                                                                                                                 3.ա/ անջատիչ 380վ 25Ա-2հատ                                                                                                                                                                                                                                                                                                                                                                                 4.ա/ անջատիչ 380վ 16Ա-4հատ                                                                                                                                                                                                                                                                                                                                                                  Распределительный щит 1800x1000x450мм включая                                                                                                                                                                                                                                                                                                                          1.а/ выключатель 380в 250А-1шт                                                                                                                                                                                                                                                                                                                                                                                                                                                                                                                          2.а/ выключатель 380в 40А -7шт                                                                                                                                                                                                                                                                                                                                                                     3.а/ выключатель 380в 25А -2шт                                                                                                                                                                                                                                                                                                                                            4.а/ выключатель 380в 16А -4шт                                                                                                                                                                                                                                                                                                                                                                                             </t>
  </si>
  <si>
    <t>Տեսահսկման համակարգ Cև D մասնաշենքեր                                                                                                                                                                                                                                                                                                             Видеонаблудения корпуса C и D</t>
  </si>
  <si>
    <t>Պիտանի նյութերի  բարձում  և տեղափոխում պահեստային տարածքներ մինչև 1կմ                                                                                 Погрузка годных материалов  вручную  и вывоз  на растояние до 1км   /склад/</t>
  </si>
  <si>
    <t>Միդիս շարվածք տուֆ քարե արտաքին պատերի քանդում /4-հարկի/                                                                                                                            Разборка наружных стен из туфа медис /4 етаж/</t>
  </si>
  <si>
    <t>50սմ լայնությամբ ներքին պատերի քանդում տուֆից /4-րդ հարկի/                       Разборка внутренних стен из туфа толщиной 50см  /4 етаж/</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</si>
  <si>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</si>
  <si>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</si>
  <si>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50x50սմ ե/բ սյուների քանդում  /4-րդ հարկի/                                                                   Разборка железобетонных колонн 50x50см /4 етаж/</t>
  </si>
  <si>
    <t>Հավաքովի ե/բ ծածկի կլորացքավոր սալերի ապամոնտաժում  /4-րդ հարկի/                                                                                                                  Демонтаж круглопустотных сборных железобетонных панелей перекрытия</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</si>
  <si>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</si>
  <si>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</si>
  <si>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 xml:space="preserve">Ներքին ե/բ աստիճանների և հարթակների քանդում /101,57մ2/, 10,63մ2                                                                                                                                                                                                  Разборка внутренних железобетонных лестниц и площадок  101,57м2/, 10,63м2                                                                    </t>
  </si>
  <si>
    <t>Բազրիքների ապամոնտաժում                                                                                                                                                                                                                                                                    Демонтаж перил</t>
  </si>
  <si>
    <t>Մուտքի բետոնե աստիճանների քանդում                                                        Разборка входных бетонных лестниц</t>
  </si>
  <si>
    <t>Գաջե սվաղի քանդում պատերից                                                                     Разборка гажевой штукатурки стен</t>
  </si>
  <si>
    <t>Գլխավոր բաշխիչ վահան 2 մուտքի համար 2x400Ա, 1700x850x450մմ կոմպլեկտավորված չափիչ 7 ստուգիչ սարքավորումներով ВРУ1-13-20                                                                                                                                                                                                Главный распределительный щит на 2 ввода 2x400мм, 1700x850x450мм укомплектованный контрольно измерительными приборами и счетчиками</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</si>
  <si>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</si>
  <si>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</si>
  <si>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</si>
  <si>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</si>
  <si>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</si>
  <si>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</si>
  <si>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</si>
  <si>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</si>
  <si>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Ճյուղավորման տուփ IP63 բաց լարանցման համար                                                                                                                                                                                                                                                                                                                     Ответвительная коробка IP63 для открытой установки</t>
  </si>
  <si>
    <t xml:space="preserve">Տուփ վարդակների և անջատիչների տեղադրման համար                                                                                                                                                                                                                                                                                                           Коробка для установки штепсельных розеток и выключателей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</si>
  <si>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</si>
  <si>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</si>
  <si>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</si>
  <si>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</si>
  <si>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</si>
  <si>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</si>
  <si>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</si>
  <si>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t>Ф20x3,4մմ  պոլիպրոպիլենային խողովակաշարի   անցկացում /լվացումով և փորձարկումով/                                                                                                                                                                                                                                                                             Прокладка трубопровода из полипропиленовых труб                                                                                                                                                                                                                                                                                                                                                                                                                                                                                                                                                                                                                                                                                                                                                                                                                    Ф20x3,4мм  /промивка и испитание/</t>
  </si>
  <si>
    <t xml:space="preserve"> ԱÉÛáõÙÇÝ» ç»éáõóÙ³Ý Ù³ñïÏáóÝ»ñÇ ï»Õ³¹ñáõÙ H=500մմ   /1287x0,28=էկմ                                                                                                                                                                                                                                                                                                                                                                  Установка алюминовых радиаторов H=500мм,  /1287x0,28=экм/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</si>
  <si>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</si>
  <si>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</si>
  <si>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</si>
  <si>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</si>
  <si>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</si>
  <si>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</si>
  <si>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</si>
  <si>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</si>
  <si>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</si>
  <si>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</si>
  <si>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 xml:space="preserve">լր-կ
к-т                                   </t>
  </si>
  <si>
    <t>մ
м</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</si>
  <si>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</si>
  <si>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Մետաղական վաք  200x50մմ,35հատ,Լ=2,5մ                                                                              Лоток металлический 200x50мм,35шт,Լ=2,5м</t>
  </si>
  <si>
    <t xml:space="preserve">Կաբել-անցուղի ПВХ 40x60Մմ,Լ=2մ արժեքը                                                                                                                                                                                                                                                                                                                                                                        Стоймость кабель- канал  ПВХ 40x60мм,Լ=2м   </t>
  </si>
  <si>
    <t>Կաբել-անցուղի ПВХ 40x60Մմ,5հատ,Լ=2մ տեղադրում                                                                                                                                                                                                                                                                                                   Установка кабель-канал ПВХ 40x60мм,5шт,Լ=2м</t>
  </si>
  <si>
    <t xml:space="preserve">Կաբել-անցուղի ПВХ 25x16Մմ,Լ=2մ    արժեքը                                                                                                                                                                                                                                                                                                                                                        Стоймость кабель- канал  ПВХ 25x16мм,Լ=2м   </t>
  </si>
  <si>
    <t>Կաբել-անցուղի ПВХ 25x16Մմ,22հատ,Լ=2մ տեղադրում                                                                                                                                                                                                                                                                                                               Установка кабель-канал ПВХ 25x16мм,22шт,Լ=2м</t>
  </si>
  <si>
    <t xml:space="preserve">Կաբել-անցուղի ПВХ 16x16Մմ ,Լ=2մ արժեքը                                                                                                                                                                                                                                                                                                                                                                                                   Стоймость кабель- канал  ПВХ 16x16мм,Լ=2м    </t>
  </si>
  <si>
    <t>Կաբել-անցուղի ПВХ 16x16Մմ,12հատ,Լ=2մ տեղադրում                                                                                                                                                                                                                                                                                                                             Установка кабель-канал ПВХ 16x16мм,12шт,Լ=2м</t>
  </si>
  <si>
    <t xml:space="preserve">²íïáÙ³ï ³Ýç³ïÇã 220վ, 16Ա                                                                                                                                                                                                                                                                                                                                                                                                    а/ выключатель 220в 16А        </t>
  </si>
  <si>
    <t>Լուսավորության վահանակ դռնակով 18 մոդուլի                                                                                                                                                                                                                                                                                              Щиток осветительный с дверцой 18 модулей</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</si>
  <si>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</si>
  <si>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</si>
  <si>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</si>
  <si>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</si>
  <si>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</si>
  <si>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</si>
  <si>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</si>
  <si>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</si>
  <si>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</si>
  <si>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</si>
  <si>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</si>
  <si>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</si>
  <si>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 </t>
    </r>
  </si>
  <si>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</si>
  <si>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</si>
  <si>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ներկառուցված մարտկոցով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со встроенным аккумулятором          PPL595/U40w Opal   </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</si>
  <si>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PPL595/U40w Opal   </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</si>
  <si>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</si>
  <si>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</si>
  <si>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Ձայնային ³½¹³ë³ñù 12վ                                                                                                                                                                                                                                                                                                                                              Извещатель звуковой 12В</t>
  </si>
  <si>
    <t>Ðñ¹»ÑÇ Ó»éùÇ ³½¹³ë³ñù                                                                                                                                                                                                                                                                                                                                                                 Извещатель пожарный ручной</t>
  </si>
  <si>
    <t xml:space="preserve">Ðñ¹»ÑÇ ÍË³ÛÇÝ գծային ³½¹³ë³ñù                                                                                                                                                                                                                                                                                                                                                                                         Извещатель пожарный дымовой   линейный                                                                                               </t>
  </si>
  <si>
    <t xml:space="preserve">Ðñ¹»ÑÇ ÍË³ÛÇÝ անալոգային ³½¹³ë³ñù                                                                                                                                                                                                                                                                                                                        Извещатель пожарный дымовой адресно-аналоговый                                                                                              </t>
  </si>
  <si>
    <t>Կոմուտացիոն սարք                                                                                                                                                                                                                                                                                                                                          Устройство комутационное</t>
  </si>
  <si>
    <t xml:space="preserve">Ð³ëó»³ÛÇÝ é»É»³ÛÇÝ բլոկ                                                                                                                                                                                                                                                                                                                                                           Адресный релейный блок                                                                                                            </t>
  </si>
  <si>
    <t>Ազդանշանման-թողարկման բլոկ                                                                                                                                                                                                                                                                                                                                                    Блок сигнально-пусковой</t>
  </si>
  <si>
    <t>Հասցեային ընդարձակիչ                                                                                                                                                                                                                                                                                                                                                                 Адресный расширитель</t>
  </si>
  <si>
    <t>Կուտակիչ մարտկոց  12վ.10ժամ                                                                            Акумуляторная батарея 12В,10ч</t>
  </si>
  <si>
    <t>Բոքս կուտակիչների համար                                                                                                                                                                                                                                                                                                                                             Бокс для акумуляторов</t>
  </si>
  <si>
    <t xml:space="preserve">Անխափան սնուցման աղբյուր 12В                                                                                                                                                                                                                                                                                                                                                                                                                                                                                                                                                                          Источник бесперебойного питания 12В      </t>
  </si>
  <si>
    <t>Ճյուղավորիչ - մեկուսիչ բլոկ                                                                                                                                                                                                                                                                                                                                              Блок разветлительно-изолирующий</t>
  </si>
  <si>
    <t>Անալոգային երկլարանի հսկիչ 12B   ինտեֆեյսով                                                                                                                                                                                                                                                                                                                                             Контреллер аналоговый двухпроводной с интерфейсом 12В</t>
  </si>
  <si>
    <t>Հրդեհային ազդանշանման ստուգման և ղեկավարման վահանակ                                                                                                                                                                                                                                                                                                                                                                                                          Пульт контроля и управления пожарной сигнализации</t>
  </si>
  <si>
    <t xml:space="preserve">1.Սարքավորումներ                                                                                                                                                                                                                                                                                                                                    1.Оборудование                                                                                           </t>
  </si>
  <si>
    <t xml:space="preserve"> Ðñ¹»Ñ³ÛÇÝ ³½¹³ñ³ñáõÙ C և D մասնաշենքեր                                                                                                                                                                                                                                                                                                                                                 Пожарная сигнализация корпуса C и D</t>
  </si>
  <si>
    <t xml:space="preserve"> Ðñ¹»Ñ³ÛÇÝ ³½¹³ñ³ñáõÙ A և B մասնաշենքեր                                                                                                                                                                                                                                                                                                                                                 Пожарная сигнализация корпуса A и B</t>
  </si>
  <si>
    <t>*12</t>
  </si>
  <si>
    <t>*13</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</si>
  <si>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</si>
  <si>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</si>
  <si>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</si>
  <si>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Բարձակ գրատախտակի լուսատուի համար                                                                                                                                                                                                                                                                                                                                    Kронштейн для светильников над доской</t>
  </si>
  <si>
    <t>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t>
  </si>
  <si>
    <t>Խցափակում պատյանի և խողովակի միջև առաձգական                                                                                                                                                                                                                                                                             նյութով                                                                                                                                                                                                                                                                                                                                                                                              Заглуша эластическим материалом между труб и                                                                                                                                                                                                                                                                                                                                                                           футляра</t>
  </si>
  <si>
    <t>Բետոնե հատակի քանդում                                                                                                                                                                                                                                                                                                                                                                                          Разборка бетонного пола</t>
  </si>
  <si>
    <t>Б15 դասի բետոնից հատակի վերականգնում                                                                                                                                                                                                                                                                                     Востановление бетонного пола из бетона марки B15</t>
  </si>
  <si>
    <t xml:space="preserve">Լվացարանակոնք պլաստմասե սիֆոնով, ճկուն միացումով                                                                                                                                                                                                                                                                    Умывальник  с пластмасовым сифоном и с гибким                                                                                                                                                                                                                                                                соединением </t>
  </si>
  <si>
    <t>Երկտեղ խոհանոցակոնքի տեղադրում                                                                                                                                                                                                                                                                                                                                                                                                      Установка моек на два отделения</t>
  </si>
  <si>
    <t xml:space="preserve">Զուգարանակոնքի տեղադրում ճկուն միացումով                                                                                                                                                                                                                                                                      Установка унитаза  с гибким соединением                                                                                                                                                                                                                                                                </t>
  </si>
  <si>
    <t>Տակդիրի տեղադրում                                                                                                                                                                                                                                                                                                                                                    Установка поддона</t>
  </si>
  <si>
    <t>Հոսակի տեղադրում  Ф50մմ                                                                                                                                                                                                                                                                                                                                                                                                                                              Установка трапа  Ф50мм</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</si>
  <si>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</si>
  <si>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</si>
  <si>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</si>
  <si>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</si>
  <si>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Բարձակ գրատախտակի լուսատուի համար                                                                                                                                                                                                                                                                                                                                            Kронштейн для светильников над доской</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</si>
  <si>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</si>
  <si>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</si>
  <si>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</si>
  <si>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</si>
  <si>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</si>
  <si>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</si>
  <si>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С մասնաշենք                                                                                                                                                                                                                                                                                                                              Электротехническая часть корпус С</t>
  </si>
  <si>
    <t>Անջատիչ  տուփով                                                                                                                                                                                                                                                                                                                                                                                                              Выключатель с коробкой</t>
  </si>
  <si>
    <t>Խրոցակային վարդակ տուփով                                                                                                                                                                                                                                                                                                                                                      Штепсельная розетка с коробкой</t>
  </si>
  <si>
    <t>Լուսատու լամպով                                                                                                                                                                                                                                                                                                                                                                                                   Светильник с лампой</t>
  </si>
  <si>
    <t xml:space="preserve">Լուսավորության վահանակ                                                                                                                                                                                                                                                                                                                                                                     Щиток осветительный </t>
  </si>
  <si>
    <t>Ապամոնտաժային աշխատանքներ                                                                                                                                                                                                                                                                                                                                          Демонтажные работы</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</si>
  <si>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</si>
  <si>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</si>
  <si>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</si>
  <si>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</si>
  <si>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Ф40x6,7մմ  պոլիպրոպիլենային խողովակաշարի       անցկացում /լվացումով և փորձարկումով/                                                                                                                                                                                                                                                                 Прокладка трубопровода из полипропиленовых труб                                                                                                                                                                                                                                                                                                                                                                                                                                                                                                                                                                                                                                            Ф40x6,7мм  /промивка и испитание/</t>
  </si>
  <si>
    <t>Ф32x5,4մմ  պոլիպրոպիլենային խողովակաշարի     անցկացում /լվացումով և փորձարկումով/                                                                                                                                                                                                                                                                                 Прокладка трубопровода из полипропиленовых труб                                                                                                                                                                                                                                                                                                                                                                                                                                                                                                                                                                                                                                                                                                                                                                   Ф32x5,4мм  /промивка и испитание/</t>
  </si>
  <si>
    <t>Ф25x4,2մմ  պոլիպրոպիլենային խողովակաշարի     անցկացում /լվացումով և փորձարկումով/                                                                                                                                                                                                                                            Прокладка трубопровода из полипропиленовых труб                                                                                                                                                                                                                                                                                                                                                                                                                                                                                                                                                                                                                                                                                                                                                                                     Ф25x4,2мм  /промивка и испитание/</t>
  </si>
  <si>
    <t xml:space="preserve">Երկաթակապ                                                                                                                                                                                                                                                                                                                                                                                            Скоба  </t>
  </si>
  <si>
    <t xml:space="preserve">Միջնորմների մեջ անցքի բացում                                                                                                                                                                                                                                                                                                                                                                                                             Пробивка в перегородках отверстий                                                                                   </t>
  </si>
  <si>
    <t xml:space="preserve">500մմ պատի մեջ անցքի բացում                                                                                                                                                                                                                                                                                                                                                                                            Пробивка в стенах отверстий   500мм                                                                                     </t>
  </si>
  <si>
    <t>Անցքերի  վերականգնում                                                                                                                                                                                                                                                                                                                                                                                                                          Заделка отверстий</t>
  </si>
  <si>
    <t xml:space="preserve">Ակոսների բացում                                                                                                                                                                                                                                                                                                                                                                                                               Пробивка борозд в стенах                                                                                                                                          </t>
  </si>
  <si>
    <t>Ակոսների գաջի սվաղ                                                                                                                                                                                                                                                                                                                                                                                   Штукатура борозд гажвим раствором</t>
  </si>
  <si>
    <t>Էլեկտրաուժային սարքավորումներ                                                                                                                                                                                                                                                                                                                                                                   Электросилвое оборудование</t>
  </si>
  <si>
    <t xml:space="preserve">Պոլիպրոպիլենային փական  Ф32x5,4ÙÙ                                                                                                                                                                                                                                                                                                           Полипропиленовые краны    Ф32x5,4мм              </t>
  </si>
  <si>
    <t xml:space="preserve">Պոլիպրոպիլենային փական  Ф40x6,7ÙÙ                                                                                                                                                                                                                                                                                   Полипропиленовые краны    Ф40x6,7мм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</si>
  <si>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</si>
  <si>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</si>
  <si>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</si>
  <si>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</si>
  <si>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</si>
  <si>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</si>
  <si>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</si>
  <si>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</si>
  <si>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</si>
  <si>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</si>
  <si>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Օդափոխություն 1-ին մասնաշենք                                                                                                                                                                                                                                                                                                                  Вентиляция 1-ый корпус</t>
  </si>
  <si>
    <t xml:space="preserve">Դեֆլեկտոր իր միացման արտաքին օդատարներով և                                                                                                                                                                                                                                                                                                   ձգափականով    Ф315/630 L=360                                                                                                                                                                                                                                                                                                                                                Дефлектор     Ф315/630 L=360                                                                                                                                              </t>
  </si>
  <si>
    <t xml:space="preserve">Ն-1,  Առանցքային օդամուղ /արտաքին/   NԷL=0,075կվտ/ժ                                                                                                                                                                                                                                                       L=1010                                                                                                                                                                                                                                                                                                                                                                                                       Осевой вентилятор  NԷL=0,075квт/ч   L=1010  </t>
  </si>
  <si>
    <t xml:space="preserve">ԱՀ-1,  Առանցքային օդամուղ   NԷL=0,029կվտ/ժ   L=150                                                                                                                                                                                                                                                                          Осевой вентилятор NԷL=0,029квт/ч   L=150 </t>
  </si>
  <si>
    <t xml:space="preserve">ԱՀ-2, 3, 6, 7 Առանցքային օդամուղ   NԷL=0,029կվտ/ժ L=150                                                                                                                                                                                                                                                                       Осевой вентилятор NԷL=0,029квт/ч   L=150    </t>
  </si>
  <si>
    <r>
      <t xml:space="preserve">äìÊ ËáÕáí³Ï </t>
    </r>
    <r>
      <rPr>
        <sz val="8"/>
        <rFont val="Symbol"/>
        <family val="1"/>
        <charset val="2"/>
      </rPr>
      <t>Æ20</t>
    </r>
    <r>
      <rPr>
        <sz val="8"/>
        <rFont val="Arial Armenian"/>
        <family val="2"/>
      </rPr>
      <t>ÙÙ                                                                                                                                                                                                                                                                                                                                                                 Труба ПВХ  Ф20ÙÙ</t>
    </r>
  </si>
  <si>
    <t xml:space="preserve">Համակցված մալուխ  КВК-В-3 2x0,75                                                                                                                                                                                                                                                                               Кабель комбинированный  КВК-В-3 2x0,75  </t>
  </si>
  <si>
    <t>Տուփ IP55                                                                                                                                                                                                                                                                                                                                                                                                         Коробка  IP55</t>
  </si>
  <si>
    <t>Մարտկոց 12В 7а/ч                                                                                                                                                                                                                                                                                                                                                                 Аккумулятор 12В 7а/ч</t>
  </si>
  <si>
    <t xml:space="preserve">î»ë³ËóÇÏ արտաքին գունավոր խոնավապաշտպան Sony 1/3" CCD,600ТВЛ,f=4-9մմ,D-WDR                                                                                                                                                                                                                              Видиокамера цветная влагозащищенная уличная Sony 1/3"   CCD,600ТВЛ,f=4-9мм,D-WDR    </t>
  </si>
  <si>
    <t xml:space="preserve">Անընդհատ ëÝáõóÙ³Ý բլոկ 12վ,7ա/ժ                                                                                                                                                                                                                                                                                                                                                                                                                      Бесперебойный блок питания на 12В,7А/ч </t>
  </si>
  <si>
    <t>ØáÝÇïáñ Black 1600x900մմ                                                                                                                                                                                                                                                                                                                                                                                              Монитор Black 1600x900мм</t>
  </si>
  <si>
    <t xml:space="preserve">Թվային տեսաձայնագրիչ սարք 8 կանալի H264                                                                                                                                                                                                                                                                                                                                                                       8-и канальный цифровой H264 видиорегистратор                                              </t>
  </si>
  <si>
    <t>Մետաղական վաք  200x50մմ,28հատ,Լ=2,5մ                                                                              Лоток металлический 200x50мм,28шт,Լ=2,5м</t>
  </si>
  <si>
    <t>Կաբել-անցուղի ПВХ 40x60Մմ,6հատ,Լ=2մ տեղադրում                                                                                                                                                                                                                                                                                                   Установка кабель-канал ПВХ 40x60мм,6шт,Լ=2м</t>
  </si>
  <si>
    <t>Կաբել-անցուղի ПВХ 25x16Մմ,33հատ,Լ=2մ տեղադրում                                                                                                                                                                                                                                                                                                               Установка кабель-канал ПВХ 25x16мм,33шт,Լ=2м</t>
  </si>
  <si>
    <t>Կաբել-անցուղի ПВХ 16x16Մմ,74հատ,Լ=2մ տեղադրում                                                                                                                                                                                                                                                                                                                             Установка кабель-канал ПВХ 16x16мм,74шт,Լ=2м</t>
  </si>
  <si>
    <t>Տեսահսկման համակարգ A և B մասնաշենքեր                                                                                                                                                                                                                                                                                                             Видеонаблудения корпуса A и B</t>
  </si>
  <si>
    <r>
      <t>ԽáÕáí³Ï PVC d=20մմ</t>
    </r>
    <r>
      <rPr>
        <sz val="8"/>
        <rFont val="Arial LatRus"/>
        <family val="2"/>
      </rPr>
      <t xml:space="preserve">                                                                                                                                                                                                                                                                                                                                                                                                            Труба PVC d=20мм</t>
    </r>
  </si>
  <si>
    <t>Ճյուղավորիչ տուփ                                                                                                                                                                                                                                                                                                                                                                                                                                  Коробка разветвительная</t>
  </si>
  <si>
    <t>Սեղմակավոր կաղապար10 սեղմակի  համար                                                                                                                                                                                                                                                                                                                                                                      Клеммная колодка на 10клеми</t>
  </si>
  <si>
    <t xml:space="preserve">Կաբել-անցուղի ПВХ 20x10Մմ,Լ=2մ  արժեքը                                                                                                                                                                                                                                                                                                                                                                                                                   Стоймость кабель- канал  ПВХ 20x10мм,Լ=2м            </t>
  </si>
  <si>
    <t>Կաբել-անցուղի ПВХ 20x10մմ,25հատ,Լ=2մ տեղադրում                                                                                                                                                                                                                                                                                        Установка кабель-канал ПВХ 20x10мм,25шт,Լ=2м</t>
  </si>
  <si>
    <t>4.Նյութեր                                                                                                                                                                                                                                                                                                                                                        4.Материалы</t>
  </si>
  <si>
    <t xml:space="preserve">Ռեզիստոր    47  0м  0,5Вт                                                                                                                                                                                                                                                                                                                                                                                       Резистор   47ом 0,5вт </t>
  </si>
  <si>
    <t xml:space="preserve">Ռեզիստոր     10  0м  2Вт                                                                                                                                                                                                                                 Резистор   10ом 2вт                                                                                                                                                      </t>
  </si>
  <si>
    <t>3.Ռադիոմասեր                                                                                                                                                                                                                                                                                                                                                                                                3.Радиоэлементы</t>
  </si>
  <si>
    <t>ПРПВМ 2x1,5մմ2 հատվածքով  ուժային հաղորդալարի  անցկացում                                                                                                                                                                                                                                                                                                               Провод силовой ПРПВМ 2x1,5мм2</t>
  </si>
  <si>
    <t>КСВВ 4x0,5մմ2 հատվածքով կապի մալուխի անցկացում                                                                                                                                                                                                                                                                                                                Кабель связи КСВВ 4x0,5мм2</t>
  </si>
  <si>
    <t>КПСВВ 2x2x0,5մմ2 հատվածքով կապի մալուխի անցկացում                                                                                                                                                                                                                                                                                                                                                                       Кабель связи КПСВВ 2x2x0,5мм2</t>
  </si>
  <si>
    <t>КПСВВ 1x2x0,5մմ2 հատվածքով կապի մալուխի անցկացում                                                                                                                                                                                                                                                                                                               Кабель связи КПСВВ 1x2x0,5мм2</t>
  </si>
  <si>
    <t>2.Մալուխներ,հաղորդալարեր                                                                                                                                                                                                                                                                                                                                                                        2.Кабели,провода</t>
  </si>
  <si>
    <t>Պատի պահարան 600x400x250մմ տեղադրում                                          Шкаф настенный IP23разм.600x400x250мм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</si>
  <si>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</si>
  <si>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250x250մմ   1տեղ                                                                                                                                                                                                                                                                                                    Пробивка отверсий в стенах 250x250мм 1мест</t>
  </si>
  <si>
    <t>Անցքերի բացում պատերում   500x300մմ  20տեղ                                                                                                                                                                                                                                                                                                                                                                                        Пробивка отверсий в стенах 500x300мм 20мест</t>
  </si>
  <si>
    <t>Անցքերի բացում պատերում   600x500մմ  4տեղ                                                                                                                                                                                                                                                                                                                                                                                                                                                          Пробивка отверсий в стенах 600x500мм 4мест</t>
  </si>
  <si>
    <t>Անցքերի բացում ծածկերում   200x200մմ                                                                                                                                                                                                                                                                                                               Пробивка отверсий в перекрытиях  200x200мм</t>
  </si>
  <si>
    <t>Անցքերի բացում ծածկերում   200x300մմ                                                                                                                                                                                                                                                                                                                                                               Пробивка отверсий в перекрытиях  200x300мм</t>
  </si>
  <si>
    <t xml:space="preserve">Անցքերի բացում ծածկերում   Ф400մմ                                                                                                                                                                                                                                                                                       Пробивка отверсий в перекрытиях Ф400мм   </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</si>
  <si>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</si>
  <si>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</si>
  <si>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Էլեկտրատեխնիկական մաս A մասնաշենք                                                                                                                                                                                                                                                                                         Электротехническая часть корпус А</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</si>
  <si>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</si>
  <si>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</si>
  <si>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</si>
  <si>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ԱՀ-4  Առանցքային օդամուղ   NԷL=0,085կվտ/ժ   L=900                                                                                                                                                                                                                                                                                               Осевой вентилятор NԷL=0,085квт/ч   L=900                                                                                                                                                                                                                                                                                  </t>
  </si>
  <si>
    <t xml:space="preserve">ԱՀ-5  Առանցքային օդամուղ   NԷL=0,105կվտ/ժ   L=1100                                                                                                                                                                                                                                                                           Осевой вентилятор NԷL=0,105квт/ч   L=1100 </t>
  </si>
  <si>
    <t>Օդի ներածման և արտածման ռեկուպերացիոն համակարգ                                                                                                                                                                                                                                                                                                             Ն-125  մ3/ժ,  Ա-115  մ3/Ժ                                                             
Рекуперационная система  В-125м3/ч,  Н-115м3/ч</t>
  </si>
  <si>
    <t>Օդի ներածման և արտածման ռեկուպերացիոն համակարգ                                                                                                                                                                                                                                                                                                                                                              Ն-235  մ3/ժ,    Ա-220  մ3/Ժ                                                                                                                                                                                                                                                                                                                            Рекуперационная система  В-235м3/ч,  Н-220м3/ч</t>
  </si>
  <si>
    <t>Օդի ներածման ճաղավանդակ  PPA3  200x200մմ                                                                                                                                                                                                                                                                                                     Приточная регулируемая решетка  PPA3  200x200мм</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</si>
  <si>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</si>
  <si>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</si>
  <si>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</si>
  <si>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</si>
  <si>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</si>
  <si>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</si>
  <si>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</si>
  <si>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300x200մմ                                                                                                                                                                                                                                                                                                 Воздуховод из оцинкованной стали   300x200мм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</si>
  <si>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</si>
  <si>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</si>
  <si>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</si>
  <si>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500x250մմ                                                                                                                                                                                                                                                                                                                                                                              Воздуховод из оцинкованной стали   500x250мм</t>
  </si>
  <si>
    <t>Օդատար ցինկապատ պողպատից  500x300մմ                                                                                                                                                                                                                                                                                                                                                  Воздуховод из оцинкованной стали   500x300мм</t>
  </si>
  <si>
    <t>Օդատար ցինկապատ պողպատից   Ф300մմ                                                                                                                                                                                                                                                                                           Воздуховод из оцинкованной стали   Ф300мм</t>
  </si>
  <si>
    <t>Ցինկապատ պողպատից հովանոց տանիքում 300x300մմ                                                                                                                                                                                                                                                                                                                                                                      Зонт из оцинкованной стали над крышей  300x300мм</t>
  </si>
  <si>
    <t>Ցինկապատ պողպատից հովանոց տանիքում    300x400մմ                                                                                                                                                                                                                                                                                                              Зонт из оцинкованной стали над крышей  300x400мм</t>
  </si>
  <si>
    <t>Ցինկապատ պողպատից հովանոց տանիքում   500x400մմ                                                                                                                                                                                                                                                                                                        Зонт из оцинкованной стали над крышей  500x400мм</t>
  </si>
  <si>
    <t>Ցինկապատ պողպատից հովանոց տանիքում    Ф500մմ                                                                                                                                                                                                                                                                                               Зонт из оцинкованной стали над крышей    Ф500мм</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</si>
  <si>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</si>
  <si>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</si>
  <si>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 xml:space="preserve">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здании/гиравлическое  испитание/ </t>
  </si>
  <si>
    <t>Ստուգիչ  Ф100մմ                                                                                                                                                                                                                                                                                                                                                             Ревизия  Ф100мм</t>
  </si>
  <si>
    <t>Ստուգիչ  Ф50մմ                                                                                                                                                                                                                                                                                                                                                                                                       Ревизия Ф50мм</t>
  </si>
  <si>
    <t>Մաքրիչ  Ф100մմ                                                                                                                                                                                                                                                                                                                                                                               Ревизия   Ф100мм</t>
  </si>
  <si>
    <t>Մաքրիչ  Ф50մմ                                                                                                                                                                                                                                                                                                                                                                                  Ревизия Ф50мм</t>
  </si>
  <si>
    <t>Կցամաս  Ф110մմ                                                                                                                                                                                                                                                                                                                                                            Фитинг  Ф110мм</t>
  </si>
  <si>
    <t>Մետաղակոնստրուկցիաներ խողովակնեի ամրացման համար                                                                                                                                                                                                                                                                                                                                                                                                                                                                                              Металлические крепежные элементы</t>
  </si>
  <si>
    <t>Մետաղական կոնստրուկցիաների  2 շերտ յուղաներկում                                                                                                                                                                                                                                                                     Масляная окраска металлических конструкции за 2 раза</t>
  </si>
  <si>
    <t>Ջեռուցում 1-ին մասնաշենք                                                                                                                                                                                                                                                                                                                                  Отопление 1-ый корпус</t>
  </si>
  <si>
    <t xml:space="preserve"> Ф76x3,0մմ պողպատե խողովակի հիդրավլիկ   փորձարկում                                                                                                                                                                                                                                                                                                                                                                  Гидравлическое испытание трубопровода   Ф76x3мм</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</si>
  <si>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63x10,5мм  /промивка и испитание/  резиновая изоляция                                                                                                                                                                                                                                                            </t>
  </si>
  <si>
    <t xml:space="preserve">Պողպատե էլեկտրազոդվող խողովակի անցկացում  Ф76x3,0մմ                                                                                                                                                                                                                                                                                                                                                                  Прокладка стальных электросварных труб Ф76x3,0мм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</si>
  <si>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</si>
  <si>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Ելքի LED  ՙЕxit՚ 3վտ      NEF-01/02/03                                                                                                                                                                                                                                                                                                                                                            Светильник с надписю ВЫХОД 3вт NEF-01/02/03   </t>
  </si>
  <si>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</si>
  <si>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</si>
  <si>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r>
      <t>ВВГнг-LS- 3x6ÙÙ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ВВГнг-LS- 3x6мм2</t>
    </r>
  </si>
  <si>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t>
    </r>
  </si>
  <si>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</si>
  <si>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²Ýç³ïÇã միատակ փակ լարանցման համար 220վ,10Ա                                                                                                                                                                                                                                                                                                                   Выключатель для скрытой установки  220в,10А                                                  </t>
  </si>
  <si>
    <t xml:space="preserve">²Ýç³ïÇã երկտակ փակ լարանցման համար 220վ,10Ա                                                                                                                                                                                                                                                                                                                                             Переключатель   для скрытой установки  220в,10А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</si>
  <si>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</si>
  <si>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Երկբևեռ խրոցակային վարդակ 3-րդ հողանցման հպակով փակ լարանցման համար,220վ,25Ա                                                                                                                                                                                                                               Штепсельная розетка двухполюсная для скрытой установк с третим заземляющим контактом 220в,25А                                                                                     </t>
  </si>
  <si>
    <t xml:space="preserve">Երկբևեռ խրոցակային վարդակ 3-րդ հողանցման հպակով բաց լարանցման համար,220վ,10Ա                                                                                                                                                                                                                                                                               Штепсельная розетка двухполюсная для открытой установки с третим заземляющим контактом 220в,10А  </t>
  </si>
  <si>
    <t xml:space="preserve">Տուփ վարդակների և անջատիչների տեղադրման համար                                                                                                                                                                                                                                                                                                     Коробка для установки штепсельных розеток и выключателей                                                </t>
  </si>
  <si>
    <t>Ճյուղավորման տուփ IP63 բաց լարանցման համար                                                                                                                                                                                                                                                                                                                             Ответвительная коробка IP63 для открытой установки</t>
  </si>
  <si>
    <t>Ճյուղավորման տուփ փակ լարանցման համար                                                                                                                                                                                                                                                                                                                          Ответвительная коробка  для скрытой установки</t>
  </si>
  <si>
    <t xml:space="preserve">Ուժային վահանակ կողպեքով,800x800x300մմ իր մեջ ներառված                                                                                                                                                                                                                                                                                                         1.ա/ անջատիչ 380վ 250Ա-1հատ                                                                                                                                                                                                                                                                                                                                                                2.ա/ անջատիչ 380վ 160Ա-1հատ                                                                                                                                                                                                                                                                                                                                                                                                            3.ա/ անջատիչ 380վ 50Ա-3հատ                                                                                                                                                                                                                                                                                                                                                                      4.ա/ անջատիչ 380վ 40Ա-7հատ                                                                                                                                                                                                                                                                                                                                                                             5.ա/ անջատիչ 380վ 25Ա-1հատ                                                                                                                                                                                                                                                                                                                                                                                                                       Щиток силевой с замком 800x800x300мм                                                                                                                                                                                                                                                                                                                                                              1.а/ выключатель 380в 250А-1шт                                                                                                                                                                                                                                                                                                                                                                                                                                                                  2.а/ выключатель 380в 160А -1шт                                                                                                                                                                                                                                                                                                                                                                                                                 3.а/ выключатель 380в 50А -3шт                                                                                                                                                                                                                                                                                                                              4.а/ выключатель 380в 40А -7шт                                                                                                                                                                                                                                                                                                                                   5.а/ выключатель 380в 25А -1шт                                                                                  </t>
  </si>
  <si>
    <t xml:space="preserve">Ուժային վահանակ կողպեքով,1400x800x400մմ իր մեջ ներառված                                                                                                                                                                                                                                                                                                     1.ա/ անջատիչ 380վ 125Ա-1հատ                                                                                                                                                                                                                                                                                                                                                                                                                                                  2.ա/ անջատիչ 380վ 50Ա-3հատ                                                                                                                                                                                                                                                                                                                                                                 3.ա/ անջատիչ 380վ 10Ա-3հատ                                                                                                                                                                                                                                                                                                                                           4.ա/ անջատիչ 380վ 16Ա-5հատ                                                                                                                                                                                                                                                                                                                                                          5.մ/թողարկիչ ջերմային ռելեով,կառավարման կոճակներով 380վ ,100Ա -1հատ                                                                                                                                                                                                                                                                                                           6.մ/թողարկիչ ջերմային ռելեով,կառավարման կոճակներով 380վ ,40Ա -3հատ                                                                                                                                                                                                                                                                                           7.մ/թողարկիչ ջերմային ռելեով,կառավարման կոճակներով 380վ ,10Ա -3հատ                                                                                                                                                                                                                                                                                8.ֆազերի hսկման ռելե -1հատ                                                                                                                                                                                                                                                                                                                                                                                                           Щиток силевой с замком 1400x800x400мм                                                                                                                                                                                                                                                                                                                   1.а/ выключатель 380в 125А-1шт                                                                                                                                                                                                                                                                                                                                          2.а/ выключатель 380в 50А -3шт                                                                                                                                                                                                                                                                                                                                           3.а/ выключатель 380в 10А -3шт                                                                                                                                                                                                                                                                                                                                                            4.а/ выключатель 380в 16А -5шт                                                                                                                                                                                                                                                                                                                                                         5.магнитный пускатель с тепловым реле с кнопками управления 380в 100А-1шт                                                                                                                                                                                                                                                                                                                                                                                                                                  6.магнитный пускатель с тепловым реле с кнопками управления 380в 40А-3шт                                                                                                                                                                                                                                                                                       7.магнитный пускатель с тепловым реле с кнопками управления 380в 10А-3шт                                                                                                                                                                                                                                                                                                                                                                                                                                                             8.реле фазовой защиты-1шт                                                                                                   </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</si>
  <si>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</si>
  <si>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</si>
  <si>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Ամրանի արժեքը A500c                                                                                                                                                                                                                                                                                                                                                                                   Стоймость арматуры A500c   </t>
  </si>
  <si>
    <t xml:space="preserve">Ամրանի արժեքը A240                                                                                                                                                                                                                                                                                                                                                                                           Стоймость арматуры A240     </t>
  </si>
  <si>
    <t xml:space="preserve">N20 երկտավրի արժեքը /8,08տն/                                                                                                                                                                                                                                              Стоймость двутаворов N20 /8,08тн/                                                                                                               </t>
  </si>
  <si>
    <t>4Br ցանցի 150x150մմ արժեքը                                                                                                                                                                                                                                                                                                                                                                                                    Стоймость сетки 4Br 150x150мм</t>
  </si>
  <si>
    <t xml:space="preserve">Բետոնե մակերևույթի ջրամեկուսացում տաք բիտումե    քսուկով                                                                                                                                                                                                                                                                                                        Гидроизоляция битумная бетонных поверхностей </t>
  </si>
  <si>
    <t xml:space="preserve">²íïáÙ³ï ³Ýç³ïÇã 220վ, 16Ա                                                                                                                                                                                                                                                                                                                                                                                                            а/ выключатель 220в 16А       </t>
  </si>
  <si>
    <t xml:space="preserve">²íïáÙ³ï ³Ýç³ïÇã 220վ, 25Ա                                                                                                                                                                                                                                                                                                                                                                                            а/ выключатель 220в 25А           </t>
  </si>
  <si>
    <t xml:space="preserve">²íïáÙ³ï ³Ýç³ïÇã 220վ, 40Ա                                                                                                                                                                                                                                                                                                                                                                                                                    а/ выключатель 220в 40А    </t>
  </si>
  <si>
    <t xml:space="preserve">Դիֆերենցիալ աíïáÙ³ï ³Ýç³ïÇã 220վ, 25Ա                                                                                                                                                                                                                                                                                                                                                           а/ выключатель диференциальний 220в 25А              </t>
  </si>
  <si>
    <t>Մագնիսական թողարկիչ ջերմային ռելեյով կառավարման կոճակներով,220վ,25Ա                                                                                                                                                                                                                                                                                                        Магнитный пускатель с тепловым реле с кнопками управления 220в 25А</t>
  </si>
  <si>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</si>
  <si>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</si>
  <si>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</si>
  <si>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</si>
  <si>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</si>
  <si>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</si>
  <si>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ВВГнг-FRLS- 3x6мм2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</si>
  <si>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ВВГнг-FRLS- 5x1,5мм2   </t>
    </r>
  </si>
  <si>
    <t>Պոլիվինիքլորիդե այրմանը չնպաստող էլեկտրատեխնիկական գոֆրե խողովակ Փ70մմ                                                                                                                                                                                                                                             Поливинилхлоридная электратехническая гофрированная труба в негорючей оболочке Փ70мм</t>
  </si>
  <si>
    <t>Պոլիվինիքլորիդե այրմանը չնպաստող էլեկտրատեխնիկական գոֆրե խողովակ Փ32մմ                                                                                                                                                                                                               Поливинилхлоридная электратехническая гофрированная труба в негорючей оболочке Փ32мм</t>
  </si>
  <si>
    <t>Պոլիվինիքլորիդե այրմանը չնպաստող էլեկտրատեխնիկական գոֆրե խողովակ Փ25մմ                                                                                                                                                                                                                                                            Поливинилхлоридная электратехническая гофрированная труба в негорючей оболочке Փ25мм</t>
  </si>
  <si>
    <t>Պոլիվինիքլորիդե այրմանը չնպաստող էլեկտրատեխնիկական գոֆրե խողովակ Փ20մմ                                                                                                                                                                                                                                      Поливинилхлоридная электратехническая гофрированная труба в негорючей оболочке Փ20мм</t>
  </si>
  <si>
    <t>Ճարմանդ մալուխի ամրակապման համար                                                                                                                                                                                                                                                                                                                                                          Скоба</t>
  </si>
  <si>
    <t>Մալուխատար 1մմ հաստ ցինկապատ պողպատից 400x50x3000մմ,17հատ                                                                                                                                                                                                                                                                                         Лоток из оцинкованной стали толщ.1мм разм.400x50x3000мм,17шт</t>
  </si>
  <si>
    <t>Մալուխատարի տեղադրման համար մետաղական ցինկապատ բարձակ                                                                                                                                                                                                                                                                                           Кронштейн из оцинкованной стали</t>
  </si>
  <si>
    <t>Մալուխատարի կցամասեր  ցինկապատ պողպատից                                                                                                                                                                                                                                                                                                                                                           Фитинги из оцинкованной стали</t>
  </si>
  <si>
    <t>Մետաղ ցինկապատ պողպատից ամրակապման համար                                                                                                                                                                                                                                                                                                                                                              Металл из оцинкованной стали</t>
  </si>
  <si>
    <t>Հիմնական պատի մեջ անցքերի բացում 100x50մմ                                                                                                                                                                                                                                                                                                                                                            Пробивка в стенах отверстий 100x50мм</t>
  </si>
  <si>
    <t>Միջհարկային ծածկի մեջ անցքերի բացում 100x50մմ                                                                                                                                                                                                                                                                                                                                                 Пробивка в междуэтажном перекрытий отверстий 100x50мм</t>
  </si>
  <si>
    <t>Անցքերի  վերականգնում                                                                                                                                                                                                                                                                                                                                                                                                       Заделка отверстий</t>
  </si>
  <si>
    <t>5x40մմ գալվանացված շերտավոր պողպատի տեղադրում                                                                                                                                                                                                                                                                                           Гальваринованная полосовая сталь 5x40мм</t>
  </si>
  <si>
    <t xml:space="preserve">Փ6մմ գալվանացված կլոր պողպատի տեղադրում                                                                                                                                                                                                                                                                                                                                                          Гальваринованная круглая сталь  Փ6мм                                                  </t>
  </si>
  <si>
    <t>50x50x5մմ,L=2,5մ գալվանացված անկյունային պողպատի տեղադրում                                                                                                                                                                                                                                                                                                                               Гальваринованная угловая сталь 50x50x5мм, L=2,5м</t>
  </si>
  <si>
    <t xml:space="preserve">4-րդ կարգի բնահողի քանդում ձեռքով հողանցման համար                                                                                                                                                                                                                                                                                               Разработка  грунта вручную 4-ой группы в отвал   для заземления                                                     </t>
  </si>
  <si>
    <t>Հետլիցք տոփանումով                                                                                                                                                                                                                                                                                                                                                                                                                                                     Обратная засыпка с трамбовкой</t>
  </si>
  <si>
    <t>Ապամոնտաժային աշխատանքներ                                                                                                                                                                                                                                                                                                                                  Демонтажные работы</t>
  </si>
  <si>
    <t>Ուժային վահանակ                                                                                                                                                                                                                                                                                                                                                                                      Силовой щит</t>
  </si>
  <si>
    <t>Լուսավորության վահանակ                                                                                                                                                                                                                                                                                                                                                                                             Щиток осветительный</t>
  </si>
  <si>
    <t>Լուսատու լամպով                                                                                                                                                                                                                                                                                                                                                                                                            Светильник с лампой</t>
  </si>
  <si>
    <t>Անջատիչ  տուփով                                                                                                                                                                                                                                                                                                                                                                Выключатель с коробкой</t>
  </si>
  <si>
    <t>Էլեկտրատեխնիկական մաս В մասնաշենք                                                                                                                                                                                                                                                                                                                                                                            Электротехническая часть корпус В</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</si>
  <si>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</si>
  <si>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</si>
  <si>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ՙC՚, ՙD՚ մասնաշենքերի համաշինարարական աշխատանքներ                                                                                                                                                                                                                                                      Общестроительные работы корпус ՙC՚,ՙD՚                </t>
  </si>
  <si>
    <t>Քանդման աշխատանքներ                                                                                                                                                                                                                                                                                                                                    Разборочные работы</t>
  </si>
  <si>
    <t>Ալյումինե պատուհանների քանդում                                                                                                                                                                                                                                                                                                                        Разборка алюминиевых окон</t>
  </si>
  <si>
    <t>Փայտե պատուհանների քանդում                                                                                                                                                                                                                                                                                                                              Разборка деревянных окон</t>
  </si>
  <si>
    <t xml:space="preserve">Ալյումինե վիտրաժների քանդում                                                                                                                                                                                                                                                                                                                                Разборка алюминиевых витражей                             </t>
  </si>
  <si>
    <t>Արտաքին մետաղական ձողերի քանդում 268,4գմ                                                                                                                                                                                                                                                                                     Разборка металлических стержней 268,4пм</t>
  </si>
  <si>
    <t>Մետաղական ճաղաշարերի քանդում                                                                                                                                                                                                                                                                                                                Разборка металлических решеток</t>
  </si>
  <si>
    <t>Մետաղական դարպասների ապամոնտաժում                                                                                                                                                                                                                                                                                        Демонтаж металлических ворот</t>
  </si>
  <si>
    <t>Ներքին ալյումինե վիտրաժների ապամոնտաժում                                                                                                                                                                                                                                                                                            Демонтаж внутренних алюминиевых витражей</t>
  </si>
  <si>
    <t>Մետաղական ցանցավոր դռների ապամոնտաժում                                                                                                                                                                                                                                                                               Демонтаж металлических сетчатых дверей</t>
  </si>
  <si>
    <t>Ներքին փայտե միափեղկ և երկփեղկ դռների քանդում                                                                                                                                                                                                                                                                                    Разборка деревянных 1-створчатых и 2-створчатых дверей</t>
  </si>
  <si>
    <t xml:space="preserve">Հարթ թիթեղյա տանիքածածկույթի քանդում 1005,48x1,12                                                                                                                                                                                                                                                                      Разборка кровельного покрытия из плоских металлических листов   1005,48x1,12   </t>
  </si>
  <si>
    <t>Տանիքածածկույթի տակ փայտամածի քանդում 1005,48x0,06                                                                                                                                                                                                                                                                                                        Разборка деревянных конструкций под покрытия кровли 1005,48x0,06</t>
  </si>
  <si>
    <t>Ասբոշիֆերե տանիքածածկույթի քանդում 726,54x1,12                                                                                                                                                                                                                                                                                        Разборка кровли из асбоцементных листов 726,54x1,12</t>
  </si>
  <si>
    <t>Տանիքածածկույթի տակ փայտամածի քանդում 726,54x0,06                                                                             Разборка деревянных конструкций под покрытия кровли  726,54x0,06</t>
  </si>
  <si>
    <t>Մանրատախտակե հատակների քանդում                                                                                   Разборка паркетных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</si>
  <si>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</si>
  <si>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</si>
  <si>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30x30x4մմ խողովակի արժեքը                                                                                                                                                                                                                                                                                                                           Стоймость труб  30x30x4мм</t>
  </si>
  <si>
    <t>Մետաղական մակերևույթների 2 շերտ յուղաներկում                           Окраска металлическых поверхностей  за 2 раза</t>
  </si>
  <si>
    <t xml:space="preserve">Տանիքածածկույթի պատրաստում գունավոր պրոֆիլավոր ցինկապատ թիթեղից КП-35-0,55մմ                                                                                                                                                                                                                                                                                  Устройство кровельного покрытия из  оцинк. кров.стали.толщ.КП-35-0,55мм окрашенный                                                                      </t>
  </si>
  <si>
    <t>E11-55          11-56          գ=11</t>
  </si>
  <si>
    <t>E11-273</t>
  </si>
  <si>
    <t>E11-55          11-56         գ=6</t>
  </si>
  <si>
    <t>A մասնաշենքի տանիքային աշխատանքներ                                                                                                                                                                                                                   Кровельные работы А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</si>
  <si>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</si>
  <si>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</si>
  <si>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</si>
  <si>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</si>
  <si>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</si>
  <si>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 xml:space="preserve">Վարդակ համակցված RJ45                                                                                                                                                                                                                                                                                                                        Розетка спаренная  RJ45 </t>
  </si>
  <si>
    <t xml:space="preserve">Մալուխ PEJ  6x2x0,4                                                                                                                                                                                                                                                                                                                                                                                      Кабель PEJ  6x2x0,4 </t>
  </si>
  <si>
    <t xml:space="preserve">գմ
пм
</t>
  </si>
  <si>
    <t>Մալուխ PEJ  20x2x0,4                                                                                                                                                                                                                                                                                                                                                       Кабель PEJ  20x2x0,4</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</si>
  <si>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</si>
  <si>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</si>
  <si>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</si>
  <si>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</si>
  <si>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Համակարգչային ցանց AB                                                                                                                                                                                                                                                                 Компютерная сеть AB</t>
  </si>
  <si>
    <t>Ցանցային համակենտրոնիչ  8 պորտի համար                                                                                                                                                                                                                                                              Сетевой концентратор   на 8 портов</t>
  </si>
  <si>
    <t>Ցանցային կոմուտատոր  8 պորտի համար                                                                                                                                                                                                                                                              Сетевой коммутатор  на 8 портов</t>
  </si>
  <si>
    <t>Ցանցային կոմուտատոր 24 պորտի համար                                                                                                                                                                                                                                                                                                                    Сетевой коммутатор  на 24 портов</t>
  </si>
  <si>
    <t>Մալուխ UTP 6                                                                                                                                                                                                                                                                                                                                                                                                                                                                                                                                        Кабель UTP 6</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</si>
  <si>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</si>
  <si>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</si>
  <si>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</si>
  <si>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</si>
  <si>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PVC խողովակ Ф50մմ                                                                                                                                                                                                                                                                                                                                               PVC труба Ф50мм</t>
  </si>
  <si>
    <t xml:space="preserve">մալուխատար  200x50                                                                                                                                                                                                                                                                                                                                                                                                                                                                                                                                                                                                     Лоток  200x50 </t>
  </si>
  <si>
    <t>Հեռախոսավորում AB                                                                                                                                                                                                                                                                                                                                                                                      Телефония AB</t>
  </si>
  <si>
    <t>Բաշխիչ հեռախոսային տուփ 20 համարի                                                                                                                                                                                                                                                                                                              Телефонная распредилительная коробка на 20 номеров</t>
  </si>
  <si>
    <t xml:space="preserve">Վարդակ համակցված RJ45                                                                                                                                                                                                                                                                                                                                                                 Розетка спаренная  RJ45  </t>
  </si>
  <si>
    <t>Կաբել-կանալ  40x60                                                                                                                                                                                                                                                                                                                                                                  Кабель - канал  40x40</t>
  </si>
  <si>
    <t xml:space="preserve">Կաբել-կանալ  40x60  L=2մ                                                                                                                                                                                                                                                                                                                                   Кабель - канал  40x40   L=2м  </t>
  </si>
  <si>
    <t>Հեռախոսավորում CD                                                                                                                                                                                                                                                                                                                                                                                      Телефония CD</t>
  </si>
  <si>
    <t>Համակարգչային ցանց CD                                                                                                                                                                                                                                                                 Компютерная сеть CD</t>
  </si>
  <si>
    <t>Սերվեր 30 պոռտով, 2,4GHz, 4 միջուկանի, օպերատիվ                                                                                                                                                                                                                                                                                                                                      հիշողությունը 24-32Gb                                                                                                                                                                                                                                                                                                                                       Сервер на 30 портов 2,4GHz, 4 ядра, оперативная память                                                                                                                                                                                                                                                                                                                                                                                                                                                                                                                                                                                                            24-32Gb</t>
  </si>
  <si>
    <t>Ցանցային համակենտրոնիչ  8 պորտի համար                                                                                                                                                                                                                                                                                                                                                                                                                                                                                                                                           Сетевой концентратор   на 8 портов</t>
  </si>
  <si>
    <t>Ցանցային կոմուտատոր  24 պորտի համար                                                                                                                                                                                                                                                                                                                                                                                                                       Сетевой коммутатор  на 24 портов</t>
  </si>
  <si>
    <t>Մալուխ UTP 6                                                                                                                                                                                                                                                                                                                                                                     Кабель UTP 6</t>
  </si>
  <si>
    <t>ПЭ խողովակ Ф63մմ                                                                                                                                                                                                                                                                                                                                                                                                        ПЭ труба Ф63մմ</t>
  </si>
  <si>
    <t>P23-78</t>
  </si>
  <si>
    <t>C310-7                                             տ.մ.կ.29</t>
  </si>
  <si>
    <t>P23-80</t>
  </si>
  <si>
    <t>P23-48</t>
  </si>
  <si>
    <t>E46-73   կիրառ</t>
  </si>
  <si>
    <t xml:space="preserve">E6-247               E6-249                                                       </t>
  </si>
  <si>
    <t>P26-65</t>
  </si>
  <si>
    <t>P26-47</t>
  </si>
  <si>
    <t>P23-82</t>
  </si>
  <si>
    <t>P26-84</t>
  </si>
  <si>
    <t>E1-1638                           E1-1185</t>
  </si>
  <si>
    <t>E6-22</t>
  </si>
  <si>
    <t>E6-109</t>
  </si>
  <si>
    <t>E6-161</t>
  </si>
  <si>
    <t>E6-145</t>
  </si>
  <si>
    <t>E9-69</t>
  </si>
  <si>
    <t>E9-88</t>
  </si>
  <si>
    <t>E9-94</t>
  </si>
  <si>
    <t>E15-621</t>
  </si>
  <si>
    <t>E9-27</t>
  </si>
  <si>
    <t>E12-278</t>
  </si>
  <si>
    <t>P8-191</t>
  </si>
  <si>
    <t>E12-280</t>
  </si>
  <si>
    <t>E9-24</t>
  </si>
  <si>
    <t>33-82</t>
  </si>
  <si>
    <t>E8-140</t>
  </si>
  <si>
    <t>E8-59</t>
  </si>
  <si>
    <t xml:space="preserve">E15-325   </t>
  </si>
  <si>
    <t>12-289</t>
  </si>
  <si>
    <t>E12-284</t>
  </si>
  <si>
    <t>12-299                12-300</t>
  </si>
  <si>
    <t>E6-86</t>
  </si>
  <si>
    <t>10-70</t>
  </si>
  <si>
    <t>12-267</t>
  </si>
  <si>
    <t>10-201</t>
  </si>
  <si>
    <t>10-203</t>
  </si>
  <si>
    <t>10-209</t>
  </si>
  <si>
    <t>12-278</t>
  </si>
  <si>
    <t>12-280</t>
  </si>
  <si>
    <t>12-283  կիրառ</t>
  </si>
  <si>
    <t>9-34</t>
  </si>
  <si>
    <t>E15-664</t>
  </si>
  <si>
    <t>E15-250-1</t>
  </si>
  <si>
    <t>E15-258</t>
  </si>
  <si>
    <t>E15-82</t>
  </si>
  <si>
    <t>15-327   կիրառ</t>
  </si>
  <si>
    <t>E15-665</t>
  </si>
  <si>
    <t>11-6</t>
  </si>
  <si>
    <t>E11-55          11-56          գ=8</t>
  </si>
  <si>
    <t>E11-55           11-56         գ=2</t>
  </si>
  <si>
    <t>E11-14</t>
  </si>
  <si>
    <t xml:space="preserve">E11-55              11-56        գ=4         </t>
  </si>
  <si>
    <t>E11-135</t>
  </si>
  <si>
    <t>E15-92</t>
  </si>
  <si>
    <t>E11-221</t>
  </si>
  <si>
    <t>E11-201</t>
  </si>
  <si>
    <t>E15-77</t>
  </si>
  <si>
    <t>E7-735</t>
  </si>
  <si>
    <t xml:space="preserve">3-560-2        3-560-4     </t>
  </si>
  <si>
    <t>6-255</t>
  </si>
  <si>
    <t>E15-2</t>
  </si>
  <si>
    <t>Е10-23</t>
  </si>
  <si>
    <r>
      <t xml:space="preserve">Ներքին հարդարման և հատակային աշխատանքներ </t>
    </r>
    <r>
      <rPr>
        <b/>
        <sz val="8"/>
        <rFont val="Calibri"/>
        <family val="2"/>
        <charset val="204"/>
      </rPr>
      <t/>
    </r>
  </si>
  <si>
    <t>15-277-1</t>
  </si>
  <si>
    <t>E15-251-1</t>
  </si>
  <si>
    <t>Մուտքի բազալտե աստիճանների քանդում /0,15x0,3/մ                                                                                                                                                                                                                                                                                  Разборка базальтовых ступеней /0,15x0,3/пм</t>
  </si>
  <si>
    <t>Պատերի ներքին մակերևույթների երեսպատի քանդում                                                                                                                                                                                                                                                                             Разборка внутренних поверхностей из туфовых плит</t>
  </si>
  <si>
    <t>Գաջե սվաղի քանդում պատերից                                                                                                                                                                                                                                                                                                                        Разборка гажевой штукатурки стен</t>
  </si>
  <si>
    <t>Գաջե սվաղի քանդում առաստաղից                                                                                                                                                                                                                                                                                                                  Разборка гажевой штукатурки потолков</t>
  </si>
  <si>
    <t>10-972-10</t>
  </si>
  <si>
    <t>10-960-1</t>
  </si>
  <si>
    <t>10-78-4</t>
  </si>
  <si>
    <t>8-418-3</t>
  </si>
  <si>
    <t>Մինի թվային ԱՀԿ 30 համարի                                                                                                                                                                                                                                                                                                                                                                                    Цифровая мини АТС на 30 номеров</t>
  </si>
  <si>
    <t>Բաշխիչ հեռախոսային տուփ 20 համարի                                                                                                                                                                                                                                                                                               Телефонная распредилительная коробка на 20 номеров</t>
  </si>
  <si>
    <t>Բնահողի հետլիցք տոփանումով                                                                                                                                                                                                                                                                                                                                          Обратная засыпка с уплотнением</t>
  </si>
  <si>
    <t>1,8x2,2մ հորանի արտաքին չափերով վերելակի տեղադրում 3-4                                                                                                                                                                                                                                                           կանգառով                                                                                                                                                                                                                                                                                                                                                                                     Монтаж лифта  с 3-4 стоянками  с наруж.размер.шахты1,8x2,2м</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</si>
  <si>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</si>
  <si>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/B մասնաշենք և անցում/ /533,95+16,14/մ2                                                                                                                                                                                                                                                                                                                                                                                                                                                                                                                                                          Облицовка  стен толщ.50мм базальтовыми плитами с анкеровкой                                                                                                                                                                                                                                                                            /В корпус и проходная/ /533,95+16,14/м2 </t>
  </si>
  <si>
    <t xml:space="preserve">Բացվածքների շեպային հատվածքների երեսպատում 50մմ                                                                                                                                                                                                                                                  հաստությամբ տուֆե սալերով սալերի խարսխումով  /17,26+3,68/մ2                                                                                                                                                                                                              Облицовка откосов проема туфомыми плитками толщ.50мм с                                                                                                                                                                                                                                                                     анкеровкой  /17,26+3,68/м2 </t>
  </si>
  <si>
    <t xml:space="preserve">Պատերի ցոկոլային հատվածի երեսպատում 50մմ հաստությամբ                                                                                                                                                                                                  բազալտե սալերով, սալերի խարսխումով /37,44+3,33+29,16/մ2                                                                                                                                                                                                      /A, B մասնաշենքեր/                                                                                                                                                                                                                                                                            Облицовка цокольных стен базалтов.плитами толщ.50мм с анкеровкой /37,44+3,33+29,16/м2 /А,В корпуса/         </t>
  </si>
  <si>
    <t xml:space="preserve">Ավելորդ բնահողի դուրս բերում,բարձում ա/քենաների վրա և տեղափոխում 7կմ                                                                                                                                                                                                                                                                        Вынос излищнего грунта ,погрузка и вывоз на растояние 7км                                                                                                                                                                                                                                                                                                                                                                                                                                                                                                                  </t>
  </si>
  <si>
    <t xml:space="preserve">Պատերի ուժեղացում ե/բետոնե շապիկով 20սմ հաստ.,այդ թվում բացվածքի լայնացում B25 դասի բետոնով                                                                                                                                                                                                                                   Усиление стен ж/б рубашкой толщ.20см из бетона B25                   </t>
  </si>
  <si>
    <t>Անցքերի շաղափում  քարե պատերում d= 20մմ                                                                                                                                                                                                                                                                                                         Сверление отверстий в каменных стенах d= 20мм</t>
  </si>
  <si>
    <t xml:space="preserve">Պոլիմեր-շաղախի ներարկում անցքերի մեջ                                                                                                                                                                                                                                                                                                            Инекцирование полимер раствором                                 </t>
  </si>
  <si>
    <t xml:space="preserve">Մակերևույթի տորկրետացում 60մմ հաստ.B25 դասի բետոնով /284մ3/                                                                                 Торкретирование поверхности толщ.60мм из бетона B25                                                                                                                         </t>
  </si>
  <si>
    <t>N18 շվելերի արժեքը /0,392տն/                                                                                                                                                                                                                                                                                                                                                     Стоймость швеллера N18 /0,392тн/</t>
  </si>
  <si>
    <t>50x5մմ անկյունակի արժեքը                                                                                                                                                                                                                                                                                                               Стоймость угольников 50x5мм</t>
  </si>
  <si>
    <t xml:space="preserve">50x5մմ թերթապողպատի արժեքը                                                                                                                                                                                                                                                                                                               Стоймость листовой стали    50x5мм                                                                         </t>
  </si>
  <si>
    <t xml:space="preserve">Միաձույլ ե/բետոնե դիաֆրագմաների պատրաստում  B25 դասի բետոնով 20սմ հաստ.                                                               Устройство монолитных ж/б диафрагмы  из бетона B25                                                                               </t>
  </si>
  <si>
    <t>Անցքերի շաղափում  քարե պատերում d= 25մմ                                                                                                                                                                                                                                                                                                                                                                            Сверление отверстий в каменных стенах d= 25мм</t>
  </si>
  <si>
    <t xml:space="preserve">Պոլիմեր-շաղախի ներարկում անցքերի մեջ                                                                                                                                                                                                                                                                                  Инекцирование полимер раствором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</si>
  <si>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</si>
  <si>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100x20մմ թերթապողպատի արժեքը                                                                                                                                                                                                                                                                                                                                                                                                                                                                                       Стоймость листовой стали   100x20мм</t>
  </si>
  <si>
    <t xml:space="preserve">Ծածկի սալի ուժեղացում /վերևից/  B25 դասի բետոնով                                      Усиление ж/бетонных перекрытий сверху из бетона B25 </t>
  </si>
  <si>
    <t xml:space="preserve">5Br ցանցի 150x150մմ արժեքը                                                                                                                                                                                                                                                                                                    Стоймость сетки 5Br 150x150мм                                                    </t>
  </si>
  <si>
    <t>Միաձույլ ե/բետոնե աստիճանների պատրաստում B25 դասի բետոնով                                                                                                                                                                                                                                                                                                                     Устройство монолитных ж/б   лестницы из бетона B25</t>
  </si>
  <si>
    <t>B մասնաշենք                                                                                                                                                                                                                                                                                                                                                                         Նորակառույց                                                                                                                                                                                                                                                                                                                                                                                                   B корпус                                                                                                                                                                                                                                                                                                                                                                                                 Новостройка</t>
  </si>
  <si>
    <t>3-րդ կարգի բնահողի մշակում բարձելով ա/ինքնաթափ մեքենաների վրա                                                                                                                                                                                                                                                                               Разработка  экскаваторами с погрузкой на а/самосвалы в грунтах  3-ой группы</t>
  </si>
  <si>
    <t xml:space="preserve">Ավելորդ բնահողի ï»Õ³÷áËáõÙ 7ÏÙ                                                                                                                                                                                                                                                                                                                                                                                                         Вывоз  излищнего грунта на растояние 7км    </t>
  </si>
  <si>
    <t xml:space="preserve">3-րդ կարգի բնահողի մշակում էքսկավատորով կողլիցք                                                                                                                                                                                                                                                                                        Разработка  экскаваторами в отвал грунтах 3-ой группы </t>
  </si>
  <si>
    <t>Հետլիցք տեղի բնահողով բուլդոզերով տոփանումով                                                                                                                                                                                                                                                                                                                    Обратная засыпка местным грунтом бульдозерами  с уплотнением</t>
  </si>
  <si>
    <t xml:space="preserve">Բետոնե նախաշերտի պատրաստում B12,5 դասի բետոնով                                                                                                                                                                                                                                                                                                    Бетонная подготовка из бетона B12,5           </t>
  </si>
  <si>
    <t>ØÇ³ÓáõÛÉ »/µ Å³å³í»Ý³ÛÇÝ ÑÇÙù»ñÇ å³ïñ³ëïáõÙ B25 ¹³ëÇ µ»ïáÝÇó                                                                                                                                                                                                                                                                                                                Устройство монолитных ж/б   ленточных фундаментов  из бетона B25</t>
  </si>
  <si>
    <t>ØÇ³ÓáõÛÉ »/µ ëÛáõÝ»ñÇ å³ïñ³ëïáõÙ B-25 ¹³ëÇ µ»ïáÝÇó                       Устройство монолитных ж/б   колон  из бетона B25</t>
  </si>
  <si>
    <t>100x20մմ թերթապողպատի արժեքը                                                                                                                                                                                                                                                                                                              Стоймость листовой стали   100x20мм</t>
  </si>
  <si>
    <t>Միաձույլ ե/բ  պարզունակների պատրաստում B-25 դասի բետոնից                                                                                                                                                                                                                           Устройство монолитных ж/б  ригрлей  из бетона B25</t>
  </si>
  <si>
    <t>ØÇ³ÓáõÛÉ »/µ պատերի å³ïñ³ëïáõÙ B 25 ¹³ëÇ µ»ïáÝÇó                                                                                                                                                                                                                                                                                                                   Устройство монолитных ж/б  стен из бетона B25</t>
  </si>
  <si>
    <t xml:space="preserve">N20K1,N20Ш-1 երկտավրերից,100x4մմ  պողպատե խողովակներից,ներդիր թերթապողպատից 10-20մմ հաստ.մետաղական ֆերմաների մոնտաժում                                                                           Монтаж ферм из  N20K1,N20Ш-1 двутаворов, 100x4мм труб,листовой стали  10-20мм                                                    </t>
  </si>
  <si>
    <t>Ֆերմայի արժեքը պատրաստումով /4հատ/                                                                                                                                                                                                                                                                                                               Стоймость ферм завадского изготебление/4шт/</t>
  </si>
  <si>
    <t>Խարսխային հեղյուս d=30մմ,L=1,5մ                                                                                                                                                                                                                                                                                                                                                 Анкерный больт  d=30мм,L=1,5м</t>
  </si>
  <si>
    <t xml:space="preserve">Հեղույս N24                                                                                                                                                                                                                                                                                                                                                            Больт N24   </t>
  </si>
  <si>
    <t xml:space="preserve">Հեղույս N20                                                                                                                                                                                                                                                                                                                                                          Больт N20                                                                                                </t>
  </si>
  <si>
    <t>Ֆերմաների կապերի մոնտաժում 100x60x4մմ,120x80x4մմ պողպատե խողովակներից, N14երկտավրից,թ/պողպատ 10մմ հաստ.                                                                                                              Монтаж связей ферм 100x60x4мм,120x80x4мм металл.труб,N14 двутаворов,листовой стали  10мм</t>
  </si>
  <si>
    <t xml:space="preserve">100x60x4մմ խողովակի արժեքը                                                                                                                                                                                                                                                                                                                                     Стоймость труб  100x60x4мм                                                    </t>
  </si>
  <si>
    <t xml:space="preserve">120x80x4մմ խողովակի արժեքը                                                                                                                                                                                                                                                                                                                             Стоймость труб  120x80x4мм   </t>
  </si>
  <si>
    <t>N14 երկտավրի արժեքը                                                                                                                                                                                                                                                                                                                              Стоймость двутаворов N14</t>
  </si>
  <si>
    <t>10մմ հաստ. թերթապողպատի արժեքը                                                                                                                                                                                                                                                                          Стоймость листовой стали толщ.10мм</t>
  </si>
  <si>
    <t xml:space="preserve">160x160x5մմ,160x800x5մմ պողպատե խողովակներից կավարամածի հեծանների մոնտաժում  ներդիր դետալներով                                                                                                                                                                                                                        Монтаж балок обрешетки из  стальных труб  160x160x5мм,160x800x5мм                                                                                                                                                                                                                                                                                                           </t>
  </si>
  <si>
    <t>160x160x5մմ խողովակի արժեքը                                                                                                                                                                                                                                                                                                                                                      Стоймость труб  160x160x5мм</t>
  </si>
  <si>
    <t>160x80x5մմ խողովակի արժեքը                                                                                                                                                                                                                                                                                                                                           Стоймость труб  160x80x5мм</t>
  </si>
  <si>
    <t>Ներդիր դետալներ                                                                                                                                                                                                                                                                                                                                                                             Закладные детали</t>
  </si>
  <si>
    <t>Մետաղական մակերևույթների ներկում երկաթյա սուրիկով 2 անգամ                                                                                                                                                                                                                                                                                                                                                                                                                                    Окраска металлическых поверхностей железьным суриком за 2 раза</t>
  </si>
  <si>
    <t>Շենքի տանիքային աշխատանքներ /սպորտ դահլիճ/                                                                                                                                                                                                                                                                                                                                                                                                                           Кровельные работы /спортзал/</t>
  </si>
  <si>
    <t xml:space="preserve">Տանիքածածկույթի պատրաստում 100մմ հաստ սենդվիչ պանելներով գունավոր                                                                                                                                                                                                                                                                                                                                                                                             Монтаж кровельного покрытия из панелей сендвич окрашенный толщ.100мм                                                                                            </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</si>
  <si>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</si>
  <si>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</si>
  <si>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</si>
  <si>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Խճահատակի քանդում 223,61մ2                                                                                                                                                                                                                                                                                                                                      Разборка мозаичных полов 223,61м2</t>
  </si>
  <si>
    <t>Լինելիոմով ծածկված մանրակատակի քանդում                                                                                                                                                                                                                                                                                                        Разборка паркетного пола с линолеумом</t>
  </si>
  <si>
    <t>Պատերի փայտե եչեսպատի քանդում                                                                                                                                                                                                                                                                                                              Разборка деревянных облицовки со стен</t>
  </si>
  <si>
    <t>Փայտե ներկառուցված պահարանների քանդում                                                                                                                                                                                                                                                                                      Разборка встроенных деревянных шкафов</t>
  </si>
  <si>
    <t xml:space="preserve">Միջնորմների քանդում 20սմ հաստությամբ պ/բլոկներից                                                                                                                                                                                                                                                                         Разборка перегородок из п/блоков толщиной 20см   </t>
  </si>
  <si>
    <t xml:space="preserve">Միջնորմների քանդում 10սմ հաստությամբ պ/բլոկներից                                                                                                                                                                                                                                                                               Разборка перегородок из п/блоков толщиной 10см   </t>
  </si>
  <si>
    <t xml:space="preserve">Ներքին ե/բ աստիճանների և հարթակների քանդում                                                                                                                                                                                                                                                                                  Разборка внутренних железобетонных лестниц и площадок    </t>
  </si>
  <si>
    <t>Բազրիքների ապամոնտաժում                                                                                                                                                                                                                                                                                                                                  Демонтаж перил</t>
  </si>
  <si>
    <t>Կավարամածի պատրաստում  30x30x2մմ,մետաղական խողովակներից                                                                                                                                                                                                                                                                                                               Устройство обрешетки из стальных труб 30x30x2мм</t>
  </si>
  <si>
    <t>Ջրամեկուսիչ շերտ հիդրոապակեիզոլ բիտումե մածիկով                                                                                                                                                                                                                                                   Гидроизоляция из гидростеклоизолом на битуной мастике</t>
  </si>
  <si>
    <t>50մմ հաստությամբ ամրանավորված  ց/ավազե հարթեցնող շերտ                                                                                                                                                                                                                                                                                                                                                 Цементная стяжка толщ.50мм с армированием</t>
  </si>
  <si>
    <t xml:space="preserve">Ամրանային ցանցի տեղադրում 5Br-1 100x100                                                                                                                                                                                                                                    Установка армированной сетки 5Br-1 100x100   </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</si>
  <si>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</si>
  <si>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/D մասնաշենք միջանցք/                                                                                                                                                                                                                                           Облицовка стен толщ.50мм базальтовыми плитами с                                                                                                                                                                                                                                                                             анкеровкой  /D корпус переход/ </t>
  </si>
  <si>
    <t xml:space="preserve">Նոր տեղադրվող պատուհանների շուրջը տուֆե սալերով                                                                                                                                                                                                                                                                              երեսպատում 200մմ հաստ.սալերով սալերի խարսխումով 442,44գմ                                                                                                                                                                                                                                                                                                                                                                                                                                                                                                                                                                                                                                                                                                                                                                                                                                                                                 Облицовка туфовыми плитками толщ.200мм вокруг                                                                                                                                                                                                                                                                                                                                проемов новых окон с анкеровкой  442,44пм.                                                                                                                                                                                                                                                                                                                                               </t>
  </si>
  <si>
    <t>î³ÝÇù³Í³ÍÏáõÛÃÇ å³ïñ³ëïáõÙ 0.5ÙÙ Ñ³ëïáõÃÛ³Ùµ գունավոր ó/åñáýÇÉ³íáñ ÃÇÃ»ÕÇó ,Ï³í³ñ³Ù³ÍÇ å³ïñ³ëïáõÙáí     КП-21-0.5մմ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</si>
  <si>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</si>
  <si>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</si>
  <si>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</si>
  <si>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Դեկորատիվ և դիմային տախտակ 150x25մմ, 180x25մմ                                                                                                                                                                                                                                                                       Декоративный и фронтал.лесоматериал   150x25мм,  180x25мм</t>
  </si>
  <si>
    <t>Ջհորդանների տեղադրում կիսախողովակներից                                                                                                                                                                                                                                                                                                                                                                  Устройство желоба из полукруглых труб</t>
  </si>
  <si>
    <t>d=150ÙÙ çñ³Ñ»é³óÙ³Ý ËáÕáí³ÏÝ»ñÇ ï»Õ³¹ñáõÙ (100,8·Ù)                                                                                                                                                                                                                                                                                                                                                                                      Устройство водосточных труб d=150мм /100,8пм/</t>
  </si>
  <si>
    <t>Տանիքի գլխաթիթեղի տեղադրում /գունավոր/ 0,5մմ հաստությամբ                                                                                                                                                                                                                                                                                                                                                                           Установка коньковых  /окрашенных  / листов толщ.0,5мм/</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</si>
  <si>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</si>
  <si>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</si>
  <si>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/4հատ/                                                                                                                                                                                                                                                     Устройство окрашенных металлич. жалюзей /4 шт/</t>
  </si>
  <si>
    <t>Տանիքի անվտանգության ճաղաշարի տեղադրում                                                                                                                                                                                                                                                                                                                                                                                                                                            Установка ограждения безопзсности</t>
  </si>
  <si>
    <t>Մետաղական մակերևույթների 2 շերտ յուղաներկում                                                                                                                                                                                                                                                                                                                Окраска металлическых поверхностей  за 2 раза</t>
  </si>
  <si>
    <t>Պատեր, միջնապատեր A և B մասնաշենքեր                                                                                                                                                                                                                                                                                                     Стены, перегородки А и В корпусы</t>
  </si>
  <si>
    <t>Շարվածքի ամրանավորում Ac-1                                                                                                                                                                                                                                                                                   Армирование кладки   Ac-1</t>
  </si>
  <si>
    <t>Շարվածքի ամրանավորում Ac-1                                                                                                                                                                                                                                                                                 Армирование кладки   Ac-1</t>
  </si>
  <si>
    <t>Մ/պլաստե միջնորմների տեղադրում                                                                                                                                                                                                                                                                                                                                                     Устройство м/пластиковых перегородок</t>
  </si>
  <si>
    <t>Բացվածքներ /դռներ, պատուհաններ/                                                                                                                                                                                                                                                    Проемы /окна, двери/</t>
  </si>
  <si>
    <t>Ներքին հարդարման և հատակային աշխատանքներ                                                                                                                                                                                                                                             Внутренные отделочные работы, полы</t>
  </si>
  <si>
    <t>Պատերի բ/որակ գաջե սվաղ                                                                                                                                                                                                                                                                          Высококачесвенная штукатурка стен гажевым раствором</t>
  </si>
  <si>
    <t>Շեպությունների  գաջե սվաղ                                                                                                                                                                                                                                                                                         Гажевая штукатурка откосов</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</si>
  <si>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</si>
  <si>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</si>
  <si>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Պատերի   µ/áñ³Ï É³ï»ùë³ÛÇÝ Ý»ñÏáõÙ համատարած                                                                                                                                                                                                                                                           մածկապատումով /այդ թվում շեպերի/                                                                                                                                                                                                                          Высококачесвенная латексная окраска потолков с замаской /в том числе откосов/</t>
  </si>
  <si>
    <t>Առաստաղի բ/որակ գաջե սվաղ                                                                                                                                                                                                                                                                                                Высококачесвенная штукатурка потолков  гажевым раствором</t>
  </si>
  <si>
    <t>Առաստաղի երեսպատում 12,5մմ հաստությամբ  գիպսոկարտոնից                                                                                                                                                                                                                  ցինկապատ պրոֆիլներով                                                                                                                                                                                                                                        Облицовка потолков   гипсокартонными плитами толщ.12,5мм                                                                                                                                                                                                                                                                                                                                                                                                                                   с оцинкованными профилами</t>
  </si>
  <si>
    <t xml:space="preserve">²é³ëï³ÕÇ µ/áñ³Ï É³ï»ùë³ÛÇÝ Ý»ñÏáõÙ համատարած                                                                                                                                                                                                                                   մածկապատումով /1726+334,2/մ2                                                                                                                                                                                                                Высококачесвенная латексная окраска потолков с замаской                                                                                                                                                                                                                              /1726+334,2/м2 </t>
  </si>
  <si>
    <t>Կախովի առաստաղի պատրաստում պլաստմասե նյութից                                                                                                                                                                                                                                                                       ցինկապատ պրոֆիլներով                                                                                                                                                                                                     Подвесной потолок из пластики с оцинкованными профилами</t>
  </si>
  <si>
    <t xml:space="preserve">Տուփաբլոկների  երեսպատում ջրակայուն  գ/ստվարաթղթից                                                                                                                                                                                                                                                         ցինկապատ պրոֆիլներով                                                                                                                                                                                                                                                                                                      Облицовка коробов из гипсокартона с оцинкованными профилами </t>
  </si>
  <si>
    <t>Նույնի    µ/áñ³Ï É³ï»ùë³ÛÇÝ Ý»ñÏáõÙ համատարած                                                                                                                                                                                                              մածկապատումով                                                                                                                                                                                                                                                                                                              То же, высококачесвенная латексная окраска коробов с замаской</t>
  </si>
  <si>
    <t>Հատակներ A և B մասնաշենքեր                                                                                                                                                                                                                                                                                                           Полы А и В корпус</t>
  </si>
  <si>
    <t>Բնահողի տոփանում խճով /B մասնաշենքի/                                                                                                                                                                                                                                                                    Уплотнение грунта со щебнем  /В корпус/</t>
  </si>
  <si>
    <t xml:space="preserve">B-15 դասի բետոնից հատակի պատրաստում 10սմ հաստությամբ                                                                                                                                                                                                                                                                     Ф5մմ ամրանային ցանցով                                                                                                                                                                                                        Устройство бетонных полов из бетона марк B-15 толщ.10см с 5Փмм армированной сеткой                                                                                                                                                                                                                                                                                                                </t>
  </si>
  <si>
    <t>Ամրանային ցանցի տեղադրում 5մմ                                                                                                                                                                                                                                                                                        Установка армированной сетки 5мм</t>
  </si>
  <si>
    <t>65մմ հաստությամբ ց/ավազե հարթեցնող շերտ  /25+40/մմ                                                                                                                                                                                                                                                                                      Цементная стяжка толщ.65мм  /25+40/мм</t>
  </si>
  <si>
    <t>ՊՎՔ ծածկույթով հոմոգեն 5մմ հաստությամբ հատակի                                                                                                                                                                                                                                                    պատրաստում 7մմ հաստությամբ շրիշակներով  /B մասնաշենքի/                                                                                                                                                                                              Устройство полов  из гемогеной покрытие ПВХ толш 5мм с                                                                                                                                                                                                                                                                       плинтусами H=7мм. /В корпус/</t>
  </si>
  <si>
    <t>25մմ հաստությամբ ց/ավազե հարթեցնող շերտ աստիճանահաթակներ  /A մասնաշենքի/                                                                                                                                                                                                                                                           Цементная стяжка толщ.65мм /А корпус/</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</si>
  <si>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</si>
  <si>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/0,3+0,14/x1,45x164հատ  /9,5մմ/                                                                                                                                                                                                                         Облицовка ступеней и подступенков керамогрнитними плитами                                                                                                                                                                                                                                                                                              /0,3+0,14/x1,45x164шт  /9,5мм/ </t>
  </si>
  <si>
    <t xml:space="preserve">Շրիշակների տեղադրում  մամլոգրանիտե սալերից  h=15սմ  77,6գմ                                                                                                                                                                                                                                                                   Устройство плинтусов из керамогрнитных плит H= 15см 77,6 пм   </t>
  </si>
  <si>
    <t xml:space="preserve">Փոշեներկված խողովակներից բազրիքների տեղադրում h=90սմ                                                                                                                                                                                                                                                                                                   Устройство метллических окрашенных перил h=90см  </t>
  </si>
  <si>
    <t>E15-18</t>
  </si>
  <si>
    <t>E15-44</t>
  </si>
  <si>
    <t>8-509</t>
  </si>
  <si>
    <t>8-507</t>
  </si>
  <si>
    <t xml:space="preserve">P11-49   </t>
  </si>
  <si>
    <t xml:space="preserve">A մասնաշենք                                                                                                                                                                                                                                                                                                                                                                                                                                                                          Միաձույլ ե/բետոնե ամրացման աշխատանքներ                                                                                                                                                                                                                                                                                                    A корпус                                                                                                                                                                                                                                                                                                                                                                                                                                                        Усиление монолитных ж/б конструкции                                                                                                                                                                                                                                                                                </t>
  </si>
  <si>
    <t>3-րդ կարգի բնահողի մշակում ձեռքով հիմքերի տակ                                                                                                                                                                                                                                                                   Разработка грунта 3-ой группы</t>
  </si>
  <si>
    <t xml:space="preserve">Պոլիէթիլենային էլեկտրարեխնիկական գոֆրե խողովակ Փ20մմ                                                                                                                                                                                                                                                                                                                                                                                                                                                                                                                                                 Полиэтиленовая электротехническая гофрированная труба  Փ20мм   </t>
  </si>
  <si>
    <t xml:space="preserve">Երկբևեռ խրոցակային վարդակ բաց տեղադրման համար,ցայտանթափանց տարբերակի տուփով 250վ,10Ա                                                                                                                                                                                                                       Штепсельная розетка брызгонепроницаемый 2-х полюсный  для открытой установк 250в,10А   </t>
  </si>
  <si>
    <t xml:space="preserve">²Ýç³ïÇã միաբևեռ բաց տեղադրման համար ցայտանթափանց տարբերակի տուփով 250վ,6,3Ա                                                                                                                                                                                                                     Выключатель брызгонепроницаемый одно полюсный для открытой установк   250в,6.3А   </t>
  </si>
  <si>
    <t xml:space="preserve">Ճյուղավորման տուփ բաց տեղակայման համար КОР-73                                                                                                                                                                                                                                                                Ответвительная коробка  для открытой установк КОР-73  </t>
  </si>
  <si>
    <t>Երկաթակապ                                                                                                                                                                                                                                                                                                                                                                                     Скоба</t>
  </si>
  <si>
    <t>Էլեկտրաուժային սարքավորումներ                             Электросиловое оборудование</t>
  </si>
  <si>
    <t>Ուժային բաշխիչ պահարան մուտքային 25Ա,խմբային 1x16Ա+4x6Ա եռաֆազ, 1x25Ա+1x32Ա + 1x16Ա միաֆազ ա/անջատիչներով                                                                                       Ящик вводной силевой распредилительный 25А,3-х фазными пакетными   1x16А+4x6А, однофазными  1x25А+1x32А + 1x16А     а/выключательями</t>
  </si>
  <si>
    <t xml:space="preserve">Մագնիսական թողարկիչ,ջերմային ռելեով կառավարման կոճակներով -2հատ 380վ,8Ա                                                                                                                                                                                                                                                                           Магнитный пускатель с тепловым реле с кнопками-2шт, 380в,8А   </t>
  </si>
  <si>
    <t xml:space="preserve">Մագնիսական թողարկիչ,ռեվերս, ջերմային ռելեով կառավարման կոճակներով -2հատ 380վ,4Ա                                     Магнитный пускатель с тепловым реле с кнопками-2шт, 380в,4А   </t>
  </si>
  <si>
    <t xml:space="preserve">Մագնիսական թողարկիչ,ջերմային ռելեով կառավարման կոճակներով -2հատ 220վ,4Ա                                                                                                                                                                                                                        Магнитный пускатель с тепловым реле с кнопками-2шт, 220в,4А   </t>
  </si>
  <si>
    <r>
      <t>ВВГ-5x2,5ÙÙ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ВВГ-- 5x2,5мм2                                                                                     </t>
    </r>
  </si>
  <si>
    <r>
      <t>ВВГ-5x1,5ÙÙ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ВВГ-- 5x1,5мм2    </t>
    </r>
  </si>
  <si>
    <r>
      <t>ВВГ-3x4ÙÙ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ВВГ-- 3x4мм2   </t>
    </r>
  </si>
  <si>
    <t>Ներ տեղադրվող պատուհանների շուրջը տուֆե սալերով                                                                                                                                                                                                                                                                                                                                                                                                երեսպատում 100մմ հաստությամբ  սալերով սալերի խարսխումով                                                                                                                                                                                                                                /A մասնաշենք 798,8գմ/                                                                                                                                                                                                                                                                                          Облицовка туфовыми плитками толщ.100мм вокруг проемов окон                                                                                                                                                                                                                                                                                                                                                с анкеровкой /А корпус 798,8пм/</t>
  </si>
  <si>
    <t xml:space="preserve">Արտաքին տուֆե վնասված հատվածքների վեևականգնում նոր                                                                                                                                                                                                               սրբատաշ տուֆե քարերով /նոր շարվածք/                                                                                                                                                                                          Ремонт кладки туф чистой тестки /новая кладка/                                                      </t>
  </si>
  <si>
    <t>Նույնը բազալտե հատվածքներով                                                                                                                                                                                                                                                                  Тоже базальтовых участков</t>
  </si>
  <si>
    <t>Արտաքին պատերի մակերևույթների  մաքրում ավազաշթով Очистка наружных стен пескоструйком</t>
  </si>
  <si>
    <t>C մասնաշենքի տանիքային աշխատանքներ                                                                                                                                                                                                                                                                                          Кровельные паботы С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</si>
  <si>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</si>
  <si>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</si>
  <si>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</si>
  <si>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</si>
  <si>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</si>
  <si>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î³ÝÇù³Í³ÍÏáõÛÃÇ å³ïñ³ëïáõÙ 0.5ÙÙ Ñ³ëïáõÃÛ³Ùµ գունավոր                                                                                                                                                                                                                                                      ó/åñáýÇÉ³íáñ ÃÇÃ»ÕÇó ,Ï³í³ñ³Ù³ÍÇ å³ïñ³ëïáõÙáí КП-21-                                                                                                                                                                                                                                                                                                          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</si>
  <si>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</si>
  <si>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</si>
  <si>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</si>
  <si>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Ջհորդանների տեղադրում կիսախողովակներից                                                                                                 Устройство желоба из полукруглых труб</t>
  </si>
  <si>
    <t>d=150ÙÙ çñ³Ñ»é³óÙ³Ý ËáÕáí³ÏÝ»ñÇ ï»Õ³¹ñáõÙ (105,6·Ù)         Устройство водосточных d=150мм /105,6пм/</t>
  </si>
  <si>
    <t xml:space="preserve">Տանիքի գլխաթիթեղի տեղադրում /գունավոր/ 0,5մմ հաստությամբ                                                                                                                      Установка коньковых  /окрашенных  / листов толщ.0,5мм                                                                                                 </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</si>
  <si>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</si>
  <si>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</si>
  <si>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/6հատ/                                                                                                                                                                                                                                                     Устройство окрашенных металлич. жалюзей /6 шт/</t>
  </si>
  <si>
    <t>Պատեր, միջնապատեր C և D մասնաշենքեր                                                                                                                                                                                                                                                                                                     Стены, перегородки C и D корпусы</t>
  </si>
  <si>
    <t>Միջնորմների շարվածք 20սմ հաստությամբ  բետոնե բլոկներից,                                                                                                                                                                                                                                                                                   անցքերի բետոնացմամբ և ամրանավորումով  /88,02մ2/                                                                                                                                                                                                                                                           Перегородки из бетонных блоков толщ.20см,с беторынованием и                                                                                                                                                                                                                                                                                                                                                     с армированием пустот /88,02м2/</t>
  </si>
  <si>
    <t xml:space="preserve">Շարվածքի ամրանավորում Ac-1                                                                                                    Армирование кладки стен  Ac-1                                                  </t>
  </si>
  <si>
    <t xml:space="preserve">Պատերի շարվածք 60սմ և 50սմ  հաստությամբ  բետոնե բլոկներից,                                                                                                                                                                                                                          անցքերի բետոնացմամբ և ամրանավորումով  17,2գմ, 61,8գմ                                                                                                                                                                                                                                               Кладка стен из бетонных блоков толщ.60см и 50см с                                                                                                                                                                                                                                     беторынованием и с армированием пустот /17,2пм, 61,8пм/             </t>
  </si>
  <si>
    <t xml:space="preserve">Պատերի բ/որակ գաջե սվաղ                                                                                                   Высококачесвенная штукатурка стен гажевым раствором  </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</si>
  <si>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</si>
  <si>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</si>
  <si>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 xml:space="preserve">²é³ëï³ÕÇ µ/áñ³Ï É³ï»ùë³ÛÇÝ Ý»ñÏáõÙ համատարած մածկապատումով                                                                                                              Высококачесвенная латексная окраска потолков с замаской                                                    </t>
  </si>
  <si>
    <t>Կախովի առաստաղի պատրաստում պլաստմասե նյութից ցինկապատ պրոֆիլներով                                                                                         Подвесной потолок из пластики с оцинкованными профилами</t>
  </si>
  <si>
    <t>Կախովի առաստաղի պատրաստում ,,АРМСТРОНГ,, ցինկապատ պրոֆիլներով                                                                                                           Подвесной потолок ,,АРМСТРОНГ,,с оцинкованными профилами</t>
  </si>
  <si>
    <t>Հատակներ C և D մասնաշենքեր                                                                                                                                                                                                                                                                                            Полы C и D корпусы</t>
  </si>
  <si>
    <t>65մմ հաստությամբ ց/ավազե հարթեցնող շերտ  /30+45/մմ   Цементная стяжка толщ.65мм  /30+45/мм</t>
  </si>
  <si>
    <t xml:space="preserve">ՊՎՔ ծածկույթով հոմոգեն 5մմ հաստ. հատակի պատրաստում                                                                                                                                                                                                                                                                                                                                                                                                            7մմ հաստությամբ շրիշակներով                                                                                                                                                                                                                                                                                                                                               Устройство полов  из гемогеной покрытие ПВХ толш 5мм с                                                                                                                                                                                                                                                                                                                                                                                                                                                                                                      плинтусами H=7мм. </t>
  </si>
  <si>
    <t xml:space="preserve">25մմ հաստությամբ ց/ավազե հարթեցնող շերտ                                                                                                                                                                                                                                                       աստիճանահաթակներ                                                                                                                                                                                                                                                                                                                                                                               Цементная стяжка толщ.25мм лестничной площадки </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</si>
  <si>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</si>
  <si>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/9,5մմ/                                                                                                                                                                                                                                                       Облицовка ступеней и подступенков керамогрнитними плитами                                                                                                                                                                                                                /9,5мм/                                                                                                                                                                                                                                                                                              </t>
  </si>
  <si>
    <t xml:space="preserve">Շրիշակների տեղադրում  մամլոգրանիտե սալերից  h=15սմ  74,2գմ                                                                                                                                                                                                            Устройство  плинтусов из керамогрнитных плит  H= 15см                                                                                                                                                                                                                                                                                                                   /74,2пм/  </t>
  </si>
  <si>
    <t xml:space="preserve">Ջրթող ËáÕáí³ÏÝ»ñÇ ï»Õ³¹ñáõÙ   Փ150 մմ գունավոր ցինկապատ թիթեղից                                                                                                                                                                                                                                                              Устройство водосточных труб из оцинк.кров.стали  Փ150мм окрашенный                                                                                                  </t>
  </si>
  <si>
    <t>Ï-ï
к-т</t>
  </si>
  <si>
    <t xml:space="preserve">Տանիքի գագաթնաթիթեղի տեղադրում գունավոր հարթ ցինկապատ թիթեղից 0,55մմ հաստությամբ                                                                                                                                                                                                    Устройство коньковых листов  из оцинк.кров.стали  толщ.0,55мм                                                                                                                                                                                                        </t>
  </si>
  <si>
    <t xml:space="preserve">Գլխաթիթեղի արժեքը                                                                                                                                                                                                                                                                                                                                                         Стоймость коньковых листов                                                                                                                                             </t>
  </si>
  <si>
    <t>Գոգնոց  գունավոր հարթ ցինկապատ թիթեղից                                                                                                                                                                                                                                                                                                                  Фартук  из оцинк.кров.стали</t>
  </si>
  <si>
    <t xml:space="preserve">Տանիք տաք-անցում                                                                                                                                                                                                                                                                                                                                  Кровельные работы коридор                                               </t>
  </si>
  <si>
    <t>Տանիքի մետաղական կարկասի պատրաստում  60x60x4մմ,  80x40x4մմ, մետաղական խողովակներից ,թերթապողպատից 10մմ հաստ.                                                                                                                                                                                                                                                                                                                                                                                                                                                          Устройство каркаса  покрытие кровельи из труб 60x60x4мм,80x40x4мм</t>
  </si>
  <si>
    <t>60x60x4մմ խողովակի արժեքը                                                                                                      Стоймость труб  60x60x4мм</t>
  </si>
  <si>
    <t>80x40x4մմ խողովակի արժեքը                                                                                                                                                                                                                                                                                                                           Стоймость труб  80x40x4мм</t>
  </si>
  <si>
    <t>10մմ հաստ. Ներդիր թերթապողպատի արժեքը                                                                                                                                                                                                                                                                                                                  Стоймость листовой стали  10мм</t>
  </si>
  <si>
    <t xml:space="preserve">Ազդանշանային ժապավեն   ЛЭС-125-3,5                                                                                                                                                                                                                                                                                                                          Сигнальная лента  ЛЭС-125-3,5   </t>
  </si>
  <si>
    <t>Խրամուղու հետլիցք ձեռքով                                                                                                                                                                                                                                                                                                                                               Обратная засыпка вручню</t>
  </si>
  <si>
    <t>Օդանցքների բացման և փակման համակարգ                                                                                                                                                                                                                                                                                                                                                               Система откривание и закривание форточек</t>
  </si>
  <si>
    <t>Էլեկտրական կարապիկ W=0,25Կվտ,  n=3մ/ր  P+900կգ                                                                                                                                                                                                                  տակդիրներով և պահունակով /մոնտաժման արժեքով/                                                                                                                                                                                                                                                                                                                                                                                                       Лебедка с эл.приводом  W=0,25квт, n=3м/сек  P+900кг.                                                                                                                                                                                                                                                                                                                                                                                   со стоимостью монтажа</t>
  </si>
  <si>
    <t>Հեղույս մանեկով, տափօղակով                                                                                                                                                                                                                                                                                                                                                            Болт, гайка</t>
  </si>
  <si>
    <t xml:space="preserve">Խողովակ 32x2,5մմ  L=7,5մ 27,3կգ  2հատ                                                                                                                                                                                                                                                                                                                                                                                                                                              Труба 32x2,5мм      L=7,5м  27,3кг   2шт  </t>
  </si>
  <si>
    <t xml:space="preserve">Խողովակ 32x2,5մմ  L=1,3մ 18,9կգ  8հատ                                                                                                                                                                                                                                                                                                                                                             Труба 32x2,5мм      L=1,3м  18,9кг   8шт </t>
  </si>
  <si>
    <t xml:space="preserve">Խողովակ 32x2,5մմ  L=0,45մ  31,1կգ  16հատ                                                                                                                                                                                                                                                                                                                                                                                                                                                                        Труба 32x2,5мм      L=0,45м  31,1кг   16шт </t>
  </si>
  <si>
    <t>Ջեռուցում և օդափոխության համակարգ                                                                                                                                                                                                                                                                                                                                                                              Отопление и система вентиляции</t>
  </si>
  <si>
    <t xml:space="preserve">Նոր տեղադրվող պատուհանների շուրջը տուֆե սալերով                                                                                                                                                                                                                                                                                           երեսպատում 100մմ հաստությամբ  սալերով սալերի խարսխումով                                                                                                                                                                                                          123,72գմ                                                                                                                                                                                                                                                                                                                                                                                Облицовка туфовыми плитками толщ.100мм вокруг проемов                                                                                                                                                                                                                                                                                                                                    новых окон с анкеровкой  123,72пм                                                                                                                                                                                                                                                                                                                                              </t>
  </si>
  <si>
    <t xml:space="preserve">Արտաքին տուֆե վնասված հատվածքների վեևականգնում նոր                                                                                                                                                                                                                                                                                                                                                                       սրբատաշ տուֆե քարերով /նոր շարվածք/ /C, D մասնաշենքեր/                                                                                                                                                                                                       Ремонт кладки туф чистой тестки /новая кладка//C, D корпусы/ </t>
  </si>
  <si>
    <t xml:space="preserve">E1-1608         E1-1615  </t>
  </si>
  <si>
    <t>E1-1129</t>
  </si>
  <si>
    <t>E1-1592</t>
  </si>
  <si>
    <t xml:space="preserve">C310-7 </t>
  </si>
  <si>
    <t>E1-960</t>
  </si>
  <si>
    <t>E6-21</t>
  </si>
  <si>
    <t>E6-14</t>
  </si>
  <si>
    <t>E6-133</t>
  </si>
  <si>
    <t>E6-82</t>
  </si>
  <si>
    <t xml:space="preserve">7-177      </t>
  </si>
  <si>
    <t>E6-83</t>
  </si>
  <si>
    <t>E6-5</t>
  </si>
  <si>
    <t>E6-168</t>
  </si>
  <si>
    <t>14-32</t>
  </si>
  <si>
    <t>9-118</t>
  </si>
  <si>
    <t>14-34</t>
  </si>
  <si>
    <t>15-614</t>
  </si>
  <si>
    <t>48-165</t>
  </si>
  <si>
    <t>11-5</t>
  </si>
  <si>
    <t>E16-44</t>
  </si>
  <si>
    <t>E20-493</t>
  </si>
  <si>
    <t>E20-143</t>
  </si>
  <si>
    <t>E16-57</t>
  </si>
  <si>
    <t>E16-56</t>
  </si>
  <si>
    <t>E16-45</t>
  </si>
  <si>
    <t>E16-262</t>
  </si>
  <si>
    <t>E16-42</t>
  </si>
  <si>
    <t>E16-41</t>
  </si>
  <si>
    <t>E18-179</t>
  </si>
  <si>
    <t>E18-198</t>
  </si>
  <si>
    <t>E18-196</t>
  </si>
  <si>
    <t>E22-431</t>
  </si>
  <si>
    <t>E22-430</t>
  </si>
  <si>
    <t>P17-127</t>
  </si>
  <si>
    <t>11-354-1</t>
  </si>
  <si>
    <t>E18-226</t>
  </si>
  <si>
    <t>E16-46</t>
  </si>
  <si>
    <t>E16-43</t>
  </si>
  <si>
    <t>11-540-18</t>
  </si>
  <si>
    <t>E16-185</t>
  </si>
  <si>
    <t>E7-1</t>
  </si>
  <si>
    <t>E6-85</t>
  </si>
  <si>
    <t>E16-265</t>
  </si>
  <si>
    <t>E16-271</t>
  </si>
  <si>
    <t xml:space="preserve">                           E22-446</t>
  </si>
  <si>
    <t xml:space="preserve">                           E18-133</t>
  </si>
  <si>
    <t xml:space="preserve">                           E18-165</t>
  </si>
  <si>
    <t xml:space="preserve">                           E16-134</t>
  </si>
  <si>
    <t>E16-263</t>
  </si>
  <si>
    <t>E16-261</t>
  </si>
  <si>
    <t>E16-366</t>
  </si>
  <si>
    <t>E16-367</t>
  </si>
  <si>
    <t>E6-201</t>
  </si>
  <si>
    <t>E16-270</t>
  </si>
  <si>
    <t>E16-268</t>
  </si>
  <si>
    <t>E16-266</t>
  </si>
  <si>
    <t>E16-365</t>
  </si>
  <si>
    <t>11-98-4</t>
  </si>
  <si>
    <t>E18-212</t>
  </si>
  <si>
    <t>E23-3</t>
  </si>
  <si>
    <t>E22-362</t>
  </si>
  <si>
    <t>11-406-5</t>
  </si>
  <si>
    <t>11-351-2</t>
  </si>
  <si>
    <t>8-533-1</t>
  </si>
  <si>
    <t>11-423-14</t>
  </si>
  <si>
    <t>8-529-10</t>
  </si>
  <si>
    <t>11-630-6</t>
  </si>
  <si>
    <t>8-574-56</t>
  </si>
  <si>
    <t>11-630-13</t>
  </si>
  <si>
    <t>11-630-11</t>
  </si>
  <si>
    <t xml:space="preserve"> C310-7                     տ.մ.կ.29                                  </t>
  </si>
  <si>
    <t>Էլեկտրատեխնիկական մաս                                                                                                                                                                                                                                                                                                                                           Электротехническая часть</t>
  </si>
  <si>
    <t>30մմ հաստությամբ ց/ավազե հարթեցնող շերտ  կերամիկ սալերի                                                                                                                                                                                                                                                հատակի տակ                                                                                                                                                                                  Цементная стяжка толщ.30мм под керамических плит</t>
  </si>
  <si>
    <t>Ջրամեկուսիչ շերտ հիդրոապակեիզոլ բիտումե մածիկով                                                                                                                                                                                                                                          Гидроизоляция из гидростеклоизолом на битуной мастике</t>
  </si>
  <si>
    <t>25մմ հաստությամբ ց/ավազե հարթեցնող շերտ                                                                                                                                                                                                                                                     Цементная стяжка толщ.25мм</t>
  </si>
  <si>
    <t xml:space="preserve">Կերամիկ սալերից հատակի պատրաստում                                                                                                                                                                                                                                                                               Устройство  полов из керамических плит </t>
  </si>
  <si>
    <t>65մմ հաստությամբ ց/ավազե հարթեցնող շերտ                                                                                                                                                                                                                                                                                                  Цементная стяжка толщ.65мм</t>
  </si>
  <si>
    <t>Չսահող մամլոգրանիտե հատակների պատրաստում   /9,5մմ                                                                                                                                                                                                                                                                                        հաստությամբ/                                                                                                                                                                                                                                                                                                                                                                                                       Устройство полов из керамогрнитных плит толщ. /9,5мм/ не сколзящий</t>
  </si>
  <si>
    <t xml:space="preserve">Շրիշակների տեղադրում  մամլոգրանիտե սալերից /459,1գմ/ h=12սմ Устройство плинтусов из керамогрнитных плит /459,1пм/                                                                                                                                                                                                                             H= 12см  </t>
  </si>
  <si>
    <t>Հատակների դեֆորմացիոն կարանների պատրաստում լատուն                                                                                                                                                                                                                                պրոֆիլներով                                                                                                                                                                                                                                                                                                         Устройство деформационных швов с латунными профилами</t>
  </si>
  <si>
    <t xml:space="preserve">Ոռոգման ծորակներ Ф=25մմ                                                                                                                                                                                                                                                                                                             Поливочные кран Ф=25мм </t>
  </si>
  <si>
    <t>կ-տ
к-т</t>
  </si>
  <si>
    <t xml:space="preserve">Ջրացայտիչի ծայրակալ Ф=20մմ                                                                                                                                                                                                                                                                                                         Наканечник   Ф=20мм  </t>
  </si>
  <si>
    <t xml:space="preserve">Ոռոգման ճկափող Ф=25մմ  L=20մ                                                                                                                                                                                                                                                                                                                                                                 Поливочная гибкая рукова Ф=25мм  L=20м   </t>
  </si>
  <si>
    <t>Ջրթող ծորակներ  Ф=20մմ                                                                                                                                                                                                                                                             Вентили   Ф=20мм</t>
  </si>
  <si>
    <t>Բետոնե բարավոր սյունիկներ B12CB-02/17-64                                                                                                                                                                                                                                                                       Бетонные колонны  B12CB-02/17-64</t>
  </si>
  <si>
    <t>Անուրներ շերտապողպատից 20x550  b=4մմ 1գմ=0,35կգ,                                                                                                                                                                                                                                                                     2հատ                                                                                                                                                                                                                                                                                                                                                                                          Полосавой сталь 20x550  b=4мм 1пм=0,35кг, 2шт</t>
  </si>
  <si>
    <t xml:space="preserve">Անկյունային հավասարակող պողպատ 56x56x4 1գմ=3,44կգ 10գմ                                                                                                                                                                                                                                                                                                                                                                                                                                                                                                                                                                                                                                             Сталь угловая 56x56x4 1пм=3,44кг,  10пм  </t>
  </si>
  <si>
    <t>Եռակցված կցաշուրթ Ф=50մմ                                                                                                                                                                                                                                                                                                                                                                                        Фланец  Ф=50мм</t>
  </si>
  <si>
    <t xml:space="preserve">Մանեկներ Ф=10մմ                                                                                                                                                                                                                                                                                            Гайка  Ф=10мм </t>
  </si>
  <si>
    <t xml:space="preserve">Դրենաժային ջրահեռացում                                                                                                                                                                                                                                                                                                                                                   Дренажный водоотвод </t>
  </si>
  <si>
    <t>Պոլիէթիլենային դրենաժային խողովակ  Ф=50մմ                                                                                                                                                                                                                            Полиэтиленовая дренажная труба  Ф=50мм</t>
  </si>
  <si>
    <t>Պոլիէթիլենային խողովակ  Ф=160մմ                                                                                                                                                                                                                                                                                Полиэтиленовая труба  Ф=160мм</t>
  </si>
  <si>
    <t xml:space="preserve">Դրենաժային հոր d=1000, H=1500  ծածկի սալով                                                                                                                                                                                                                                                                                                                               Дренажный колодец с плитой перекрытии d=1000, H=1500  </t>
  </si>
  <si>
    <r>
      <t>ВВГ-3x1,5ÙÙ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ВВГ-- 3x1,5мм2   </t>
    </r>
  </si>
  <si>
    <r>
      <t>KВВГ-10x1,5ÙÙ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КВВГ- 10x1,5мм2</t>
    </r>
  </si>
  <si>
    <t xml:space="preserve">Երկբևեռ խրոցակային վարդակ բաց տեղադրման համար,ցայտանթափանց տարբերակի տուփով 380վ,10Ա                                                                                                                                                                                                                          Штепсельная розетка брызгонепроницаемый 2-х полюсный  для открытой установк 380в,10А </t>
  </si>
  <si>
    <t xml:space="preserve">Ծակոտկեն վաք K-61 /22կգ/                                                                                                                                                                                                                                                                                                                                                                       Порыстий лоток K-61 /22кг/     </t>
  </si>
  <si>
    <t xml:space="preserve">Ծակոտկեն մոնտաժային շերտ                                                                                                                                                                                                                                                                                                                                                                    ПМК-202 /10մ/                                                                                                                                                                                                                                                                                                                                                                                                   Порыстий монтажный слой ПМК-202 /10м/    </t>
  </si>
  <si>
    <t>Յուղաներկում 2 անգամ                                                                                                                                                                                                                                                                                                                                                                                                                                                                                                 Масляная окраска за 2 раза</t>
  </si>
  <si>
    <t>Ճյուղավորման տուփ բաց տեղակայման համար                                                                                                                                                                                                                                                                                                  Ответвительная коробка  для открытой установк</t>
  </si>
  <si>
    <t xml:space="preserve">Պոլիէթիլենային էլեկտրարեխնիկական գոֆրե խողովակ Փ20մմ                                                                                                                                                                                                                                                                                                               Полиэтиленовая электротехническая гофрированная труба  Փ20мм   </t>
  </si>
  <si>
    <t xml:space="preserve">Պրոֆիլ Y տիպի  K347                                                                                                                                                                                                                                                                                                                                                                                          Профиль типа Y   K347 </t>
  </si>
  <si>
    <t xml:space="preserve">Հակատադիր հենակ CA2                                                                                                                                                                                                                                                                                                                                                  Опора CA2   </t>
  </si>
  <si>
    <t>4x25մմ  շերտավոր պողպատի տեղադրում                                                                                                                                                                                                                                                                                                                                               Полосовая сталь 4x25мм</t>
  </si>
  <si>
    <t>50x50x5մմ,L=2,5մ անկյունային պողպատի տեղադրում                                                                                                                                                                                                                                                                                            Угловая сталь 50x50x5мм, L=2,5м</t>
  </si>
  <si>
    <t>Մետաղական արկղ դռնակով 300x1700x800մմ                                            Металлический ящик с дверцей 300x1700x800мм</t>
  </si>
  <si>
    <t>Մետաղական արկղ դռնակով 700x2700x1700մմ                                                                                                                                                                                                                                                                                                                           Металлический ящик с дверцей 700x2700x1700мм</t>
  </si>
  <si>
    <t xml:space="preserve">Միաձույլ բետոնե հիմքի պատրաստում  B15 դասի բետոնից                                                                                                                                                                                                                                                                                                                           Монолитный бетонный фундамент из бетона   B15                                                                                                                                                                                                                                                                                                                     </t>
  </si>
  <si>
    <t>Ù3
м3</t>
  </si>
  <si>
    <t>Ավտոմատ կառավարման սարքավորանք                                                                                                                                                                                                                                                                                                                                                                                 Оборудование автоматического регулирования</t>
  </si>
  <si>
    <t>Կախովի կառավարման պահարան A1225 700x450x250մմ                                                                                                                                                                                                                                                                                                                        Висящий шкаф для регулирования A1225 700x450x250мм</t>
  </si>
  <si>
    <r>
      <t>Կիսահաղորդակչային ջերմակարգավորիչ,եռդիրքային,                                                                                                                                                                                                                                                                                                                 հեռավորական +5</t>
    </r>
    <r>
      <rPr>
        <vertAlign val="superscript"/>
        <sz val="8"/>
        <rFont val="Arial Armenian"/>
        <family val="2"/>
        <charset val="204"/>
      </rPr>
      <t>0</t>
    </r>
    <r>
      <rPr>
        <sz val="8"/>
        <rFont val="Arial Armenian"/>
        <family val="2"/>
      </rPr>
      <t>C+95</t>
    </r>
    <r>
      <rPr>
        <vertAlign val="superscript"/>
        <sz val="8"/>
        <rFont val="Arial Armenian"/>
        <family val="2"/>
        <charset val="204"/>
      </rPr>
      <t>0</t>
    </r>
    <r>
      <rPr>
        <sz val="8"/>
        <rFont val="Arial Armenian"/>
        <family val="2"/>
      </rPr>
      <t xml:space="preserve">C                                                                                                                                                                                                                                                                                                                                                                                                                  Терморегулятор полупроводниковый,3-х позиционный дистанционный  +50C+950C </t>
    </r>
  </si>
  <si>
    <t xml:space="preserve">Օդի խոնավության կարգավորիչ  /BA-100/                                                                                                                                                                                                                                                                                                                                                                                             Регулятор влажности воздуха /BA-100/         </t>
  </si>
  <si>
    <t>լ-կ
к-т</t>
  </si>
  <si>
    <t xml:space="preserve">Ունիվերսալ փոխարկիչ УП5312-СВ6                                                                                                                                                                                                                                                                                                                                Переключатель универсальный  УП5312-СВ6                                                                  </t>
  </si>
  <si>
    <t xml:space="preserve">Ավտոմատ անջատիչ 220վ,6Ա                                                                                                                                                                    Выключатель автоматический 220в,6А    </t>
  </si>
  <si>
    <t xml:space="preserve">Տումբլեր անջատիչ TB1-2                                                                                                                                                                                                                                                                                                                                               Выключатель   тумблер      TB1-2                                                                     </t>
  </si>
  <si>
    <t>Տումբլեր անջատիչ TB2-1                                                                                                                                                                                                                                                                                                                                                                                                                     Выключатель   тумблер      TB2-1</t>
  </si>
  <si>
    <t xml:space="preserve">Կոճակների կայան КС2-12 կոճակներով                                                                                                                                                                                                                                                                                                                                                            Пост кнопочный с кнопмами КС2-12 </t>
  </si>
  <si>
    <t xml:space="preserve">Ազդանշանային լամպի սպիտակ թասակով հիմք АС 220                                                                                                                                                                                                                                                                                                Опора для сигнальной лампы АС 220                             </t>
  </si>
  <si>
    <t>Ազդանշանային լամպ РНЦ-220-10 ,10վտ                                                                                                                                                                                                                                                                                                                         Лампа сигнальная РНЦ-220-10 ,10вт</t>
  </si>
  <si>
    <t xml:space="preserve">Ազդանշանային լամպ սպիտակ գույնի   КМ3-324В                                                                                                                                                                                                                                                                                                                                             Лампа сигнальная белого цвета     КМ3-324В  </t>
  </si>
  <si>
    <t xml:space="preserve">Փոխարկիչ ПГК110-2М                                                                                                                                                                                                                                                                                                                                                                                Переключатель ПГК110-2М   </t>
  </si>
  <si>
    <t xml:space="preserve">Ծրագրային ժամանակի ռելե 220վ,2PBM                                                                                                                                                                                                                                                                                                                                                                Реле времени программирующий    220в,2PBM                                                        </t>
  </si>
  <si>
    <t>Ցածրացնող տրանսֆորմատոր 220/24վ,100BAТБС2-0,1                      Трансформатор понизительный  220/24в ,100BAТБС2-0,1</t>
  </si>
  <si>
    <t>Դիոդ 10Ա D214Ա                                                                                                                                                                                                                                                                                                                                                                                          Диод 10а D214а</t>
  </si>
  <si>
    <t>Միջանկյալ ռելե 24վ ПЭ-6,տեսակի,բաց տարբերակի 6НО+2Н3 հպակով                                                                                                                                                                                                                                                                                                                                                                                                                                                                                                                                                        Реле промежуточное 24в типа ПЭ-6,открытий вариант 6НО+2Н3 контактом</t>
  </si>
  <si>
    <t>Միջանկյալ ռելե 24վ ПЭ-6,տեսակի,բաց տարբերակի 6НОհպակով                                                                                                                                                                                                                                                                                                                                                                                          Реле промежуточное 24в типа ПЭ-6,открытий вариант 6НО контактом</t>
  </si>
  <si>
    <t>Միջանկյալ ռելե 24վ  ПЭ-6,տեսակի,բաց տարբերակի 4НО+2Н3 հպակով                                                                                                                                                                                                                                                                                                        Реле промежуточное 24в типа ПЭ-6,открытий вариант 4НО+2Н3 контактом</t>
  </si>
  <si>
    <t>Միջանկյալ ռելե 24վ  PКН տեսակի,բաց տարբերակի 2НО+2Н3 հպակով                                                                                                                                                                                                                                                                                                                                            Реле промежуточное 24в типа PКН ,открытий вариант 2НО+2Н3 контактом</t>
  </si>
  <si>
    <t xml:space="preserve">Տրանզիստոր МП 42А                                                                                                                                                                                                                                                                                                                                                                                                        Транзистор МП 42А </t>
  </si>
  <si>
    <t xml:space="preserve">Տրանզիստոր МП 25А                                                                                                                                                                                                                                                                                                                                          Транзистор МП 25А </t>
  </si>
  <si>
    <t>Սիլիցիումային դիոդ D209                                                                Диод силициумний D209</t>
  </si>
  <si>
    <t>Խցակ                                                                                                                                                                                                                                                                                                                                                                                                      Розетка штепсельная</t>
  </si>
  <si>
    <t xml:space="preserve">Քայլային փնտրիչ 24վ ШИ 25/4                                                                                                                                                                                                                                                                                                                                                                         Шаговый искатель ши25/4 ,25в                                                                                                                                             </t>
  </si>
  <si>
    <t xml:space="preserve">Դիմադրություն /резистор/ 1ԿՕհմ 1վտ МЛТ-1                                                                                                                                                                                                                                                                                                                                                               Резистор 1 ком 1вт МЛТ-1   </t>
  </si>
  <si>
    <t xml:space="preserve">Դիմադրություն /резистор/ 2,2ԿՕհմ 1վտ МЛТ-1                                                                                                                                                                                                                                                                                                                                                                                            Резистор 2,2 ком 1вт МЛТ-1   </t>
  </si>
  <si>
    <t xml:space="preserve">Դիմադրություն /резистор/ 6,8ԿՕհմ 1վտ МЛТ-1                                                                                                                                                                                                                                                                              Резистор 6,8 ком 1вт МЛТ-1  </t>
  </si>
  <si>
    <t>25մմ հաստությամբ ց/ավազե հարթեցնող շերտ                                                                                      Цементная стяжка толщ.25мм</t>
  </si>
  <si>
    <t>Կերամիկ սալերից հատակի պատրաստում                                                                                              Устройство  полов из керамических плит   толщ.8мм</t>
  </si>
  <si>
    <t>65մմ հաստությամբ ց/ավազե հարթեցնող շերտ                                                                                      Цементная стяжка толщ.65мм</t>
  </si>
  <si>
    <t xml:space="preserve">Շրիշակների տեղադրում  մամլոգրանիտե սալերից /162,5գմ/                                                                                                                                                                                                                                                              h=12սմ                                                                                                                                                                                                                                                                                                                                                                                                                                                                          Устройство  плинтусов из керамогрнитных плит  H= 12см                                                                                                                                                                                                                                                                                                                                                                                                                                                                                                                                                                             /162,5пм/  </t>
  </si>
  <si>
    <t>65մմ հաստությամբ ց/ավազե հարթեցնող շերտ /կավրոլինե                                                                                                                                                                                                                                                                             հատակների տակ/                                                                                                                                                                                                                                                          Цементная стяжка толщ.65мм под покрытия кавролита</t>
  </si>
  <si>
    <t>Կավրոլինե  հատակների պատրաստում 7մմ հհաստությամբ                                                                                                                                                                                                                                                                                                                                                                                                                                                                     Устройство кавролитовых полов толщ.7мм</t>
  </si>
  <si>
    <t>Լամինատե շրիշակների տեղադրում 7սմ բարձրությամբ                                                                                                                                                                                                                                                                                                          Устройство  плинтусов из ламината H=7см.</t>
  </si>
  <si>
    <t>40մմ հաստությամբ ց/ավազե հարթեցնող շերտ                                                                                                                                                                                                                                                                                  Цементная стяжка толщ.40мм</t>
  </si>
  <si>
    <t>Կոպիչ d=10-20մմ զտարանների համար                                                                                                                                                                                                                                                       Песчанно-гравийная смес  d=10-20мм</t>
  </si>
  <si>
    <t>Պողպատե ձևավոր մասեր                                                                                                                                                                                                                                                                                                                                                                                Стальные фасонные части</t>
  </si>
  <si>
    <t>ÞáõÏ³</t>
  </si>
  <si>
    <t>10-105</t>
  </si>
  <si>
    <t>E10-102      կիրառ</t>
  </si>
  <si>
    <t>P26-45</t>
  </si>
  <si>
    <t>P26-72</t>
  </si>
  <si>
    <t>E1-1184</t>
  </si>
  <si>
    <t>E8-163</t>
  </si>
  <si>
    <t>E15-256</t>
  </si>
  <si>
    <t>E6-160</t>
  </si>
  <si>
    <t>E6-106</t>
  </si>
  <si>
    <t>E6-170</t>
  </si>
  <si>
    <t>E15-3</t>
  </si>
  <si>
    <t>E15-257</t>
  </si>
  <si>
    <t>E15-660</t>
  </si>
  <si>
    <t>E15-661</t>
  </si>
  <si>
    <t xml:space="preserve">C մասնաշենք                                                                              Միաձույլ ե/բետոնե ամրացման աշխատանքներ                                 C корпус                                                                                                                                                                                                                                                                                                                                                                                                                                                        Усиление монолитных ж/б конструкции                                                                                                  </t>
  </si>
  <si>
    <t>3-րդ կարգի բնահողի մշակում ձեռքով հիմքերի տակ                                      Разработка грунта 3-ой группы</t>
  </si>
  <si>
    <t>Բնահողի հետլիցք տոփանումով                                                                    Обратная засыпка с уплотнением</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</si>
  <si>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</si>
  <si>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</si>
  <si>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Պատերի ուժեղացում ե/բետոնե շապիկով  B25 դասի բետոնով                        Усиление стен ж/б рубашкой т из бетона B25     </t>
  </si>
  <si>
    <t xml:space="preserve">Մակերևույթի տորկրետացում 60մմ հաստ.B25 դասի բետոնով /390մ3/                                                                                                                      Торкретирование поверхности толщ.60мм из бетона B25      </t>
  </si>
  <si>
    <t xml:space="preserve">Ցինկապատ թիթեղից գլխանոց օդատարի վրա  d=800մմ                                                                                                                                                                                                                                                                                                                                                                                           Зонт из оцинкованной стали над воздуховодов  d=800мм </t>
  </si>
  <si>
    <t xml:space="preserve">Օդատար ցինկապատ թիթեղից b=1մմ մինչև 4000մմ                                                                                                                                                                                                                                                                                   պարագծով                                                                                                                                                                                                                                                                                                                                                                                                                                                 Воздуховод из оцинкованной стали b=1мм  периметром                                                                                                                                                                                                                                                                                                                     до 4000мм                                                                                                                                                                        </t>
  </si>
  <si>
    <t>Պողպատե անկար խողովակ d=89x3,5մմ                                                                                                                                                                                                                                                                                                                                             Труба стальная бесшовная d=89x3,5мм</t>
  </si>
  <si>
    <t xml:space="preserve">Պողպատե անկար խողովակ d=76x3,5մմ                                                                                                                                                                                                                                                                                                                                                                                   Труба стальная бесшовная d=76x3,5мм </t>
  </si>
  <si>
    <t>Պողպատե անկար խողովակ d=32մմ                                                                                                                                                                                                                                                                                                                                                                     Труба стальная бесшовная d=32мм</t>
  </si>
  <si>
    <t>Պողպատե ջրագազատար խողովակ d=40մմ                                                                                                                                                                                                                                                                                             Труба стальная водогазопроводная d=40мм</t>
  </si>
  <si>
    <t>Պողպատե ջրագազատար խողովակ d=32մմ                                                                                                                                                                                                                                                                                                                       Труба стальная водогазопроводная d=32мм</t>
  </si>
  <si>
    <t>Պոլիէթիլենային Խողովակ տաք ջրի համար d=25մմ                                                                                                                                                                                                                                                                                                                   /լվացումով և փորձարկումով/                                                                                                                                                                                                                                                                                                 Полиэтиленовая труба для горячей воды  d=25мм                                                                                                                                                                                                                                                                                                                                                                                                            /промывка и испытание/</t>
  </si>
  <si>
    <t>Պողպատե ջրագազատար խողովակ d=20մմ                                                                                                                                                                                                                                                                                                                                                                                                     Труба стальная водогазопроводная d=20мм</t>
  </si>
  <si>
    <t>Պողպատե ջրագազատար խողովակ d=15մմ                                                                                                                                                                                                                                                                                                                         Труба стальная водогазопроводная d=15мм</t>
  </si>
  <si>
    <t>Բաշխիչ սանրիկ                                                                                                                                                                                                                                                                                                                                                                              Распределительная гребенка</t>
  </si>
  <si>
    <t xml:space="preserve">Հորիզոնական օդահավաքիչ d=273/259  L=690                                                                                                                                                                                                                                       Горизонтальный воздухосборник  d=273/259  L=690 </t>
  </si>
  <si>
    <t xml:space="preserve">Ուղղահայաց օդահավաքիչ d=159/150  L=350                                                                                                                                                                                                                                                                                                                                                        Вертикальный  воздухосборник  d=159/150  L=350 </t>
  </si>
  <si>
    <t xml:space="preserve">Զուգահեռ փական    d=80մմ  30ЧБР                                                                                                                                                                                                                                                                                                                                                                                    Паралельный клапан    d=80мм  30ЧБР </t>
  </si>
  <si>
    <t xml:space="preserve">Զուգահեռ փական    d=50մմ  30ЧБР                                                                                                                                                                                                                                                         Паралельный клапан    d=50мм  30ЧБР </t>
  </si>
  <si>
    <t xml:space="preserve">Թուջե փակվող կցորդիչով փական d=50մմ                                                                                                                                                                                                                                                                                       Чугунный клапан с закрывающей муфтой  d=50мм </t>
  </si>
  <si>
    <t xml:space="preserve">Թուջե փակվող կցորդիչով փական d=40մմ                                                                                                                                                                                                                                                                                                                                                                                     Чугунный клапан с закрывающей муфтой  d=40мм </t>
  </si>
  <si>
    <t xml:space="preserve">Թուջե փակվող կցորդիչով փական d=25մմ                                                                                                                                                                                                                                                                                                   Чугунный клапан с закрывающей муфтой  d=25мм  </t>
  </si>
  <si>
    <t xml:space="preserve">Թուջե փակվող կցորդիչով փական d=15մմ                                                                                                                                                                                                                                                                                                                                                                          Чугунный клапан с закрывающей муфтой  d=15мм </t>
  </si>
  <si>
    <t>Ամբարձիչով թուջե հակադարձ կափույր կցաշուրթերով                                                                                                                                                                                                                                                                                                                                    d=80մմ                                                                                                                                                                                                                                                                                                               Обратные клапан подъёмные чугунные ДУ 80</t>
  </si>
  <si>
    <t xml:space="preserve">Հարթ պողպատե եռակցումով կցաշուրթ  d=100մմ                                                                                                                                                                                                                                                                                                                                                                                                                                                                                                                                                                                                              P=10կգու/սմ2                                                                                                                                                                                                                                                                                                                                                              Стальные фланцы  d=100мм  P=10кгуւ/см2  </t>
  </si>
  <si>
    <t xml:space="preserve">Հարթ պողպատե եռակցումով կցաշուրթ  d=80մմ  P=10կգու/սմ2                                                                                                                                                                                                                                                                                                                                                                                                                                                               Стальные фланцы  d=80мм  P=10кгуւ/см2  </t>
  </si>
  <si>
    <t xml:space="preserve">Հարթ պողպատե եռակցումով կցաշուրթ  d=50մմ  P=10կգու/սմ2                                                                                                                                                                                                                                                                                                                                                                          Стальные фланцы  d=50мм  P=10кгуւ/см2 </t>
  </si>
  <si>
    <t>Ավտոմատ օդահեռացուցիչ                                                                                                                                                                                                                                                                                                                                                                      Автоматический  воздухосборник</t>
  </si>
  <si>
    <t xml:space="preserve">Որմնախարիսխային ջեռուցման խողովակների ամրակապում (երկաթակապեր, մանեկներ, տափողակներ)         Скоба для труб отопительных </t>
  </si>
  <si>
    <t xml:space="preserve">Անշարժ հենարան չմեկուսացված խողովակաշարի տակ                                                                                                                                                                                                                                                                                       d=80մմ                                                                                                                                                                                                                                                                                                          Неподвижные опоры под неизолированных труб  d=80мм </t>
  </si>
  <si>
    <t xml:space="preserve">Անշարժ հենարան չմեկուսացված խողովակաշարի տակ  d=100մմ                                                                                                                                                                                                                                                                           Неподвижные опоры под неизолированных труб  d=100мм </t>
  </si>
  <si>
    <t xml:space="preserve">Եռանցք փական մանոմետրերի համար վերահսկիչ                                                                                                                                                                                                                                                                                                                     կցաշուրթով                                                                                                                                                                                                                                                                                                                               Трехходовой клапан для манометра </t>
  </si>
  <si>
    <t>Մանոմետր ОБМ-160 ցուցիչ սահմանով մինչև 6կգ/սմ2             Манометр  ОБМ-160</t>
  </si>
  <si>
    <t>Ապակե ջերմաչափ 0-1500 C չափման սահմանով,                                                                                                                                                                                                                                                                                 պարկուճով                                                                                                                                                                                                                                                                                        Градусник стеклянной  0-1500 C</t>
  </si>
  <si>
    <t>Տեսակավորված մետաղ                                                                                                                                                                                                                                                                                                                                                                                                                                                                                                                                                                                                   Сортированный метал</t>
  </si>
  <si>
    <r>
      <t>Հեղույս M8x30</t>
    </r>
    <r>
      <rPr>
        <sz val="8"/>
        <rFont val="Arial"/>
        <family val="2"/>
        <charset val="204"/>
      </rPr>
      <t xml:space="preserve">÷M12x30,   մանեկ  M8÷M12                                                                                                                                                                                                                                                                                                                                                                                                     Болт  M8x30÷M12x30, гайка M8÷M12                                                                                                                                                                                                                                                                                                                                                                         </t>
    </r>
  </si>
  <si>
    <t xml:space="preserve">Պարոնիտ b=3մմ                                                                                                                                                                                                                                                                                                                    Паронит b=3մմ   </t>
  </si>
  <si>
    <t xml:space="preserve">Խողովակների ներկում 2 անգամ բիտումային լաքով N177  Двухслойная окраска труб битумным лаком N177 </t>
  </si>
  <si>
    <t xml:space="preserve">Խողովակների , ամրանի և սարքավորումների յուղաներկում                                                                                                                                                                                                                                                2 անգամ                                                                                                                                                                                                                                                                                            Двухслойная масляная окраска труб, арматур и                                                                                                                                                                                                                                                                            оборудование </t>
  </si>
  <si>
    <t xml:space="preserve">Մետաղական պաշտպանիչ ցանց հողի ջեռուցման                                                                                                                                                                                                                                պոլիէթիլենային խողովակների վրա ФЗВrI (150x150)                                                                                                                                                                                                                                                                                                                                           Металлическая защитная сетка над полиэтиленовых труб                                                                                                                                                                                                                                                                                                                                                                     ФЗВrI (150x150)  </t>
  </si>
  <si>
    <t>Էլեկտրալուսավորություն                                                                                                                                                                                                                                                                                                                                                                                       Электроосвещение</t>
  </si>
  <si>
    <t xml:space="preserve">Լուսավորության վահանակ մուտքային 32Ա եռաֆազ և խմբային1x25Ա+2x16Ա ա/անջատիչներով                                                                                                                                                                                                                                                                                                                             Щиток осветительный вводной 3-х фазный 32А и пакетными а/выклчяателями 1x25А+2x16А               </t>
  </si>
  <si>
    <t xml:space="preserve">Ցածրացնող տրանսֆորմատորով արկղ 220/36վ ЯТП-0,25 տեսակի                                                                                                                                                                                                                                                                                                                                                                                Ящик с понизительным трансформаторам 220/36в    ЯТП-0,25 </t>
  </si>
  <si>
    <t xml:space="preserve">Շարժական լáõë³ïáõ լամպով /ПЛС/                                                                                                                                                                                                                                                                                                                                                                                                                                                                                                                                                                                                                                                     Светельник подвижной  /ПЛС/                </t>
  </si>
  <si>
    <t xml:space="preserve">Èáõë³ïáõ ցայտաթափանց էլեկտրաշիկացման թելիկով լամպերով 220վ,100վտ НПП-03                                                                                                                                                                                                                                                                                           Светельник 220в,100вт НПП-03          </t>
  </si>
  <si>
    <r>
      <t>ВВГ-0,66-3x4ÙÙ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ВВГ-0,66- 3x4мм2                                                                                                  </t>
    </r>
  </si>
  <si>
    <r>
      <t>ВВГ-0,66-3x2,5ÙÙ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ВВГ-0,66- 3x2,5мм2  </t>
    </r>
  </si>
  <si>
    <t>Ավազակոպճային դրենաժային շերտ 20սմ հաստությամբ                                                                                                                                                                                                                                                                                    Дренажний слой песчанно-грвийний толщ.20см</t>
  </si>
  <si>
    <t>Տորֆահողախառնուրդի փռում 30սմ շերտով                                                                                                                                                                                                                                                                      Развертывание торфаземлистий смесь толщ.30см</t>
  </si>
  <si>
    <t>Կաթսայատան շինարարական աշխատանքներ                                                                                                                                                                                                                                                                                                                                                                  Строительные работы котельной</t>
  </si>
  <si>
    <t>Հողային աշխատանքներ                                                                                                                                                                                                                                                                                                                                                                                              Земляные работы</t>
  </si>
  <si>
    <t>3-րդ կարգի բնահողի մշակում էքսկավատրով կողլիցք                                                                                                                                                                                                                                                                                   Разработка грунта 3-ей группы экскаватором в отвал</t>
  </si>
  <si>
    <t>3-րդ կարգի բնահողի մշակում էքսկավատրով, բարձելով                                                                                                                                                                                                                                                                     ա/ինքնաթափերի վրա                                                                                                                                                                                                                                                                                                          Разработка грунта 3-ей группы экскаватором с погрузкой на                                                                                                                                                                                                                      а/самосвалы</t>
  </si>
  <si>
    <t xml:space="preserve">Ավելնորդ բնահողի տեղափոխում 7կմ                                                                                                                                                                                                                                                                                                                    Вывоз  излищнего грунта на растояние 7км </t>
  </si>
  <si>
    <t>4-րդ կարգի բնահողի մշակում ձեռքով                                                                                                                                                                                                                                                                                   Разработка грунта 4-ой группы вручную</t>
  </si>
  <si>
    <t>Բնահողի ետլիցք ձեռքով                                                                                                                                                                                                                                                Обратная засыпка грунта вручную</t>
  </si>
  <si>
    <t>Բնահողի տոփանում պնևմոտոփանիչներով                                                                                                                                                                                                                                                                                                                                                        Уплотнение грунта пневматической  трмбовкой</t>
  </si>
  <si>
    <t xml:space="preserve">Միաձույլ ե/բ և հավաքովի կոնստրուկցիաներ                                                                                                                                                                                                                                                           Монолитные ж/бетонные конструкции </t>
  </si>
  <si>
    <t>B-10 դասի բետոնից նախապատրաստական շերտի պատրաստում                                                                                                                                                                                                                                                                                                     Устройство бетонной подготовки из бетона B-10</t>
  </si>
  <si>
    <t xml:space="preserve">Բուտաբետոնե   ÑÇÙù»ñÇ  պատրաստում B-7.5 դասի բետոնից                                                                                                                                                                                                                                                                                                                                                                                                                                  Устройство фундаментов бутобетонных из бетона B-7,5 </t>
  </si>
  <si>
    <t xml:space="preserve">Միաձույլ ե/բ հիմնային հեծանի պատրաստում B-20 դասի բետոնից  Устройство монолитных ж/бетонных фундаментных балок из бетона  B-20   </t>
  </si>
  <si>
    <t>Թուջե մտոց                                                                                                                                                                                                                                                                                                                                                                                 Чугунный  люк</t>
  </si>
  <si>
    <t xml:space="preserve">Կաթիլային ոռոգման համակարգ                                                                                                                                                                                                                                                                                                                                                               Капельная оросительная сеть                    </t>
  </si>
  <si>
    <t xml:space="preserve">Բաք V=100լ չժանգոտվող պողպատից, ոռոգման ջրի համար                                                                                                                                                                                                                                                                                                                                                                                                                                                                                                                                                                                     կափարիչով                                                                                                                                                                                                                                                                                                                                       Бак из нержавеющей стали с крышкой V=100л </t>
  </si>
  <si>
    <t>Խառնիչ մեխանիզմ, սնուցման լուծույթը խառնելու համար                                                                                                                                                                                                                                                                                                                                     Смеситель для перемешивания питающего раствора</t>
  </si>
  <si>
    <t xml:space="preserve">Պոմպ  Q=0,0015լ/վրկ.  H=6,0մ                                                                                                                                                                                                                                                                                    Насос  Q=0,0015л/сек.  H=6,0м  </t>
  </si>
  <si>
    <t xml:space="preserve">Փական   PN=25մմ,  PN=0,6ՄՊա                                                                                                                                                                                                                                                              Вентиль  PN=25мм,  PN=0,6МПа  </t>
  </si>
  <si>
    <t xml:space="preserve">Փական   PN=10մմ,   PN=0,6ՄՊա                                                                                                                                                                                                                                                                                          Вентиль  PN=10мм,  PN=0,6МПа   </t>
  </si>
  <si>
    <t xml:space="preserve">Պողպատե խողովակ Ф32x2,5մմ                                                                                                                                                                                                                                                                                                                                             Труба стальная   Ф32x2,5мм </t>
  </si>
  <si>
    <t>Պողպատե խողովակի երկշերտ յուղաներկում                                                                                                                                                                                                                                                                                                                Двухслойная масляная окраска стальных труб</t>
  </si>
  <si>
    <t xml:space="preserve">Անցում պողպատե խողովակից պոլիէթիլենե խողովակին                                                                                                                                                                                                                                                                                                                                                                                                                                                                                                                                                                                                                                       PN=25մմ - Pe=32մմ                                                                                                                                                                                                                                                                                                        Переход  PN=25մմ - Pe=32մմ  </t>
  </si>
  <si>
    <t xml:space="preserve">Պոլիէթիլենե  խողովակ Pe=32մմ                                                                                                                                                                                                                                                                                         Полиэтиленовая труба  Ф=32мм                                                                                                                                                                                                                                                                            </t>
  </si>
  <si>
    <t xml:space="preserve">Պոլիէթիլենե  խողովակ Pe=10մմ (ծակոտկեն,   ծայրակալներով)                                                                                                                                                                                                                                                                              Полиэтиленовая труба  Ф=10мм  /перфированнй, наканечниками/                                                                                                                                                                                                                                                                            </t>
  </si>
  <si>
    <t xml:space="preserve">Եռաբաշխիչ  Pe=32մմ x Pe=10մմ                                                                                                                                                                                                                                                                                                                                          Тройник  Pe=32мм x Pe=10мм                                                                                                                                                                                                                                                                           </t>
  </si>
  <si>
    <t xml:space="preserve">Քառաբաշխիչ Pe=32մմ x Pe=10մմ                                                                                                                                                                                                                                                                                                                                                                                                                              Крестовина  Pe=32мм x Pe=10мм                                                                                                                                                                                                                                                                         </t>
  </si>
  <si>
    <t>Պողպատե հենարան բաքի համար                                                                                                                                                                                                                                                                                                          Стальная опора для бака</t>
  </si>
  <si>
    <t>Հիդրոպոնիկ համակարգ                                                                                                                                                                                                                                                                               Гидропоническая система</t>
  </si>
  <si>
    <t xml:space="preserve">Սուզապոմպ GRUNDFOS Unilift AP                                                                                                                                                                                                                                                                                                                                  12.40.04  H=7,0մ,  Q=2,0լ/վրկ n=2900պտ/րոպե   N=0,7ԿՎտ                                                                                                                                                                                                                Погружной насос GRUNDFOS Unilift AP                                                                                                                                                                                                                                                                                                              12.40.04  H=7,0м,  Q=2,0л/сек. n=2900вр/мин.  N=0,7КВт                          </t>
  </si>
  <si>
    <t xml:space="preserve">Դոզատոր W=100լ, խառնիչով չժանգոտվող մետաղից,                                                                                                                                                                                                                                                                                                                                                                           սնուցող խտացված հեղուկի համար                                                                                                                                                                                                                                                                                          Дозатор W=100л из  нержавующей стали со смесителем                                                                                                                                                                                                                                                                            для перемешивания питающего  раствора                                                                                                                                                                                                                                                                     </t>
  </si>
  <si>
    <t>Ե/բետոնե պոմպակայան 2500x1700x2000մմ բետոն                                                                                                                                                                                                                                                                                                                                                                                                                                                                                            B15W6F150                                                                                                                                                                                                                                                                                                                                                                                                                                                                                                  Насосная  500x1700x2000мм из ж/бетона марки B15W6F150</t>
  </si>
  <si>
    <t xml:space="preserve">Ամրանի արժեքը A500c                                                                                                                                                                                                                                                                                                                                   Стоимость арматуры A500c  </t>
  </si>
  <si>
    <t xml:space="preserve">Ամրանի արժեքը Ac-1                                                                                                                                                                                                                                                                                                                                           Стоимость арматуры  Ac-1   </t>
  </si>
  <si>
    <t>Ե/բետոնե զետեղարան 6400x1350մմ                                                                                                                                                                                                                                                                                                                                                                                  Ж/бетонный бункер   6400x1350мм</t>
  </si>
  <si>
    <t>Փական   D= 80մմ                                                                                                                                                                                                                                                                          Вентиль   D=80мм</t>
  </si>
  <si>
    <t>Փական    D=50մմ                                                                                                                                                                                                                                                                                                           Вентиль   D=50мм</t>
  </si>
  <si>
    <t>Փական    D=25մմ                                                                                                                                                                                                                                                                                  Вентиль   D=25мм</t>
  </si>
  <si>
    <t>Փական լողանային D=50մմ                                                                                                                                                                                                                                                                                                                                                                                           Клапан поплавковый D=50мм</t>
  </si>
  <si>
    <t xml:space="preserve">Պողպատե  խողովակ d=89x3,5մմ 2 շերտ ներկումով                                                                                                                                                                                                                                                                                                                                                                                                                                                                 Стальная труба d=89x3,5мм с окраской </t>
  </si>
  <si>
    <t xml:space="preserve">Պողպատե  խողովակ d=89x3,5մմ հիդրոմեկուսացումով                                                                                                                                                                                                                                     Стальная труба d=89x3,5мм  с гидроизоляцией </t>
  </si>
  <si>
    <t xml:space="preserve">Պողպատե  խողովակ d=57x3,0մմ 2 շերտ ներկումով                                                                                                                                                                                                                                                                                         Стальная труба d=57x3,0мм с окраской   </t>
  </si>
  <si>
    <t xml:space="preserve">Պողպատե  խողովակ d=57x3,0մմ հիդրոմեկուսացումով                                                                                                                                                                                                                                                                                         Стальная труба d=57x3,0мм  с гидроизоляцией       </t>
  </si>
  <si>
    <t xml:space="preserve">Պողպատե  խողովակ d=25x2,5մմ                                                                                                                                                                                                                                                                                                        Стальная труба d=25x2,5мм </t>
  </si>
  <si>
    <t>Պողպատե խողովակների երկշերտ յուղաներկում                                                                                                                                                                                                                                                                                                     Двухслойная масляная окраска стальных труб</t>
  </si>
  <si>
    <t>Պոլիէթիլենային խողովակ Pe140մմ տեղում կիսել                                                                                                                                                                                                                                                                                                                                  / փորձարկումով և լվացումով/                                                                                                                                                                                                                                                                                                                                                                                                                                                                                         Полиэтиленовая труба Pe90мм  /промывка и ипытание/</t>
  </si>
  <si>
    <t xml:space="preserve"> Ðñ¹»Ñ³ÛÇÝ ³½¹³ñ³ñáõÙ                                                                                                                                                                                                                                                                                                                                                                 Пожарная сигнализация</t>
  </si>
  <si>
    <t>Ðñ¹»ÑÇ Ó»éùÇ ³½¹³ë³ñù                                                                                                                                                                                                                                                                                                                                                                                Извещатель пожарный ручной</t>
  </si>
  <si>
    <t xml:space="preserve">Ðñ¹»ÑÇ ÍË³ÛÇÝ տվիչ                                                                                                                                                                                                                                                                                                                                                                                                                                Извещатель пожарный дымовой                                                                                            </t>
  </si>
  <si>
    <t>Հրդեհի լուսաձայնային ազդասարք                                                                                                                                                                                                                                                                                                                                                 Извещатель пожарный светазвуковой</t>
  </si>
  <si>
    <t>Պոլիէթիլենային խողովակ Փ20մմ                                                                                                                                                                                                                                                                                                                                                              Труба полиэтиленовая  Փ20мм</t>
  </si>
  <si>
    <t xml:space="preserve">CV4U մալուխի անցկացում                                                                                                                                                                                                                                                                                                                                       Кабель CV4U </t>
  </si>
  <si>
    <t>Երկաթակապ                                                                                                                                                                                                                                                                                                                                                               Скоба</t>
  </si>
  <si>
    <t>Խրամուղու մշակում ձեռքով 3-րդ կարգի բնահողում                                                                                                                                                                                                                                                                                      Разработка  грунта вручную 3-ой группы</t>
  </si>
  <si>
    <t>Ավազի շերտի պատրաստում                                                                                                                                                                                                                                                                                                                                                  Песчанная подготовка</t>
  </si>
  <si>
    <t xml:space="preserve">Կցորդիչ չափաբերան Dպ80մմ                                                                                                                                                                                                                                                                                                            Муфта  D80мм </t>
  </si>
  <si>
    <t>Ֆերմայի արժեքը պատրաստումով                                                                                                                                                                                                                                                                                                               Стоймость ферм завадского изготебление</t>
  </si>
  <si>
    <t>Խարսխային հեղյուս N24 L=1,5մ                                                                        Анкерный больт  N24,L=1,5м</t>
  </si>
  <si>
    <t xml:space="preserve">Հեղույս N16                                                                                                        Больт N16   </t>
  </si>
  <si>
    <t>Ֆերմաների կապերի վրածածկի /կավառամածի/  մոնտաժում 100x4մմ, 160x80x5մմ, 160x120x4մմ պողպատե խողովակներից և 10x200մմ թերթապողպատից                                                                               Монтаж связей ферм 100x4мм, 160x80x5мм, 160x120x4мм металл.труб, листовой стали  10мм</t>
  </si>
  <si>
    <t xml:space="preserve">100x4մմ խողովակի արժեքը                                                                                  Стоймость труб  100x4мм        </t>
  </si>
  <si>
    <t xml:space="preserve">160x80x5մմ խողովակի արժեքը                                                               Стоймость труб  160x80x5мм     </t>
  </si>
  <si>
    <t xml:space="preserve">160x120x4մմ խողովակի արժեքը                                                                        Стоймость труб  160x120x4мм     </t>
  </si>
  <si>
    <t>Տանիքային աշխատանքներ                                 Кровельные работы</t>
  </si>
  <si>
    <t>Ջրհորդանների պատրաստում գունավոր հարթ ցինկապատ թիթեղից 0,5մմ հաստ.  110գմ B=500մմ                                                                          Устройство желобов из оцинк. кров.стали.толщ.0,5мм окрашенный  110пм B=500мм</t>
  </si>
  <si>
    <t>10-28</t>
  </si>
  <si>
    <t>5-19</t>
  </si>
  <si>
    <t>5-21</t>
  </si>
  <si>
    <t>10-18</t>
  </si>
  <si>
    <t>P5-40</t>
  </si>
  <si>
    <t>P14-385</t>
  </si>
  <si>
    <t>Բեմ D մասնաշենք                                                                           Сцена D Корпус</t>
  </si>
  <si>
    <t>Փայտե կմախքի պատրաստում բեմահարթակի տակ                                        Устройство деревянного каркаса под сцены</t>
  </si>
  <si>
    <t>Տախտակամածի պատրաստում մանրահատակի տակ  տախտակներից                                                                                             Устройство настил под паркетного пола</t>
  </si>
  <si>
    <t>Մանրահատակի պատրաստում հաճարենու  փայտից 80մմ լայությամբ                                                                                                             Устройство паркетного пола  из бука с шириной 80мм</t>
  </si>
  <si>
    <t>Դիմատախտակի տեղադրում                                                                              Устройство фронтонных досок</t>
  </si>
  <si>
    <t>Մանրահատակի հղկում                                                                          Шлифовка паркетного пола</t>
  </si>
  <si>
    <t>Մանրահատակի 2 շերտ լաքապատում                                                          Двухслойная покрытия лаком</t>
  </si>
  <si>
    <t xml:space="preserve">Արտաքին մուտքի  պատերի շարվածք 40 սմ հաստ.բետոնե բլոկներից, անցքերի բետոնացմամբ   /16,14մ2/                                                                                                                                                                                                                                            Кладка наружных стен из бетонных блоков толщ.30см, с                                                                                                                                                                                                                                                                                                                                                                                                          беторынованием  пустот   /16,14м2/ </t>
  </si>
  <si>
    <t>Միջնորմների շարվածք 20սմ հաստությամբ  բետոնե բլոկներից,                                                                                                                                                                                                                          անցքերի բետոնացմամբ   /498,24/                                                                                                                                                                                                                                        Перегородки из бетонных блоков толщ.20см,с беторынованием  пустот /498,24м2/</t>
  </si>
  <si>
    <t xml:space="preserve">²ÉÛáõÙÇÝ» ßñç³Ý³Ïáí 60ÙÙ ³ñï³ùÇÝ ¹éÝ»ñÇ ï»Õ³¹ñáõÙ ç»ñÙáÏ³Ùñç³Ïáí /¹é³Ý Ñ³ïí³Í/     /սպիտակ/                                                 Установка дверей из алюм.профилей термомостом   (белый 60мм профиль)                                                                                 </t>
  </si>
  <si>
    <t>Նույնը չբացվող մաս                                                                                                         то же неоткрывающий</t>
  </si>
  <si>
    <t>Ù2</t>
  </si>
  <si>
    <t xml:space="preserve">Ø/åÉ³ëï» Ý»ñùÇÝ ¹éÝ»ñÇ ï»Õ³¹ñáõÙ /սպիտակ, 60մմ պրոֆիլ/                                                       Установка м/пл.внутренных дверей   (белый 60мм профиль)                                                                                 </t>
  </si>
  <si>
    <t xml:space="preserve">N18 բարավորի շվելերի արժեքը                                                                   Стоймость швеллера N18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</si>
  <si>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</si>
  <si>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 xml:space="preserve">գմ                       пм </t>
  </si>
  <si>
    <t xml:space="preserve">Միաձույլ ե/բետոնե դիաֆրագմաների պատրաստում  B25 դասի բետոնով                                                                                                      Устройство монолитных ж/б диафрагмы  из бетона B25                                                                               </t>
  </si>
  <si>
    <t xml:space="preserve">Միաձույլ ե/բետոնե սյուների պատրաստում  B25 դասի բետոնով                             Устройство монолитных железобетонных колонн из бетона B25                          </t>
  </si>
  <si>
    <t>Թերթապողպատի արժեքը 100x20մմ                                                                   Стоймость листовой стали   100x20мм</t>
  </si>
  <si>
    <t>տն                                     тн</t>
  </si>
  <si>
    <t>Միաձույլ ե/բետոնե պարզունակների  պատրաստում  B25 դասի բետոնով                                                                                                     Устройство железобетонных ригелей</t>
  </si>
  <si>
    <t xml:space="preserve">Պատուհանագոգերի տեղադրում պլաստմասե նյութից B=0,5Ù                                   Установка пластмасвых подоконных досек  B=0,5м </t>
  </si>
  <si>
    <t>Պատուհանագոգի արժեքը 50ëÙ                                                                   Стоимость подоконных досек B=50см</t>
  </si>
  <si>
    <t>МДФ-Çó Ý»ñùÇÝ ¹éÝ»ñÇ ï»Õ³¹ñáõÙ /¹é³Ý Ñ³ïí³Í/                                    Установка дверей из МДФ а</t>
  </si>
  <si>
    <t xml:space="preserve">ÊáõÉ Ñ³ïí³Í                                                                                                 тоже    неоткр.  часть       </t>
  </si>
  <si>
    <t>ÜáõÛÝÁ ãµ³óíáÕ Ù³ë                                                                                    то же неоткрывающий</t>
  </si>
  <si>
    <t xml:space="preserve">ÜáõÛÝÁ ËáõÉ Ñ³ïí³Í                                                                                      тоже    неоткр.  часть     </t>
  </si>
  <si>
    <t>ÜáõÛÝÁ ãµ³óíáÕ Ù³ë                                                                                     то же неоткрывающий</t>
  </si>
  <si>
    <t>Ջերմատան շինարարական աշխատանքներ                                                                                                                                                                                                                                                                                                                                      Строительные работы теплицы</t>
  </si>
  <si>
    <t>Հողային աշխատանքներ                                                                                                                                                                                                                                                                                                                                                                        Земляные работы</t>
  </si>
  <si>
    <t>Տարածքի հարթեցում բուլդոզերով                                                                                                                   Планировка территории бульдозером</t>
  </si>
  <si>
    <t xml:space="preserve">2-րդ  կարգի բնահողի մշակում բուլդոզերով                                                                                                                                                                                                                                                                                                                                    Разработка грунта бульдозерами 2-ой группы                                                     </t>
  </si>
  <si>
    <t>2-րդ կարգի բնահողի մշակում էքսկավատրով, բարձելով ա/ինքնաթափերի վրա                                                                                                                                                                                                                                                                                                                                                                                                       Разработка грунта 2-ой группы экскаваторами с погрузкой на а/самосвалы</t>
  </si>
  <si>
    <t>Բնահողի տեղափոխում 7կմ                                                                                                                                                                                                                                                                                                                                              Вывоз грунта на растояние 7км</t>
  </si>
  <si>
    <t xml:space="preserve">2-րդ կարգի բնահողի մշակում ձեռքով                                                                                                                                                                                                                                                                                                        Разработка грунта вручную 2-ой группы    </t>
  </si>
  <si>
    <t>Բնահողի ետլիցք ձեռքով, տոփանումով                                                                                                                                                                                                                                                                                                                                                 Обратная засыпка вручную,с трамбовкой</t>
  </si>
  <si>
    <t>Ավելնորդ բնահողի բարձում ա/ինքնաթափերի վրա և տեղափոխում 7կմ                                                                                                                                                                                                                                          Погрузка излищнего грунта на а/самосвалы и вывоз  на растояние 7км</t>
  </si>
  <si>
    <t>Հիմքեր, որմնախարիսխ                                                                                                                                                                                                                                                                                                                                                       Фундаменты,цоколь</t>
  </si>
  <si>
    <t xml:space="preserve">Բուտաբետոնե  Ժ³å³í»Ý³ÛÇÝ ÑÇÙù»ñÇ  պատրաստում B-12,5 դասի բետոնից                                                                                                                                                                                                                                    Устройство фундаментов ленточных бутобетонных из бетона  B-12,5                                                                                                                                                                                                                                                                                                                 </t>
  </si>
  <si>
    <t xml:space="preserve">B-12,5 դասի բետոնով բուտաբետոնե կետային հիմքերի պատրաստում                                                                                                                                                                                                                                                                                                                     Устройство фундаментов точочных бутобетонных из бетона  B-12,5   </t>
  </si>
  <si>
    <t xml:space="preserve">Որմնախարսխի պատերի պատրաստում B-15 դասի բետոնից                                                                                                                                                                                                                                                                                                                                                                                                                       Устройство стен цоколя из бетона  B-15                                                                                                                                          </t>
  </si>
  <si>
    <t>Ամրանային միացնող կապեր հիմքերի հետ                                                                                                                                                                                                                                                                                                                                                                                                                                                                            Армированние соидинительные связи с фундаментом</t>
  </si>
  <si>
    <t xml:space="preserve">B-12,5 դասի  բետոնե  ժապավենային հիմքի  պատրաստում                                                                                                                                                                                                                                                                                                                            Устройство фундаментов ленточных бетонных из бетона                                      B-12,5   </t>
  </si>
  <si>
    <t xml:space="preserve">Ընդհատակյա անցուղիների բետոնե պատերի պատրաստում B-15 դասի բետոնից                                                                                                                                                                                                                                                                                                     Устройство стен бетонных подземных переходов из бетона  B-15    </t>
  </si>
  <si>
    <t xml:space="preserve">Նույնը հատակների պատրաստում B-12,5 դասի բետոնից                                                                                                                                                                                                                                                                                                                                                                                                                  Устройство полов  бетонных подземных переходов из бетона  B-12,5                                     </t>
  </si>
  <si>
    <t>Հավաքովի ե/բ ծածկի սալերի  տեղադրում П10g-1 մակնիշի                                                    Установка сборных ж/бетонных плит перекрытий типа П10g-1</t>
  </si>
  <si>
    <t xml:space="preserve">Միաձույլ ե/բ տեղամասերի պատրաստում B-15 դասի բետոնից                                                                                                                                                                                                                                                                                                 Устройство монолитных ж/бетонных участок из бетона  B-15    </t>
  </si>
  <si>
    <t>Ամրանի  արժեքը A500c դասի                                                                                                                                                                                                                                                                                                                                                                        Стоймость арматуры A500c</t>
  </si>
  <si>
    <t>Ամրանի  արժեքը A240 դասի                                                                                                                                                                                                                                                                                                                                                  Стоймость арматуры  A240</t>
  </si>
  <si>
    <t>Ներդիր էլեմենտներ                                                                                                                                                                                                                                                                                                                                                                                            Закладные детали</t>
  </si>
  <si>
    <t xml:space="preserve">Անցուղիների բետոնե պատերի ջրամեկուսացում տաք բիտումե քսուկով                                                                                                                                                                                                                                                                                         Гидроизоляция бетонных стен перехода битумная                                                                                                                                                                                                                                   </t>
  </si>
  <si>
    <t>Թուջե մտոցի տեղադրում                                                                                                                                                                                                                                                                                                                                                                                                               Установка чугунных люков</t>
  </si>
  <si>
    <t xml:space="preserve">Միաձույլ ե/բ   հիմքերի պատրաստում B-15 դասի բետոնից                                                                                                                                                                                                                                                                                                                   Устройство монолитных ж/б фундаментов из бетона B-15 </t>
  </si>
  <si>
    <t>Ամրանի  արժեքը A500c դասի                                                                                                                                                                                                                                                                                                                                                                Стоймость арматуры A500c</t>
  </si>
  <si>
    <t xml:space="preserve">Ամրանի  արժեքը A240 դասի                                                                                                                                                                                                                                                                                                                                                                                                                                       Стоймость арматуры  A240 </t>
  </si>
  <si>
    <t xml:space="preserve">ØÇ³ÓáõÛÉ »/µ միջուկների å³ïñ³ëïáõÙ B-15 ¹³ëÇ µ»ïáÝÇó                                                                                                                                                                                                                                                                                                                                                                                                     Устройство монолитных ж/б сердечников из бетона B-15                                                                                                                                           </t>
  </si>
  <si>
    <t>Ամրանի  արժեքը A500c դասի                                                                                                                                                                                                                                                                                                                                                                                         Стоймость арматуры A500c</t>
  </si>
  <si>
    <t>Միաձույլ ե/բ գլխամասերի  գոտու պատրաստում B-15  դասի բետոնից                                                                                                                                                                                                                                                                                                     Устройство монолитных ж/б поясов из бетона B-15</t>
  </si>
  <si>
    <t>Վերգետնյա աշխատանքներ                                                                                                                                                                                                                                                                                                                                                                                                                                                                                                                                                                                     Надземные работы</t>
  </si>
  <si>
    <t>Ջերմոցի մետաղական կմախքի մոնտաժում՝ շրջանակներ, մարդակներ, կապեր անկյունակից, թերթապողպատից                                                                                                                                                                                                                                                                                      Монтаж металл.каркаса теплици-рамы,прогоны,связи из угольников,листовой сталь</t>
  </si>
  <si>
    <t xml:space="preserve">Ջերմոցի մետաղական երկայնական և լայնական պատող շրջանակների մոնտաժում անկյունակներ, թերթապողպատ                                                                                                                                                                                                Монтаж металлических рам теплици продольных и поперечных из угольников,из листевой стали                                                                                                                                                                                                                                                                                                                                                       </t>
  </si>
  <si>
    <t xml:space="preserve">Ջերմոցի մետաղական վերնածածկի մոնտաժում անկյունաներից, շերտապողպատից                                                                                                                                                                                                                                                                                                                                                                               Монтаж металлических покрытии теплици из угольников,из полосовой стали                                                                                                                                                      </t>
  </si>
  <si>
    <t>Ջերմոցի մետղական դարպասի կառուցում անկյոնակներից, թերթապողպատից                                                                                                                                                                                                                                                       Устройство металлических ворот теплици из угольников,из листовой сталии</t>
  </si>
  <si>
    <t>Ջերմոցի ապակեպատում 4մմ հաստությամբ ապակիներով, մածիկով                                                                                                                                                                                                                                                                                                                                                        Остекление теплици толщ.4мм стеклом,с замазкой</t>
  </si>
  <si>
    <t>Ù2
м2</t>
  </si>
  <si>
    <t>Մետաղական կոնստրուկցիաների նախաներկում և 2 շերտ յուղաներկում AA-117 ներկով                                                                                                                                                                                                                                                          Огрунтовка металлических конструкции и масляная окраска за 2 раза</t>
  </si>
  <si>
    <t>Արահետներ                                                                                                                                                                                                                                                                                                                                                             Дорожки</t>
  </si>
  <si>
    <t xml:space="preserve">Բնահողի տոփանում խճով 57,2մ2                                                                                                                                                                                                                                                                                                                                                        Уплотнение грунта со щебнем 57,2м2                                                                           </t>
  </si>
  <si>
    <t xml:space="preserve">Ջրման խողովակաշար                                                                                                                                                                                                                                                                                                                                              Поливочный трубопровод </t>
  </si>
  <si>
    <t>Ջրագազատար ցինկապատ պողպատե խողովակ Ф=50մմ                                                                                                                                                                                                                                                          Труба оцинкованная  водогазопроводная d=32мм</t>
  </si>
  <si>
    <t>Ջրագազատար ցինկապատ պողպատե խողովակ Ф=40մմ                                                                                                                                                                                                                                    Труба оцинкованная  водогазопроводная d=40мм</t>
  </si>
  <si>
    <t>Ջրագազատար ցինկապատ պողպատե խողովակ Ф=25մմ                                                                                                                                                                                                                                                              Труба оцинкованная  водогазопроводная d=25мм</t>
  </si>
  <si>
    <t>Ջրագազատար ցինկապատ պողպատե խողովակ Ф=20մմ                                                                                                                                                                                                                                                                                                                                                              Труба оцинкованная  водогазопроводная d=25мм</t>
  </si>
  <si>
    <t>Փական  Ф=50մմ                                                                                                                                                                                                                                                                                                                  Клапан  Ф=50мм</t>
  </si>
  <si>
    <t xml:space="preserve">Փականներ էլեկտրամագնիսական շարժաբերով  Ф=40մմ                                                                                                                                                                                                                                                                                                                 15кч 888 ОВН-50                                                                                                                                                                                                                                                                                                           Клапаны с электромагнитным приводом Ф=40мм 15кч 888                                                                                                                                                                                                                                                                                                                                                                                                                      ОВН-50 </t>
  </si>
  <si>
    <t xml:space="preserve">Փականներ փակող կցորդային  Ф=40մմ 15кч18к                                                                                                                                                                                                                                                                                                                                                                                             Клапаны с закрываюшей муфтой  Ф=40мм 15кч18к  </t>
  </si>
  <si>
    <t xml:space="preserve">Ü»ñùÇÝ ³ÉÛáõÙÇÝ»   íÇïñ³ÅÝ»ñÇ ï»Õ³¹ñáõÙ µ³óíáÕ Ù³ë  /սպիտակ, 46մմ պրոֆիլ/                                                                                    Установка .внутренных  витражей из алюм.профилей    откр.       (белый 46мм профиль)                                                                                                                                </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</si>
  <si>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</si>
  <si>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</si>
  <si>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МДФ-Çó Ý»ñùÇÝ ¹éÝ»ñÇ ï»Õ³¹ñáõÙ /¹é³Ý Ñ³ïí³Í/                                   Установка дверей из МДФ а</t>
  </si>
  <si>
    <t xml:space="preserve">ÊáõÉ Ñ³ïí³Í                                                                                                        тоже    неоткр.  часть       </t>
  </si>
  <si>
    <t xml:space="preserve">Ø/åÉ³ëï» Ý»ñùÇÝ ¹éÝ»ñÇ ï»Õ³¹ñáõÙ /սպիտակ, 60մմ պրոֆիլ/                           Установка м/пл.внутренных дверей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</si>
  <si>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</si>
  <si>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Նույնը չբացվող մաս                                                                                          то же неоткрывающий</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</si>
  <si>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</si>
  <si>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ÜáõÛÝÁ ãµ³óíáÕ Ù³ë                                                                                      то же неоткрывающий</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</si>
  <si>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</si>
  <si>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</si>
  <si>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Ամրանի  արժեքը A500c դասի                                                                                                                                                                                                                                                                                                                              Стоймость арматуры A500c</t>
  </si>
  <si>
    <t>Ամրանի  արժեքը A240 դասի                                                                                                                                                                                                                                                                                                                                         Стоймость арматуры A240</t>
  </si>
  <si>
    <t>Թերթապողպատի արժեքը                                                                                                                                                                                                                                                                                                                                 Стоимость листовой стали</t>
  </si>
  <si>
    <t xml:space="preserve">Բնահողի հետ շփվող մակերևույթների  ջրամեկուսացում 2 շերտ                                                                                                                                                                                                                                                                                                                                                            բիտումի քսուկով                                                                                                                                                                                                                                                                                                                               Изоляция омазочная поверхности бетону 2 слоя битумная </t>
  </si>
  <si>
    <t>Միաձույլ ե/բ միջնաձողերի /միջուկների/ պատրաստում B-15 դասի                                                                                                                                                                                                                                                                                                                                                                                                 բետոնից                                                                                                                                                                                                                                                                                                                                                                                                                          Устройство монолитных ж/бетонных сердечников из бетона                                                                                                                                                                                                                                                                                                                                                                                                                                                 B-15</t>
  </si>
  <si>
    <t>Ամրանային ցանցի ցանց d=6մմ                                                                                                                                                                                                                                                                                                                              Армированная сетка  d=6мм</t>
  </si>
  <si>
    <t xml:space="preserve">Միաձույլ ե/բ գոտիների և հեծանների պատրաստում B-15  դասի                                                                                                                                                                                                                                                                                 բետոնից                                                                                                                                                                                                                                                                                                                                                                  Устройство монолитных ж/бетонных  поясов и  балок из бетона  B-15 </t>
  </si>
  <si>
    <t>Միաձույլ ե/բ բարավորի պատրաստում B-15  դասի բետոնից                                                                                                                                                                                                                                                                           Устройство монолитных ж/бетонных  перемичек из бетона                                                                                                                                                                                                                                                                                                                                                                                                     B-15</t>
  </si>
  <si>
    <t>Հավաքովի ե/բ ծածկի սալերի  մոնտաժում                                                                                                                                                                                                                                                                                                                                                                             Монтаж сборных ж/бетонных панелей</t>
  </si>
  <si>
    <t xml:space="preserve">Ծածկի սալի արժեքը /1,2x4,26/x2                                                                                                                                                                                                                                                                                                  Стоимосты панелей  /1,2x4,26/x2  </t>
  </si>
  <si>
    <t xml:space="preserve">Ծածկի սալի արժեքը /1,5x4,26/x2                                                                                                                                                                                                                                                                                                                                                                                        Стоимосты панелей  /1,5x4,26/x2    </t>
  </si>
  <si>
    <t>Ճարտարապետաշինարարական մաս                                                                                                                                                                                                                                                                                                                                                                                                                                                                 Арх.строительный часть</t>
  </si>
  <si>
    <t>Արտաքին պատերի շարվածք կ/ձևի տուֆ քարից  40սմ                                                                                                                                                                                                                         հաստությամբ                                                                                                                                                                                                                                                                                                                                                                                                                                                                                                                                                                                           Кладка наружных стен  из камней туфа правильной формы  толщ.40см</t>
  </si>
  <si>
    <r>
      <t xml:space="preserve">Պատերի երեսպատում 40մմ հաստությամբ բազալտե սալերով,                                                                                                                                                                                                                                                                                                                                                                                                           սալերի խարսխումով Облицовка стен  базальтовыми плитами толщ.40мм  с анкеровкой                                      </t>
    </r>
    <r>
      <rPr>
        <b/>
        <sz val="8"/>
        <rFont val="Arial LatArm"/>
        <family val="2"/>
        <charset val="204"/>
      </rPr>
      <t xml:space="preserve">                 </t>
    </r>
  </si>
  <si>
    <t>Տանիքային աշխատանքներ                                                                                                                                                                                                                                                                                                 Кровельные работы</t>
  </si>
  <si>
    <t>Տանիքածածկույթի տակ փայտամածի պատրաստում մշակված                                                                                                                                                                                                                                                                                                       հականեխիչով                                                                                                                                                                                                                                                                                                                                                                                                                                                                    Устройство деревянниго каркаса обработаной антисептиком</t>
  </si>
  <si>
    <t xml:space="preserve">î³ÝÇù³Í³ÍÏáõÛÃÇ å³ïñ³ëïáõÙ 0.5ÙÙ Ñ³ëïáõÃÛ³Ùµ գունավոր                                                                                                                                                                                                                                                                                                                                                                                                                                              ó/åñáýÇÉ³íáñ ÃÇÃ»ÕÇó ,Ï³í³ñ³Ù³ÍÇ å³ïñ³ëïáõÙáí КП-25-                                                                                                                                                                                                                                                                                                                               0.5մմ Устройство кровель по дервянной обрешетке с ее устройством из стали кров.оц.профил. окрашенная  толщ.0,5мм,  КП-25-0.5мм           </t>
  </si>
  <si>
    <t xml:space="preserve">Ճակատային պատի հետ կցվածքի տեղադրում հարթ ցինկապատ թիթեղից 0,5մմ                                                                                                                                                                                                                                                                                           Мелькие покрытия из плоских оцинкованных листов 0,5мм  примикание к стене </t>
  </si>
  <si>
    <t xml:space="preserve">Փայտե կոնստրուկցիաների Ñ³Ï³Ññ¹»Ñ³ÛÇÝ å³ßïå³ÝáõÃÛáõÝ                                                                                                                                                                                                                          Огнезащита деревянных конструкции                                                                                                                                                                                                                                                                                   </t>
  </si>
  <si>
    <t>Î³í³ñ³Ù³ÍÇ Ñ³Ï³Ññ¹»Ñ³ÛÇÝ å³ßïå³ÝáõÃÛáõÝ                                                                                                                                                                                                                                                                      Огнезащита обрешетки</t>
  </si>
  <si>
    <t>Ցեմենտե հարթեցնող շերտի պատրաստում 30մմ հաստությամբ Устройство выравнивающих цементных стяжек толщ.30мм</t>
  </si>
  <si>
    <t xml:space="preserve">Գոլորշիամեկուսիչ շերտ 1 շերտ իզոգամից                                                                                                                                                                                                                                                                                                           Параизаляция  из изогама 1 слой </t>
  </si>
  <si>
    <t>Բացվածքներ /դռներ, պատուհաններ/                                                                                                                                                                                                                                                                                                                                                                                                 Проемы /двери.окно/</t>
  </si>
  <si>
    <t>Մ/պլաստե ապակեփաթեթ պատուհանների տեղադրում 60մմ                                                                                                                                                                                                                                                                                                                    բացվող                                                                                                                                                                                                                                                                                                                                                                                                                                                                     Установка м/пл.окон 60мм с стеклопакетом открыв.</t>
  </si>
  <si>
    <t xml:space="preserve">Մ/պլաստե վերնապատուհանի 60մմ ապակեփաթեթ չբացվող Установка м/пл фрамуг 60мм с стеклопакетом глухой </t>
  </si>
  <si>
    <t>2 փեղկ փոշեներկված դռան տեղադրում շերտավարագույրով Металлический двер 2-х створчатый окрашенный с жалюзами</t>
  </si>
  <si>
    <t xml:space="preserve">Հարդարման և հատակային աշխատանքներ                                                                                                                                                                                                                                                                                                                          Отделочные работы, полы                                                                                                                                                                                                                                                                         </t>
  </si>
  <si>
    <t>Պատերի լավորակ ց/ավազե սվաղ /այդ թվում շեպերի/                                                                                                                                                                                                                                                                                                   Высококачесвенная штукатурка стен цементно-песчанным                                                                                                                                                                                                                                                                                                                               раствором  /втом числе откосы/</t>
  </si>
  <si>
    <t>ä³ï»ñÇ É³íáñ³Ï É³ï»ùë³ÛÇÝ Ý»ñÏáõÙ համատարած                                                                                                                                                                                                                                                                                                                                    մածկապատումով                                                                                                                                                                                                                    Высококачесвенная латексная окраска стен с замаской</t>
  </si>
  <si>
    <t>Առաստաղի լավորակ ց/ավազե սվաղ                                                                                                                                                                                                                                                                   Высококачесвенная штукатурка потолков цементно-песчанным                                                                                                                                                                                                                                                                                                                                                   раствором</t>
  </si>
  <si>
    <t>²é³ëï³ÕÇ É³íáñ³Ï É³ï»ùë³ÛÇÝ Ý»ñÏáõÙ համատարած                                                                                                                                                                                                                                                                                                       մածկապատումով                                                                                                                                                                                                                                                                             Высококачесвенная латексная окраска потолков с замаской</t>
  </si>
  <si>
    <t>Բնահողի տոփանում խճով                                                                                                                                                                                                                                                                                                           Уплотнение грунта со щебнем</t>
  </si>
  <si>
    <t xml:space="preserve">B-7.5 դասի բետոնից նախապատրաստական շերտի պատրաստում                                                                                                                                                                                                                                       13սմ հաստությամբ                                                                                                                                                                                                                                                                                                                                                        Устройство бетонной подготовки толщ.12см из бетона B-7.5 </t>
  </si>
  <si>
    <t>æñ³Ù»Ïáõë³óáõÙ 1 ß»ñï Ç½á·³Ùáí                                                                                                                                                                                                                                                                                                            Гидроизоляция 1 слой из изогама</t>
  </si>
  <si>
    <t>30մմ հաստությամբ ց/ավազե հարթեցնող շերտ                                                                                                                                                                                                                                                                                                                                    Устройство выравнивающих цементных стяжек толщ.30мм</t>
  </si>
  <si>
    <t>Կերամիկ սալերից հատակի պատրաստում /8մմ/                                                                                                                                                                                                                                                                                                  Устройство  полов из керамических плит /8мм/</t>
  </si>
  <si>
    <t>Պոլիէթիլենային խողովակ Pe90մմ  տեղում կիսել                                                                                                                                                                                                                                                                                                                                                                                                                                                      / փորձարկումով և լվացումով/                                                                                                                                                                                                                                                                                                                                                                                                                                                                                                                                                        Полиэтиленовая труба Pe90мм  /промывка и ипытание/</t>
  </si>
  <si>
    <t>Պոլիէթիլենային խողովակ Pe63մմ      տեղում կիսել                                                                                                                                                                                                                                                       / փորձարկումով և լվացումով/                                                                                                                                                                                                                                                                                                                                                                                                                                                               Полиэтиленовая труба Pe63мм  /промывка и ипытание/</t>
  </si>
  <si>
    <t>Պոլիէթիլենային ձևավոր մասեր /անկյունակներ/                                                                                                                                                                                                                                                                                                                                                                                                                                                                                                                                                                                     Полиэтиленовые фасонные части /угол/</t>
  </si>
  <si>
    <t>Անցում    Pe90մմ -  PN80մմ                                                                                                                                                                                                                                                                                                                  Переход Pe90мм -  PN80мм</t>
  </si>
  <si>
    <t xml:space="preserve">Ջրի մակարդակի տվիչ                                                                                                                                                                                                                                                                                                                                                                                Датчик </t>
  </si>
  <si>
    <t>Ֆիլտր Ф10մմ                                                                                                                                                                                                                                                                                                                                                                                                                                                                                                                  Фильтр  Ф10мм</t>
  </si>
  <si>
    <t>Ջրհորդանների պատրաստում գունավոր հարթ ցինկապատ թիթեղից 0,5մմ հաստ.  50գմ B=500մմ                                                                                                                                                                                                                      Устройство желобов из оцинк. кров.стали.толщ.0,5мм окрашенный  50пм B=500мм</t>
  </si>
  <si>
    <t xml:space="preserve">D մասնաշենք                                                                              Միաձույլ ե/բետոնե ամրացման աշխատանքներ                                          D корпус                                                                                                                                                                                                                                                                                                                                                                                                                                                        Усиление монолитных ж/б конструкции                                                                                                </t>
  </si>
  <si>
    <t xml:space="preserve">Մակերևույթի տորկրետացում 60մմ հաստ.B25 դասի բետոնով /15մ3/                             Торкретирование поверхности толщ.60мм из бетона B25    </t>
  </si>
  <si>
    <t xml:space="preserve">Միաձույլ ե/բետոնե պատերի պատրաստում  B25 դասի բետոնով                   Устройство монолитных ж/б стен  из бетона B25           </t>
  </si>
  <si>
    <t xml:space="preserve">Մակերևույթի տորկրետացում 60մմ հաստ.B25 դասի բետոնով /75մ3/            Торкретирование поверхности толщ.60мм из бетона B25    </t>
  </si>
  <si>
    <t>Միաձույլ ե/բետոնե շրջանակների պատրաստում  B25 դասի բետոնով                                                                                                                                        Устройство монолитных ж/б   рам из бетона B25</t>
  </si>
  <si>
    <t xml:space="preserve">N20 Ш-1 N20 K1 երկտավրերից,60x4մմ                 պողպատե խողովակներից,ներդիր թերթապողպատից 10x180, 10x215, 20x400, 10x8, N24 երկտավրիե և 100x7մմ անկյունակներից  ֆերմաների մոնտաժում                                                                                                    Монтаж ферм из  N20 Ш-1 N20 K1, N24  двутаворов,  60x4мм труб,листовой стали  10-20мм                      </t>
  </si>
  <si>
    <t xml:space="preserve">Լուսավորության վահանակ դռնակով 12 մոդուլի                                                                                                                                                                                                                                                                                                                                                                                                                                                                                                                  </t>
  </si>
  <si>
    <t xml:space="preserve">Լուսավորության վահանակ դռնակով 18 մոդուլի                                                                                                                                                                                                                                                                                                                                                                                                   </t>
  </si>
  <si>
    <t xml:space="preserve">²íïáÙ³ï ³Ýç³ïÇã 380վ, 32Ա                                                                                                                                                                                                                                                                                                                                                                                                             </t>
  </si>
  <si>
    <t xml:space="preserve">²íïáÙ³ï ³Ýç³ïÇã 220վ, 16Ա                                                                                                                                                                                                                                                                                                                                                                                                                 </t>
  </si>
  <si>
    <t xml:space="preserve">²íïáÙ³ï ³Ýç³ïÇã 220վ, 25Ա                                                                                                                                                                                                                                                                                                                                                                                                      </t>
  </si>
  <si>
    <t xml:space="preserve">²íïáÙ³ï ³Ýç³ïÇã 220վ, 40Ա                                                                                                                                                                                                                                                                                                                                                                                                                       </t>
  </si>
  <si>
    <t xml:space="preserve">Դիֆերենցիալ աíïáÙ³ï ³Ýç³ïÇã 220վ, 25Ա                                                                                                                                                                                                                                                                                                                                                                        </t>
  </si>
  <si>
    <t xml:space="preserve">Մագնիսական թողարկիչ ջերմային ռելեյով կառավարման կոճակներով,220վ,25Ա                                                                                                                                                                                                                                                                                                        </t>
  </si>
  <si>
    <r>
      <t>ВВГнг-FRLS- 5x50ÙÙ</t>
    </r>
    <r>
      <rPr>
        <vertAlign val="superscript"/>
        <sz val="8"/>
        <rFont val="Arial Armenian"/>
        <family val="2"/>
      </rPr>
      <t>2</t>
    </r>
    <r>
      <rPr>
        <sz val="8"/>
        <rFont val="Arial Armenian"/>
        <family val="2"/>
      </rPr>
      <t xml:space="preserve"> Ñ³ïí³Íùáí պղնձե ջղերով Ù³ÉáõËÇ ³ÝóÏ³óáõÙ                                                                                                                                                                                                                                                                                                                                                         </t>
    </r>
  </si>
  <si>
    <r>
      <t>ВВГнг-FRLS- 5x6ÙÙ</t>
    </r>
    <r>
      <rPr>
        <vertAlign val="superscript"/>
        <sz val="8"/>
        <rFont val="Arial Armenian"/>
        <family val="2"/>
      </rPr>
      <t>2</t>
    </r>
    <r>
      <rPr>
        <sz val="8"/>
        <rFont val="Arial Armenian"/>
        <family val="2"/>
      </rPr>
      <t xml:space="preserve"> Ñ³ïí³Íùáí պղնձե ջղերով Ù³ÉáõËÇ ³ÝóÏ³óáõÙ                                                                                                                                                                                                                                                                                                                                    </t>
    </r>
  </si>
  <si>
    <r>
      <t>ВВГнг-FRLS- 5x4ÙÙ</t>
    </r>
    <r>
      <rPr>
        <vertAlign val="superscript"/>
        <sz val="8"/>
        <rFont val="Arial Armenian"/>
        <family val="2"/>
      </rPr>
      <t>2</t>
    </r>
    <r>
      <rPr>
        <sz val="8"/>
        <rFont val="Arial Armenian"/>
        <family val="2"/>
      </rPr>
      <t xml:space="preserve"> Ñ³ïí³Íùáí պղնձե ջղերով Ù³ÉáõËÇ ³ÝóÏ³óáõÙ                                                                                                                                                                                                                                                                                                                                                                          </t>
    </r>
  </si>
  <si>
    <r>
      <t>ВВГнг-FRLS- 5x1,5ÙÙ</t>
    </r>
    <r>
      <rPr>
        <vertAlign val="superscript"/>
        <sz val="8"/>
        <rFont val="Arial Armenian"/>
        <family val="2"/>
      </rPr>
      <t>2</t>
    </r>
    <r>
      <rPr>
        <sz val="8"/>
        <rFont val="Arial Armenian"/>
        <family val="2"/>
      </rPr>
      <t xml:space="preserve"> Ñ³ïí³Íùáí պղնձե ջղերով Ù³ÉáõËÇ ³ÝóÏ³óáõÙ                                                                                                                                                                                                                                                                                                                             </t>
    </r>
  </si>
  <si>
    <r>
      <t>ВВГнг-FRLS- 3x2,5ÙÙ</t>
    </r>
    <r>
      <rPr>
        <vertAlign val="superscript"/>
        <sz val="8"/>
        <rFont val="Arial Armenian"/>
        <family val="2"/>
      </rPr>
      <t>2</t>
    </r>
    <r>
      <rPr>
        <sz val="8"/>
        <rFont val="Arial Armenian"/>
        <family val="2"/>
      </rPr>
      <t xml:space="preserve"> Ñ³ïí³Íùáí պղնձե ջղերով Ù³ÉáõËÇ ³ÝóÏ³óáõÙ                                                                                                                                                                                                                                                                                             </t>
    </r>
  </si>
  <si>
    <r>
      <t>ВВГнг-FRLS- 3x1,5ÙÙ</t>
    </r>
    <r>
      <rPr>
        <vertAlign val="superscript"/>
        <sz val="8"/>
        <rFont val="Arial Armenian"/>
        <family val="2"/>
      </rPr>
      <t>2</t>
    </r>
    <r>
      <rPr>
        <sz val="8"/>
        <rFont val="Arial Armenian"/>
        <family val="2"/>
      </rPr>
      <t xml:space="preserve"> Ñ³ïí³Íùáí պղնձե ջղերով Ù³ÉáõËÇ ³ÝóÏ³óáõÙ                                                                                                                                                                                                                                                                                                  </t>
    </r>
  </si>
  <si>
    <r>
      <t>ВВГнг-FRLS- 3x6ÙÙ</t>
    </r>
    <r>
      <rPr>
        <vertAlign val="superscript"/>
        <sz val="8"/>
        <rFont val="Arial Armenian"/>
        <family val="2"/>
      </rPr>
      <t>2</t>
    </r>
    <r>
      <rPr>
        <sz val="8"/>
        <rFont val="Arial Armenian"/>
        <family val="2"/>
      </rPr>
      <t xml:space="preserve"> Ñ³ïí³Íùáí պղնձե ջղերով Ù³ÉáõËÇ ³ÝóÏ³óáõÙ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</si>
  <si>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t>
    </r>
  </si>
  <si>
    <t xml:space="preserve">Պոլիվինիքլորիդե այրմանը չնպաստող էլեկտրատեխնիկական գոֆրե խողովակ Փ70մմ                                                                                                                                                                                                                                             </t>
  </si>
  <si>
    <t xml:space="preserve">Պոլիվինիքլորիդե այրմանը չնպաստող էլեկտրատեխնիկական գոֆրե խողովակ Փ32մմ                                                                                                                                                                                                               </t>
  </si>
  <si>
    <t xml:space="preserve">Պոլիվինիքլորիդե այրմանը չնպաստող էլեկտրատեխնիկական գոֆրե խողովակ Փ25մմ                                                                                                                                                                                                                                                            </t>
  </si>
  <si>
    <t xml:space="preserve">Պոլիվինիքլորիդե այրմանը չնպաստող էլեկտրատեխնիկական գոֆրե խողովակ Փ20մմ                                                                                                                                                                                                                                      </t>
  </si>
  <si>
    <t xml:space="preserve">Ճարմանդ մալուխի ամրակապման համար                                                                                                                                                                                                                                                                                                                                                          </t>
  </si>
  <si>
    <t xml:space="preserve">Մալուխատար 1մմ հաստ ցինկապատ պողպատից 400x50x3000մմ,17հատ                                                                                                                                                                                                                                                                                         </t>
  </si>
  <si>
    <t xml:space="preserve">Մալուխատարի տեղադրման համար մետաղական ցինկապատ բարձակ                                                                                                                                                                                                                                                                                           </t>
  </si>
  <si>
    <t xml:space="preserve">Մալուխատարի կցամասեր  ցինկապատ պողպատից                                                                                                                                                                                                                                                                                                                                                           </t>
  </si>
  <si>
    <t xml:space="preserve">Մետաղ ցինկապատ պողպատից ամրակապման համար                                                                                                                                                                                                                                                                                                                                                              </t>
  </si>
  <si>
    <t xml:space="preserve">Հիմնական պատի մեջ անցքերի բացում 100x50մմ                                                                                                                                                                                                                                                                                                                                                            </t>
  </si>
  <si>
    <t xml:space="preserve">Միջհարկային ծածկի մեջ անցքերի բացում 100x50մմ                                                                                                                                                                                                                                                                                                                                                 </t>
  </si>
  <si>
    <t xml:space="preserve">Անցքերի  վերականգնում                                                                                                                                                                                                                                                                                                                                                                                                       </t>
  </si>
  <si>
    <t xml:space="preserve">5x40մմ գալվանացված շերտավոր պողպատի տեղադրում                                                                                                                                                                                                                                                                                           </t>
  </si>
  <si>
    <t xml:space="preserve">Փ6մմ գալվանացված կլոր պողպատի տեղադրում                                                                                                                                                                                                                                                                                                                                                                                                           </t>
  </si>
  <si>
    <t xml:space="preserve">Հետլիցք տոփանումով                                                                                                                                                                                                                                                                                                                                                                                                                                                     </t>
  </si>
  <si>
    <t xml:space="preserve">4-րդ կարգի բնահողի քանդում ձեռքով հողանցման համար                                                                                                                                                                                                                                                                                                                                                    </t>
  </si>
  <si>
    <t xml:space="preserve">50x50x5մմ,L=2,5մ գալվանացված անկյունային պողպատի տեղադրում                                                                                                                                                                                                                                                                                                                               </t>
  </si>
  <si>
    <t>B-15 դասի բետոնից հատակի պատրաստում 10սմ հաստությամբ                                                                                                                                                                                                                                                                                                                                                                                                                                                                                                                           Устройство бетонных  полов  толщ.10см из бетона B-15</t>
  </si>
  <si>
    <t>B-15 դասի բետոնից պատերի պատրաստում  10սմ                                                                                                                                                                                                                                                                                                          Устройство бетонных стен толщ.10см из бетона B-15</t>
  </si>
  <si>
    <t>Սալվածք և թեքուղի                                                                                                                                                                                                                                                                                                                                                                                                                                     Отмоска и пандус</t>
  </si>
  <si>
    <t xml:space="preserve">2-րդ կարգի բնահողի ետլիցք ձեռքով /տեղի բնահողով/                                                                                                                                                                                                                                                                                                                                                                                                                         Обратная засыпка вручную местным грунтом 2-ой группы </t>
  </si>
  <si>
    <t xml:space="preserve">Բնահողի խտացում խճով 50մ2                                                                                                                                                                                                                                                                                                                                                                                                                    Уплотнение грунта со щебнем 50м2                                                                                                                                            </t>
  </si>
  <si>
    <t>Սալվածքի պատրաստում B-12,5 դասի բետոնից 10-13սմ                                                                                                                                                                                                                                                                                                                                                                                                                     Устройство отмоски толщ.10-13см из бетона B-12,5</t>
  </si>
  <si>
    <t>B-15 դասի բետոնից  թեքուղու պատրաստում                                                                                                                                                                                                                                                                 Устройство пандуса из бетона B-15</t>
  </si>
  <si>
    <t>Սնուցող հողախառնուրդ և դրենաժ                                                                                                                                                                                                                                                                                                                              Питающий землисти смесь и дренаж</t>
  </si>
  <si>
    <t>E6-16</t>
  </si>
  <si>
    <t>E6-147</t>
  </si>
  <si>
    <t>12-287</t>
  </si>
  <si>
    <t>P8-235</t>
  </si>
  <si>
    <t>C310-3,5                                             տ.մ.կ.29</t>
  </si>
  <si>
    <t>9-51</t>
  </si>
  <si>
    <t>Разработка  экскаваторами с погрузкой на а/самосвалы в грунтах  3-ой группы</t>
  </si>
  <si>
    <t>м3</t>
  </si>
  <si>
    <t xml:space="preserve">Вывоз  излищнего грунта на растояние 3,5км    </t>
  </si>
  <si>
    <t>Разработка грунта 3-ой группы</t>
  </si>
  <si>
    <t>Обратная засыпка с уплотнением</t>
  </si>
  <si>
    <t xml:space="preserve">Бетонная подготовка из бетона B12,5     </t>
  </si>
  <si>
    <t xml:space="preserve">Устройство бутобетонных массивов под лестниц из бетона  B-12,5 </t>
  </si>
  <si>
    <t xml:space="preserve">Устройство железобетонных фундаментных плит из бетона  B-12,5 </t>
  </si>
  <si>
    <t>Стоимость арматуры A500c</t>
  </si>
  <si>
    <t>Стоимость арматуры A240c</t>
  </si>
  <si>
    <t>тн</t>
  </si>
  <si>
    <t xml:space="preserve">Устройство монолитных ж/б  стен из бетона B25  с толшиной 50см </t>
  </si>
  <si>
    <t>Устройство монолитных ж/б  ригрлей  из бетона B25</t>
  </si>
  <si>
    <t>Монтаж сборных железобетонных плит перекрытия</t>
  </si>
  <si>
    <t>шт</t>
  </si>
  <si>
    <t>Стоимость панелей перекрытия  7200x1190 1ПК</t>
  </si>
  <si>
    <t>м2</t>
  </si>
  <si>
    <t>Устройство шлакобетонного слоя  из бетона B25 H=15см</t>
  </si>
  <si>
    <t>Гидроизоляция 2 слоя из изогама</t>
  </si>
  <si>
    <t>Устройство примыкания из оцинкованной листов с толшиной 0,55мм</t>
  </si>
  <si>
    <t>Навес  строительные работы</t>
  </si>
  <si>
    <t>Погрузка излищнего грунта  на а/самосвалы и вывоз на растояние 3,5км</t>
  </si>
  <si>
    <t xml:space="preserve">Бетонная подготовка из бетона B12,5             </t>
  </si>
  <si>
    <t>Устройство монолитных ж/бетонных фундаментов из бетона B-25</t>
  </si>
  <si>
    <t>Устройство колонн из металлических труб 200x200x5мм, с закладными деталями</t>
  </si>
  <si>
    <t>Стоймость труб  200x200x5мм,</t>
  </si>
  <si>
    <t>пм</t>
  </si>
  <si>
    <t>Стоимость закладных деталей  /стальной лист 10-20мм/</t>
  </si>
  <si>
    <t>Анкерный больт  d=24мм, L=1,0м</t>
  </si>
  <si>
    <t>Устройство ригелей из N18 твитавров</t>
  </si>
  <si>
    <t>Стоимость двутавра N18</t>
  </si>
  <si>
    <t xml:space="preserve">Устройство  обрешетки из  стальных труб  30x30x2мм                  </t>
  </si>
  <si>
    <t>Стоймость труб 30x30x2мм</t>
  </si>
  <si>
    <t xml:space="preserve"> Устройство кровельного покрытия из  оцинк. кров.стали.толщ.КП-25-0,55мм   </t>
  </si>
  <si>
    <t>Окраска металлическых поверхностей  за 2 раза</t>
  </si>
  <si>
    <t>А корпус входная лестница конструктивная часть</t>
  </si>
  <si>
    <t>Þ Æ Ü ² ð ² ð ² Î ² Ü  ² Þ Ê ² î ² Ü ø Ü º ð Æ  Ì ² ì ² È Ü º ð À</t>
  </si>
  <si>
    <t>Ð/Ð</t>
  </si>
  <si>
    <t xml:space="preserve">²ßË³ï³ÝùÝ»ñÇ ³Ýí³ÝáõÙÁ </t>
  </si>
  <si>
    <t xml:space="preserve">â³÷. ÙÇ³íáñÁ </t>
  </si>
  <si>
    <t xml:space="preserve">ÀÝ¹³Ù»ÝÁ (Ñ³½. ¹ñ³Ù) </t>
  </si>
  <si>
    <t>Երևան քաղաքի Աջափնլակ Վարչական շրջանի N36 մանկապարտեզի բակի բարեկարգման աշխատանքների նախագծանախահաշվային փաստաթղթերի կազզման և խորհրդատվական աշխատանքներ</t>
  </si>
  <si>
    <t xml:space="preserve"> 1-1.  Բարեկարգման աշխատանքներ</t>
  </si>
  <si>
    <t>Քանդման աշխատանքներ</t>
  </si>
  <si>
    <t>Առկա մետաղական ցանկապատի խնամքով ապամոնտաժում H=2,1մ, հետագայում վերատեղադրելու նպատակով</t>
  </si>
  <si>
    <t>Ապամոնտաժել առկա 5 և 4,5մ մետաղական դարպասները և 1,2մ 2 դռնակները  4 հատ</t>
  </si>
  <si>
    <t>Ապամոնտաժել մետաղական նստարանները և աթոռները</t>
  </si>
  <si>
    <t>Ապամոնտաժել տարբեր տիպի խողովակները</t>
  </si>
  <si>
    <t>Գրունտի քանդում հետիոտն ճեմուղիների,խաղահրապարակների,ցանկապատի, եզրաքարերի համար</t>
  </si>
  <si>
    <r>
      <t>մ</t>
    </r>
    <r>
      <rPr>
        <vertAlign val="superscript"/>
        <sz val="8"/>
        <rFont val="Arial LatArm"/>
        <family val="2"/>
        <charset val="204"/>
      </rPr>
      <t>3</t>
    </r>
  </si>
  <si>
    <t xml:space="preserve">Տարածքի մաքրում ավելորդ խոտածածկից, գրունտից h=15սմ </t>
  </si>
  <si>
    <r>
      <t>մ</t>
    </r>
    <r>
      <rPr>
        <vertAlign val="superscript"/>
        <sz val="8"/>
        <rFont val="Arial LatArm"/>
        <family val="2"/>
        <charset val="204"/>
      </rPr>
      <t>2</t>
    </r>
  </si>
  <si>
    <t>Բազալտե եզրաքարերի քանդում 150x300մմ չափերի</t>
  </si>
  <si>
    <t>Ասֆալտապատ խաղահրապարակի քանդում 7-8սմ հաստ. 582,5մ2</t>
  </si>
  <si>
    <r>
      <t>մ</t>
    </r>
    <r>
      <rPr>
        <vertAlign val="superscript"/>
        <sz val="8"/>
        <rFont val="Arial Armenian"/>
        <family val="2"/>
        <charset val="204"/>
      </rPr>
      <t>3</t>
    </r>
  </si>
  <si>
    <t>Տարածքի խանգոռող ծառերը զգուշությամբ արմատներով հանել հետագա վերատնկման համար</t>
  </si>
  <si>
    <t>Արմատներով հանված ծառերի վերատնկում այլ  կանաչ գոտիներում</t>
  </si>
  <si>
    <t>Էլեկտրասյուների ապամոնտաժում</t>
  </si>
  <si>
    <t xml:space="preserve">Շին. աղբի բարձում  ա/ինքնաթափերի վրա </t>
  </si>
  <si>
    <t>Շին. Աղբի ï»Õ³÷áËáõÙ մինչև 12ÏÙ  1460,24մ3</t>
  </si>
  <si>
    <t>տն</t>
  </si>
  <si>
    <t>Շինարարական աշխատանքներ</t>
  </si>
  <si>
    <t>100x250մմ բազալտե եզրաքարերի տեղադրում բետոնե հիմքի վրա 8,2մ3</t>
  </si>
  <si>
    <t>150x300մմ բազալտե եզրաքարերի տեղադրում բետոնե հիմքի վրա 46,4մ3</t>
  </si>
  <si>
    <t>Քարե ցանկապատի ցոկոլային հատվածի երեսպատում 30մմ հաստությամբ բազալտե սալերով, սալերի խարսխումով</t>
  </si>
  <si>
    <t>²éÏ³ ßÇÝáõÃÛ³Ý å³ï»ñÇ ցեմենավազե սվաղ ցանցով  d=3,0մմ, բջիջը 100x100մմ</t>
  </si>
  <si>
    <t>ä³ï»ñÇ Ý»ñÏáõÙ ×³Ï³ï³ÛÇÝ  Ý»ñÏáí մածկապատումով</t>
  </si>
  <si>
    <t>ä³ï»ñÇ ÝÏ³ñ³½³ñ¹áõÙ</t>
  </si>
  <si>
    <t>Բետոնե ձևավոր սալիկներից հատակի տեղադրում ճեմուղիներում, հարթակներում և երկրորդ հարթակում</t>
  </si>
  <si>
    <r>
      <t>Ù</t>
    </r>
    <r>
      <rPr>
        <vertAlign val="superscript"/>
        <sz val="8"/>
        <rFont val="Arial Armenian"/>
        <family val="2"/>
      </rPr>
      <t>2</t>
    </r>
  </si>
  <si>
    <t>Ավազի խառնուրդի պատրաստում բետոնե սալիկների տակ  5սմ հաստ.</t>
  </si>
  <si>
    <r>
      <t>Ù</t>
    </r>
    <r>
      <rPr>
        <vertAlign val="superscript"/>
        <sz val="8"/>
        <rFont val="Arial Armenian"/>
        <family val="2"/>
      </rPr>
      <t>3</t>
    </r>
  </si>
  <si>
    <t xml:space="preserve">Բետոնե շերտի պատրաստում B15 դասի բետոնից 5սմ հաստ </t>
  </si>
  <si>
    <t xml:space="preserve">Խճի շերտի պատրաստում տոփանումով 5սմ հաստ </t>
  </si>
  <si>
    <t xml:space="preserve">¶ñáõÝïÇ ïá÷³ÝáõÙ   δ=100ÙÙ </t>
  </si>
  <si>
    <t>Ապամոնտաժված ցանկապատի վերատեղադրում H=2,1գմ</t>
  </si>
  <si>
    <t>Ապամոնտաժված դարպասի և դռնակի վերատեղադրում H=2,1գմ</t>
  </si>
  <si>
    <t>Ցանկապատի յուղաներկում 2 անգամ</t>
  </si>
  <si>
    <r>
      <t>մ</t>
    </r>
    <r>
      <rPr>
        <vertAlign val="superscript"/>
        <sz val="8"/>
        <rFont val="Arial Armenian"/>
        <family val="2"/>
      </rPr>
      <t>2</t>
    </r>
  </si>
  <si>
    <t xml:space="preserve">Հողի  համահարթեցում </t>
  </si>
  <si>
    <t xml:space="preserve">Բուսահողի մշակում էքսկավատորով բարձելով ա/ինքնաթափ մեքենաների վրա </t>
  </si>
  <si>
    <t xml:space="preserve">Բուսահողի տեղափոխում 35 կմ հեռավորությունից </t>
  </si>
  <si>
    <t>Տարածքում սիզամարգի հիմնում  կանաչապատումով</t>
  </si>
  <si>
    <t>Կարմիր ավազի շերտ  7սմ հաստ.</t>
  </si>
  <si>
    <t>Կառուցել հարթակ ծաղկաթմբով  առկա հողի շերտով</t>
  </si>
  <si>
    <t>Սերմի ցանում</t>
  </si>
  <si>
    <t>Նստարաններ,աղբամաններ</t>
  </si>
  <si>
    <t>Նստարանների տեղադրում</t>
  </si>
  <si>
    <t>Աղբամանների տեղադրում</t>
  </si>
  <si>
    <t>Խաղերի տեղադրում</t>
  </si>
  <si>
    <t>Կախովի երկտեղանոց ճոճոնակ 
կոդ 108.58.00՛, չափսերը 2825*1460*2068-համարժեք</t>
  </si>
  <si>
    <t>Խաղային համալիր 
կոդ 104.18.00, չափսերը 2957*2590*2724-համարժեք</t>
  </si>
  <si>
    <t>Խաղային համալիր 
կոդ 104.12.00, չափսերը 5030*3794*2724-համարժեք</t>
  </si>
  <si>
    <t xml:space="preserve">Բետոնե շերտի պատրաստում B15 դասի բետոնից 6սմ հաստ </t>
  </si>
  <si>
    <t xml:space="preserve">Բետոնե հարթեցնող շերտի պատրաստում B15 դասի բետոնից 3սմ հաստ </t>
  </si>
  <si>
    <t>4Br ցանցի 100x100մմ արժեքը</t>
  </si>
  <si>
    <t xml:space="preserve">Հարթակներում ռետինե ծածկույթ </t>
  </si>
  <si>
    <t>մ2</t>
  </si>
  <si>
    <t>Մարզահրապարակի հյուսիսային հատվածում տեղադրել սովորական և հաշմանդամ երեխաների համար խաղեր՝ պտտվող կարուսել Romana կամ համարժեք ֆիրմայի 108. 27. 02 չափսերը 1340x1340x698մմ</t>
  </si>
  <si>
    <t>Ճոճանակ մեքենա Romana կամ համարժեք ֆիրմայի 108. 32. 00 չափսերը 960x430x846մմ</t>
  </si>
  <si>
    <t>Ճոճանակ հավասարակշիռ Romana կամ համարժեք ֆիրմայի 108. 50. 00 չափսերը 2630x280x1260մմ</t>
  </si>
  <si>
    <t>Խաղասարք պտուտակ Romana կամ համարժեք ֆիրմայի 115. 01. 00 չափսերը 2661x2268x1400մմ</t>
  </si>
  <si>
    <t>Խաղային համալիր Romana կամ համարժեք ֆիրմայի 104. 22. 00 չափսերը 4321x3914x1485մմ</t>
  </si>
  <si>
    <t>Զարգացնող ավազի ավազան Romana կամ համարժեք ֆիրմայի 1293,1 չափսերը 1200x3200x990մմ</t>
  </si>
  <si>
    <t>Ցայտաղբյուր</t>
  </si>
  <si>
    <t>Ցայտաղբյուրի տեղադրում՝ բազալտից</t>
  </si>
  <si>
    <t xml:space="preserve">B-15 դասի բետոնից նախապատրաստական շերտի պատրաստում </t>
  </si>
  <si>
    <t>Հարթակի երեսպատում 30մմ հաստությամբ բազալտե սալերով, սալերի խարսխումով</t>
  </si>
  <si>
    <t>Ռետինե ծածկույթի կառուցում</t>
  </si>
  <si>
    <t>Ցանց Փ4Br   ք. 100x100մմ</t>
  </si>
  <si>
    <t>Խաղահրապարակ ռետինե ծածկույթի կառուցում</t>
  </si>
  <si>
    <t>Մարզահրապարակի  ռետինե ծածկույթի կառուցում</t>
  </si>
  <si>
    <t>Քանդել մարզահրապարակի աջ թևի հատվածը մինչև ճանապարհի հատված և հողի շերտը իջեցնել մինչև պահանջվող նիշը</t>
  </si>
  <si>
    <t>Կատարել լիցք մարզահրապարակի  ձախ հատվածում՝ տոփանումով</t>
  </si>
  <si>
    <t>Քանդել մարզահրապարակի հողի շերտը  b=100մմ</t>
  </si>
  <si>
    <t xml:space="preserve">Ավելնորդ բնահողի բարձում ա/ինքնաթափերի վրա և տեղափոխում 12կմ  </t>
  </si>
  <si>
    <t>Ասֆալտբետոն</t>
  </si>
  <si>
    <t>Ամբողջ ճանապարհի երեսաշերտը քերել</t>
  </si>
  <si>
    <t>Մանրահատիկ ասֆալտաբետոնե ծածկույթի պատրաստում 4սմ հաստությամբ</t>
  </si>
  <si>
    <t>Խոշորահատիիկ ասֆալտաբետոնե ծածկույթի պատրաստում 5սմ հաստությամբ</t>
  </si>
  <si>
    <t xml:space="preserve">Խճի շերտի պատրաստում 10սմ հաստությամբ </t>
  </si>
  <si>
    <t>Ê×³ÛÇÝ ÑÇÙùÇ Ñ³·»óáõÙ µÇïáõÙáí 5-8ëÙ ËáñáõÃÛ³Ùµ, µÇïáõÙÇ Í³ËëÁ`  4,12 Ï·/Ù2</t>
  </si>
  <si>
    <t>Մանկապարտեզի դիմացի ասֆ.բետոնյա ծածկույթի վրա կառուցել &lt;դասարան&gt; մանկական խաղ</t>
  </si>
  <si>
    <t>Մանկապարտեզի ետնամասում ասֆալտի վրա կառուցել խաչմերուկ գծանշումով</t>
  </si>
  <si>
    <t>կմ</t>
  </si>
  <si>
    <t>Խաչմերուկային հանգույցում տեղադրել արևային մարտկոցներով աշխատող մանկական լուսացույց, որի վրա նշված են կարմիր, դեղին և կանաչ գույները</t>
  </si>
  <si>
    <t>Ծառերի տնկում</t>
  </si>
  <si>
    <t>Ծառաբների նախապատրաստում բնահողի քանդումով ձեռքոց</t>
  </si>
  <si>
    <t>փոս</t>
  </si>
  <si>
    <t>Նոր ծառերի տնկում  հետլիցքով թմբապատումով և ջրումով, կանաչ գոտիներում
Սոճի</t>
  </si>
  <si>
    <t>Նույնը՝
Գնդաձև ակացիա</t>
  </si>
  <si>
    <t>Նույնը՝
Ձիակասկ</t>
  </si>
  <si>
    <t>Նույնը՝
Հուդայածառ</t>
  </si>
  <si>
    <t>Նույնը՝
Եղեվնի</t>
  </si>
  <si>
    <t>Նույնը՝
Սապոնածառ</t>
  </si>
  <si>
    <t>Նույնը՝
Կատալպա</t>
  </si>
  <si>
    <t>Նույնը՝
Սամշիտ</t>
  </si>
  <si>
    <t>մ</t>
  </si>
  <si>
    <t xml:space="preserve">²ÙµáÕçÁ 1-1 Ù³ëÇ  </t>
  </si>
  <si>
    <t xml:space="preserve"> 1-2.  Քարե ցանկապատի կառուցում, Գազի հաշվիչի ցանկապատ</t>
  </si>
  <si>
    <t xml:space="preserve">Փոսորակի փորում 4-րդ կարգի գրունտներում , կողլիցք  </t>
  </si>
  <si>
    <t>Բնահողի ետլիցք, տոփանումով</t>
  </si>
  <si>
    <t>Ավելորդ բնահողի,բարձում ա/քենաների վրա և տեղափոխում 12կմ  V=59,8մ3</t>
  </si>
  <si>
    <t xml:space="preserve">Բուտաբետոնե   ÑÇÙù»ñÇ  պատրաստում B-12,5 դասի բետոնից  </t>
  </si>
  <si>
    <t>Որմնախարսխի պատերի պատրաստում B-15 դասի բետոնից</t>
  </si>
  <si>
    <r>
      <t>Ù</t>
    </r>
    <r>
      <rPr>
        <vertAlign val="superscript"/>
        <sz val="8"/>
        <rFont val="Arial LatArm"/>
        <family val="2"/>
        <charset val="204"/>
      </rPr>
      <t>3</t>
    </r>
  </si>
  <si>
    <t>Արտաքին պատերի շարվածք կ/ձևի տուֆ քարից  20սմ հաստությամբ</t>
  </si>
  <si>
    <t>Միաձույլ ե/բ գոտու պատրաստում B-20  դասի բետոնից</t>
  </si>
  <si>
    <t>Միաձույլ ե/բ միջնաձողերի /միջուկների/ պատրաստում B-20 դասի բետոնից</t>
  </si>
  <si>
    <t>Ամրանի  արժեքը A500c դասի</t>
  </si>
  <si>
    <t>Ամրանի  արժեքը A240 դասի</t>
  </si>
  <si>
    <t xml:space="preserve">Ներդիր էլեմենտներ </t>
  </si>
  <si>
    <t>ò³ÝÏ³å³ïÁ ¨ ëÛáõÝ»ñÁ »ñ»ë³å³ï»Éáõó ¨ ëí³Õ»Éáõó ³é³ç ³Ùñ³Ý³íáñ»É ցանցáí 4Br ցանցáí 100x100մմ »ñÏÏáÕÙ³ÝÇ</t>
  </si>
  <si>
    <t>ò³ÝÏ³å³ïÇ ցեմենավազե սվաղ ցանցով  d=25մմ, բջիջը 100x100մմ</t>
  </si>
  <si>
    <t>ò³ÝÏ³å³ïÇ  Ý»ñÏáõÙ ×³Ï³ï³ÛÇÝ  Ý»ñÏáí մածկապատումով, տրավերտինի երանգի</t>
  </si>
  <si>
    <t>Ամրանի  արժեքը  Փ4Br-I  դասի</t>
  </si>
  <si>
    <t>Ամրանի  արժեքը Փ8ACI դասի</t>
  </si>
  <si>
    <t>Քարե ցանկապատի ùÇí³ÛÇÝ հատվածի երեսպատում 50մմ հաստությամբ բազալտե սալերով, սալերի խարսխումով</t>
  </si>
  <si>
    <t xml:space="preserve">Մետաղական խողովակներից ցանկապատի լրացում  </t>
  </si>
  <si>
    <t>80x80x5մմ մետաղական խողովակներր արժեքը</t>
  </si>
  <si>
    <t>40x30x2,5մմ խողովակի արժեքը</t>
  </si>
  <si>
    <t>Ներդիր էլեմենտներ 150x100x5մմ</t>
  </si>
  <si>
    <t>Մետաղական մասերի ներկում երկշերտ հակակոռոզիոն ներկով</t>
  </si>
  <si>
    <t>Գազի հաշվիչի ցանկապատ</t>
  </si>
  <si>
    <t>Գազի հաշվիչի ցանկապատի մետաղական կոնստրուկցիաների տեղադրում</t>
  </si>
  <si>
    <t>Ծխնի</t>
  </si>
  <si>
    <t xml:space="preserve">Մետաղական մակերևույթների 2 շերտ յուղաներկում </t>
  </si>
  <si>
    <t>Հիմքերի պատրաստում B-15 դասի բետոնից</t>
  </si>
  <si>
    <t>4-րդ կարգի բնահողի մշակում, հարթեցում տարածքում</t>
  </si>
  <si>
    <t xml:space="preserve">²ÙµáÕçÁ 1-2 Ù³ëÇ  </t>
  </si>
  <si>
    <t xml:space="preserve"> 1-3.  Ամֆիթատրոնի կառուցում</t>
  </si>
  <si>
    <t>Տրիբունայի  ետնամասի տարածքում հողի քանդում</t>
  </si>
  <si>
    <t>Լիցքի իրականացում տրիբունայի աջ և ձախ կողմերում</t>
  </si>
  <si>
    <t>Լիցքի իրականացում տրիբունայում և բեմահարթակում</t>
  </si>
  <si>
    <t>Բեմահարթակի, աստիճանների և տրիբունայի հորզոնական մասերի երեսպատում 30մմ հաստությամբ բազալտե սալերով, սալերի խարսխումով</t>
  </si>
  <si>
    <t>Բեմահարթակի, աստիճանների և տրիբունայի ուղղահաց մասերի երեսպատում 20մմ հաստությամբ բազալտե սալերով, սալերի խարսխումով</t>
  </si>
  <si>
    <t>Բեմահարթակի ետնամասում կոր պատի կառուցում B-20 դասի բետոնից</t>
  </si>
  <si>
    <t xml:space="preserve">Բեմահարթակի ետնամասում   շարվածք 20սմ հաստությամբ  խարամաբետոնե բլոկներից, անցքերի բետոնացմամբ </t>
  </si>
  <si>
    <t>Կոր պատերի երեսպատում 30մմ հաստությամբ տրավերտինե  սալերով , մետաղական ցանցի վրա</t>
  </si>
  <si>
    <t>Տրավերտինե  300մմ հաստությամբ հ=100մմ գլխադիրի տեղադրում /6,2գմ/</t>
  </si>
  <si>
    <r>
      <t>մ</t>
    </r>
    <r>
      <rPr>
        <vertAlign val="superscript"/>
        <sz val="8"/>
        <rFont val="Arial LatArm"/>
        <family val="2"/>
      </rPr>
      <t>2</t>
    </r>
  </si>
  <si>
    <t>Տրիբունայի ետնամասում և աստիճանների եզրերին բետոնե բորտիկի կառուցում B-20 դասի բետոնից</t>
  </si>
  <si>
    <t>Üáñ åÉ³ëïÙ³ë» ³ÃáéÝ»ñÇ ï»Õ³¹ñáõÙ (Ï³ñÙÇñ-97, Ï³åáõï-75, ÍÇñ³Ý³·áõÛÝ-50)</t>
  </si>
  <si>
    <t>Ñ³ï</t>
  </si>
  <si>
    <t>äÉ³ëïÇÏ» ³ÃáéÝ»ñÇ Ù»ï³Õ³Ï³Ý ï³ññ»ñ</t>
  </si>
  <si>
    <t xml:space="preserve">ºñ»ë³å³ïÙ³Ý ë³ÉÇÏÝ»ñÇ ցանց 4Br ցանցáí 100x100մմ </t>
  </si>
  <si>
    <t>Ü»ñ¹ÇñÝ»ñÇ ³Ùñ³óáõÙ  B-20  դասի բետոնáí</t>
  </si>
  <si>
    <t>²ëïÇ×³ÝÝ»ñ ¨ ë³É</t>
  </si>
  <si>
    <t xml:space="preserve">Բետոնե շերտի պատրաստում B7,5 դասի բետոնից </t>
  </si>
  <si>
    <t xml:space="preserve">Միաձույլ ե/բ ³ëïÇ×³ÝÝ»ñÇ ¨ ë³ÉÇ պատրաստում                                     B-12,5 դասի բետոնից </t>
  </si>
  <si>
    <t>Ամրանի արժեքը ö6Ac-I</t>
  </si>
  <si>
    <t xml:space="preserve">Հետլիցք ձեռքով տեղի բնահողով, Ë×áí ïá÷³ÝáõÙáí </t>
  </si>
  <si>
    <t xml:space="preserve">ÀÝ¹³Ù»ÝÁ 1-3 Ù³ëÇ  </t>
  </si>
  <si>
    <t xml:space="preserve"> 1-4. Զրուցատաղավարի շինարարական աշխատանքներ  - 9հատ</t>
  </si>
  <si>
    <t>4-րդ կարգի բնահողի մշակում</t>
  </si>
  <si>
    <t xml:space="preserve">Բետոնե ձևավոր սալիկներից հատակի տեղադրում </t>
  </si>
  <si>
    <t>Բետոնե շերտի պատրաստում B7,5 դասի բետոնից</t>
  </si>
  <si>
    <t xml:space="preserve">Միաձույլ ե/բ պատի կառուցում  B-20 դասի բետոնից </t>
  </si>
  <si>
    <t xml:space="preserve">Ցանց 4Br  ք.100x100մմ </t>
  </si>
  <si>
    <t>Ցոկոլային հատվածի երեսպատում 30մմ հաստությամբ բազալտե սալերով, սալերի խարսխումով, մետաղական ցանցի վրա</t>
  </si>
  <si>
    <t>Պատերի երեսպատում 30մմ հաստությամբ տրավերտինե  սալերով , մետաղական ցանցի վրա</t>
  </si>
  <si>
    <t>Տրավերտինե  50մմ հաստությամբ b=200մմ գլխադիրի տեղադրում /14,25գմ/</t>
  </si>
  <si>
    <t>Երեսապատված պատերի տակ դրսի հարթակը երեսպատել 30մմ հաստությամբ բազալտե սալերով, սալերի խարսխումով, մետաղական ցանցի վրա</t>
  </si>
  <si>
    <t>Ռանդած լաքապատ տախտակներով 80x20 L=218750 առաստաղի երեսապատում</t>
  </si>
  <si>
    <t xml:space="preserve">150x300մմ բազալտե եզրաքարերի տեղադրում բետոնե հիմքի վրա </t>
  </si>
  <si>
    <t>100x250մմ բազալտե եզրաքարերի տեղադրում բետոնե հիմքի վրա 7,9մ3</t>
  </si>
  <si>
    <t>Մետաղական կոնստրուկցիաների տեղադրում՝ ծածկ, խողովակ Փ273x4,Փ8A500C, Փ6Ac-I</t>
  </si>
  <si>
    <t>Հիմքերի պատրաստում B-20 դասի բետոնից</t>
  </si>
  <si>
    <t>Տանիքածածկույթի պատրաստում մետաղե կղմինդրատիպ գունավոր թիթեղով 0,55մմ</t>
  </si>
  <si>
    <t>Հարթ ցինկապատ թիթեղ՝ գործարանում ներկված 0,5մմ</t>
  </si>
  <si>
    <t xml:space="preserve">ÀÝ¹³Ù»ÝÁ 1-4 Ù³ëÇ  </t>
  </si>
  <si>
    <t xml:space="preserve"> 1-5. Ցայտաղբյուրների ջրամատակարարման համակարգ</t>
  </si>
  <si>
    <t>Ասֆալտաբետոնե ծածկույթի երկկողմանի սղոցում</t>
  </si>
  <si>
    <t>Ասֆալտաբետոնե ծածկույթի Ý³ËÝ³Ï³Ý ÷Ëñ»óáõÙ  7-8սմ հաստ. 12,0մ2</t>
  </si>
  <si>
    <t>²ëý³Éïµ»ïáÝ» Í³ÍÏáõÛÃÇ  µ³ñÓáõÙ  ³/Ù ¨ ï»Õ³÷áËáõÙ  12,0ÏÙ  (V Ï³ñ·) Ã³÷áÝÝ»ñÇ Ñ³ñÃ»óáõÙáí</t>
  </si>
  <si>
    <t>Խ×Ç ß»ñïÇ պատրաստում 17սմ հաստությամբ ա/բետոնե ծածկույթի տակ</t>
  </si>
  <si>
    <t>Խոշորահատիիկ ասֆալտաբետոնե ծածկույթի պատրաստում 4սմ հաստությամբ</t>
  </si>
  <si>
    <t>Բակի տոմետի սալիկների խնամքով քանդում, պահեստավորում</t>
  </si>
  <si>
    <r>
      <t>Ù</t>
    </r>
    <r>
      <rPr>
        <vertAlign val="superscript"/>
        <sz val="8"/>
        <rFont val="Arial LatArm"/>
        <family val="2"/>
        <charset val="204"/>
      </rPr>
      <t>2</t>
    </r>
  </si>
  <si>
    <t>Բետոնե ձևավոր սալիկների վերականգնում</t>
  </si>
  <si>
    <t xml:space="preserve">4-րդ կարգի բնահողի մշակում ձեռքով կողլիցք  </t>
  </si>
  <si>
    <t xml:space="preserve">4-րդ կարգի բնահողի մշակում էքսկավատրով կողլիցք  </t>
  </si>
  <si>
    <t xml:space="preserve">4-րդ կարգի բնահողի մշակում էքսկավատրով, բարձելով ա/ինքնաթափերի վրա </t>
  </si>
  <si>
    <t>Ավազի նախապատրաստական շերտ h=10սմ հաստությամբ</t>
  </si>
  <si>
    <t xml:space="preserve">Պոլիէթիլենային  ճնշումային խողովակների տեղադրում Ф25x2մմ, 10մթն փորձարկումով </t>
  </si>
  <si>
    <t xml:space="preserve">Պոլիէթիլենային  ճնշումային խողովակների տեղադրում Ф20x2մմ, 10մթն փորձարկումով </t>
  </si>
  <si>
    <t>Պատյան-խողովակի անցկացում պողպատե խողովակներից Փ108x4մմ հիդրավլիկ փորձարկումով</t>
  </si>
  <si>
    <t>Պատյան-խողովակի  ներկում յուղաներկով` 2 ß»ñï</t>
  </si>
  <si>
    <t>äáÉÇÙ»ñ³³í³½³ÛÇÝ çñ³ã³÷³Ï³Ý ¹Çï³Ñáñ D=0,9Ù  H=0,9Ù</t>
  </si>
  <si>
    <t>Պարուրակային արույրե փականի տեղադրում DN20 10մթն</t>
  </si>
  <si>
    <t>Պարուրակային արույրե փականի տեղադրում DN215 10մթն</t>
  </si>
  <si>
    <t>ò³Ûï³ÕµÛáõñÇ Í³Ûñ³Ï³É Då=15ÙÙ</t>
  </si>
  <si>
    <t>Ø»ï³Õ³Ï³Ý ó³Ýó 100x100մմ՝ çñ³Ñ»é³óÙ³Ý ËáÕáí³ÏÇ íñ³</t>
  </si>
  <si>
    <t>Կոյուղու պոլիթիլենե                  խողովակների  տեղադրում   Փ50մմ /հիդրավլիկ փորձարկումով/</t>
  </si>
  <si>
    <t xml:space="preserve"> Միացում գոյություն ունեցող Փ50մմ ջրագծին</t>
  </si>
  <si>
    <t>տեղ</t>
  </si>
  <si>
    <t xml:space="preserve">Միացում գործող կոյուղագծին </t>
  </si>
  <si>
    <t>Համակարգի լվացում,  աղտահանում</t>
  </si>
  <si>
    <t>Խրամուղու հետլիցք տեղի բնահողով ձեռքով տոփանումով</t>
  </si>
  <si>
    <t>Խրամուղու հետլիցք տեղի բնահողով բուլդոզերով՝ տոփանում պնևմոտոփանիչներով</t>
  </si>
  <si>
    <t xml:space="preserve">Պակասող բնահողի մշակում էքսկավատորով բարձելով ա/ինքնաթափ մեքենաների վրա </t>
  </si>
  <si>
    <t>Բնահողի տեղափոխում 12 կմ հեռավորությունից  /14x1,8/տն</t>
  </si>
  <si>
    <t>Խրամուղու հետլիցք բերովի  բնահողով բուլդոզերով՝ տոփանում պնևմոտոփանիչներով</t>
  </si>
  <si>
    <r>
      <t>4-րդ կարգի բարձած բնահողի  տեղափոխում 12կմ   հեռ. վրա 23,0մ</t>
    </r>
    <r>
      <rPr>
        <vertAlign val="superscript"/>
        <sz val="8"/>
        <rFont val="Arial LatArm"/>
        <family val="2"/>
      </rPr>
      <t>3</t>
    </r>
  </si>
  <si>
    <t xml:space="preserve">ÀÝ¹³Ù»ÝÁ 1-5  Ù³ëÇ  </t>
  </si>
  <si>
    <t xml:space="preserve"> 1-6. Ոռոգման համակարգ</t>
  </si>
  <si>
    <t>Ասֆալտաբետոնե ծածկույթի Ý³ËÝ³Ï³Ý ÷Ëñ»óáõÙ  7-8սմ հաստ. 107,0մ2</t>
  </si>
  <si>
    <r>
      <t>մ</t>
    </r>
    <r>
      <rPr>
        <vertAlign val="superscript"/>
        <sz val="10"/>
        <rFont val="Arial Armenian"/>
        <family val="2"/>
        <charset val="204"/>
      </rPr>
      <t>3</t>
    </r>
  </si>
  <si>
    <r>
      <t>մ</t>
    </r>
    <r>
      <rPr>
        <vertAlign val="superscript"/>
        <sz val="10"/>
        <rFont val="Arial Armenian"/>
        <family val="2"/>
        <charset val="204"/>
      </rPr>
      <t>2</t>
    </r>
  </si>
  <si>
    <r>
      <t>Ù</t>
    </r>
    <r>
      <rPr>
        <vertAlign val="superscript"/>
        <sz val="10"/>
        <rFont val="Arial LatArm"/>
        <family val="2"/>
        <charset val="204"/>
      </rPr>
      <t>2</t>
    </r>
  </si>
  <si>
    <r>
      <t>Ù</t>
    </r>
    <r>
      <rPr>
        <vertAlign val="superscript"/>
        <sz val="10"/>
        <rFont val="Arial Armenian"/>
        <family val="2"/>
      </rPr>
      <t>2</t>
    </r>
  </si>
  <si>
    <r>
      <t>մ</t>
    </r>
    <r>
      <rPr>
        <vertAlign val="superscript"/>
        <sz val="10"/>
        <rFont val="Arial LatArm"/>
        <family val="2"/>
        <charset val="204"/>
      </rPr>
      <t>3</t>
    </r>
  </si>
  <si>
    <r>
      <t>մ</t>
    </r>
    <r>
      <rPr>
        <vertAlign val="superscript"/>
        <sz val="10"/>
        <rFont val="Arial Armenian"/>
        <family val="2"/>
      </rPr>
      <t>3</t>
    </r>
  </si>
  <si>
    <r>
      <t>մ</t>
    </r>
    <r>
      <rPr>
        <vertAlign val="superscript"/>
        <sz val="10"/>
        <rFont val="Arial Armenian"/>
        <family val="2"/>
      </rPr>
      <t>2</t>
    </r>
  </si>
  <si>
    <t xml:space="preserve">Պոլիէթիլենային  ճնշումային խողովակների տեղադրում Ф63x5,8մմ, 10մթն փորձարկումով </t>
  </si>
  <si>
    <t xml:space="preserve">Պոլիէթիլենային  ճնշումային խողովակների տեղադրում Ф40x3մմ, 10մթն փորձարկումով </t>
  </si>
  <si>
    <t xml:space="preserve">Պոլիէթիլենային  ճնշումային խողովակների տեղադրում Ф32x2մմ, 10մթն փորձարկումով </t>
  </si>
  <si>
    <t xml:space="preserve">Փականի տեղադրում Ф50մմ 16մթն </t>
  </si>
  <si>
    <t xml:space="preserve">Պողպատե կցաշուրթի տեղադրում  Ф50մմ </t>
  </si>
  <si>
    <t xml:space="preserve">Պողպատե ազատ կցաշուրթի տեղադրում  Ф50մմ </t>
  </si>
  <si>
    <t xml:space="preserve">Ոռոգման ծորակ փականների տեղադրում d=25մմ  16մթն </t>
  </si>
  <si>
    <t xml:space="preserve">Պողպատե շտուցեռների տեղադրում  d=25մմ  </t>
  </si>
  <si>
    <t>Պողպատե խողովակակտոր միակողմանի արտաքին պարուրակով, ներկումով   d=50մմ  L=0,6մ</t>
  </si>
  <si>
    <t>Պողպատե խողովակակտոր միակողմանի արտաքին պարուրակով, ներկումով   d=25մմ  L=0,6մ</t>
  </si>
  <si>
    <t>Պոլիէթիլենային անցումային եռաբաշխիչ Ф50x25x50մմ</t>
  </si>
  <si>
    <t>Պոլիէթիլենային անցումային եռաբաշխիչ Ф32x25x32մմ</t>
  </si>
  <si>
    <t>Պոլիէթիլենային անկյունակ Ф50մմ  90աստ.</t>
  </si>
  <si>
    <t>Պոլիէթիլենային անկյունակ Ф50մմ  60աստ.</t>
  </si>
  <si>
    <t>Պոլիէթիլենային անկյունակ Ф32մմ  90աստ.</t>
  </si>
  <si>
    <t>Պոլիէթիլենային անկյունակ Ф25մմ  90աստ.</t>
  </si>
  <si>
    <t>Պոլիէթիլենային անկյունակ Ф25մմ  60աստ.</t>
  </si>
  <si>
    <t>Ռետինե խողովակներ Փ25մմ  L=20մ  4հատ</t>
  </si>
  <si>
    <t>Ե/բ հավաքովի էլեմենտներից ջրաչափական կլոր դիտահորի  պատրաստում D1500մմ,  h=1,5մ</t>
  </si>
  <si>
    <t>Խճի նախապատրաստական շերտ h=10սմ հաստությամբ հորերի տակ</t>
  </si>
  <si>
    <t xml:space="preserve">Ð³ï³ÏÇ ë³ÉÇ   КЦД  10 ïÇåÇ   ³ñÅ»ùÁ </t>
  </si>
  <si>
    <t>ä³ïÇ ûÕ³ÏÇ   КЦ  10-9 ïÇåÇ   ³ñÅ»ùÁ</t>
  </si>
  <si>
    <t>º/µ ×³Ý³å³ñÑ³ÛÇÝ Í³ÍÏÇ ë³ÉÇ ö1200ÙÙ  Ñ=200ÙÙ  ³ñÅ»ùÁ</t>
  </si>
  <si>
    <t>Թուջե մտոցի արժեքը</t>
  </si>
  <si>
    <t>´»ïáÝ» µÉáÏ  B15 ¹³ëÇ ( É»Ï³É), ï»Õ³¹ñáõÙáí</t>
  </si>
  <si>
    <t>Մետաղական աստիճանի տեղադրում</t>
  </si>
  <si>
    <t>Դիտահորի ամրացման մետաղական մասեր</t>
  </si>
  <si>
    <t>Մետաղական տարրերի  ներկում յուղաներկով` 2 ß»ñï</t>
  </si>
  <si>
    <t xml:space="preserve"> Միացում գոյություն ունեցող Փ60մմ պ/էթ. ջրագծին</t>
  </si>
  <si>
    <t>Բնահողի տեղափոխում 12 կմ հեռավորությունից  /38x1,8/տն</t>
  </si>
  <si>
    <r>
      <t>4-րդ կարգի բարձած բնահողի  տեղափոխում 12կմ   հեռ. վրա 57,0մ</t>
    </r>
    <r>
      <rPr>
        <vertAlign val="superscript"/>
        <sz val="10"/>
        <rFont val="Arial LatArm"/>
        <family val="2"/>
      </rPr>
      <t>3</t>
    </r>
  </si>
  <si>
    <t xml:space="preserve">ÀÝ¹³Ù»ÝÁ 1- 6  Ù³ëÇ  </t>
  </si>
  <si>
    <t xml:space="preserve"> 1-7. Արտաքին լուսավորություն </t>
  </si>
  <si>
    <t>Մալուխների խրամուղիների կառուցում</t>
  </si>
  <si>
    <t>Խրամուղու բնահողի քանդում մեխանիզմով 4-րդ կարգի բնահողերում՝ մեկ մալուխի համար</t>
  </si>
  <si>
    <t>Խրամուղու բնահողի քանդում մեխանիզմով 4-րդ կարգի բնահողերում՝ երկու մալուխի համար</t>
  </si>
  <si>
    <t>²í³½ե անկողնակի  å³ïñ³ëïáõÙ մեկ մալուխի համար</t>
  </si>
  <si>
    <t>²í³½ե անկողնակի  å³ïñ³ëïáõÙ երկու մալուխի համար</t>
  </si>
  <si>
    <t xml:space="preserve">Ավելորդ  բնահողի մշակում էքսկավատրով, բարձելով ա/ինքնաթափերի վրա </t>
  </si>
  <si>
    <r>
      <t>Ավելորդ  բնահողի  տեղափոխում 12կմ   հեռ. վրա 25,15մ</t>
    </r>
    <r>
      <rPr>
        <vertAlign val="superscript"/>
        <sz val="10"/>
        <rFont val="Arial LatArm"/>
        <family val="2"/>
      </rPr>
      <t>3</t>
    </r>
  </si>
  <si>
    <r>
      <t>ВВГнг-LS-- 5x4ÙÙ</t>
    </r>
    <r>
      <rPr>
        <vertAlign val="superscript"/>
        <sz val="10"/>
        <rFont val="Arial Armenian"/>
        <family val="2"/>
      </rPr>
      <t>2</t>
    </r>
    <r>
      <rPr>
        <sz val="10"/>
        <rFont val="Arial Armenian"/>
        <family val="2"/>
      </rPr>
      <t xml:space="preserve"> Ñ³ïí³Íùáí պղնձե բազմաջիղ Ù³ÉáõËÇ ³ÝóÏ³óáõÙ, վինիլային թաղանթով, վինիլային մեկուսացումով</t>
    </r>
  </si>
  <si>
    <t>·Ù</t>
  </si>
  <si>
    <r>
      <t>ВВГнг-LS-- 5x2,5ÙÙ</t>
    </r>
    <r>
      <rPr>
        <vertAlign val="superscript"/>
        <sz val="10"/>
        <rFont val="Arial Armenian"/>
        <family val="2"/>
      </rPr>
      <t>2</t>
    </r>
    <r>
      <rPr>
        <sz val="10"/>
        <rFont val="Arial Armenian"/>
        <family val="2"/>
      </rPr>
      <t xml:space="preserve"> Ñ³ïí³Íùáí պղնձե բազմաջիղ Ù³ÉáõËÇ ³ÝóÏ³óáõÙ, վինիլային թաղանթով, վինիլային մեկուսացումով</t>
    </r>
  </si>
  <si>
    <t>Մալուխի պղնձե ծայրակալ 4մմ2, НШВИ 4</t>
  </si>
  <si>
    <t>Մալուխի պղնձե ծայրակալ 2,5մմ2, НШВИ 4</t>
  </si>
  <si>
    <t>Ազդանշանային ժապավեն մեկ մալուխի համար  150մմ</t>
  </si>
  <si>
    <t>Ազդանշանային ժապավեն երկու մալուխի համար  250մմ</t>
  </si>
  <si>
    <t>ՊԷԹ  խողովակ Փ63մմ</t>
  </si>
  <si>
    <t xml:space="preserve">Տուփախողովակ 20x40մմ </t>
  </si>
  <si>
    <t>Լուսավորության հենասյուների հիմքեր</t>
  </si>
  <si>
    <t>Բնահողի քանդում ձեռքով 4-րդ կարգ</t>
  </si>
  <si>
    <t>Բ»ïáÝ» ÑÇÙքերի å³ïñ³ëïáõÙ հենասյուների  Ñ³Ù³ñ B15 ¹³ëÇ µ»ïáÝÇó</t>
  </si>
  <si>
    <r>
      <t>Ù</t>
    </r>
    <r>
      <rPr>
        <vertAlign val="superscript"/>
        <sz val="10"/>
        <rFont val="Arial Armenian"/>
        <family val="2"/>
      </rPr>
      <t>3</t>
    </r>
  </si>
  <si>
    <t>Հետլիցք տեղի գրունտով ձեռքով</t>
  </si>
  <si>
    <r>
      <t>Ավելորդ  բնահողի  տեղափոխում 12կմ   հեռ. վրա 3,2մ</t>
    </r>
    <r>
      <rPr>
        <vertAlign val="superscript"/>
        <sz val="10"/>
        <rFont val="Arial LatArm"/>
        <family val="2"/>
      </rPr>
      <t>3</t>
    </r>
  </si>
  <si>
    <t>Լուսավորության հենասյուների տեղադրում</t>
  </si>
  <si>
    <t>Հենասյան մետաղական կանգնակ Փ102*4մմ  L=6մ</t>
  </si>
  <si>
    <t>Ամրան Փ16AIII Լ=0,8մմ  m= 1,58կգ</t>
  </si>
  <si>
    <t>Լուսատույի բարձակ  L=1,8մ Փ40*3</t>
  </si>
  <si>
    <t xml:space="preserve">3մմ հաստ.մետաղական լիստ   </t>
  </si>
  <si>
    <t>Մետաղական բաժանարար տուփ  170x172x101մմ IP54  У-995 У-2</t>
  </si>
  <si>
    <t>Լուսավորության ցանցի էլ. Սարքավորումներ</t>
  </si>
  <si>
    <t>Մետաղական արկղ մուտքհաշվարկային սարքերի տեղադրման համար
400x600x220</t>
  </si>
  <si>
    <t>կ-տ</t>
  </si>
  <si>
    <t>Եռաբևեռ ավտոմատ անջատիչ ջերմային և էլ.մագնիսական խզիչներով  380Վ,25Ա MCB</t>
  </si>
  <si>
    <t>Եռաբևեռ ավտոմատ անջատիչ ջերմային և էլ.մագնիսական խզիչներով  380Վ,10Ա MCB</t>
  </si>
  <si>
    <t>Միաբևեռ ավտոմատ անջատիչ ջերմային և էլ.մագնիսական խզիչներով  220Վ,6Ա MCB</t>
  </si>
  <si>
    <t>Մագնիսական թողարկիչ Uփաթ-Uկառ-380Վ Uանվ-220Վ, 16Ա 3ՆԲ/ՆՓ+ՆԲ</t>
  </si>
  <si>
    <t>Լուսավորության ֆոտո é»É»Ç տեղադրում, Uանվ-220Վ  I-կառ-5ԱIP67</t>
  </si>
  <si>
    <t>Պտուտակային սեղմակ  DIN ձողի</t>
  </si>
  <si>
    <t>Փոխանջատիչ եռադիրք</t>
  </si>
  <si>
    <t>Կոճակային սեղմակ՝ ներկառուցված լուսային ցուցիչով /մեկնարկ/ մակնանշմամբ</t>
  </si>
  <si>
    <t>Կոճակային սեղմակ՝ ներկառուցված լուսային ցուցիչով /կանգ/ մակնանշմամբ</t>
  </si>
  <si>
    <t>Մոնտաժային DIN ձող</t>
  </si>
  <si>
    <t>Սեվեռակ DIN ձողի պլաստմասե</t>
  </si>
  <si>
    <r>
      <t>ПВ-3--- 1x1,1ÙÙ</t>
    </r>
    <r>
      <rPr>
        <vertAlign val="superscript"/>
        <sz val="10"/>
        <rFont val="Arial Armenian"/>
        <family val="2"/>
      </rPr>
      <t>2</t>
    </r>
    <r>
      <rPr>
        <sz val="10"/>
        <rFont val="Arial Armenian"/>
        <family val="2"/>
      </rPr>
      <t xml:space="preserve"> Ñ³ïí³Íùáí պղնձե բազմաջիղ հաղորդալարի ³ÝóÏ³óáõÙ ՊՎՔ մեկուսացմամբ</t>
    </r>
  </si>
  <si>
    <r>
      <t>Արտաքին  լուսավորման լուսադիոդային LED  լուսատու   100 Վտ  հզորության Uանվ-176-276Վ, 5000Կ, 6600Լմ, IP67,-45</t>
    </r>
    <r>
      <rPr>
        <vertAlign val="superscript"/>
        <sz val="10"/>
        <rFont val="Arial Armenian"/>
        <family val="2"/>
      </rPr>
      <t>0</t>
    </r>
    <r>
      <rPr>
        <sz val="10"/>
        <rFont val="Arial Armenian"/>
        <family val="2"/>
      </rPr>
      <t>.-+50</t>
    </r>
    <r>
      <rPr>
        <vertAlign val="superscript"/>
        <sz val="10"/>
        <rFont val="Arial Armenian"/>
        <family val="2"/>
      </rPr>
      <t>0</t>
    </r>
    <r>
      <rPr>
        <sz val="10"/>
        <rFont val="Arial Armenian"/>
        <family val="2"/>
      </rPr>
      <t xml:space="preserve"> C</t>
    </r>
  </si>
  <si>
    <r>
      <t>ВВГнг-LS-- 3x1,5ÙÙ</t>
    </r>
    <r>
      <rPr>
        <vertAlign val="superscript"/>
        <sz val="10"/>
        <rFont val="Arial Armenian"/>
        <family val="2"/>
      </rPr>
      <t>2</t>
    </r>
    <r>
      <rPr>
        <sz val="10"/>
        <rFont val="Arial Armenian"/>
        <family val="2"/>
      </rPr>
      <t xml:space="preserve"> Ñ³ïí³Íùáí պղնձե բազմաջիղ Ù³ÉáõËÇ ³ÝóÏ³óáõÙ, վինիլային թաղանթով, վինիլային մեկուսացումով</t>
    </r>
  </si>
  <si>
    <t>Պտուտակային սեղմակ 5x6մմ2</t>
  </si>
  <si>
    <t xml:space="preserve">ÀÝ¹³Ù»ÝÁ 1-7 Ù³ëÇ </t>
  </si>
  <si>
    <t>²ÙµáÕçÁ   100%</t>
  </si>
  <si>
    <t>âÝ³Ë³ï»ëí³Í Í³Ëë»ñ  3.0%</t>
  </si>
  <si>
    <t xml:space="preserve">²ÙµáÕçÁ </t>
  </si>
  <si>
    <t>²²Ð -   20 %</t>
  </si>
  <si>
    <t xml:space="preserve">²ÙµáÕçÁ   </t>
  </si>
  <si>
    <t>Ծավալ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</si>
</sst>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р_._-;\-* #,##0.00_р_._-;_-* &quot;-&quot;??_р_._-;_-@_-"/>
    <numFmt numFmtId="165" formatCode="0.000"/>
    <numFmt numFmtId="166" formatCode="0.0"/>
    <numFmt numFmtId="167" formatCode="#,##0.0"/>
    <numFmt numFmtId="168" formatCode="0.0000"/>
    <numFmt numFmtId="169" formatCode="0.0000%"/>
    <numFmt numFmtId="170" formatCode="_-* #,##0\ _€_-;\-* #,##0\ _€_-;_-* &quot;-&quot;\ _€_-;_-@_-"/>
    <numFmt numFmtId="171" formatCode="_-* #,##0.00[$€]_-;\-* #,##0.00[$€]_-;_-* &quot;-&quot;??[$€]_-;_-@_-"/>
  </numFmts>
  <fonts count="89">
    <font>
      <sz val="10"/>
      <name val="Arial"/>
      <charset val="204"/>
    </font>
    <font>
      <sz val="11"/>
      <color indexed="8"/>
      <name val="Calibri"/>
      <family val="2"/>
    </font>
    <font>
      <sz val="8"/>
      <name val="Arial"/>
      <family val="2"/>
    </font>
    <font>
      <sz val="10"/>
      <name val="Arial"/>
      <family val="2"/>
      <charset val="204"/>
    </font>
    <font>
      <sz val="11"/>
      <color indexed="8"/>
      <name val="Calibri"/>
      <family val="2"/>
      <charset val="204"/>
    </font>
    <font>
      <sz val="11"/>
      <color indexed="9"/>
      <name val="Calibri"/>
      <family val="2"/>
      <charset val="204"/>
    </font>
    <font>
      <sz val="10"/>
      <name val="Arial"/>
      <family val="2"/>
      <charset val="204"/>
    </font>
    <font>
      <sz val="10"/>
      <name val="Arial"/>
      <family val="2"/>
      <charset val="204"/>
    </font>
    <font>
      <sz val="10"/>
      <name val="Arial Cyr"/>
      <family val="2"/>
    </font>
    <font>
      <sz val="10"/>
      <name val="Helv"/>
      <family val="2"/>
    </font>
    <font>
      <sz val="10"/>
      <name val="Arial"/>
      <family val="2"/>
      <charset val="204"/>
    </font>
    <font>
      <sz val="10"/>
      <name val="Arial"/>
      <family val="2"/>
      <charset val="204"/>
    </font>
    <font>
      <sz val="10"/>
      <name val="Arial LatArm"/>
      <family val="2"/>
      <charset val="204"/>
    </font>
    <font>
      <sz val="10"/>
      <color indexed="8"/>
      <name val="Arial LatArm"/>
      <family val="2"/>
      <charset val="204"/>
    </font>
    <font>
      <b/>
      <sz val="10"/>
      <name val="Arial LatArm"/>
      <family val="2"/>
      <charset val="204"/>
    </font>
    <font>
      <b/>
      <sz val="11"/>
      <name val="Arial LatArm"/>
      <family val="2"/>
      <charset val="204"/>
    </font>
    <font>
      <b/>
      <sz val="10.5"/>
      <name val="Arial LatArm"/>
      <family val="2"/>
      <charset val="204"/>
    </font>
    <font>
      <u/>
      <sz val="8"/>
      <name val="Arial LatArm"/>
      <family val="2"/>
      <charset val="204"/>
    </font>
    <font>
      <sz val="8"/>
      <name val="Arial LatArm"/>
      <family val="2"/>
      <charset val="204"/>
    </font>
    <font>
      <b/>
      <sz val="8"/>
      <name val="Arial LatArm"/>
      <family val="2"/>
      <charset val="204"/>
    </font>
    <font>
      <vertAlign val="superscript"/>
      <sz val="8"/>
      <name val="Arial LatArm"/>
      <family val="2"/>
      <charset val="204"/>
    </font>
    <font>
      <b/>
      <sz val="14"/>
      <name val="Arial LatArm"/>
      <family val="2"/>
      <charset val="204"/>
    </font>
    <font>
      <sz val="16"/>
      <name val="Arial LatArm"/>
      <family val="2"/>
      <charset val="204"/>
    </font>
    <font>
      <sz val="9"/>
      <name val="Arial LatArm"/>
      <family val="2"/>
      <charset val="204"/>
    </font>
    <font>
      <sz val="12"/>
      <name val="Arial LatArm"/>
      <family val="2"/>
      <charset val="204"/>
    </font>
    <font>
      <b/>
      <sz val="12"/>
      <name val="Arial LatArm"/>
      <family val="2"/>
      <charset val="204"/>
    </font>
    <font>
      <b/>
      <u/>
      <sz val="14"/>
      <name val="Arial LatArm"/>
      <family val="2"/>
      <charset val="204"/>
    </font>
    <font>
      <sz val="22"/>
      <name val="Arial LatArm"/>
      <family val="2"/>
      <charset val="204"/>
    </font>
    <font>
      <sz val="24"/>
      <name val="Arial LatArm"/>
      <family val="2"/>
      <charset val="204"/>
    </font>
    <font>
      <b/>
      <sz val="18"/>
      <name val="Arial LatArm"/>
      <family val="2"/>
      <charset val="204"/>
    </font>
    <font>
      <sz val="11"/>
      <name val="Arial LatArm"/>
      <family val="2"/>
      <charset val="204"/>
    </font>
    <font>
      <i/>
      <sz val="20"/>
      <name val="Arial LatArm"/>
      <family val="2"/>
      <charset val="204"/>
    </font>
    <font>
      <b/>
      <sz val="20"/>
      <name val="Arial LatArm"/>
      <family val="2"/>
      <charset val="204"/>
    </font>
    <font>
      <b/>
      <sz val="16"/>
      <name val="Arial LatArm"/>
      <family val="2"/>
      <charset val="204"/>
    </font>
    <font>
      <b/>
      <sz val="39"/>
      <name val="Arial LatArm"/>
      <family val="2"/>
      <charset val="204"/>
    </font>
    <font>
      <b/>
      <sz val="22"/>
      <name val="Arial LatArm"/>
      <family val="2"/>
      <charset val="204"/>
    </font>
    <font>
      <sz val="13"/>
      <color indexed="8"/>
      <name val="Arial LatArm"/>
      <family val="2"/>
      <charset val="204"/>
    </font>
    <font>
      <u/>
      <sz val="13"/>
      <color indexed="8"/>
      <name val="Arial LatArm"/>
      <family val="2"/>
      <charset val="204"/>
    </font>
    <font>
      <sz val="13"/>
      <name val="Arial LatArm"/>
      <family val="2"/>
      <charset val="204"/>
    </font>
    <font>
      <u/>
      <sz val="13"/>
      <name val="Arial LatArm"/>
      <family val="2"/>
      <charset val="204"/>
    </font>
    <font>
      <sz val="14"/>
      <name val="Arial LatArm"/>
      <family val="2"/>
      <charset val="204"/>
    </font>
    <font>
      <b/>
      <sz val="10"/>
      <name val="GHEA Grapalat"/>
      <family val="3"/>
    </font>
    <font>
      <sz val="10"/>
      <name val="GHEA Grapalat"/>
      <family val="3"/>
    </font>
    <font>
      <sz val="11"/>
      <name val="GHEA Grapalat"/>
      <family val="3"/>
    </font>
    <font>
      <b/>
      <i/>
      <sz val="10"/>
      <name val="GHEA Grapalat"/>
      <family val="3"/>
    </font>
    <font>
      <b/>
      <sz val="11"/>
      <name val="Arial Armenian"/>
      <family val="2"/>
      <charset val="204"/>
    </font>
    <font>
      <vertAlign val="superscript"/>
      <sz val="10"/>
      <name val="GHEA Grapalat"/>
      <family val="3"/>
    </font>
    <font>
      <sz val="9"/>
      <name val="GHEA Grapalat"/>
      <family val="3"/>
    </font>
    <font>
      <sz val="10"/>
      <name val="Calibri"/>
      <family val="2"/>
    </font>
    <font>
      <b/>
      <sz val="11"/>
      <name val="GHEA Grapalat"/>
      <family val="3"/>
    </font>
    <font>
      <vertAlign val="subscript"/>
      <sz val="10"/>
      <name val="GHEA Grapalat"/>
      <family val="3"/>
    </font>
    <font>
      <b/>
      <sz val="10"/>
      <name val="Arial"/>
      <family val="2"/>
      <charset val="204"/>
    </font>
    <font>
      <b/>
      <sz val="14"/>
      <name val="GHEA Grapalat"/>
      <family val="3"/>
    </font>
    <font>
      <sz val="9"/>
      <name val="Arial Armenian"/>
      <family val="2"/>
    </font>
    <font>
      <sz val="8"/>
      <name val="Arial Armenian"/>
      <family val="2"/>
    </font>
    <font>
      <sz val="10"/>
      <name val="Arial"/>
      <family val="2"/>
    </font>
    <font>
      <sz val="8"/>
      <name val="Arial Armenian"/>
      <family val="2"/>
      <charset val="204"/>
    </font>
    <font>
      <vertAlign val="superscript"/>
      <sz val="8"/>
      <name val="Arial Armenian"/>
      <family val="2"/>
    </font>
    <font>
      <vertAlign val="superscript"/>
      <sz val="8"/>
      <name val="Arial Armenian"/>
      <family val="2"/>
      <charset val="204"/>
    </font>
    <font>
      <sz val="8"/>
      <name val="Arial LatRus"/>
      <family val="2"/>
    </font>
    <font>
      <sz val="8"/>
      <name val="Symbol"/>
      <family val="1"/>
      <charset val="2"/>
    </font>
    <font>
      <vertAlign val="subscript"/>
      <sz val="8"/>
      <name val="Arial Armenian"/>
      <family val="2"/>
      <charset val="204"/>
    </font>
    <font>
      <b/>
      <sz val="8"/>
      <name val="Arial Armenian"/>
      <family val="2"/>
      <charset val="204"/>
    </font>
    <font>
      <sz val="10"/>
      <name val="Arial Armenian"/>
      <family val="2"/>
    </font>
    <font>
      <b/>
      <sz val="10"/>
      <name val="Arial Armenian"/>
      <family val="2"/>
    </font>
    <font>
      <sz val="9"/>
      <name val="Arial Armenian"/>
      <family val="2"/>
      <charset val="204"/>
    </font>
    <font>
      <b/>
      <sz val="10"/>
      <name val="Arial Armenian"/>
      <family val="2"/>
      <charset val="204"/>
    </font>
    <font>
      <b/>
      <sz val="9"/>
      <name val="Arial Armenian"/>
      <family val="2"/>
      <charset val="204"/>
    </font>
    <font>
      <b/>
      <sz val="8"/>
      <name val="Calibri"/>
      <family val="2"/>
      <charset val="204"/>
    </font>
    <font>
      <b/>
      <sz val="12"/>
      <name val="Arial Armenian"/>
      <family val="2"/>
    </font>
    <font>
      <sz val="8"/>
      <name val="Arial"/>
      <family val="2"/>
      <charset val="204"/>
    </font>
    <font>
      <b/>
      <sz val="8"/>
      <name val="Arial Armenian"/>
      <family val="2"/>
    </font>
    <font>
      <sz val="10"/>
      <color indexed="8"/>
      <name val="GHEA Grapalat"/>
      <family val="3"/>
    </font>
    <font>
      <sz val="10"/>
      <name val="Calibri"/>
      <family val="2"/>
    </font>
    <font>
      <b/>
      <sz val="9"/>
      <name val="Arial LatArm"/>
      <family val="2"/>
      <charset val="204"/>
    </font>
    <font>
      <sz val="8"/>
      <name val="Arial LatArm"/>
      <family val="2"/>
    </font>
    <font>
      <b/>
      <i/>
      <sz val="10"/>
      <name val="Arial Armenian"/>
      <family val="2"/>
    </font>
    <font>
      <sz val="10"/>
      <name val="Arial Armenian"/>
      <family val="2"/>
      <charset val="204"/>
    </font>
    <font>
      <b/>
      <i/>
      <sz val="11"/>
      <name val="Arial Armenian"/>
      <family val="2"/>
    </font>
    <font>
      <b/>
      <i/>
      <sz val="8"/>
      <name val="Arial Armenian"/>
      <family val="2"/>
    </font>
    <font>
      <vertAlign val="superscript"/>
      <sz val="8"/>
      <name val="Arial LatArm"/>
      <family val="2"/>
    </font>
    <font>
      <b/>
      <sz val="8"/>
      <name val="Arial LatArm"/>
      <family val="2"/>
    </font>
    <font>
      <vertAlign val="superscript"/>
      <sz val="10"/>
      <name val="Arial Armenian"/>
      <family val="2"/>
      <charset val="204"/>
    </font>
    <font>
      <vertAlign val="superscript"/>
      <sz val="10"/>
      <name val="Arial LatArm"/>
      <family val="2"/>
      <charset val="204"/>
    </font>
    <font>
      <vertAlign val="superscript"/>
      <sz val="10"/>
      <name val="Arial Armenian"/>
      <family val="2"/>
    </font>
    <font>
      <vertAlign val="superscript"/>
      <sz val="10"/>
      <name val="Arial LatArm"/>
      <family val="2"/>
    </font>
    <font>
      <sz val="11"/>
      <color theme="1"/>
      <name val="Calibri"/>
      <family val="2"/>
      <scheme val="minor"/>
    </font>
    <font>
      <sz val="11"/>
      <color theme="1"/>
      <name val="Calibri"/>
      <family val="2"/>
      <charset val="204"/>
      <scheme val="minor"/>
    </font>
    <font>
      <sz val="11"/>
      <color rgb="FF9C0006"/>
      <name val="Calibri"/>
      <family val="2"/>
      <scheme val="min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3"/>
        <bgColor indexed="64"/>
      </patternFill>
    </fill>
    <fill>
      <patternFill patternType="solid">
        <fgColor indexed="9"/>
        <bgColor indexed="64"/>
      </patternFill>
    </fill>
    <fill>
      <patternFill patternType="solid">
        <fgColor indexed="60"/>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FFC7CE"/>
      </patternFill>
    </fill>
    <fill>
      <patternFill patternType="solid">
        <fgColor rgb="FFFFFF00"/>
        <bgColor indexed="64"/>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thick">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hair">
        <color indexed="8"/>
      </left>
      <right style="hair">
        <color indexed="64"/>
      </right>
      <top style="hair">
        <color indexed="8"/>
      </top>
      <bottom style="hair">
        <color indexed="8"/>
      </bottom>
      <diagonal/>
    </border>
  </borders>
  <cellStyleXfs count="22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5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5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2" fontId="53" fillId="0" borderId="1" applyFill="0" applyBorder="0" applyAlignment="0">
      <alignment horizontal="right" vertical="center"/>
    </xf>
    <xf numFmtId="171" fontId="55" fillId="0" borderId="0" applyFont="0" applyFill="0" applyBorder="0" applyAlignment="0" applyProtection="0"/>
    <xf numFmtId="0" fontId="3" fillId="0" borderId="0"/>
    <xf numFmtId="0" fontId="6" fillId="0" borderId="0"/>
    <xf numFmtId="0" fontId="3" fillId="0" borderId="0"/>
    <xf numFmtId="0" fontId="87" fillId="0" borderId="0"/>
    <xf numFmtId="0" fontId="87" fillId="0" borderId="0"/>
    <xf numFmtId="0" fontId="3" fillId="0" borderId="0"/>
    <xf numFmtId="0" fontId="3"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87" fillId="0" borderId="0"/>
    <xf numFmtId="0" fontId="86" fillId="0" borderId="0"/>
    <xf numFmtId="0" fontId="4" fillId="0" borderId="0"/>
    <xf numFmtId="0" fontId="87"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63" fillId="0" borderId="0"/>
    <xf numFmtId="0" fontId="3" fillId="0" borderId="0"/>
    <xf numFmtId="0" fontId="55" fillId="0" borderId="0"/>
    <xf numFmtId="0" fontId="3" fillId="0" borderId="0"/>
    <xf numFmtId="0" fontId="55"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55" fillId="0" borderId="0"/>
    <xf numFmtId="0" fontId="8"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55" fillId="0" borderId="0"/>
    <xf numFmtId="0" fontId="55"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4"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55" fillId="0" borderId="0"/>
    <xf numFmtId="0" fontId="55" fillId="0" borderId="0"/>
    <xf numFmtId="0" fontId="3" fillId="0" borderId="0"/>
    <xf numFmtId="0" fontId="55" fillId="0" borderId="0"/>
    <xf numFmtId="0" fontId="87" fillId="0" borderId="0"/>
    <xf numFmtId="0" fontId="3" fillId="0" borderId="0"/>
    <xf numFmtId="0" fontId="55" fillId="0" borderId="0"/>
    <xf numFmtId="0" fontId="3" fillId="0" borderId="0"/>
    <xf numFmtId="0" fontId="3" fillId="0" borderId="0"/>
    <xf numFmtId="0" fontId="6" fillId="0" borderId="0"/>
    <xf numFmtId="0" fontId="88" fillId="29" borderId="0" applyNumberFormat="0" applyBorder="0" applyAlignment="0" applyProtection="0"/>
    <xf numFmtId="0" fontId="9" fillId="0" borderId="0"/>
    <xf numFmtId="43" fontId="55"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86" fillId="32" borderId="0" applyNumberFormat="0" applyBorder="0" applyAlignment="0" applyProtection="0"/>
    <xf numFmtId="0" fontId="86" fillId="21" borderId="0" applyNumberFormat="0" applyBorder="0" applyAlignment="0" applyProtection="0"/>
    <xf numFmtId="0" fontId="86" fillId="26" borderId="0" applyNumberFormat="0" applyBorder="0" applyAlignment="0" applyProtection="0"/>
    <xf numFmtId="0" fontId="86" fillId="33" borderId="0" applyNumberFormat="0" applyBorder="0" applyAlignment="0" applyProtection="0"/>
    <xf numFmtId="0" fontId="86" fillId="22" borderId="0" applyNumberFormat="0" applyBorder="0" applyAlignment="0" applyProtection="0"/>
    <xf numFmtId="0" fontId="86" fillId="27" borderId="0" applyNumberFormat="0" applyBorder="0" applyAlignment="0" applyProtection="0"/>
    <xf numFmtId="0" fontId="86" fillId="34" borderId="0" applyNumberFormat="0" applyBorder="0" applyAlignment="0" applyProtection="0"/>
    <xf numFmtId="0" fontId="86" fillId="35"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0" fontId="86" fillId="23" borderId="0" applyNumberFormat="0" applyBorder="0" applyAlignment="0" applyProtection="0"/>
    <xf numFmtId="0" fontId="86" fillId="38" borderId="0" applyNumberFormat="0" applyBorder="0" applyAlignment="0" applyProtection="0"/>
    <xf numFmtId="0" fontId="86" fillId="19" borderId="0" applyNumberFormat="0" applyBorder="0" applyAlignment="0" applyProtection="0"/>
    <xf numFmtId="0" fontId="86" fillId="24" borderId="0" applyNumberFormat="0" applyBorder="0" applyAlignment="0" applyProtection="0"/>
    <xf numFmtId="0" fontId="86" fillId="28" borderId="0" applyNumberFormat="0" applyBorder="0" applyAlignment="0" applyProtection="0"/>
    <xf numFmtId="0" fontId="86" fillId="20" borderId="0" applyNumberFormat="0" applyBorder="0" applyAlignment="0" applyProtection="0"/>
    <xf numFmtId="0" fontId="86" fillId="25" borderId="0" applyNumberFormat="0" applyBorder="0" applyAlignment="0" applyProtection="0"/>
    <xf numFmtId="0" fontId="86" fillId="39" borderId="0" applyNumberFormat="0" applyBorder="0" applyAlignment="0" applyProtection="0"/>
  </cellStyleXfs>
  <cellXfs count="908">
    <xf numFmtId="0" fontId="0" fillId="0" borderId="0" xfId="0"/>
    <xf numFmtId="0" fontId="12" fillId="0" borderId="0" xfId="0" applyFont="1"/>
    <xf numFmtId="0" fontId="12" fillId="0" borderId="0" xfId="0" applyFont="1" applyAlignment="1">
      <alignment horizontal="center"/>
    </xf>
    <xf numFmtId="0" fontId="12" fillId="0" borderId="0" xfId="0" applyFont="1" applyAlignment="1"/>
    <xf numFmtId="0" fontId="14" fillId="0" borderId="0" xfId="0" applyFont="1"/>
    <xf numFmtId="0" fontId="12" fillId="0" borderId="0" xfId="0" applyFont="1" applyFill="1"/>
    <xf numFmtId="0" fontId="12" fillId="16" borderId="0" xfId="0" applyFont="1" applyFill="1"/>
    <xf numFmtId="0" fontId="12" fillId="16" borderId="0" xfId="0" applyFont="1" applyFill="1" applyAlignment="1">
      <alignment horizontal="center"/>
    </xf>
    <xf numFmtId="0" fontId="22" fillId="0" borderId="0" xfId="0" applyFont="1" applyAlignment="1">
      <alignment horizontal="center" vertical="center"/>
    </xf>
    <xf numFmtId="0" fontId="23" fillId="0" borderId="1" xfId="0" applyFont="1" applyBorder="1" applyAlignment="1">
      <alignment horizontal="center" vertical="center"/>
    </xf>
    <xf numFmtId="0" fontId="12" fillId="0" borderId="0" xfId="101" applyFont="1" applyFill="1"/>
    <xf numFmtId="49" fontId="23" fillId="0" borderId="1" xfId="0" applyNumberFormat="1" applyFont="1" applyBorder="1" applyAlignment="1">
      <alignment horizontal="center"/>
    </xf>
    <xf numFmtId="49" fontId="23" fillId="16" borderId="1" xfId="0" applyNumberFormat="1" applyFont="1" applyFill="1" applyBorder="1" applyAlignment="1">
      <alignment horizontal="center"/>
    </xf>
    <xf numFmtId="0" fontId="23" fillId="0" borderId="1" xfId="0" applyFont="1" applyBorder="1" applyAlignment="1">
      <alignment horizontal="center"/>
    </xf>
    <xf numFmtId="0" fontId="23" fillId="16" borderId="1" xfId="0" applyFont="1" applyFill="1" applyBorder="1" applyAlignment="1">
      <alignment horizontal="center"/>
    </xf>
    <xf numFmtId="10" fontId="12" fillId="0" borderId="0" xfId="0" applyNumberFormat="1" applyFont="1"/>
    <xf numFmtId="0" fontId="23" fillId="0" borderId="0" xfId="0" applyFont="1"/>
    <xf numFmtId="169" fontId="12" fillId="0" borderId="0" xfId="0" applyNumberFormat="1" applyFont="1"/>
    <xf numFmtId="0" fontId="24" fillId="0" borderId="1" xfId="0" applyFont="1" applyFill="1" applyBorder="1" applyAlignment="1">
      <alignment vertical="center" wrapText="1"/>
    </xf>
    <xf numFmtId="0" fontId="25" fillId="0" borderId="2" xfId="0" applyFont="1" applyFill="1" applyBorder="1" applyAlignment="1">
      <alignment vertical="center" wrapText="1"/>
    </xf>
    <xf numFmtId="2" fontId="25" fillId="0" borderId="1" xfId="0" applyNumberFormat="1" applyFont="1" applyFill="1" applyBorder="1" applyAlignment="1">
      <alignment horizontal="center" vertical="center" wrapText="1"/>
    </xf>
    <xf numFmtId="0" fontId="25" fillId="0" borderId="1" xfId="0" applyFont="1" applyFill="1" applyBorder="1" applyAlignment="1">
      <alignment vertical="center" wrapText="1"/>
    </xf>
    <xf numFmtId="9" fontId="25" fillId="0" borderId="3" xfId="0" applyNumberFormat="1" applyFont="1" applyFill="1" applyBorder="1" applyAlignment="1">
      <alignment vertical="center" wrapText="1"/>
    </xf>
    <xf numFmtId="2" fontId="24" fillId="0" borderId="1" xfId="0" applyNumberFormat="1" applyFont="1" applyFill="1" applyBorder="1" applyAlignment="1">
      <alignment horizontal="center" vertical="center" wrapText="1"/>
    </xf>
    <xf numFmtId="0" fontId="25" fillId="0" borderId="3" xfId="0" applyFont="1" applyFill="1" applyBorder="1" applyAlignment="1">
      <alignment vertical="center" wrapText="1"/>
    </xf>
    <xf numFmtId="0" fontId="24" fillId="0" borderId="0" xfId="0" applyFont="1" applyFill="1" applyBorder="1" applyAlignment="1">
      <alignment vertical="center" wrapText="1"/>
    </xf>
    <xf numFmtId="0" fontId="25" fillId="0" borderId="0" xfId="0" applyFont="1" applyFill="1" applyBorder="1" applyAlignment="1">
      <alignment vertical="center" wrapText="1"/>
    </xf>
    <xf numFmtId="0" fontId="25" fillId="0" borderId="0" xfId="0" applyFont="1" applyFill="1" applyAlignment="1">
      <alignment vertical="center" wrapText="1"/>
    </xf>
    <xf numFmtId="0" fontId="25" fillId="0" borderId="0" xfId="0" applyFont="1" applyFill="1" applyAlignment="1">
      <alignment horizontal="center" vertical="center" wrapText="1"/>
    </xf>
    <xf numFmtId="0" fontId="15" fillId="0" borderId="0" xfId="0" applyFont="1" applyFill="1" applyAlignment="1">
      <alignment vertical="center"/>
    </xf>
    <xf numFmtId="0" fontId="15" fillId="0" borderId="0" xfId="0" applyFont="1" applyFill="1" applyAlignment="1">
      <alignment horizontal="left" vertical="center"/>
    </xf>
    <xf numFmtId="0" fontId="22" fillId="0" borderId="0" xfId="0" applyFont="1" applyFill="1" applyAlignment="1">
      <alignment horizontal="center" vertical="center"/>
    </xf>
    <xf numFmtId="0" fontId="12" fillId="0" borderId="0" xfId="133" applyFont="1"/>
    <xf numFmtId="0" fontId="14" fillId="0" borderId="0" xfId="133" applyFont="1" applyAlignment="1">
      <alignment horizontal="center"/>
    </xf>
    <xf numFmtId="0" fontId="15" fillId="0" borderId="1" xfId="133" applyFont="1" applyBorder="1" applyAlignment="1">
      <alignment horizontal="center" vertical="center" wrapText="1"/>
    </xf>
    <xf numFmtId="0" fontId="12" fillId="0" borderId="1" xfId="133" applyFont="1" applyBorder="1" applyAlignment="1">
      <alignment horizontal="center" vertical="center" wrapText="1"/>
    </xf>
    <xf numFmtId="0" fontId="12" fillId="0" borderId="1" xfId="133" applyFont="1" applyBorder="1" applyAlignment="1">
      <alignment horizontal="left" vertical="center" wrapText="1"/>
    </xf>
    <xf numFmtId="4" fontId="12" fillId="0" borderId="1" xfId="133" applyNumberFormat="1" applyFont="1" applyBorder="1" applyAlignment="1">
      <alignment horizontal="center" vertical="center" wrapText="1"/>
    </xf>
    <xf numFmtId="0" fontId="25" fillId="0" borderId="1" xfId="133" applyFont="1" applyFill="1" applyBorder="1" applyAlignment="1">
      <alignment horizontal="left" vertical="center" wrapText="1"/>
    </xf>
    <xf numFmtId="167" fontId="25" fillId="0" borderId="1" xfId="133" applyNumberFormat="1" applyFont="1" applyBorder="1" applyAlignment="1">
      <alignment horizontal="center" vertical="center" wrapText="1"/>
    </xf>
    <xf numFmtId="0" fontId="13" fillId="0" borderId="0" xfId="133" applyNumberFormat="1" applyFont="1" applyFill="1" applyBorder="1" applyAlignment="1" applyProtection="1"/>
    <xf numFmtId="0" fontId="13" fillId="0" borderId="0" xfId="133" applyNumberFormat="1" applyFont="1" applyFill="1" applyBorder="1" applyAlignment="1" applyProtection="1">
      <alignment horizontal="left"/>
    </xf>
    <xf numFmtId="0" fontId="12" fillId="0" borderId="4" xfId="139" applyFont="1" applyBorder="1"/>
    <xf numFmtId="0" fontId="12" fillId="0" borderId="5" xfId="139" applyFont="1" applyBorder="1"/>
    <xf numFmtId="0" fontId="12" fillId="0" borderId="6" xfId="139" applyFont="1" applyBorder="1"/>
    <xf numFmtId="0" fontId="12" fillId="0" borderId="0" xfId="139" applyFont="1"/>
    <xf numFmtId="0" fontId="12" fillId="0" borderId="7" xfId="139" applyFont="1" applyBorder="1"/>
    <xf numFmtId="0" fontId="24" fillId="0" borderId="8" xfId="139" applyFont="1" applyBorder="1" applyAlignment="1">
      <alignment vertical="center" wrapText="1"/>
    </xf>
    <xf numFmtId="0" fontId="12" fillId="0" borderId="9" xfId="0" applyFont="1" applyBorder="1" applyAlignment="1"/>
    <xf numFmtId="0" fontId="12" fillId="0" borderId="9" xfId="139" applyFont="1" applyBorder="1"/>
    <xf numFmtId="0" fontId="24" fillId="0" borderId="9" xfId="139" applyFont="1" applyBorder="1" applyAlignment="1">
      <alignment vertical="center" wrapText="1"/>
    </xf>
    <xf numFmtId="0" fontId="12" fillId="0" borderId="10" xfId="0" applyFont="1" applyBorder="1" applyAlignment="1"/>
    <xf numFmtId="0" fontId="12" fillId="0" borderId="11" xfId="139" applyFont="1" applyBorder="1"/>
    <xf numFmtId="0" fontId="12" fillId="0" borderId="12" xfId="0" applyFont="1" applyBorder="1" applyAlignment="1"/>
    <xf numFmtId="0" fontId="12" fillId="0" borderId="0" xfId="139" applyFont="1" applyBorder="1"/>
    <xf numFmtId="0" fontId="12" fillId="0" borderId="13" xfId="0" applyFont="1" applyBorder="1" applyAlignment="1"/>
    <xf numFmtId="0" fontId="12" fillId="0" borderId="12" xfId="139" applyFont="1" applyBorder="1"/>
    <xf numFmtId="0" fontId="12" fillId="0" borderId="13" xfId="139" applyFont="1" applyBorder="1"/>
    <xf numFmtId="0" fontId="28" fillId="0" borderId="12" xfId="139" applyFont="1" applyBorder="1" applyAlignment="1">
      <alignment vertical="center" wrapText="1"/>
    </xf>
    <xf numFmtId="0" fontId="28" fillId="0" borderId="0" xfId="139" applyFont="1" applyBorder="1" applyAlignment="1">
      <alignment vertical="center"/>
    </xf>
    <xf numFmtId="0" fontId="28" fillId="0" borderId="13" xfId="139" applyFont="1" applyBorder="1" applyAlignment="1">
      <alignment vertical="center"/>
    </xf>
    <xf numFmtId="0" fontId="28" fillId="0" borderId="12" xfId="139" applyFont="1" applyBorder="1" applyAlignment="1">
      <alignment vertical="center"/>
    </xf>
    <xf numFmtId="0" fontId="15" fillId="0" borderId="0" xfId="139" applyFont="1" applyBorder="1"/>
    <xf numFmtId="0" fontId="30" fillId="0" borderId="0" xfId="139" applyFont="1" applyBorder="1" applyAlignment="1">
      <alignment vertical="center" wrapText="1"/>
    </xf>
    <xf numFmtId="0" fontId="12" fillId="0" borderId="0" xfId="0" applyFont="1" applyBorder="1" applyAlignment="1"/>
    <xf numFmtId="0" fontId="21" fillId="0" borderId="12" xfId="139" applyFont="1" applyBorder="1" applyAlignment="1">
      <alignment horizontal="center" vertical="center" wrapText="1"/>
    </xf>
    <xf numFmtId="0" fontId="21" fillId="0" borderId="0" xfId="139" applyFont="1" applyBorder="1" applyAlignment="1">
      <alignment horizontal="center" vertical="center" wrapText="1"/>
    </xf>
    <xf numFmtId="0" fontId="31" fillId="0" borderId="0" xfId="139" applyFont="1" applyAlignment="1">
      <alignment vertical="center"/>
    </xf>
    <xf numFmtId="0" fontId="34" fillId="0" borderId="0" xfId="139" applyFont="1" applyBorder="1" applyAlignment="1">
      <alignment vertical="center" wrapText="1"/>
    </xf>
    <xf numFmtId="0" fontId="34" fillId="0" borderId="13" xfId="139" applyFont="1" applyBorder="1" applyAlignment="1">
      <alignment vertical="center" wrapText="1"/>
    </xf>
    <xf numFmtId="0" fontId="34" fillId="0" borderId="12" xfId="139" applyFont="1" applyBorder="1" applyAlignment="1">
      <alignment vertical="center" wrapText="1"/>
    </xf>
    <xf numFmtId="0" fontId="13" fillId="17" borderId="0" xfId="139" applyFont="1" applyFill="1" applyBorder="1"/>
    <xf numFmtId="0" fontId="24" fillId="0" borderId="0" xfId="139" applyFont="1"/>
    <xf numFmtId="0" fontId="21" fillId="0" borderId="0" xfId="139" applyFont="1" applyBorder="1"/>
    <xf numFmtId="0" fontId="21" fillId="0" borderId="12" xfId="139" applyFont="1" applyBorder="1"/>
    <xf numFmtId="0" fontId="21" fillId="0" borderId="0" xfId="139" applyFont="1" applyBorder="1" applyAlignment="1">
      <alignment vertical="center"/>
    </xf>
    <xf numFmtId="0" fontId="38" fillId="0" borderId="0" xfId="139" applyFont="1" applyBorder="1" applyAlignment="1">
      <alignment horizontal="center" vertical="center"/>
    </xf>
    <xf numFmtId="0" fontId="39" fillId="0" borderId="0" xfId="139" applyFont="1" applyBorder="1" applyAlignment="1">
      <alignment horizontal="center" vertical="center"/>
    </xf>
    <xf numFmtId="0" fontId="12" fillId="0" borderId="14" xfId="139" applyFont="1" applyBorder="1"/>
    <xf numFmtId="0" fontId="12" fillId="0" borderId="15" xfId="139" applyFont="1" applyBorder="1"/>
    <xf numFmtId="0" fontId="12" fillId="0" borderId="16" xfId="139" applyFont="1" applyBorder="1"/>
    <xf numFmtId="0" fontId="12" fillId="0" borderId="17" xfId="139" applyFont="1" applyBorder="1"/>
    <xf numFmtId="0" fontId="12" fillId="0" borderId="18" xfId="139" applyFont="1" applyBorder="1"/>
    <xf numFmtId="0" fontId="12" fillId="0" borderId="19" xfId="139" applyFont="1" applyBorder="1"/>
    <xf numFmtId="0" fontId="18" fillId="0" borderId="0" xfId="161" applyFont="1" applyAlignment="1">
      <alignment horizontal="center"/>
    </xf>
    <xf numFmtId="0" fontId="12" fillId="0" borderId="0" xfId="161" applyFont="1"/>
    <xf numFmtId="0" fontId="33" fillId="0" borderId="0" xfId="0" applyFont="1" applyAlignment="1">
      <alignment horizontal="center" vertical="center"/>
    </xf>
    <xf numFmtId="0" fontId="25" fillId="0" borderId="0" xfId="0" applyFont="1" applyAlignment="1">
      <alignment vertical="center"/>
    </xf>
    <xf numFmtId="0" fontId="41" fillId="0" borderId="1" xfId="123" applyFont="1" applyFill="1" applyBorder="1" applyAlignment="1" applyProtection="1">
      <alignment horizontal="center" vertical="center" wrapText="1"/>
      <protection hidden="1"/>
    </xf>
    <xf numFmtId="0" fontId="44" fillId="0" borderId="3" xfId="123" applyFont="1" applyFill="1" applyBorder="1" applyAlignment="1" applyProtection="1">
      <alignment horizontal="center" vertical="center" wrapText="1"/>
      <protection hidden="1"/>
    </xf>
    <xf numFmtId="0" fontId="44" fillId="0" borderId="1" xfId="123" applyFont="1" applyFill="1" applyBorder="1" applyAlignment="1" applyProtection="1">
      <alignment horizontal="center" vertical="center" wrapText="1"/>
      <protection hidden="1"/>
    </xf>
    <xf numFmtId="0" fontId="41" fillId="0" borderId="20" xfId="0" applyFont="1" applyFill="1" applyBorder="1" applyAlignment="1" applyProtection="1">
      <alignment horizontal="center" vertical="center" wrapText="1"/>
      <protection hidden="1"/>
    </xf>
    <xf numFmtId="0" fontId="42" fillId="0" borderId="20" xfId="0" applyFont="1" applyFill="1" applyBorder="1" applyAlignment="1" applyProtection="1">
      <alignment vertical="center" wrapText="1"/>
      <protection hidden="1"/>
    </xf>
    <xf numFmtId="0" fontId="42" fillId="0" borderId="20" xfId="173" applyFont="1" applyFill="1" applyBorder="1" applyAlignment="1" applyProtection="1">
      <alignment vertical="center" wrapText="1"/>
      <protection hidden="1"/>
    </xf>
    <xf numFmtId="0" fontId="42" fillId="0" borderId="1" xfId="0" applyNumberFormat="1" applyFont="1" applyFill="1" applyBorder="1" applyAlignment="1">
      <alignment horizontal="center" vertical="center" wrapText="1"/>
    </xf>
    <xf numFmtId="0" fontId="42" fillId="0" borderId="1" xfId="0" applyFont="1" applyFill="1" applyBorder="1" applyAlignment="1" applyProtection="1">
      <alignment horizontal="left" vertical="center" wrapText="1"/>
      <protection hidden="1"/>
    </xf>
    <xf numFmtId="0" fontId="42" fillId="0" borderId="1" xfId="0" applyFont="1" applyFill="1" applyBorder="1" applyAlignment="1" applyProtection="1">
      <alignment horizontal="center" vertical="center" wrapText="1"/>
      <protection hidden="1"/>
    </xf>
    <xf numFmtId="0" fontId="42" fillId="0" borderId="21" xfId="0" applyNumberFormat="1" applyFont="1" applyFill="1" applyBorder="1" applyAlignment="1">
      <alignment horizontal="center" vertical="center" wrapText="1"/>
    </xf>
    <xf numFmtId="0" fontId="42" fillId="0" borderId="22" xfId="0" applyFont="1" applyFill="1" applyBorder="1" applyAlignment="1" applyProtection="1">
      <alignment horizontal="center" vertical="center" wrapText="1"/>
      <protection hidden="1"/>
    </xf>
    <xf numFmtId="0" fontId="42" fillId="0" borderId="23" xfId="0" applyNumberFormat="1" applyFont="1" applyFill="1" applyBorder="1" applyAlignment="1">
      <alignment horizontal="center" vertical="center" wrapText="1"/>
    </xf>
    <xf numFmtId="0" fontId="42" fillId="0" borderId="1" xfId="0" applyFont="1" applyFill="1" applyBorder="1" applyAlignment="1" applyProtection="1">
      <alignment vertical="center" wrapText="1"/>
      <protection hidden="1"/>
    </xf>
    <xf numFmtId="0" fontId="42" fillId="0" borderId="20" xfId="0" applyNumberFormat="1" applyFont="1" applyFill="1" applyBorder="1" applyAlignment="1">
      <alignment horizontal="center" vertical="center" wrapText="1"/>
    </xf>
    <xf numFmtId="0" fontId="42" fillId="0" borderId="2" xfId="173" applyFont="1" applyFill="1" applyBorder="1" applyAlignment="1" applyProtection="1">
      <alignment vertical="center" wrapText="1"/>
      <protection hidden="1"/>
    </xf>
    <xf numFmtId="0" fontId="42" fillId="0" borderId="3" xfId="173" applyFont="1" applyFill="1" applyBorder="1" applyAlignment="1" applyProtection="1">
      <alignment vertical="center" wrapText="1"/>
      <protection hidden="1"/>
    </xf>
    <xf numFmtId="0" fontId="41" fillId="0" borderId="23" xfId="0" applyFont="1" applyFill="1" applyBorder="1" applyAlignment="1" applyProtection="1">
      <alignment horizontal="center" vertical="center" wrapText="1"/>
      <protection hidden="1"/>
    </xf>
    <xf numFmtId="0" fontId="42" fillId="0" borderId="23" xfId="173" applyFont="1" applyFill="1" applyBorder="1" applyAlignment="1" applyProtection="1">
      <alignment vertical="center" wrapText="1"/>
      <protection hidden="1"/>
    </xf>
    <xf numFmtId="0" fontId="42" fillId="0" borderId="2" xfId="173" applyFont="1" applyFill="1" applyBorder="1" applyAlignment="1" applyProtection="1">
      <alignment horizontal="left" vertical="center" wrapText="1"/>
      <protection hidden="1"/>
    </xf>
    <xf numFmtId="0" fontId="42" fillId="0" borderId="3" xfId="173" applyFont="1" applyFill="1" applyBorder="1" applyAlignment="1" applyProtection="1">
      <alignment horizontal="left" vertical="center" wrapText="1"/>
      <protection hidden="1"/>
    </xf>
    <xf numFmtId="0" fontId="42" fillId="0" borderId="1" xfId="182" applyFont="1" applyFill="1" applyBorder="1" applyAlignment="1" applyProtection="1">
      <alignment horizontal="left" vertical="center" wrapText="1"/>
      <protection hidden="1"/>
    </xf>
    <xf numFmtId="0" fontId="42" fillId="0" borderId="2" xfId="173" applyFont="1" applyFill="1" applyBorder="1" applyAlignment="1" applyProtection="1">
      <alignment horizontal="center" vertical="center" wrapText="1"/>
      <protection hidden="1"/>
    </xf>
    <xf numFmtId="0" fontId="42" fillId="0" borderId="1" xfId="0" applyFont="1" applyFill="1" applyBorder="1" applyAlignment="1">
      <alignment horizontal="center" vertical="center" wrapText="1"/>
    </xf>
    <xf numFmtId="0" fontId="42" fillId="0" borderId="1" xfId="0" applyFont="1" applyFill="1" applyBorder="1" applyAlignment="1">
      <alignment vertical="center" wrapText="1"/>
    </xf>
    <xf numFmtId="0" fontId="42" fillId="0" borderId="2" xfId="0" applyFont="1" applyFill="1" applyBorder="1" applyAlignment="1" applyProtection="1">
      <alignment horizontal="center" vertical="center" wrapText="1"/>
      <protection hidden="1"/>
    </xf>
    <xf numFmtId="0" fontId="3" fillId="0" borderId="0" xfId="123" applyFont="1" applyFill="1" applyAlignment="1" applyProtection="1">
      <alignment wrapText="1"/>
      <protection hidden="1"/>
    </xf>
    <xf numFmtId="0" fontId="41" fillId="0" borderId="20" xfId="0" applyFont="1" applyFill="1" applyBorder="1" applyAlignment="1" applyProtection="1">
      <alignment horizontal="left" vertical="center" wrapText="1"/>
      <protection hidden="1"/>
    </xf>
    <xf numFmtId="0" fontId="42" fillId="0" borderId="20" xfId="173" applyFont="1" applyFill="1" applyBorder="1" applyAlignment="1" applyProtection="1">
      <alignment horizontal="justify" vertical="center" wrapText="1"/>
      <protection hidden="1"/>
    </xf>
    <xf numFmtId="0" fontId="42" fillId="0" borderId="2" xfId="173" applyFont="1" applyFill="1" applyBorder="1" applyAlignment="1" applyProtection="1">
      <alignment horizontal="justify" vertical="center" wrapText="1"/>
      <protection hidden="1"/>
    </xf>
    <xf numFmtId="0" fontId="42" fillId="0" borderId="2" xfId="0" applyFont="1" applyFill="1" applyBorder="1" applyAlignment="1" applyProtection="1">
      <alignment horizontal="left" vertical="center" wrapText="1"/>
      <protection hidden="1"/>
    </xf>
    <xf numFmtId="0" fontId="42" fillId="0" borderId="1" xfId="173" applyFont="1" applyFill="1" applyBorder="1" applyAlignment="1" applyProtection="1">
      <alignment vertical="center" wrapText="1"/>
      <protection hidden="1"/>
    </xf>
    <xf numFmtId="0" fontId="42" fillId="0" borderId="3" xfId="0" applyFont="1" applyFill="1" applyBorder="1" applyAlignment="1" applyProtection="1">
      <alignment vertical="center" wrapText="1"/>
      <protection hidden="1"/>
    </xf>
    <xf numFmtId="0" fontId="42" fillId="0" borderId="0" xfId="0" applyFont="1" applyFill="1" applyBorder="1" applyAlignment="1" applyProtection="1">
      <alignment horizontal="center" vertical="center" wrapText="1"/>
      <protection hidden="1"/>
    </xf>
    <xf numFmtId="0" fontId="42" fillId="0" borderId="0" xfId="173" applyFont="1" applyFill="1" applyBorder="1" applyAlignment="1" applyProtection="1">
      <alignment vertical="center" wrapText="1"/>
      <protection hidden="1"/>
    </xf>
    <xf numFmtId="49" fontId="41" fillId="0" borderId="23" xfId="173" applyNumberFormat="1" applyFont="1" applyFill="1" applyBorder="1" applyAlignment="1" applyProtection="1">
      <alignment vertical="center" wrapText="1"/>
      <protection hidden="1"/>
    </xf>
    <xf numFmtId="0" fontId="41" fillId="0" borderId="0" xfId="0" applyFont="1" applyFill="1" applyBorder="1" applyAlignment="1" applyProtection="1">
      <alignment horizontal="center" vertical="center" wrapText="1"/>
      <protection hidden="1"/>
    </xf>
    <xf numFmtId="0" fontId="42" fillId="0" borderId="1" xfId="173" applyFont="1" applyFill="1" applyBorder="1" applyAlignment="1" applyProtection="1">
      <alignment horizontal="left" vertical="center" wrapText="1"/>
      <protection hidden="1"/>
    </xf>
    <xf numFmtId="0" fontId="42" fillId="0" borderId="20" xfId="173" applyFont="1" applyFill="1" applyBorder="1" applyAlignment="1" applyProtection="1">
      <alignment horizontal="left" vertical="center" wrapText="1"/>
      <protection hidden="1"/>
    </xf>
    <xf numFmtId="0" fontId="42" fillId="0" borderId="20" xfId="162" applyFont="1" applyFill="1" applyBorder="1" applyAlignment="1" applyProtection="1">
      <alignment vertical="center" wrapText="1"/>
      <protection hidden="1"/>
    </xf>
    <xf numFmtId="0" fontId="42" fillId="0" borderId="24" xfId="0" applyFont="1" applyFill="1" applyBorder="1" applyAlignment="1" applyProtection="1">
      <alignment horizontal="center" vertical="center" wrapText="1"/>
      <protection hidden="1"/>
    </xf>
    <xf numFmtId="0" fontId="42" fillId="0" borderId="1" xfId="162" applyFont="1" applyFill="1" applyBorder="1" applyAlignment="1" applyProtection="1">
      <alignment horizontal="left" vertical="center" wrapText="1"/>
      <protection hidden="1"/>
    </xf>
    <xf numFmtId="0" fontId="42" fillId="0" borderId="3" xfId="0" applyFont="1" applyFill="1" applyBorder="1" applyAlignment="1" applyProtection="1">
      <alignment horizontal="left" vertical="center" wrapText="1"/>
      <protection hidden="1"/>
    </xf>
    <xf numFmtId="49" fontId="41" fillId="0" borderId="20" xfId="173" applyNumberFormat="1" applyFont="1" applyFill="1" applyBorder="1" applyAlignment="1" applyProtection="1">
      <alignment vertical="center" wrapText="1"/>
      <protection hidden="1"/>
    </xf>
    <xf numFmtId="0" fontId="49" fillId="0" borderId="20" xfId="0" applyFont="1" applyFill="1" applyBorder="1" applyAlignment="1">
      <alignment vertical="center" wrapText="1"/>
    </xf>
    <xf numFmtId="0" fontId="42" fillId="0" borderId="2" xfId="0" applyFont="1" applyFill="1" applyBorder="1" applyAlignment="1">
      <alignment horizontal="center" vertical="center" wrapText="1"/>
    </xf>
    <xf numFmtId="0" fontId="42" fillId="0" borderId="20" xfId="0" applyFont="1" applyFill="1" applyBorder="1" applyAlignment="1">
      <alignment vertical="center" wrapText="1"/>
    </xf>
    <xf numFmtId="0" fontId="42" fillId="0" borderId="0" xfId="123" applyFont="1" applyFill="1" applyAlignment="1">
      <alignment wrapText="1"/>
    </xf>
    <xf numFmtId="49" fontId="42" fillId="0" borderId="1" xfId="173" applyNumberFormat="1" applyFont="1" applyFill="1" applyBorder="1" applyAlignment="1" applyProtection="1">
      <alignment horizontal="left" vertical="center" wrapText="1"/>
      <protection hidden="1"/>
    </xf>
    <xf numFmtId="0" fontId="42" fillId="0" borderId="1" xfId="87" applyFont="1" applyFill="1" applyBorder="1" applyAlignment="1" applyProtection="1">
      <alignment horizontal="center" vertical="center" wrapText="1"/>
      <protection hidden="1"/>
    </xf>
    <xf numFmtId="0" fontId="42" fillId="0" borderId="1" xfId="87" applyFont="1" applyFill="1" applyBorder="1" applyAlignment="1" applyProtection="1">
      <alignment horizontal="left" vertical="center" wrapText="1"/>
      <protection hidden="1"/>
    </xf>
    <xf numFmtId="0" fontId="42" fillId="0" borderId="20" xfId="0" applyFont="1" applyFill="1" applyBorder="1" applyAlignment="1">
      <alignment horizontal="center" vertical="center" wrapText="1"/>
    </xf>
    <xf numFmtId="49" fontId="41" fillId="0" borderId="20" xfId="173" applyNumberFormat="1" applyFont="1" applyFill="1" applyBorder="1" applyAlignment="1">
      <alignment vertical="center" wrapText="1"/>
    </xf>
    <xf numFmtId="0" fontId="42" fillId="0" borderId="23" xfId="173" applyFont="1" applyFill="1" applyBorder="1" applyAlignment="1" applyProtection="1">
      <alignment horizontal="left" vertical="center" wrapText="1"/>
      <protection hidden="1"/>
    </xf>
    <xf numFmtId="0" fontId="42" fillId="0" borderId="25" xfId="0" applyFont="1" applyFill="1" applyBorder="1" applyAlignment="1" applyProtection="1">
      <alignment horizontal="center" vertical="center" wrapText="1"/>
      <protection hidden="1"/>
    </xf>
    <xf numFmtId="0" fontId="42" fillId="0" borderId="20" xfId="0" applyFont="1" applyFill="1" applyBorder="1" applyAlignment="1" applyProtection="1">
      <alignment horizontal="center" vertical="center" wrapText="1"/>
      <protection hidden="1"/>
    </xf>
    <xf numFmtId="0" fontId="42" fillId="0" borderId="1" xfId="173" applyFont="1" applyFill="1" applyBorder="1" applyAlignment="1" applyProtection="1">
      <alignment horizontal="center" vertical="center" wrapText="1"/>
      <protection hidden="1"/>
    </xf>
    <xf numFmtId="0" fontId="42" fillId="0" borderId="1" xfId="182" applyFont="1" applyFill="1" applyBorder="1" applyAlignment="1" applyProtection="1">
      <alignment vertical="center" wrapText="1"/>
      <protection hidden="1"/>
    </xf>
    <xf numFmtId="0" fontId="42" fillId="0" borderId="3" xfId="182" applyFont="1" applyFill="1" applyBorder="1" applyAlignment="1" applyProtection="1">
      <alignment vertical="center" wrapText="1"/>
      <protection hidden="1"/>
    </xf>
    <xf numFmtId="0" fontId="42" fillId="0" borderId="3" xfId="182" applyFont="1" applyFill="1" applyBorder="1" applyAlignment="1" applyProtection="1">
      <alignment horizontal="left" vertical="center" wrapText="1"/>
      <protection hidden="1"/>
    </xf>
    <xf numFmtId="0" fontId="42" fillId="0" borderId="1" xfId="173" applyFont="1" applyFill="1" applyBorder="1" applyAlignment="1">
      <alignment horizontal="center" vertical="center" wrapText="1"/>
    </xf>
    <xf numFmtId="0" fontId="42" fillId="0" borderId="24" xfId="0" applyFont="1" applyFill="1" applyBorder="1" applyAlignment="1">
      <alignment horizontal="center" vertical="center" wrapText="1"/>
    </xf>
    <xf numFmtId="0" fontId="42" fillId="0" borderId="20" xfId="87" applyFont="1" applyFill="1" applyBorder="1" applyAlignment="1" applyProtection="1">
      <alignment horizontal="left" vertical="center" wrapText="1"/>
      <protection hidden="1"/>
    </xf>
    <xf numFmtId="0" fontId="42" fillId="0" borderId="23" xfId="87" applyFont="1" applyFill="1" applyBorder="1" applyAlignment="1" applyProtection="1">
      <alignment horizontal="left" vertical="center" wrapText="1"/>
      <protection hidden="1"/>
    </xf>
    <xf numFmtId="0" fontId="42" fillId="0" borderId="23" xfId="87" applyFont="1" applyFill="1" applyBorder="1" applyAlignment="1" applyProtection="1">
      <alignment vertical="center" wrapText="1"/>
      <protection hidden="1"/>
    </xf>
    <xf numFmtId="0" fontId="42" fillId="0" borderId="1" xfId="87" applyFont="1" applyFill="1" applyBorder="1" applyAlignment="1">
      <alignment horizontal="center" vertical="center" wrapText="1"/>
    </xf>
    <xf numFmtId="0" fontId="42" fillId="0" borderId="2" xfId="123" applyFont="1" applyFill="1" applyBorder="1" applyAlignment="1">
      <alignment horizontal="center" vertical="center" wrapText="1"/>
    </xf>
    <xf numFmtId="0" fontId="42" fillId="0" borderId="22" xfId="173" applyFont="1" applyFill="1" applyBorder="1" applyAlignment="1" applyProtection="1">
      <alignment horizontal="left" vertical="center" wrapText="1"/>
      <protection hidden="1"/>
    </xf>
    <xf numFmtId="0" fontId="42" fillId="0" borderId="1" xfId="173" applyFont="1" applyFill="1" applyBorder="1" applyAlignment="1">
      <alignment horizontal="left" vertical="center" wrapText="1"/>
    </xf>
    <xf numFmtId="0" fontId="42" fillId="0" borderId="1" xfId="123" applyFont="1" applyFill="1" applyBorder="1" applyAlignment="1">
      <alignment horizontal="center" vertical="center" wrapText="1"/>
    </xf>
    <xf numFmtId="0" fontId="42" fillId="0" borderId="1" xfId="173" applyFont="1" applyFill="1" applyBorder="1" applyAlignment="1">
      <alignment vertical="center" wrapText="1"/>
    </xf>
    <xf numFmtId="0" fontId="42" fillId="0" borderId="3" xfId="173" applyFont="1" applyFill="1" applyBorder="1" applyAlignment="1">
      <alignment vertical="center" wrapText="1"/>
    </xf>
    <xf numFmtId="0" fontId="42" fillId="0" borderId="3" xfId="173" applyFont="1" applyFill="1" applyBorder="1" applyAlignment="1">
      <alignment horizontal="left" vertical="center" wrapText="1"/>
    </xf>
    <xf numFmtId="49" fontId="42" fillId="0" borderId="20" xfId="173" applyNumberFormat="1" applyFont="1" applyFill="1" applyBorder="1" applyAlignment="1">
      <alignment vertical="center" wrapText="1"/>
    </xf>
    <xf numFmtId="0" fontId="42" fillId="0" borderId="3" xfId="182" applyFont="1" applyFill="1" applyBorder="1" applyAlignment="1">
      <alignment horizontal="left" vertical="center" wrapText="1"/>
    </xf>
    <xf numFmtId="0" fontId="42" fillId="0" borderId="1" xfId="182" applyFont="1" applyFill="1" applyBorder="1" applyAlignment="1">
      <alignment horizontal="left" vertical="center" wrapText="1"/>
    </xf>
    <xf numFmtId="0" fontId="42" fillId="0" borderId="3" xfId="182" applyFont="1" applyFill="1" applyBorder="1" applyAlignment="1">
      <alignment vertical="center" wrapText="1"/>
    </xf>
    <xf numFmtId="0" fontId="42" fillId="0" borderId="1" xfId="182" applyFont="1" applyFill="1" applyBorder="1" applyAlignment="1">
      <alignment vertical="center" wrapText="1"/>
    </xf>
    <xf numFmtId="0" fontId="51" fillId="0" borderId="0" xfId="123" applyFont="1" applyFill="1" applyAlignment="1" applyProtection="1">
      <alignment horizontal="center"/>
      <protection hidden="1"/>
    </xf>
    <xf numFmtId="0" fontId="42" fillId="0" borderId="0" xfId="123" applyFont="1" applyFill="1" applyProtection="1">
      <protection hidden="1"/>
    </xf>
    <xf numFmtId="0" fontId="52" fillId="0" borderId="0" xfId="123" applyFont="1" applyFill="1" applyAlignment="1" applyProtection="1">
      <alignment horizontal="center" vertical="center"/>
      <protection hidden="1"/>
    </xf>
    <xf numFmtId="0" fontId="41" fillId="0" borderId="0" xfId="123" applyFont="1" applyFill="1" applyAlignment="1" applyProtection="1">
      <alignment vertical="center" wrapText="1"/>
      <protection hidden="1"/>
    </xf>
    <xf numFmtId="0" fontId="49" fillId="0" borderId="26" xfId="87" applyFont="1" applyFill="1" applyBorder="1" applyAlignment="1" applyProtection="1">
      <alignment horizontal="center" wrapText="1"/>
      <protection hidden="1"/>
    </xf>
    <xf numFmtId="0" fontId="43" fillId="0" borderId="27" xfId="87" applyFont="1" applyFill="1" applyBorder="1" applyAlignment="1" applyProtection="1">
      <alignment wrapText="1"/>
      <protection hidden="1"/>
    </xf>
    <xf numFmtId="0" fontId="44" fillId="0" borderId="21" xfId="123" applyFont="1" applyFill="1" applyBorder="1" applyAlignment="1" applyProtection="1">
      <alignment horizontal="center" vertical="center" wrapText="1"/>
      <protection hidden="1"/>
    </xf>
    <xf numFmtId="0" fontId="72" fillId="0" borderId="1" xfId="173" applyFont="1" applyFill="1" applyBorder="1" applyAlignment="1" applyProtection="1">
      <alignment horizontal="left" vertical="center" wrapText="1"/>
      <protection hidden="1"/>
    </xf>
    <xf numFmtId="0" fontId="72" fillId="0" borderId="1" xfId="0" applyFont="1" applyFill="1" applyBorder="1" applyAlignment="1" applyProtection="1">
      <alignment horizontal="center" vertical="center" wrapText="1"/>
      <protection hidden="1"/>
    </xf>
    <xf numFmtId="0" fontId="72" fillId="0" borderId="3" xfId="173" applyFont="1" applyFill="1" applyBorder="1" applyAlignment="1" applyProtection="1">
      <alignment horizontal="left" vertical="center" wrapText="1"/>
      <protection hidden="1"/>
    </xf>
    <xf numFmtId="0" fontId="72" fillId="0" borderId="1" xfId="173" applyFont="1" applyFill="1" applyBorder="1" applyAlignment="1" applyProtection="1">
      <alignment vertical="center" wrapText="1"/>
      <protection hidden="1"/>
    </xf>
    <xf numFmtId="0" fontId="72" fillId="0" borderId="20" xfId="173" applyFont="1" applyFill="1" applyBorder="1" applyAlignment="1" applyProtection="1">
      <alignment horizontal="left" vertical="center" wrapText="1"/>
      <protection hidden="1"/>
    </xf>
    <xf numFmtId="0" fontId="72" fillId="0" borderId="1" xfId="0" applyFont="1" applyFill="1" applyBorder="1" applyAlignment="1">
      <alignment horizontal="center" vertical="center" wrapText="1"/>
    </xf>
    <xf numFmtId="0" fontId="72" fillId="0" borderId="1" xfId="0" applyFont="1" applyFill="1" applyBorder="1" applyAlignment="1">
      <alignment vertical="center" wrapText="1"/>
    </xf>
    <xf numFmtId="0" fontId="42" fillId="0" borderId="20" xfId="0" applyFont="1" applyFill="1" applyBorder="1" applyAlignment="1" applyProtection="1">
      <alignment horizontal="center" vertical="center"/>
      <protection hidden="1"/>
    </xf>
    <xf numFmtId="0" fontId="42" fillId="0" borderId="2" xfId="0" applyFont="1" applyFill="1" applyBorder="1" applyAlignment="1" applyProtection="1">
      <alignment horizontal="center" vertical="center"/>
      <protection hidden="1"/>
    </xf>
    <xf numFmtId="0" fontId="42" fillId="0" borderId="1" xfId="0" applyFont="1" applyFill="1" applyBorder="1" applyAlignment="1">
      <alignment horizontal="center" vertical="center"/>
    </xf>
    <xf numFmtId="0" fontId="42" fillId="0" borderId="1" xfId="0" applyFont="1" applyFill="1" applyBorder="1" applyAlignment="1" applyProtection="1">
      <alignment horizontal="center" vertical="center"/>
      <protection hidden="1"/>
    </xf>
    <xf numFmtId="0" fontId="42" fillId="0" borderId="1" xfId="0" applyFont="1" applyFill="1" applyBorder="1" applyAlignment="1" applyProtection="1">
      <alignment horizontal="center" wrapText="1"/>
      <protection hidden="1"/>
    </xf>
    <xf numFmtId="0" fontId="42" fillId="0" borderId="22" xfId="0" applyFont="1" applyFill="1" applyBorder="1" applyAlignment="1" applyProtection="1">
      <alignment horizontal="center" vertical="center"/>
      <protection hidden="1"/>
    </xf>
    <xf numFmtId="0" fontId="42" fillId="0" borderId="2" xfId="0" applyFont="1" applyFill="1" applyBorder="1" applyProtection="1">
      <protection hidden="1"/>
    </xf>
    <xf numFmtId="0" fontId="42" fillId="0" borderId="1" xfId="0" applyFont="1" applyFill="1" applyBorder="1" applyProtection="1">
      <protection hidden="1"/>
    </xf>
    <xf numFmtId="0" fontId="41" fillId="0" borderId="1" xfId="87" applyFont="1" applyFill="1" applyBorder="1" applyProtection="1">
      <protection hidden="1"/>
    </xf>
    <xf numFmtId="0" fontId="41" fillId="0" borderId="1" xfId="87" applyFont="1" applyFill="1" applyBorder="1" applyAlignment="1" applyProtection="1">
      <alignment horizontal="center" vertical="center"/>
      <protection hidden="1"/>
    </xf>
    <xf numFmtId="0" fontId="41" fillId="0" borderId="1" xfId="87" applyFont="1" applyFill="1" applyBorder="1"/>
    <xf numFmtId="0" fontId="42" fillId="0" borderId="20" xfId="0" applyFont="1" applyFill="1" applyBorder="1" applyProtection="1">
      <protection hidden="1"/>
    </xf>
    <xf numFmtId="0" fontId="41" fillId="0" borderId="2" xfId="87" applyFont="1" applyFill="1" applyBorder="1" applyProtection="1">
      <protection hidden="1"/>
    </xf>
    <xf numFmtId="0" fontId="72" fillId="0" borderId="20" xfId="87" applyFont="1" applyFill="1" applyBorder="1" applyAlignment="1" applyProtection="1">
      <alignment horizontal="left" vertical="center" wrapText="1"/>
      <protection hidden="1"/>
    </xf>
    <xf numFmtId="0" fontId="72" fillId="0" borderId="1" xfId="87" applyFont="1" applyFill="1" applyBorder="1" applyAlignment="1" applyProtection="1">
      <alignment horizontal="center" vertical="center" wrapText="1"/>
      <protection hidden="1"/>
    </xf>
    <xf numFmtId="0" fontId="72" fillId="0" borderId="20" xfId="87" applyFont="1" applyFill="1" applyBorder="1" applyAlignment="1" applyProtection="1">
      <alignment vertical="center" wrapText="1"/>
      <protection hidden="1"/>
    </xf>
    <xf numFmtId="0" fontId="41" fillId="0" borderId="2" xfId="87" applyFont="1" applyFill="1" applyBorder="1"/>
    <xf numFmtId="0" fontId="41" fillId="0" borderId="1" xfId="87" applyFont="1" applyFill="1" applyBorder="1" applyAlignment="1">
      <alignment horizontal="center" vertical="center"/>
    </xf>
    <xf numFmtId="2" fontId="42" fillId="0" borderId="20" xfId="123" applyNumberFormat="1" applyFont="1" applyFill="1" applyBorder="1" applyProtection="1">
      <protection locked="0"/>
    </xf>
    <xf numFmtId="0" fontId="42" fillId="0" borderId="26" xfId="0" applyFont="1" applyFill="1" applyBorder="1" applyProtection="1">
      <protection hidden="1"/>
    </xf>
    <xf numFmtId="0" fontId="43" fillId="0" borderId="1" xfId="0" applyFont="1" applyFill="1" applyBorder="1" applyProtection="1">
      <protection hidden="1"/>
    </xf>
    <xf numFmtId="0" fontId="73" fillId="0" borderId="1" xfId="0" applyFont="1" applyFill="1" applyBorder="1" applyProtection="1">
      <protection hidden="1"/>
    </xf>
    <xf numFmtId="0" fontId="42" fillId="0" borderId="28" xfId="0" applyFont="1" applyFill="1" applyBorder="1" applyProtection="1">
      <protection hidden="1"/>
    </xf>
    <xf numFmtId="0" fontId="42" fillId="0" borderId="25" xfId="173" applyFont="1" applyFill="1" applyBorder="1" applyAlignment="1" applyProtection="1">
      <alignment vertical="center" wrapText="1"/>
      <protection hidden="1"/>
    </xf>
    <xf numFmtId="0" fontId="42" fillId="0" borderId="21" xfId="0" applyFont="1" applyFill="1" applyBorder="1" applyAlignment="1" applyProtection="1">
      <alignment horizontal="center" vertical="center" wrapText="1"/>
      <protection hidden="1"/>
    </xf>
    <xf numFmtId="0" fontId="42" fillId="0" borderId="24" xfId="0" applyFont="1" applyFill="1" applyBorder="1" applyProtection="1">
      <protection hidden="1"/>
    </xf>
    <xf numFmtId="0" fontId="42" fillId="0" borderId="29" xfId="0" applyFont="1" applyFill="1" applyBorder="1" applyAlignment="1" applyProtection="1">
      <alignment vertical="center" wrapText="1"/>
      <protection hidden="1"/>
    </xf>
    <xf numFmtId="0" fontId="42" fillId="0" borderId="21" xfId="173" applyFont="1" applyFill="1" applyBorder="1" applyAlignment="1" applyProtection="1">
      <alignment vertical="center" wrapText="1"/>
      <protection hidden="1"/>
    </xf>
    <xf numFmtId="0" fontId="42" fillId="0" borderId="0" xfId="0" applyFont="1" applyFill="1" applyBorder="1" applyProtection="1">
      <protection hidden="1"/>
    </xf>
    <xf numFmtId="0" fontId="42" fillId="0" borderId="2" xfId="87" applyFont="1" applyFill="1" applyBorder="1" applyProtection="1">
      <protection hidden="1"/>
    </xf>
    <xf numFmtId="49" fontId="41" fillId="0" borderId="20" xfId="173" applyNumberFormat="1" applyFont="1" applyFill="1" applyBorder="1" applyAlignment="1">
      <alignment horizontal="center" vertical="center" wrapText="1"/>
    </xf>
    <xf numFmtId="0" fontId="42" fillId="0" borderId="1" xfId="123" applyFont="1" applyFill="1" applyBorder="1"/>
    <xf numFmtId="0" fontId="42" fillId="0" borderId="0" xfId="123" applyFont="1" applyFill="1"/>
    <xf numFmtId="0" fontId="41" fillId="0" borderId="21" xfId="87" applyFont="1" applyFill="1" applyBorder="1" applyProtection="1">
      <protection hidden="1"/>
    </xf>
    <xf numFmtId="0" fontId="42" fillId="0" borderId="21" xfId="173" applyFont="1" applyFill="1" applyBorder="1" applyAlignment="1" applyProtection="1">
      <alignment horizontal="left" vertical="center" wrapText="1"/>
      <protection hidden="1"/>
    </xf>
    <xf numFmtId="0" fontId="41" fillId="0" borderId="22" xfId="87" applyFont="1" applyFill="1" applyBorder="1" applyProtection="1">
      <protection hidden="1"/>
    </xf>
    <xf numFmtId="0" fontId="42" fillId="0" borderId="22" xfId="173" applyFont="1" applyFill="1" applyBorder="1" applyAlignment="1" applyProtection="1">
      <alignment vertical="center" wrapText="1"/>
      <protection hidden="1"/>
    </xf>
    <xf numFmtId="0" fontId="42" fillId="0" borderId="24" xfId="123" applyFont="1" applyFill="1" applyBorder="1" applyAlignment="1">
      <alignment horizontal="center" vertical="center" wrapText="1"/>
    </xf>
    <xf numFmtId="0" fontId="42" fillId="0" borderId="28" xfId="123" applyFont="1" applyFill="1" applyBorder="1" applyAlignment="1">
      <alignment horizontal="center" vertical="center" wrapText="1"/>
    </xf>
    <xf numFmtId="0" fontId="42" fillId="0" borderId="2" xfId="173" applyFont="1" applyFill="1" applyBorder="1" applyAlignment="1">
      <alignment horizontal="left" vertical="center" wrapText="1"/>
    </xf>
    <xf numFmtId="0" fontId="42" fillId="0" borderId="1" xfId="87" applyFont="1" applyFill="1" applyBorder="1" applyAlignment="1">
      <alignment vertical="center" wrapText="1"/>
    </xf>
    <xf numFmtId="0" fontId="42" fillId="0" borderId="2" xfId="0" applyFont="1" applyFill="1" applyBorder="1"/>
    <xf numFmtId="0" fontId="42" fillId="0" borderId="1" xfId="0" applyFont="1" applyFill="1" applyBorder="1"/>
    <xf numFmtId="0" fontId="49" fillId="0" borderId="28" xfId="87" applyFont="1" applyFill="1" applyBorder="1" applyAlignment="1" applyProtection="1">
      <alignment horizontal="center" vertical="center" wrapText="1"/>
      <protection hidden="1"/>
    </xf>
    <xf numFmtId="0" fontId="43" fillId="0" borderId="1" xfId="87" applyFont="1" applyFill="1" applyBorder="1" applyAlignment="1" applyProtection="1">
      <alignment vertical="center" wrapText="1"/>
      <protection hidden="1"/>
    </xf>
    <xf numFmtId="0" fontId="41" fillId="0" borderId="20" xfId="0" applyFont="1" applyFill="1" applyBorder="1" applyAlignment="1" applyProtection="1">
      <alignment horizontal="left" vertical="center"/>
      <protection hidden="1"/>
    </xf>
    <xf numFmtId="0" fontId="45" fillId="0" borderId="20" xfId="123" applyFont="1" applyFill="1" applyBorder="1" applyAlignment="1" applyProtection="1">
      <alignment vertical="center"/>
      <protection hidden="1"/>
    </xf>
    <xf numFmtId="0" fontId="42" fillId="0" borderId="20" xfId="0" applyFont="1" applyFill="1" applyBorder="1" applyAlignment="1" applyProtection="1">
      <alignment vertical="center"/>
      <protection hidden="1"/>
    </xf>
    <xf numFmtId="2" fontId="42" fillId="0" borderId="20" xfId="123" applyNumberFormat="1" applyFont="1" applyFill="1" applyBorder="1" applyAlignment="1" applyProtection="1">
      <alignment vertical="center"/>
      <protection hidden="1"/>
    </xf>
    <xf numFmtId="165" fontId="42" fillId="0" borderId="1" xfId="123" applyNumberFormat="1" applyFont="1" applyFill="1" applyBorder="1" applyAlignment="1" applyProtection="1">
      <alignment vertical="center"/>
      <protection hidden="1"/>
    </xf>
    <xf numFmtId="0" fontId="42" fillId="0" borderId="2" xfId="0" applyFont="1" applyFill="1" applyBorder="1" applyAlignment="1">
      <alignment horizontal="center" vertical="center"/>
    </xf>
    <xf numFmtId="0" fontId="42" fillId="0" borderId="20" xfId="173" applyFont="1" applyFill="1" applyBorder="1" applyAlignment="1" applyProtection="1">
      <alignment vertical="center"/>
      <protection hidden="1"/>
    </xf>
    <xf numFmtId="165" fontId="42" fillId="0" borderId="20" xfId="123" applyNumberFormat="1" applyFont="1" applyFill="1" applyBorder="1" applyAlignment="1" applyProtection="1">
      <alignment vertical="center"/>
      <protection hidden="1"/>
    </xf>
    <xf numFmtId="165" fontId="42" fillId="0" borderId="22" xfId="123" applyNumberFormat="1" applyFont="1" applyFill="1" applyBorder="1" applyAlignment="1" applyProtection="1">
      <alignment vertical="center"/>
      <protection hidden="1"/>
    </xf>
    <xf numFmtId="0" fontId="42" fillId="0" borderId="20" xfId="0" applyFont="1" applyFill="1" applyBorder="1" applyAlignment="1">
      <alignment horizontal="center" vertical="center"/>
    </xf>
    <xf numFmtId="0" fontId="41" fillId="0" borderId="20" xfId="0" applyFont="1" applyFill="1" applyBorder="1" applyAlignment="1">
      <alignment vertical="center"/>
    </xf>
    <xf numFmtId="0" fontId="41" fillId="0" borderId="0" xfId="0" applyFont="1" applyFill="1" applyBorder="1" applyAlignment="1" applyProtection="1">
      <alignment horizontal="left" vertical="center"/>
      <protection hidden="1"/>
    </xf>
    <xf numFmtId="165" fontId="47" fillId="0" borderId="20" xfId="123" applyNumberFormat="1" applyFont="1" applyFill="1" applyBorder="1" applyAlignment="1" applyProtection="1">
      <alignment vertical="center"/>
      <protection hidden="1"/>
    </xf>
    <xf numFmtId="0" fontId="42" fillId="0" borderId="1" xfId="173" applyFont="1" applyFill="1" applyBorder="1" applyAlignment="1" applyProtection="1">
      <alignment vertical="center"/>
      <protection hidden="1"/>
    </xf>
    <xf numFmtId="0" fontId="42" fillId="0" borderId="28" xfId="0" applyFont="1" applyFill="1" applyBorder="1" applyAlignment="1">
      <alignment horizontal="center" vertical="center"/>
    </xf>
    <xf numFmtId="1" fontId="42" fillId="0" borderId="1" xfId="0" applyNumberFormat="1" applyFont="1" applyFill="1" applyBorder="1" applyAlignment="1">
      <alignment horizontal="center" vertical="center"/>
    </xf>
    <xf numFmtId="1" fontId="42" fillId="0" borderId="20" xfId="123" applyNumberFormat="1" applyFont="1" applyFill="1" applyBorder="1" applyAlignment="1" applyProtection="1">
      <alignment vertical="center"/>
      <protection hidden="1"/>
    </xf>
    <xf numFmtId="0" fontId="42" fillId="0" borderId="0" xfId="0" applyFont="1" applyFill="1" applyAlignment="1">
      <alignment horizontal="left" vertical="center" wrapText="1"/>
    </xf>
    <xf numFmtId="2" fontId="42" fillId="0" borderId="20" xfId="123" applyNumberFormat="1" applyFont="1" applyFill="1" applyBorder="1" applyProtection="1">
      <protection hidden="1"/>
    </xf>
    <xf numFmtId="0" fontId="42" fillId="0" borderId="2" xfId="173" applyFont="1" applyFill="1" applyBorder="1" applyAlignment="1" applyProtection="1">
      <alignment vertical="center"/>
      <protection hidden="1"/>
    </xf>
    <xf numFmtId="0" fontId="42" fillId="0" borderId="1" xfId="173" applyFont="1" applyFill="1" applyBorder="1" applyAlignment="1" applyProtection="1">
      <alignment horizontal="center" vertical="center"/>
      <protection hidden="1"/>
    </xf>
    <xf numFmtId="165" fontId="42" fillId="0" borderId="1" xfId="123" applyNumberFormat="1" applyFont="1" applyFill="1" applyBorder="1" applyAlignment="1" applyProtection="1">
      <alignment horizontal="right" vertical="center"/>
      <protection hidden="1"/>
    </xf>
    <xf numFmtId="0" fontId="42" fillId="0" borderId="3" xfId="0" applyFont="1" applyFill="1" applyBorder="1" applyAlignment="1" applyProtection="1">
      <alignment horizontal="center" vertical="center"/>
      <protection hidden="1"/>
    </xf>
    <xf numFmtId="0" fontId="42" fillId="0" borderId="0" xfId="173" applyFont="1" applyFill="1" applyBorder="1" applyAlignment="1" applyProtection="1">
      <alignment vertical="center"/>
      <protection hidden="1"/>
    </xf>
    <xf numFmtId="0" fontId="42" fillId="0" borderId="0" xfId="0" applyFont="1" applyFill="1" applyBorder="1" applyAlignment="1" applyProtection="1">
      <alignment vertical="center" wrapText="1"/>
      <protection hidden="1"/>
    </xf>
    <xf numFmtId="165" fontId="47" fillId="0" borderId="0" xfId="123" applyNumberFormat="1" applyFont="1" applyFill="1" applyBorder="1" applyAlignment="1" applyProtection="1">
      <alignment vertical="center"/>
      <protection hidden="1"/>
    </xf>
    <xf numFmtId="0" fontId="42" fillId="0" borderId="21" xfId="0" applyFont="1" applyFill="1" applyBorder="1" applyAlignment="1" applyProtection="1">
      <alignment horizontal="center" vertical="center"/>
      <protection hidden="1"/>
    </xf>
    <xf numFmtId="165" fontId="42" fillId="0" borderId="30" xfId="123" applyNumberFormat="1" applyFont="1" applyFill="1" applyBorder="1" applyAlignment="1" applyProtection="1">
      <alignment vertical="center"/>
      <protection hidden="1"/>
    </xf>
    <xf numFmtId="0" fontId="42" fillId="0" borderId="0" xfId="0" applyFont="1" applyFill="1" applyBorder="1" applyAlignment="1" applyProtection="1">
      <alignment horizontal="center" vertical="center"/>
      <protection hidden="1"/>
    </xf>
    <xf numFmtId="0" fontId="47" fillId="0" borderId="0" xfId="123" applyFont="1" applyFill="1" applyBorder="1" applyAlignment="1" applyProtection="1">
      <alignment vertical="center"/>
    </xf>
    <xf numFmtId="165" fontId="42" fillId="0" borderId="0" xfId="123" applyNumberFormat="1" applyFont="1" applyFill="1" applyBorder="1" applyAlignment="1" applyProtection="1">
      <alignment vertical="center"/>
      <protection hidden="1"/>
    </xf>
    <xf numFmtId="0" fontId="42" fillId="0" borderId="23" xfId="0" applyFont="1" applyFill="1" applyBorder="1" applyAlignment="1" applyProtection="1">
      <alignment horizontal="center" vertical="center"/>
      <protection hidden="1"/>
    </xf>
    <xf numFmtId="49" fontId="41" fillId="0" borderId="23" xfId="173" applyNumberFormat="1" applyFont="1" applyFill="1" applyBorder="1" applyAlignment="1" applyProtection="1">
      <alignment horizontal="left" vertical="center"/>
      <protection hidden="1"/>
    </xf>
    <xf numFmtId="0" fontId="3" fillId="0" borderId="0" xfId="123" applyFont="1" applyFill="1" applyAlignment="1" applyProtection="1">
      <alignment vertical="center"/>
      <protection hidden="1"/>
    </xf>
    <xf numFmtId="49" fontId="41" fillId="0" borderId="20" xfId="173" applyNumberFormat="1" applyFont="1" applyFill="1" applyBorder="1" applyAlignment="1" applyProtection="1">
      <alignment horizontal="left" vertical="center"/>
      <protection hidden="1"/>
    </xf>
    <xf numFmtId="0" fontId="42" fillId="0" borderId="0" xfId="0" applyFont="1" applyFill="1" applyAlignment="1">
      <alignment vertical="center"/>
    </xf>
    <xf numFmtId="2" fontId="42" fillId="0" borderId="20" xfId="0" applyNumberFormat="1" applyFont="1" applyFill="1" applyBorder="1" applyAlignment="1" applyProtection="1">
      <alignment horizontal="center"/>
    </xf>
    <xf numFmtId="2" fontId="42" fillId="0" borderId="20" xfId="0" applyNumberFormat="1" applyFont="1" applyFill="1" applyBorder="1" applyAlignment="1" applyProtection="1">
      <alignment vertical="center"/>
    </xf>
    <xf numFmtId="165" fontId="42" fillId="0" borderId="1" xfId="0" applyNumberFormat="1" applyFont="1" applyFill="1" applyBorder="1" applyAlignment="1" applyProtection="1">
      <alignment vertical="center"/>
    </xf>
    <xf numFmtId="165" fontId="42" fillId="0" borderId="20" xfId="0" applyNumberFormat="1" applyFont="1" applyFill="1" applyBorder="1" applyAlignment="1" applyProtection="1">
      <alignment vertical="center"/>
    </xf>
    <xf numFmtId="0" fontId="42" fillId="0" borderId="20" xfId="173" applyFont="1" applyFill="1" applyBorder="1" applyAlignment="1" applyProtection="1">
      <alignment horizontal="left" vertical="center"/>
      <protection hidden="1"/>
    </xf>
    <xf numFmtId="0" fontId="42" fillId="0" borderId="0" xfId="0" applyFont="1" applyFill="1" applyAlignment="1">
      <alignment horizontal="center" vertical="center"/>
    </xf>
    <xf numFmtId="0" fontId="42" fillId="0" borderId="1" xfId="173" applyFont="1" applyFill="1" applyBorder="1" applyAlignment="1" applyProtection="1">
      <alignment horizontal="left" vertical="center"/>
      <protection hidden="1"/>
    </xf>
    <xf numFmtId="0" fontId="42" fillId="0" borderId="3" xfId="173" applyFont="1" applyFill="1" applyBorder="1" applyAlignment="1" applyProtection="1">
      <alignment horizontal="left" vertical="center"/>
      <protection hidden="1"/>
    </xf>
    <xf numFmtId="0" fontId="42" fillId="0" borderId="24" xfId="0" applyFont="1" applyFill="1" applyBorder="1" applyAlignment="1">
      <alignment horizontal="center" vertical="center"/>
    </xf>
    <xf numFmtId="165" fontId="42" fillId="0" borderId="0" xfId="0" applyNumberFormat="1" applyFont="1" applyFill="1" applyBorder="1" applyAlignment="1" applyProtection="1">
      <alignment vertical="center"/>
    </xf>
    <xf numFmtId="0" fontId="42" fillId="0" borderId="3" xfId="0" applyFont="1" applyFill="1" applyBorder="1" applyAlignment="1">
      <alignment horizontal="center" vertical="center"/>
    </xf>
    <xf numFmtId="165" fontId="42" fillId="0" borderId="1" xfId="0" applyNumberFormat="1" applyFont="1" applyFill="1" applyBorder="1" applyAlignment="1" applyProtection="1">
      <alignment horizontal="right" vertical="center"/>
    </xf>
    <xf numFmtId="0" fontId="42" fillId="0" borderId="0" xfId="87" applyFont="1" applyFill="1" applyBorder="1" applyAlignment="1" applyProtection="1">
      <alignment horizontal="center" vertical="center"/>
      <protection hidden="1"/>
    </xf>
    <xf numFmtId="2" fontId="42" fillId="0" borderId="20" xfId="123" applyNumberFormat="1" applyFont="1" applyFill="1" applyBorder="1" applyAlignment="1" applyProtection="1">
      <alignment vertical="center"/>
    </xf>
    <xf numFmtId="0" fontId="42" fillId="0" borderId="20" xfId="87" applyFont="1" applyFill="1" applyBorder="1" applyAlignment="1" applyProtection="1">
      <alignment horizontal="center" vertical="center"/>
      <protection hidden="1"/>
    </xf>
    <xf numFmtId="0" fontId="42" fillId="0" borderId="20" xfId="173" applyFont="1" applyFill="1" applyBorder="1" applyAlignment="1">
      <alignment horizontal="center" vertical="center"/>
    </xf>
    <xf numFmtId="165" fontId="42" fillId="0" borderId="1" xfId="123" applyNumberFormat="1" applyFont="1" applyFill="1" applyBorder="1" applyAlignment="1" applyProtection="1">
      <alignment vertical="center"/>
    </xf>
    <xf numFmtId="165" fontId="42" fillId="0" borderId="20" xfId="123" applyNumberFormat="1" applyFont="1" applyFill="1" applyBorder="1" applyAlignment="1" applyProtection="1">
      <alignment vertical="center"/>
    </xf>
    <xf numFmtId="0" fontId="42" fillId="0" borderId="20" xfId="123" applyFont="1" applyFill="1" applyBorder="1" applyProtection="1">
      <protection locked="0"/>
    </xf>
    <xf numFmtId="0" fontId="42" fillId="0" borderId="0" xfId="123" applyFont="1" applyFill="1" applyAlignment="1" applyProtection="1">
      <alignment vertical="center"/>
    </xf>
    <xf numFmtId="0" fontId="42" fillId="0" borderId="0" xfId="123" applyFont="1" applyFill="1" applyProtection="1">
      <protection locked="0"/>
    </xf>
    <xf numFmtId="2" fontId="42" fillId="0" borderId="20" xfId="123" applyNumberFormat="1" applyFont="1" applyFill="1" applyBorder="1" applyAlignment="1" applyProtection="1"/>
    <xf numFmtId="165" fontId="42" fillId="0" borderId="20" xfId="0" applyNumberFormat="1" applyFont="1" applyFill="1" applyBorder="1" applyAlignment="1">
      <alignment vertical="center"/>
    </xf>
    <xf numFmtId="0" fontId="42" fillId="0" borderId="3" xfId="173" applyFont="1" applyFill="1" applyBorder="1" applyAlignment="1" applyProtection="1">
      <alignment vertical="center"/>
      <protection hidden="1"/>
    </xf>
    <xf numFmtId="0" fontId="42" fillId="0" borderId="23" xfId="173" applyFont="1" applyFill="1" applyBorder="1" applyAlignment="1" applyProtection="1">
      <alignment vertical="center"/>
      <protection hidden="1"/>
    </xf>
    <xf numFmtId="0" fontId="42" fillId="0" borderId="20" xfId="0" applyFont="1" applyFill="1" applyBorder="1"/>
    <xf numFmtId="2" fontId="42" fillId="0" borderId="20" xfId="0" applyNumberFormat="1" applyFont="1" applyFill="1" applyBorder="1" applyAlignment="1" applyProtection="1">
      <alignment vertical="center"/>
      <protection hidden="1"/>
    </xf>
    <xf numFmtId="165" fontId="42" fillId="0" borderId="1" xfId="0" applyNumberFormat="1" applyFont="1" applyFill="1" applyBorder="1" applyAlignment="1" applyProtection="1">
      <alignment vertical="center"/>
      <protection hidden="1"/>
    </xf>
    <xf numFmtId="165" fontId="42" fillId="0" borderId="20" xfId="0" applyNumberFormat="1" applyFont="1" applyFill="1" applyBorder="1" applyAlignment="1" applyProtection="1">
      <alignment vertical="center"/>
      <protection hidden="1"/>
    </xf>
    <xf numFmtId="165" fontId="42" fillId="0" borderId="25" xfId="0" applyNumberFormat="1" applyFont="1" applyFill="1" applyBorder="1" applyAlignment="1" applyProtection="1">
      <alignment vertical="center"/>
      <protection hidden="1"/>
    </xf>
    <xf numFmtId="0" fontId="42" fillId="0" borderId="20" xfId="173" applyFont="1" applyFill="1" applyBorder="1" applyAlignment="1" applyProtection="1">
      <alignment horizontal="center" vertical="center"/>
      <protection hidden="1"/>
    </xf>
    <xf numFmtId="0" fontId="42" fillId="0" borderId="2" xfId="173" applyFont="1" applyFill="1" applyBorder="1" applyAlignment="1" applyProtection="1">
      <alignment horizontal="center" vertical="center"/>
      <protection hidden="1"/>
    </xf>
    <xf numFmtId="0" fontId="42" fillId="0" borderId="22" xfId="0" applyFont="1" applyFill="1" applyBorder="1" applyAlignment="1">
      <alignment horizontal="center" vertical="center"/>
    </xf>
    <xf numFmtId="0" fontId="42" fillId="0" borderId="3" xfId="182" applyFont="1" applyFill="1" applyBorder="1" applyAlignment="1" applyProtection="1">
      <alignment horizontal="left" vertical="center"/>
      <protection hidden="1"/>
    </xf>
    <xf numFmtId="0" fontId="42" fillId="0" borderId="31" xfId="0" applyFont="1" applyFill="1" applyBorder="1" applyAlignment="1">
      <alignment horizontal="center" vertical="center"/>
    </xf>
    <xf numFmtId="0" fontId="42" fillId="0" borderId="3" xfId="182" applyFont="1" applyFill="1" applyBorder="1" applyAlignment="1" applyProtection="1">
      <alignment vertical="center"/>
      <protection hidden="1"/>
    </xf>
    <xf numFmtId="2" fontId="42" fillId="0" borderId="20" xfId="123" applyNumberFormat="1" applyFont="1" applyFill="1" applyBorder="1" applyAlignment="1" applyProtection="1">
      <alignment horizontal="center"/>
    </xf>
    <xf numFmtId="0" fontId="42" fillId="0" borderId="23" xfId="173" applyFont="1" applyFill="1" applyBorder="1" applyAlignment="1">
      <alignment vertical="center"/>
    </xf>
    <xf numFmtId="0" fontId="72" fillId="0" borderId="22" xfId="0" applyFont="1" applyFill="1" applyBorder="1" applyAlignment="1">
      <alignment horizontal="center" vertical="center"/>
    </xf>
    <xf numFmtId="0" fontId="72" fillId="0" borderId="1" xfId="0" applyFont="1" applyFill="1" applyBorder="1" applyAlignment="1">
      <alignment horizontal="center" vertical="center"/>
    </xf>
    <xf numFmtId="165" fontId="42" fillId="0" borderId="22" xfId="123" applyNumberFormat="1" applyFont="1" applyFill="1" applyBorder="1" applyAlignment="1" applyProtection="1">
      <alignment vertical="center"/>
    </xf>
    <xf numFmtId="0" fontId="42" fillId="0" borderId="1" xfId="87" applyFont="1" applyFill="1" applyBorder="1" applyAlignment="1" applyProtection="1">
      <alignment horizontal="center" vertical="center"/>
      <protection hidden="1"/>
    </xf>
    <xf numFmtId="0" fontId="42" fillId="0" borderId="20" xfId="173" applyFont="1" applyFill="1" applyBorder="1" applyAlignment="1">
      <alignment vertical="center"/>
    </xf>
    <xf numFmtId="2" fontId="42" fillId="0" borderId="20" xfId="123" applyNumberFormat="1" applyFont="1" applyFill="1" applyBorder="1" applyAlignment="1" applyProtection="1">
      <alignment vertical="center"/>
      <protection locked="0"/>
    </xf>
    <xf numFmtId="0" fontId="42" fillId="0" borderId="21" xfId="87" applyFont="1" applyFill="1" applyBorder="1" applyAlignment="1" applyProtection="1">
      <alignment horizontal="center" vertical="center"/>
      <protection hidden="1"/>
    </xf>
    <xf numFmtId="165" fontId="42" fillId="0" borderId="21" xfId="123" applyNumberFormat="1" applyFont="1" applyFill="1" applyBorder="1" applyAlignment="1" applyProtection="1">
      <alignment vertical="center"/>
    </xf>
    <xf numFmtId="0" fontId="42" fillId="0" borderId="22" xfId="87" applyFont="1" applyFill="1" applyBorder="1" applyAlignment="1" applyProtection="1">
      <alignment horizontal="center" vertical="center"/>
      <protection hidden="1"/>
    </xf>
    <xf numFmtId="0" fontId="42" fillId="0" borderId="21" xfId="0" applyFont="1" applyFill="1" applyBorder="1" applyAlignment="1">
      <alignment horizontal="center" vertical="center"/>
    </xf>
    <xf numFmtId="0" fontId="72" fillId="0" borderId="1" xfId="0" applyFont="1" applyFill="1" applyBorder="1" applyAlignment="1" applyProtection="1">
      <alignment horizontal="center" vertical="center"/>
      <protection hidden="1"/>
    </xf>
    <xf numFmtId="0" fontId="42" fillId="0" borderId="20" xfId="87" applyFont="1" applyFill="1" applyBorder="1" applyAlignment="1">
      <alignment horizontal="center" vertical="center"/>
    </xf>
    <xf numFmtId="49" fontId="41" fillId="0" borderId="20" xfId="173" applyNumberFormat="1" applyFont="1" applyFill="1" applyBorder="1" applyAlignment="1">
      <alignment horizontal="left" vertical="center"/>
    </xf>
    <xf numFmtId="165" fontId="49" fillId="0" borderId="20" xfId="123" applyNumberFormat="1" applyFont="1" applyFill="1" applyBorder="1" applyAlignment="1">
      <alignment vertical="center"/>
    </xf>
    <xf numFmtId="0" fontId="42" fillId="0" borderId="3" xfId="173" applyFont="1" applyFill="1" applyBorder="1" applyAlignment="1">
      <alignment horizontal="left" vertical="center"/>
    </xf>
    <xf numFmtId="0" fontId="42" fillId="0" borderId="1" xfId="87" applyFont="1" applyFill="1" applyBorder="1" applyAlignment="1">
      <alignment horizontal="center" vertical="center"/>
    </xf>
    <xf numFmtId="0" fontId="42" fillId="0" borderId="1" xfId="173" applyFont="1" applyFill="1" applyBorder="1" applyAlignment="1">
      <alignment horizontal="left" vertical="center"/>
    </xf>
    <xf numFmtId="0" fontId="42" fillId="0" borderId="1" xfId="87" applyFont="1" applyFill="1" applyBorder="1" applyAlignment="1">
      <alignment vertical="center"/>
    </xf>
    <xf numFmtId="165" fontId="42" fillId="0" borderId="25" xfId="123" applyNumberFormat="1" applyFont="1" applyFill="1" applyBorder="1" applyAlignment="1" applyProtection="1">
      <alignment vertical="center"/>
      <protection locked="0"/>
    </xf>
    <xf numFmtId="0" fontId="42" fillId="0" borderId="0" xfId="0" applyFont="1" applyFill="1"/>
    <xf numFmtId="165" fontId="42" fillId="0" borderId="1" xfId="123" applyNumberFormat="1" applyFont="1" applyFill="1" applyBorder="1" applyAlignment="1" applyProtection="1">
      <alignment horizontal="right" vertical="center"/>
    </xf>
    <xf numFmtId="165" fontId="42" fillId="0" borderId="0" xfId="123" applyNumberFormat="1" applyFont="1" applyFill="1" applyBorder="1" applyAlignment="1" applyProtection="1">
      <alignment vertical="center"/>
    </xf>
    <xf numFmtId="0" fontId="42" fillId="0" borderId="0" xfId="0" applyFont="1" applyFill="1" applyBorder="1" applyAlignment="1">
      <alignment horizontal="center" vertical="center"/>
    </xf>
    <xf numFmtId="49" fontId="41" fillId="0" borderId="25" xfId="173" applyNumberFormat="1" applyFont="1" applyFill="1" applyBorder="1" applyAlignment="1">
      <alignment horizontal="left" vertical="center"/>
    </xf>
    <xf numFmtId="165" fontId="42" fillId="0" borderId="20" xfId="123" applyNumberFormat="1" applyFont="1" applyFill="1" applyBorder="1" applyAlignment="1" applyProtection="1">
      <alignment vertical="center"/>
      <protection locked="0"/>
    </xf>
    <xf numFmtId="0" fontId="25" fillId="0" borderId="1" xfId="0" applyFont="1" applyFill="1" applyBorder="1" applyAlignment="1">
      <alignment horizontal="center" vertical="center" wrapText="1"/>
    </xf>
    <xf numFmtId="165" fontId="0" fillId="0" borderId="0" xfId="0" applyNumberFormat="1"/>
    <xf numFmtId="0" fontId="25" fillId="17" borderId="0" xfId="0" applyFont="1" applyFill="1" applyAlignment="1">
      <alignment horizontal="center" vertical="center" wrapText="1"/>
    </xf>
    <xf numFmtId="0" fontId="54" fillId="31" borderId="1" xfId="0" applyFont="1" applyFill="1" applyBorder="1" applyAlignment="1">
      <alignment horizontal="center" wrapText="1"/>
    </xf>
    <xf numFmtId="0" fontId="54" fillId="31" borderId="21" xfId="0" applyFont="1" applyFill="1" applyBorder="1" applyAlignment="1">
      <alignment horizontal="center" wrapText="1"/>
    </xf>
    <xf numFmtId="1" fontId="54" fillId="31" borderId="21" xfId="0" applyNumberFormat="1" applyFont="1" applyFill="1" applyBorder="1" applyAlignment="1">
      <alignment horizontal="center" wrapText="1"/>
    </xf>
    <xf numFmtId="0" fontId="64" fillId="31" borderId="1" xfId="60" applyFont="1" applyFill="1" applyBorder="1" applyAlignment="1">
      <alignment horizontal="center" vertical="center"/>
    </xf>
    <xf numFmtId="0" fontId="64" fillId="31" borderId="1" xfId="60" applyFont="1" applyFill="1" applyBorder="1" applyAlignment="1">
      <alignment horizontal="center" vertical="center" wrapText="1"/>
    </xf>
    <xf numFmtId="2" fontId="71" fillId="31" borderId="1" xfId="60" applyNumberFormat="1" applyFont="1" applyFill="1" applyBorder="1" applyAlignment="1">
      <alignment horizontal="center" vertical="center" wrapText="1"/>
    </xf>
    <xf numFmtId="0" fontId="64" fillId="31" borderId="21" xfId="60" applyFont="1" applyFill="1" applyBorder="1" applyAlignment="1">
      <alignment horizontal="center" vertical="center"/>
    </xf>
    <xf numFmtId="0" fontId="64" fillId="31" borderId="21" xfId="60" applyFont="1" applyFill="1" applyBorder="1" applyAlignment="1">
      <alignment horizontal="center" vertical="center" wrapText="1"/>
    </xf>
    <xf numFmtId="0" fontId="54" fillId="31" borderId="1" xfId="47" applyFont="1" applyFill="1" applyBorder="1" applyAlignment="1">
      <alignment horizontal="center" vertical="center"/>
    </xf>
    <xf numFmtId="1" fontId="18" fillId="31" borderId="1" xfId="0" applyNumberFormat="1" applyFont="1" applyFill="1" applyBorder="1" applyAlignment="1">
      <alignment horizontal="center" vertical="center"/>
    </xf>
    <xf numFmtId="0" fontId="76" fillId="31" borderId="1" xfId="60" applyFont="1" applyFill="1" applyBorder="1" applyAlignment="1">
      <alignment horizontal="center" vertical="center" wrapText="1"/>
    </xf>
    <xf numFmtId="166" fontId="76" fillId="31" borderId="1" xfId="60" applyNumberFormat="1" applyFont="1" applyFill="1" applyBorder="1" applyAlignment="1">
      <alignment horizontal="center" vertical="center" wrapText="1"/>
    </xf>
    <xf numFmtId="2" fontId="79" fillId="31" borderId="1" xfId="60" applyNumberFormat="1" applyFont="1" applyFill="1" applyBorder="1" applyAlignment="1">
      <alignment horizontal="center" vertical="center" wrapText="1"/>
    </xf>
    <xf numFmtId="2" fontId="64" fillId="31" borderId="1" xfId="60" applyNumberFormat="1" applyFont="1" applyFill="1" applyBorder="1" applyAlignment="1">
      <alignment horizontal="center" vertical="center"/>
    </xf>
    <xf numFmtId="0" fontId="18" fillId="31" borderId="1" xfId="160" applyFont="1" applyFill="1" applyBorder="1" applyAlignment="1">
      <alignment horizontal="center" vertical="center" wrapText="1"/>
    </xf>
    <xf numFmtId="2" fontId="18" fillId="31" borderId="1" xfId="160" applyNumberFormat="1" applyFont="1" applyFill="1" applyBorder="1" applyAlignment="1">
      <alignment horizontal="center" vertical="center" wrapText="1"/>
    </xf>
    <xf numFmtId="0" fontId="54" fillId="31" borderId="21" xfId="171" applyFont="1" applyFill="1" applyBorder="1" applyAlignment="1">
      <alignment horizontal="center" vertical="center"/>
    </xf>
    <xf numFmtId="2" fontId="54" fillId="31" borderId="1" xfId="88" applyNumberFormat="1" applyFont="1" applyFill="1" applyBorder="1" applyAlignment="1">
      <alignment horizontal="center" vertical="center"/>
    </xf>
    <xf numFmtId="2" fontId="54" fillId="31" borderId="21" xfId="0" applyNumberFormat="1" applyFont="1" applyFill="1" applyBorder="1" applyAlignment="1">
      <alignment horizontal="center" vertical="center" wrapText="1"/>
    </xf>
    <xf numFmtId="166" fontId="54" fillId="31" borderId="1" xfId="47" applyNumberFormat="1" applyFont="1" applyFill="1" applyBorder="1" applyAlignment="1">
      <alignment horizontal="center" vertical="center"/>
    </xf>
    <xf numFmtId="0" fontId="75" fillId="31" borderId="1" xfId="160" applyFont="1" applyFill="1" applyBorder="1" applyAlignment="1">
      <alignment horizontal="center" vertical="center"/>
    </xf>
    <xf numFmtId="165" fontId="18" fillId="31" borderId="1" xfId="160" applyNumberFormat="1" applyFont="1" applyFill="1" applyBorder="1" applyAlignment="1">
      <alignment horizontal="center" vertical="center" wrapText="1"/>
    </xf>
    <xf numFmtId="166" fontId="54" fillId="31" borderId="21" xfId="171" applyNumberFormat="1" applyFont="1" applyFill="1" applyBorder="1" applyAlignment="1">
      <alignment horizontal="center" vertical="center"/>
    </xf>
    <xf numFmtId="166" fontId="54" fillId="31" borderId="21" xfId="88" applyNumberFormat="1" applyFont="1" applyFill="1" applyBorder="1" applyAlignment="1">
      <alignment horizontal="center" vertical="center"/>
    </xf>
    <xf numFmtId="2" fontId="56" fillId="31" borderId="1" xfId="171" applyNumberFormat="1" applyFont="1" applyFill="1" applyBorder="1" applyAlignment="1">
      <alignment horizontal="center" vertical="center" wrapText="1"/>
    </xf>
    <xf numFmtId="0" fontId="54" fillId="31" borderId="21" xfId="47" applyFont="1" applyFill="1" applyBorder="1" applyAlignment="1">
      <alignment horizontal="center" vertical="center"/>
    </xf>
    <xf numFmtId="2" fontId="54" fillId="31" borderId="21" xfId="47" applyNumberFormat="1" applyFont="1" applyFill="1" applyBorder="1" applyAlignment="1">
      <alignment horizontal="center" vertical="center"/>
    </xf>
    <xf numFmtId="166" fontId="54" fillId="31" borderId="1" xfId="88" applyNumberFormat="1" applyFont="1" applyFill="1" applyBorder="1" applyAlignment="1">
      <alignment horizontal="center" vertical="center"/>
    </xf>
    <xf numFmtId="2" fontId="54" fillId="31" borderId="21" xfId="171" applyNumberFormat="1" applyFont="1" applyFill="1" applyBorder="1" applyAlignment="1">
      <alignment horizontal="center" vertical="center"/>
    </xf>
    <xf numFmtId="0" fontId="63" fillId="31" borderId="21" xfId="0" applyFont="1" applyFill="1" applyBorder="1" applyAlignment="1">
      <alignment horizontal="center" vertical="center"/>
    </xf>
    <xf numFmtId="166" fontId="63" fillId="31" borderId="21" xfId="0" applyNumberFormat="1" applyFont="1" applyFill="1" applyBorder="1" applyAlignment="1">
      <alignment horizontal="center" vertical="center"/>
    </xf>
    <xf numFmtId="2" fontId="77" fillId="31" borderId="1" xfId="0" applyNumberFormat="1" applyFont="1" applyFill="1" applyBorder="1" applyAlignment="1">
      <alignment horizontal="center" vertical="center" wrapText="1"/>
    </xf>
    <xf numFmtId="2" fontId="63" fillId="31" borderId="21" xfId="0" applyNumberFormat="1" applyFont="1" applyFill="1" applyBorder="1" applyAlignment="1">
      <alignment horizontal="center" vertical="center"/>
    </xf>
    <xf numFmtId="0" fontId="77" fillId="31" borderId="1" xfId="158" applyFont="1" applyFill="1" applyBorder="1" applyAlignment="1">
      <alignment horizontal="center" vertical="center" wrapText="1"/>
    </xf>
    <xf numFmtId="166" fontId="12" fillId="31" borderId="21" xfId="0" applyNumberFormat="1" applyFont="1" applyFill="1" applyBorder="1" applyAlignment="1">
      <alignment horizontal="center" vertical="center"/>
    </xf>
    <xf numFmtId="0" fontId="12" fillId="31" borderId="21" xfId="0" applyFont="1" applyFill="1" applyBorder="1" applyAlignment="1">
      <alignment horizontal="center" vertical="center"/>
    </xf>
    <xf numFmtId="2" fontId="12" fillId="31" borderId="1" xfId="0" applyNumberFormat="1" applyFont="1" applyFill="1" applyBorder="1" applyAlignment="1">
      <alignment horizontal="center" vertical="center" wrapText="1"/>
    </xf>
    <xf numFmtId="2" fontId="12" fillId="31" borderId="21" xfId="0" applyNumberFormat="1" applyFont="1" applyFill="1" applyBorder="1" applyAlignment="1">
      <alignment horizontal="center" vertical="center"/>
    </xf>
    <xf numFmtId="0" fontId="63" fillId="31" borderId="1" xfId="171" applyFont="1" applyFill="1" applyBorder="1" applyAlignment="1">
      <alignment horizontal="center" vertical="center"/>
    </xf>
    <xf numFmtId="166" fontId="63" fillId="31" borderId="21" xfId="171" applyNumberFormat="1" applyFont="1" applyFill="1" applyBorder="1" applyAlignment="1">
      <alignment horizontal="center" vertical="center"/>
    </xf>
    <xf numFmtId="2" fontId="63" fillId="31" borderId="1" xfId="171" applyNumberFormat="1" applyFont="1" applyFill="1" applyBorder="1" applyAlignment="1">
      <alignment horizontal="center" vertical="center"/>
    </xf>
    <xf numFmtId="0" fontId="63" fillId="31" borderId="21" xfId="171" applyFont="1" applyFill="1" applyBorder="1" applyAlignment="1">
      <alignment horizontal="center" vertical="center"/>
    </xf>
    <xf numFmtId="166" fontId="63" fillId="31" borderId="21" xfId="88" applyNumberFormat="1" applyFont="1" applyFill="1" applyBorder="1" applyAlignment="1">
      <alignment horizontal="center" vertical="center"/>
    </xf>
    <xf numFmtId="2" fontId="77" fillId="31" borderId="1" xfId="171" applyNumberFormat="1" applyFont="1" applyFill="1" applyBorder="1" applyAlignment="1">
      <alignment horizontal="center" vertical="center" wrapText="1"/>
    </xf>
    <xf numFmtId="0" fontId="63" fillId="31" borderId="21" xfId="47" applyFont="1" applyFill="1" applyBorder="1" applyAlignment="1">
      <alignment horizontal="center" vertical="center"/>
    </xf>
    <xf numFmtId="166" fontId="63" fillId="31" borderId="21" xfId="47" applyNumberFormat="1" applyFont="1" applyFill="1" applyBorder="1" applyAlignment="1">
      <alignment horizontal="center" vertical="center"/>
    </xf>
    <xf numFmtId="2" fontId="77" fillId="31" borderId="1" xfId="47" applyNumberFormat="1" applyFont="1" applyFill="1" applyBorder="1" applyAlignment="1">
      <alignment horizontal="center" vertical="center" wrapText="1"/>
    </xf>
    <xf numFmtId="2" fontId="63" fillId="31" borderId="1" xfId="47" applyNumberFormat="1" applyFont="1" applyFill="1" applyBorder="1" applyAlignment="1">
      <alignment horizontal="center" vertical="center"/>
    </xf>
    <xf numFmtId="0" fontId="77" fillId="31" borderId="1" xfId="159" applyFont="1" applyFill="1" applyBorder="1" applyAlignment="1">
      <alignment horizontal="center" vertical="center" wrapText="1"/>
    </xf>
    <xf numFmtId="166" fontId="77" fillId="31" borderId="1" xfId="0" applyNumberFormat="1" applyFont="1" applyFill="1" applyBorder="1" applyAlignment="1">
      <alignment horizontal="center" vertical="center" wrapText="1"/>
    </xf>
    <xf numFmtId="0" fontId="63" fillId="31" borderId="1" xfId="0" applyFont="1" applyFill="1" applyBorder="1" applyAlignment="1">
      <alignment horizontal="center" vertical="center"/>
    </xf>
    <xf numFmtId="166" fontId="63" fillId="31" borderId="1" xfId="0" applyNumberFormat="1" applyFont="1" applyFill="1" applyBorder="1" applyAlignment="1">
      <alignment horizontal="center" vertical="center"/>
    </xf>
    <xf numFmtId="2" fontId="63" fillId="31" borderId="21" xfId="88" applyNumberFormat="1" applyFont="1" applyFill="1" applyBorder="1" applyAlignment="1">
      <alignment horizontal="center" vertical="center"/>
    </xf>
    <xf numFmtId="165" fontId="63" fillId="31" borderId="21" xfId="47" applyNumberFormat="1" applyFont="1" applyFill="1" applyBorder="1" applyAlignment="1">
      <alignment horizontal="center" vertical="center"/>
    </xf>
    <xf numFmtId="2" fontId="63" fillId="31" borderId="21" xfId="47" applyNumberFormat="1" applyFont="1" applyFill="1" applyBorder="1" applyAlignment="1">
      <alignment horizontal="center" vertical="center"/>
    </xf>
    <xf numFmtId="165" fontId="63" fillId="31" borderId="21" xfId="171" applyNumberFormat="1" applyFont="1" applyFill="1" applyBorder="1" applyAlignment="1">
      <alignment horizontal="center" vertical="center"/>
    </xf>
    <xf numFmtId="2" fontId="63" fillId="31" borderId="21" xfId="171" applyNumberFormat="1" applyFont="1" applyFill="1" applyBorder="1" applyAlignment="1">
      <alignment horizontal="center" vertical="center"/>
    </xf>
    <xf numFmtId="2" fontId="63" fillId="31" borderId="1" xfId="0" applyNumberFormat="1" applyFont="1" applyFill="1" applyBorder="1" applyAlignment="1">
      <alignment horizontal="center" vertical="center"/>
    </xf>
    <xf numFmtId="1" fontId="12" fillId="31" borderId="21" xfId="0" applyNumberFormat="1" applyFont="1" applyFill="1" applyBorder="1" applyAlignment="1">
      <alignment horizontal="center" vertical="center"/>
    </xf>
    <xf numFmtId="0" fontId="63" fillId="31" borderId="1" xfId="47" applyFont="1" applyFill="1" applyBorder="1" applyAlignment="1">
      <alignment horizontal="center" wrapText="1"/>
    </xf>
    <xf numFmtId="1" fontId="63" fillId="31" borderId="1" xfId="47" applyNumberFormat="1" applyFont="1" applyFill="1" applyBorder="1" applyAlignment="1">
      <alignment horizontal="center" wrapText="1"/>
    </xf>
    <xf numFmtId="0" fontId="77" fillId="31" borderId="1" xfId="47" applyFont="1" applyFill="1" applyBorder="1" applyAlignment="1">
      <alignment horizontal="center" vertical="center" wrapText="1"/>
    </xf>
    <xf numFmtId="0" fontId="63" fillId="31" borderId="1" xfId="47" applyFont="1" applyFill="1" applyBorder="1" applyAlignment="1">
      <alignment horizontal="center" vertical="center"/>
    </xf>
    <xf numFmtId="166" fontId="63" fillId="31" borderId="1" xfId="47" applyNumberFormat="1" applyFont="1" applyFill="1" applyBorder="1" applyAlignment="1">
      <alignment horizontal="center" vertical="center"/>
    </xf>
    <xf numFmtId="2" fontId="63" fillId="31" borderId="1" xfId="145" applyNumberFormat="1" applyFont="1" applyFill="1" applyBorder="1" applyAlignment="1">
      <alignment horizontal="center" vertical="center"/>
    </xf>
    <xf numFmtId="1" fontId="63" fillId="31" borderId="1" xfId="47" applyNumberFormat="1" applyFont="1" applyFill="1" applyBorder="1" applyAlignment="1">
      <alignment horizontal="center" vertical="center"/>
    </xf>
    <xf numFmtId="166" fontId="77" fillId="31" borderId="1" xfId="47" applyNumberFormat="1" applyFont="1" applyFill="1" applyBorder="1" applyAlignment="1">
      <alignment horizontal="center" vertical="center" wrapText="1"/>
    </xf>
    <xf numFmtId="0" fontId="78" fillId="31" borderId="1" xfId="167" applyFont="1" applyFill="1" applyBorder="1" applyAlignment="1">
      <alignment horizontal="left"/>
    </xf>
    <xf numFmtId="0" fontId="78" fillId="31" borderId="1" xfId="167" applyFont="1" applyFill="1" applyBorder="1" applyAlignment="1">
      <alignment horizontal="left" vertical="center" wrapText="1"/>
    </xf>
    <xf numFmtId="0" fontId="78" fillId="31" borderId="1" xfId="167" applyFont="1" applyFill="1" applyBorder="1" applyAlignment="1">
      <alignment horizontal="center" vertical="center" wrapText="1"/>
    </xf>
    <xf numFmtId="2" fontId="79" fillId="31" borderId="1" xfId="167" applyNumberFormat="1" applyFont="1" applyFill="1" applyBorder="1" applyAlignment="1">
      <alignment horizontal="left" vertical="center" wrapText="1"/>
    </xf>
    <xf numFmtId="1" fontId="71" fillId="31" borderId="21" xfId="60" applyNumberFormat="1" applyFont="1" applyFill="1" applyBorder="1" applyAlignment="1">
      <alignment horizontal="center" vertical="center" wrapText="1"/>
    </xf>
    <xf numFmtId="1" fontId="54" fillId="31" borderId="1" xfId="0" applyNumberFormat="1" applyFont="1" applyFill="1" applyBorder="1" applyAlignment="1">
      <alignment horizontal="center" vertical="center"/>
    </xf>
    <xf numFmtId="165" fontId="18" fillId="31" borderId="21" xfId="0" applyNumberFormat="1" applyFont="1" applyFill="1" applyBorder="1" applyAlignment="1">
      <alignment horizontal="center" vertical="center"/>
    </xf>
    <xf numFmtId="2" fontId="18" fillId="31" borderId="21" xfId="0" applyNumberFormat="1" applyFont="1" applyFill="1" applyBorder="1" applyAlignment="1">
      <alignment horizontal="center" vertical="center" wrapText="1"/>
    </xf>
    <xf numFmtId="0" fontId="18" fillId="31" borderId="1" xfId="0" applyFont="1" applyFill="1" applyBorder="1" applyAlignment="1">
      <alignment horizontal="center" vertical="center"/>
    </xf>
    <xf numFmtId="0" fontId="18" fillId="31" borderId="21" xfId="0" applyFont="1" applyFill="1" applyBorder="1" applyAlignment="1">
      <alignment horizontal="center" vertical="center"/>
    </xf>
    <xf numFmtId="166" fontId="18" fillId="31" borderId="21" xfId="0" applyNumberFormat="1" applyFont="1" applyFill="1" applyBorder="1" applyAlignment="1">
      <alignment horizontal="center" vertical="center"/>
    </xf>
    <xf numFmtId="2" fontId="18" fillId="31" borderId="1" xfId="0" applyNumberFormat="1" applyFont="1" applyFill="1" applyBorder="1" applyAlignment="1">
      <alignment horizontal="center" vertical="center"/>
    </xf>
    <xf numFmtId="2" fontId="18" fillId="31" borderId="21" xfId="0" applyNumberFormat="1" applyFont="1" applyFill="1" applyBorder="1" applyAlignment="1">
      <alignment horizontal="center" vertical="center"/>
    </xf>
    <xf numFmtId="165" fontId="18" fillId="31" borderId="1" xfId="0" applyNumberFormat="1" applyFont="1" applyFill="1" applyBorder="1" applyAlignment="1">
      <alignment horizontal="center" vertical="center" wrapText="1"/>
    </xf>
    <xf numFmtId="0" fontId="54" fillId="31" borderId="21" xfId="0" applyFont="1" applyFill="1" applyBorder="1" applyAlignment="1">
      <alignment horizontal="center" vertical="center"/>
    </xf>
    <xf numFmtId="2" fontId="18" fillId="31" borderId="1" xfId="0" applyNumberFormat="1" applyFont="1" applyFill="1" applyBorder="1" applyAlignment="1">
      <alignment horizontal="center" vertical="center" wrapText="1"/>
    </xf>
    <xf numFmtId="166" fontId="54" fillId="31" borderId="21" xfId="0" applyNumberFormat="1" applyFont="1" applyFill="1" applyBorder="1" applyAlignment="1">
      <alignment horizontal="center" vertical="center"/>
    </xf>
    <xf numFmtId="2" fontId="54" fillId="31" borderId="21" xfId="0" applyNumberFormat="1" applyFont="1" applyFill="1" applyBorder="1" applyAlignment="1">
      <alignment horizontal="center" vertical="center"/>
    </xf>
    <xf numFmtId="0" fontId="18" fillId="31" borderId="21" xfId="160" applyFont="1" applyFill="1" applyBorder="1" applyAlignment="1">
      <alignment horizontal="center" vertical="center"/>
    </xf>
    <xf numFmtId="166" fontId="18" fillId="31" borderId="21" xfId="160" applyNumberFormat="1" applyFont="1" applyFill="1" applyBorder="1" applyAlignment="1">
      <alignment horizontal="center" vertical="center"/>
    </xf>
    <xf numFmtId="0" fontId="18" fillId="31" borderId="21" xfId="0" applyFont="1" applyFill="1" applyBorder="1" applyAlignment="1">
      <alignment horizontal="center" vertical="center" wrapText="1"/>
    </xf>
    <xf numFmtId="166" fontId="18" fillId="31" borderId="21" xfId="0" applyNumberFormat="1" applyFont="1" applyFill="1" applyBorder="1" applyAlignment="1">
      <alignment horizontal="center" vertical="center" wrapText="1"/>
    </xf>
    <xf numFmtId="166" fontId="54" fillId="31" borderId="1" xfId="0" applyNumberFormat="1" applyFont="1" applyFill="1" applyBorder="1" applyAlignment="1">
      <alignment horizontal="center" vertical="center"/>
    </xf>
    <xf numFmtId="165" fontId="54" fillId="31" borderId="21" xfId="0" applyNumberFormat="1" applyFont="1" applyFill="1" applyBorder="1" applyAlignment="1">
      <alignment horizontal="center" vertical="center"/>
    </xf>
    <xf numFmtId="2" fontId="56" fillId="31" borderId="1" xfId="47" applyNumberFormat="1" applyFont="1" applyFill="1" applyBorder="1" applyAlignment="1">
      <alignment horizontal="center" vertical="center" wrapText="1"/>
    </xf>
    <xf numFmtId="2" fontId="54" fillId="31" borderId="1" xfId="47" applyNumberFormat="1" applyFont="1" applyFill="1" applyBorder="1" applyAlignment="1">
      <alignment horizontal="center" vertical="center"/>
    </xf>
    <xf numFmtId="166" fontId="54" fillId="31" borderId="21" xfId="47" applyNumberFormat="1" applyFont="1" applyFill="1" applyBorder="1" applyAlignment="1">
      <alignment horizontal="center" vertical="center"/>
    </xf>
    <xf numFmtId="166" fontId="18" fillId="31" borderId="1" xfId="0" applyNumberFormat="1" applyFont="1" applyFill="1" applyBorder="1" applyAlignment="1">
      <alignment horizontal="left" vertical="center"/>
    </xf>
    <xf numFmtId="0" fontId="18" fillId="31" borderId="1" xfId="0" applyFont="1" applyFill="1" applyBorder="1" applyAlignment="1">
      <alignment horizontal="center" vertical="center" wrapText="1"/>
    </xf>
    <xf numFmtId="0" fontId="56" fillId="31" borderId="1" xfId="158" applyFont="1" applyFill="1" applyBorder="1" applyAlignment="1">
      <alignment horizontal="center" vertical="center" wrapText="1"/>
    </xf>
    <xf numFmtId="0" fontId="63" fillId="0" borderId="0" xfId="60" applyFont="1"/>
    <xf numFmtId="2" fontId="54" fillId="31" borderId="0" xfId="0" applyNumberFormat="1" applyFont="1" applyFill="1"/>
    <xf numFmtId="2" fontId="54" fillId="31" borderId="0" xfId="47" applyNumberFormat="1" applyFont="1" applyFill="1"/>
    <xf numFmtId="2" fontId="79" fillId="0" borderId="1" xfId="167" applyNumberFormat="1" applyFont="1" applyBorder="1" applyAlignment="1">
      <alignment horizontal="left" vertical="center" wrapText="1"/>
    </xf>
    <xf numFmtId="2" fontId="54" fillId="0" borderId="0" xfId="60" applyNumberFormat="1" applyFont="1" applyAlignment="1">
      <alignment vertical="center"/>
    </xf>
    <xf numFmtId="0" fontId="78" fillId="0" borderId="1" xfId="167" applyFont="1" applyBorder="1" applyAlignment="1">
      <alignment horizontal="left" vertical="center" wrapText="1"/>
    </xf>
    <xf numFmtId="2" fontId="54" fillId="0" borderId="1" xfId="60" applyNumberFormat="1" applyFont="1" applyBorder="1" applyAlignment="1">
      <alignment horizontal="left" vertical="center"/>
    </xf>
    <xf numFmtId="2" fontId="56"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center" vertical="center"/>
    </xf>
    <xf numFmtId="0" fontId="54" fillId="31" borderId="1" xfId="0" applyFont="1" applyFill="1" applyBorder="1" applyAlignment="1">
      <alignment horizontal="center" vertical="center" wrapText="1"/>
    </xf>
    <xf numFmtId="0" fontId="54" fillId="31" borderId="1" xfId="0" applyFont="1" applyFill="1" applyBorder="1" applyAlignment="1">
      <alignment horizontal="center" vertical="center"/>
    </xf>
    <xf numFmtId="0" fontId="54" fillId="31" borderId="1" xfId="0" applyFont="1" applyFill="1" applyBorder="1" applyAlignment="1">
      <alignment horizontal="left" vertical="center"/>
    </xf>
    <xf numFmtId="0" fontId="54" fillId="31" borderId="1" xfId="0" applyFont="1" applyFill="1" applyBorder="1" applyAlignment="1">
      <alignment horizontal="left" vertical="center" wrapText="1"/>
    </xf>
    <xf numFmtId="2" fontId="54" fillId="31" borderId="1" xfId="0" applyNumberFormat="1" applyFont="1" applyFill="1" applyBorder="1" applyAlignment="1">
      <alignment horizontal="left" vertical="center"/>
    </xf>
    <xf numFmtId="165" fontId="54" fillId="31" borderId="1" xfId="0" applyNumberFormat="1" applyFont="1" applyFill="1" applyBorder="1" applyAlignment="1">
      <alignment horizontal="center" vertical="center"/>
    </xf>
    <xf numFmtId="0" fontId="56" fillId="31" borderId="1" xfId="158" applyFont="1" applyFill="1" applyBorder="1" applyAlignment="1">
      <alignment horizontal="left" vertical="center" wrapText="1"/>
    </xf>
    <xf numFmtId="166" fontId="56" fillId="31" borderId="1" xfId="0" applyNumberFormat="1" applyFont="1" applyFill="1" applyBorder="1" applyAlignment="1">
      <alignment horizontal="center" vertical="center" wrapText="1"/>
    </xf>
    <xf numFmtId="166" fontId="54" fillId="31" borderId="1" xfId="0" applyNumberFormat="1" applyFont="1" applyFill="1" applyBorder="1" applyAlignment="1">
      <alignment horizontal="left" vertical="center"/>
    </xf>
    <xf numFmtId="0" fontId="54" fillId="31" borderId="1" xfId="171" applyFont="1" applyFill="1" applyBorder="1" applyAlignment="1">
      <alignment horizontal="center" vertical="center"/>
    </xf>
    <xf numFmtId="0" fontId="54" fillId="31" borderId="1" xfId="171" applyFont="1" applyFill="1" applyBorder="1" applyAlignment="1">
      <alignment horizontal="left" vertical="center" wrapText="1"/>
    </xf>
    <xf numFmtId="0" fontId="54" fillId="31" borderId="1" xfId="88" applyFont="1" applyFill="1" applyBorder="1" applyAlignment="1">
      <alignment horizontal="left" vertical="center" wrapText="1"/>
    </xf>
    <xf numFmtId="2" fontId="54" fillId="31" borderId="1" xfId="171" applyNumberFormat="1" applyFont="1" applyFill="1" applyBorder="1" applyAlignment="1">
      <alignment horizontal="center" vertical="center"/>
    </xf>
    <xf numFmtId="0" fontId="56" fillId="31" borderId="1" xfId="171" applyFont="1" applyFill="1" applyBorder="1" applyAlignment="1">
      <alignment horizontal="center" vertical="center" wrapText="1"/>
    </xf>
    <xf numFmtId="0" fontId="56" fillId="31" borderId="21" xfId="0" applyFont="1" applyFill="1" applyBorder="1" applyAlignment="1">
      <alignment horizontal="left" vertical="center" wrapText="1"/>
    </xf>
    <xf numFmtId="0" fontId="54" fillId="31" borderId="1" xfId="47" applyFont="1" applyFill="1" applyBorder="1" applyAlignment="1">
      <alignment horizontal="left" vertical="center" wrapText="1"/>
    </xf>
    <xf numFmtId="0" fontId="54" fillId="31" borderId="21" xfId="0" applyFont="1" applyFill="1" applyBorder="1" applyAlignment="1">
      <alignment horizontal="center" vertical="center" wrapText="1"/>
    </xf>
    <xf numFmtId="0" fontId="18" fillId="31" borderId="1" xfId="160" applyFont="1" applyFill="1" applyBorder="1" applyAlignment="1">
      <alignment horizontal="left" vertical="center" wrapText="1"/>
    </xf>
    <xf numFmtId="0" fontId="18" fillId="31" borderId="1" xfId="0" applyFont="1" applyFill="1" applyBorder="1" applyAlignment="1">
      <alignment horizontal="left" vertical="center" wrapText="1"/>
    </xf>
    <xf numFmtId="165" fontId="56" fillId="31" borderId="1" xfId="0" applyNumberFormat="1" applyFont="1" applyFill="1" applyBorder="1" applyAlignment="1">
      <alignment horizontal="center" vertical="center" wrapText="1"/>
    </xf>
    <xf numFmtId="166" fontId="54" fillId="31" borderId="1" xfId="0" applyNumberFormat="1" applyFont="1" applyFill="1" applyBorder="1" applyAlignment="1">
      <alignment horizontal="center" vertical="center" wrapText="1"/>
    </xf>
    <xf numFmtId="0" fontId="71" fillId="31" borderId="1" xfId="0" applyFont="1" applyFill="1" applyBorder="1" applyAlignment="1">
      <alignment horizontal="center" wrapText="1"/>
    </xf>
    <xf numFmtId="0" fontId="54" fillId="31" borderId="1" xfId="47" applyFont="1" applyFill="1" applyBorder="1" applyAlignment="1">
      <alignment vertical="center" wrapText="1"/>
    </xf>
    <xf numFmtId="1" fontId="18" fillId="31" borderId="1" xfId="0" applyNumberFormat="1" applyFont="1" applyFill="1" applyBorder="1" applyAlignment="1">
      <alignment horizontal="left" vertical="center" wrapText="1"/>
    </xf>
    <xf numFmtId="0" fontId="71" fillId="31" borderId="1" xfId="0" applyFont="1" applyFill="1" applyBorder="1" applyAlignment="1">
      <alignment horizontal="center" vertical="center" wrapText="1"/>
    </xf>
    <xf numFmtId="0" fontId="71" fillId="31" borderId="1" xfId="0" applyFont="1" applyFill="1" applyBorder="1" applyAlignment="1">
      <alignment horizontal="left" vertical="center" wrapText="1"/>
    </xf>
    <xf numFmtId="0" fontId="18" fillId="31" borderId="21" xfId="0" applyFont="1" applyFill="1" applyBorder="1" applyAlignment="1">
      <alignment horizontal="left" vertical="center" wrapText="1"/>
    </xf>
    <xf numFmtId="0" fontId="81" fillId="31" borderId="1" xfId="0" applyFont="1" applyFill="1" applyBorder="1" applyAlignment="1">
      <alignment horizontal="left" vertical="center" wrapText="1"/>
    </xf>
    <xf numFmtId="0" fontId="18" fillId="31" borderId="1" xfId="0" applyFont="1" applyFill="1" applyBorder="1" applyAlignment="1">
      <alignment vertical="center" wrapText="1"/>
    </xf>
    <xf numFmtId="0" fontId="63" fillId="31" borderId="1" xfId="0" applyFont="1" applyFill="1" applyBorder="1" applyAlignment="1">
      <alignment horizontal="left" vertical="center" wrapText="1"/>
    </xf>
    <xf numFmtId="0" fontId="77" fillId="31" borderId="1" xfId="158" applyFont="1" applyFill="1" applyBorder="1" applyAlignment="1">
      <alignment horizontal="left" vertical="center" wrapText="1"/>
    </xf>
    <xf numFmtId="0" fontId="12" fillId="31" borderId="1" xfId="0" applyFont="1" applyFill="1" applyBorder="1" applyAlignment="1">
      <alignment vertical="center" wrapText="1"/>
    </xf>
    <xf numFmtId="0" fontId="12" fillId="31" borderId="1" xfId="0" applyFont="1" applyFill="1" applyBorder="1" applyAlignment="1">
      <alignment horizontal="left" vertical="center" wrapText="1"/>
    </xf>
    <xf numFmtId="0" fontId="63" fillId="31" borderId="1" xfId="171" applyFont="1" applyFill="1" applyBorder="1" applyAlignment="1">
      <alignment horizontal="left" vertical="center" wrapText="1"/>
    </xf>
    <xf numFmtId="0" fontId="63" fillId="31" borderId="1" xfId="47" applyFont="1" applyFill="1" applyBorder="1" applyAlignment="1">
      <alignment vertical="center" wrapText="1"/>
    </xf>
    <xf numFmtId="0" fontId="77" fillId="31" borderId="1" xfId="159" applyFont="1" applyFill="1" applyBorder="1" applyAlignment="1">
      <alignment horizontal="left" vertical="center" wrapText="1"/>
    </xf>
    <xf numFmtId="0" fontId="77" fillId="31" borderId="21" xfId="0" applyFont="1" applyFill="1" applyBorder="1" applyAlignment="1">
      <alignment horizontal="left" vertical="center" wrapText="1"/>
    </xf>
    <xf numFmtId="0" fontId="63" fillId="31" borderId="21" xfId="47" applyFont="1" applyFill="1" applyBorder="1" applyAlignment="1">
      <alignment horizontal="left" vertical="center" wrapText="1"/>
    </xf>
    <xf numFmtId="0" fontId="63" fillId="31" borderId="1" xfId="88" applyFont="1" applyFill="1" applyBorder="1" applyAlignment="1">
      <alignment horizontal="left" vertical="center" wrapText="1"/>
    </xf>
    <xf numFmtId="1" fontId="12" fillId="31" borderId="1" xfId="0" applyNumberFormat="1" applyFont="1" applyFill="1" applyBorder="1" applyAlignment="1">
      <alignment horizontal="left" vertical="center" wrapText="1"/>
    </xf>
    <xf numFmtId="0" fontId="64" fillId="31" borderId="1" xfId="47" applyFont="1" applyFill="1" applyBorder="1" applyAlignment="1">
      <alignment horizontal="center" wrapText="1"/>
    </xf>
    <xf numFmtId="0" fontId="63" fillId="31" borderId="1" xfId="47" applyFont="1" applyFill="1" applyBorder="1" applyAlignment="1">
      <alignment horizontal="left" vertical="center" wrapText="1"/>
    </xf>
    <xf numFmtId="0" fontId="77" fillId="31" borderId="1" xfId="0" applyFont="1" applyFill="1" applyBorder="1" applyAlignment="1">
      <alignment horizontal="left" vertical="center" wrapText="1"/>
    </xf>
    <xf numFmtId="0" fontId="63" fillId="31" borderId="1" xfId="47" quotePrefix="1" applyFont="1" applyFill="1" applyBorder="1" applyAlignment="1">
      <alignment vertical="center" wrapText="1"/>
    </xf>
    <xf numFmtId="0" fontId="78" fillId="0" borderId="1" xfId="167" applyFont="1" applyBorder="1" applyAlignment="1">
      <alignment horizontal="left"/>
    </xf>
    <xf numFmtId="0" fontId="78" fillId="0" borderId="1" xfId="167" applyFont="1" applyBorder="1" applyAlignment="1">
      <alignment horizontal="center" vertical="center" wrapText="1"/>
    </xf>
    <xf numFmtId="0" fontId="78" fillId="0" borderId="0" xfId="167" applyFont="1" applyAlignment="1">
      <alignment horizontal="left"/>
    </xf>
    <xf numFmtId="0" fontId="78" fillId="0" borderId="0" xfId="167" applyFont="1" applyAlignment="1">
      <alignment horizontal="left" vertical="center" wrapText="1"/>
    </xf>
    <xf numFmtId="0" fontId="78" fillId="0" borderId="0" xfId="167" applyFont="1" applyAlignment="1">
      <alignment horizontal="center" vertical="center" wrapText="1"/>
    </xf>
    <xf numFmtId="2" fontId="79" fillId="0" borderId="0" xfId="167" applyNumberFormat="1" applyFont="1" applyAlignment="1">
      <alignment horizontal="left" vertical="center" wrapText="1"/>
    </xf>
    <xf numFmtId="2" fontId="54" fillId="0" borderId="0" xfId="60" applyNumberFormat="1" applyFont="1" applyAlignment="1">
      <alignment horizontal="left" vertical="center"/>
    </xf>
    <xf numFmtId="0" fontId="63" fillId="0" borderId="0" xfId="60" applyFont="1" applyAlignment="1">
      <alignment horizontal="center"/>
    </xf>
    <xf numFmtId="0" fontId="26" fillId="0" borderId="0" xfId="133" applyFont="1" applyAlignment="1">
      <alignment horizontal="center"/>
    </xf>
    <xf numFmtId="0" fontId="21" fillId="0" borderId="0" xfId="133" applyFont="1" applyBorder="1" applyAlignment="1">
      <alignment horizontal="center" vertical="center" wrapText="1"/>
    </xf>
    <xf numFmtId="0" fontId="15" fillId="0" borderId="0" xfId="0" applyFont="1" applyFill="1" applyAlignment="1">
      <alignment horizontal="center" vertical="center"/>
    </xf>
    <xf numFmtId="0" fontId="40" fillId="0" borderId="0" xfId="139" applyFont="1" applyBorder="1" applyAlignment="1">
      <alignment horizontal="center" vertical="center"/>
    </xf>
    <xf numFmtId="0" fontId="40" fillId="0" borderId="15" xfId="139" applyFont="1" applyBorder="1" applyAlignment="1">
      <alignment horizontal="center" vertical="center"/>
    </xf>
    <xf numFmtId="0" fontId="29" fillId="0" borderId="12" xfId="139" applyFont="1" applyBorder="1" applyAlignment="1">
      <alignment horizontal="center" vertical="center" wrapText="1"/>
    </xf>
    <xf numFmtId="0" fontId="29" fillId="0" borderId="0" xfId="139" applyFont="1" applyBorder="1" applyAlignment="1">
      <alignment horizontal="center" vertical="center" wrapText="1"/>
    </xf>
    <xf numFmtId="0" fontId="32" fillId="0" borderId="0" xfId="139" applyFont="1" applyAlignment="1">
      <alignment horizontal="center" vertical="center" wrapText="1"/>
    </xf>
    <xf numFmtId="0" fontId="33" fillId="0" borderId="12" xfId="139" applyFont="1" applyBorder="1" applyAlignment="1">
      <alignment horizontal="center" vertical="center" wrapText="1"/>
    </xf>
    <xf numFmtId="0" fontId="33" fillId="0" borderId="0" xfId="139" applyFont="1" applyBorder="1" applyAlignment="1">
      <alignment horizontal="center" vertical="center" wrapText="1"/>
    </xf>
    <xf numFmtId="0" fontId="21" fillId="0" borderId="0" xfId="139" applyFont="1" applyBorder="1" applyAlignment="1">
      <alignment horizontal="right" vertical="center"/>
    </xf>
    <xf numFmtId="0" fontId="21" fillId="0" borderId="0" xfId="139" applyFont="1" applyBorder="1" applyAlignment="1">
      <alignment horizontal="center" vertical="center"/>
    </xf>
    <xf numFmtId="0" fontId="26" fillId="0" borderId="0" xfId="139" applyFont="1" applyBorder="1" applyAlignment="1">
      <alignment horizontal="center" vertical="center"/>
    </xf>
    <xf numFmtId="0" fontId="38" fillId="0" borderId="0" xfId="139" applyFont="1" applyBorder="1" applyAlignment="1">
      <alignment horizontal="right" vertical="center"/>
    </xf>
    <xf numFmtId="0" fontId="38" fillId="0" borderId="0" xfId="139" applyFont="1" applyBorder="1" applyAlignment="1">
      <alignment horizontal="center" vertical="center"/>
    </xf>
    <xf numFmtId="0" fontId="39" fillId="0" borderId="0" xfId="139" applyFont="1" applyBorder="1" applyAlignment="1">
      <alignment horizontal="center" vertical="center"/>
    </xf>
    <xf numFmtId="0" fontId="27" fillId="0" borderId="0" xfId="0" applyFont="1" applyAlignment="1">
      <alignment horizontal="center" vertical="center"/>
    </xf>
    <xf numFmtId="0" fontId="33" fillId="0" borderId="0" xfId="139" applyFont="1" applyBorder="1" applyAlignment="1">
      <alignment horizontal="center" vertical="center"/>
    </xf>
    <xf numFmtId="0" fontId="36" fillId="17" borderId="0" xfId="139" applyFont="1" applyFill="1" applyBorder="1" applyAlignment="1">
      <alignment horizontal="right" vertical="center"/>
    </xf>
    <xf numFmtId="0" fontId="36" fillId="17" borderId="0" xfId="139" applyFont="1" applyFill="1" applyBorder="1" applyAlignment="1">
      <alignment horizontal="center" vertical="center"/>
    </xf>
    <xf numFmtId="0" fontId="37" fillId="17" borderId="0" xfId="139" applyFont="1" applyFill="1" applyBorder="1" applyAlignment="1">
      <alignment horizontal="center" vertical="center"/>
    </xf>
    <xf numFmtId="0" fontId="21" fillId="0" borderId="12" xfId="139" applyFont="1" applyBorder="1" applyAlignment="1">
      <alignment horizontal="right" vertical="center" wrapText="1"/>
    </xf>
    <xf numFmtId="0" fontId="21" fillId="0" borderId="0" xfId="139" applyFont="1" applyBorder="1" applyAlignment="1">
      <alignment horizontal="right" vertical="center" wrapText="1"/>
    </xf>
    <xf numFmtId="0" fontId="35" fillId="0" borderId="0" xfId="139" applyFont="1" applyAlignment="1">
      <alignment horizontal="center" vertical="center" wrapText="1"/>
    </xf>
    <xf numFmtId="0" fontId="69" fillId="31" borderId="1" xfId="60" applyFont="1" applyFill="1" applyBorder="1" applyAlignment="1">
      <alignment horizontal="center" vertical="center" wrapText="1"/>
    </xf>
    <xf numFmtId="0" fontId="69" fillId="31" borderId="1" xfId="60" applyFont="1" applyFill="1" applyBorder="1" applyAlignment="1">
      <alignment horizontal="center" vertical="center"/>
    </xf>
    <xf numFmtId="0" fontId="69" fillId="31" borderId="0" xfId="60" applyFont="1" applyFill="1" applyAlignment="1">
      <alignment horizontal="center" vertical="center" wrapText="1"/>
    </xf>
    <xf numFmtId="0" fontId="64" fillId="31" borderId="2" xfId="60" applyFont="1" applyFill="1" applyBorder="1" applyAlignment="1">
      <alignment horizontal="center" vertical="center" wrapText="1"/>
    </xf>
    <xf numFmtId="0" fontId="64" fillId="31" borderId="20" xfId="60" applyFont="1" applyFill="1" applyBorder="1" applyAlignment="1">
      <alignment horizontal="center" vertical="center" wrapText="1"/>
    </xf>
    <xf numFmtId="0" fontId="64" fillId="31" borderId="3" xfId="60" applyFont="1" applyFill="1" applyBorder="1" applyAlignment="1">
      <alignment horizontal="center" vertical="center" wrapText="1"/>
    </xf>
    <xf numFmtId="0" fontId="41" fillId="0" borderId="0" xfId="123" applyFont="1" applyFill="1" applyAlignment="1" applyProtection="1">
      <alignment horizontal="center" vertical="center" wrapText="1"/>
      <protection hidden="1"/>
    </xf>
    <xf numFmtId="0" fontId="41" fillId="0" borderId="23" xfId="0" applyFont="1" applyFill="1" applyBorder="1" applyAlignment="1">
      <alignment horizontal="center" vertical="center" wrapText="1"/>
    </xf>
    <xf numFmtId="0" fontId="42" fillId="0" borderId="25" xfId="123" applyFont="1" applyFill="1" applyBorder="1" applyAlignment="1" applyProtection="1">
      <alignment horizontal="left" vertical="center" wrapText="1"/>
    </xf>
    <xf numFmtId="0" fontId="42" fillId="0" borderId="20" xfId="123" applyFont="1" applyFill="1" applyBorder="1" applyAlignment="1" applyProtection="1">
      <alignment horizontal="left" vertical="center" wrapText="1"/>
    </xf>
    <xf numFmtId="0" fontId="42" fillId="0" borderId="23" xfId="123" applyFont="1" applyFill="1" applyBorder="1" applyAlignment="1" applyProtection="1">
      <alignment horizontal="left" vertical="center" wrapText="1"/>
    </xf>
    <xf numFmtId="0" fontId="53" fillId="0" borderId="21" xfId="0" applyFont="1" applyFill="1" applyBorder="1" applyAlignment="1">
      <alignment horizontal="center" vertical="center" wrapText="1"/>
    </xf>
    <xf numFmtId="0" fontId="53" fillId="0" borderId="22" xfId="0" applyFont="1" applyFill="1" applyBorder="1" applyAlignment="1">
      <alignment horizontal="center" vertical="center" wrapText="1"/>
    </xf>
    <xf numFmtId="0" fontId="53" fillId="0"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0" xfId="101" applyFont="1" applyFill="1" applyAlignment="1">
      <alignment horizontal="center"/>
    </xf>
    <xf numFmtId="0" fontId="21" fillId="0" borderId="0" xfId="0" applyFont="1" applyAlignment="1">
      <alignment horizontal="center" vertical="center" wrapText="1"/>
    </xf>
    <xf numFmtId="0" fontId="12" fillId="16" borderId="0" xfId="0" applyFont="1" applyFill="1" applyAlignment="1">
      <alignment horizontal="center"/>
    </xf>
    <xf numFmtId="0" fontId="12" fillId="0" borderId="0" xfId="0" applyFont="1" applyAlignment="1">
      <alignment horizontal="right"/>
    </xf>
    <xf numFmtId="0" fontId="12" fillId="0" borderId="0" xfId="0" applyFont="1" applyFill="1" applyAlignment="1">
      <alignment horizontal="center"/>
    </xf>
    <xf numFmtId="49" fontId="23" fillId="0" borderId="1" xfId="0" applyNumberFormat="1" applyFont="1" applyFill="1" applyBorder="1" applyAlignment="1">
      <alignment horizontal="center" vertical="center"/>
    </xf>
    <xf numFmtId="165" fontId="18" fillId="0" borderId="1" xfId="0" applyNumberFormat="1" applyFont="1" applyBorder="1" applyAlignment="1">
      <alignment horizontal="left" vertical="center"/>
    </xf>
    <xf numFmtId="2" fontId="18" fillId="0" borderId="1" xfId="0" applyNumberFormat="1" applyFont="1" applyBorder="1" applyAlignment="1">
      <alignment horizontal="center" vertical="center"/>
    </xf>
    <xf numFmtId="0" fontId="18" fillId="0" borderId="1" xfId="0" applyFont="1" applyBorder="1" applyAlignment="1">
      <alignment horizontal="left" vertical="center"/>
    </xf>
    <xf numFmtId="2" fontId="18" fillId="0" borderId="1" xfId="101" applyNumberFormat="1" applyFont="1" applyFill="1" applyBorder="1" applyAlignment="1">
      <alignment horizontal="center" vertical="center"/>
    </xf>
    <xf numFmtId="0" fontId="18" fillId="0" borderId="1" xfId="0" applyFont="1" applyFill="1" applyBorder="1" applyAlignment="1">
      <alignment horizontal="left" vertical="center"/>
    </xf>
    <xf numFmtId="49" fontId="18" fillId="0" borderId="1" xfId="0" applyNumberFormat="1" applyFont="1" applyFill="1" applyBorder="1" applyAlignment="1">
      <alignment horizontal="left" vertical="center" wrapText="1"/>
    </xf>
    <xf numFmtId="0" fontId="18" fillId="30" borderId="1" xfId="0" applyFont="1" applyFill="1" applyBorder="1" applyAlignment="1">
      <alignment horizontal="left" vertical="center" wrapText="1"/>
    </xf>
    <xf numFmtId="0" fontId="54" fillId="31" borderId="1" xfId="0" applyFont="1" applyFill="1" applyBorder="1" applyAlignment="1">
      <alignment horizontal="center" vertical="center" wrapText="1"/>
    </xf>
    <xf numFmtId="0" fontId="54" fillId="31" borderId="1" xfId="0" applyFont="1" applyFill="1" applyBorder="1" applyAlignment="1">
      <alignment horizontal="center" vertical="center"/>
    </xf>
    <xf numFmtId="165" fontId="18" fillId="0" borderId="1" xfId="0" applyNumberFormat="1" applyFont="1" applyFill="1" applyBorder="1" applyAlignment="1">
      <alignment horizontal="left" vertical="center"/>
    </xf>
    <xf numFmtId="165" fontId="18" fillId="30" borderId="21" xfId="0" applyNumberFormat="1" applyFont="1" applyFill="1" applyBorder="1" applyAlignment="1">
      <alignment horizontal="center" vertical="center"/>
    </xf>
    <xf numFmtId="165" fontId="18" fillId="16" borderId="30" xfId="0" applyNumberFormat="1" applyFont="1" applyFill="1" applyBorder="1" applyAlignment="1">
      <alignment horizontal="center" vertical="center"/>
    </xf>
    <xf numFmtId="165" fontId="18" fillId="16" borderId="22" xfId="0" applyNumberFormat="1" applyFont="1" applyFill="1" applyBorder="1" applyAlignment="1">
      <alignment horizontal="center" vertical="center"/>
    </xf>
    <xf numFmtId="0" fontId="56" fillId="0" borderId="1" xfId="171" applyFont="1" applyFill="1" applyBorder="1" applyAlignment="1">
      <alignment horizontal="center" vertical="center" wrapText="1"/>
    </xf>
    <xf numFmtId="0" fontId="54" fillId="0" borderId="1" xfId="171" applyFont="1" applyFill="1" applyBorder="1" applyAlignment="1">
      <alignment horizontal="left" vertical="center" wrapText="1"/>
    </xf>
    <xf numFmtId="0" fontId="62" fillId="30" borderId="1" xfId="171" applyFont="1" applyFill="1" applyBorder="1" applyAlignment="1">
      <alignment horizontal="center" vertical="center" wrapText="1"/>
    </xf>
    <xf numFmtId="0" fontId="54" fillId="0" borderId="1" xfId="171" applyFont="1" applyFill="1" applyBorder="1" applyAlignment="1">
      <alignment horizontal="left" vertical="center"/>
    </xf>
    <xf numFmtId="166" fontId="54" fillId="0" borderId="1" xfId="88" applyNumberFormat="1" applyFont="1" applyFill="1" applyBorder="1" applyAlignment="1">
      <alignment horizontal="left" vertical="center"/>
    </xf>
    <xf numFmtId="0" fontId="54" fillId="0" borderId="1" xfId="0" applyFont="1" applyFill="1" applyBorder="1" applyAlignment="1">
      <alignment horizontal="left" vertical="center" wrapText="1"/>
    </xf>
    <xf numFmtId="0" fontId="54" fillId="30" borderId="1" xfId="0" applyFont="1" applyFill="1" applyBorder="1" applyAlignment="1">
      <alignment horizontal="left" vertical="center" wrapText="1"/>
    </xf>
    <xf numFmtId="0" fontId="54" fillId="0" borderId="1" xfId="0" applyFont="1" applyBorder="1" applyAlignment="1">
      <alignment horizontal="center" vertical="center" wrapText="1"/>
    </xf>
    <xf numFmtId="0" fontId="54" fillId="0" borderId="1" xfId="0" applyFont="1" applyBorder="1" applyAlignment="1">
      <alignment horizontal="center" vertical="center"/>
    </xf>
    <xf numFmtId="2" fontId="54" fillId="0" borderId="1" xfId="0" applyNumberFormat="1" applyFont="1" applyFill="1" applyBorder="1" applyAlignment="1">
      <alignment horizontal="left" vertical="center"/>
    </xf>
    <xf numFmtId="165" fontId="18" fillId="16" borderId="1" xfId="0" applyNumberFormat="1" applyFont="1" applyFill="1" applyBorder="1" applyAlignment="1">
      <alignment horizontal="center" vertical="center"/>
    </xf>
    <xf numFmtId="165" fontId="18" fillId="30" borderId="1" xfId="0" applyNumberFormat="1" applyFont="1" applyFill="1" applyBorder="1" applyAlignment="1">
      <alignment horizontal="center" vertical="center" wrapText="1"/>
    </xf>
    <xf numFmtId="166" fontId="54" fillId="0" borderId="1" xfId="0" applyNumberFormat="1" applyFont="1" applyFill="1" applyBorder="1" applyAlignment="1">
      <alignment horizontal="left" vertical="center"/>
    </xf>
    <xf numFmtId="165" fontId="18" fillId="0" borderId="1" xfId="0" applyNumberFormat="1" applyFont="1" applyFill="1" applyBorder="1" applyAlignment="1">
      <alignment horizontal="left" vertical="center" wrapText="1"/>
    </xf>
    <xf numFmtId="2" fontId="54"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center" vertical="center"/>
    </xf>
    <xf numFmtId="0" fontId="54" fillId="0" borderId="1" xfId="0" applyFont="1" applyFill="1" applyBorder="1" applyAlignment="1">
      <alignment horizontal="left" vertical="center"/>
    </xf>
    <xf numFmtId="49" fontId="12" fillId="0" borderId="1" xfId="0" applyNumberFormat="1" applyFont="1" applyFill="1" applyBorder="1" applyAlignment="1">
      <alignment horizontal="left"/>
    </xf>
    <xf numFmtId="49" fontId="54"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xf>
    <xf numFmtId="165" fontId="54"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wrapText="1"/>
    </xf>
    <xf numFmtId="165" fontId="18" fillId="0" borderId="21" xfId="0" applyNumberFormat="1" applyFont="1" applyBorder="1" applyAlignment="1">
      <alignment horizontal="left" vertical="center"/>
    </xf>
    <xf numFmtId="165" fontId="18" fillId="0" borderId="30" xfId="0" applyNumberFormat="1" applyFont="1" applyBorder="1" applyAlignment="1">
      <alignment horizontal="left" vertical="center"/>
    </xf>
    <xf numFmtId="165" fontId="18" fillId="0" borderId="22" xfId="0" applyNumberFormat="1" applyFont="1" applyBorder="1" applyAlignment="1">
      <alignment horizontal="left" vertical="center"/>
    </xf>
    <xf numFmtId="2" fontId="56" fillId="31" borderId="1" xfId="0" applyNumberFormat="1" applyFont="1" applyFill="1" applyBorder="1" applyAlignment="1">
      <alignment horizontal="center" vertical="center" wrapText="1"/>
    </xf>
    <xf numFmtId="0" fontId="54" fillId="31" borderId="1" xfId="0" applyFont="1" applyFill="1" applyBorder="1" applyAlignment="1">
      <alignment horizontal="left" vertical="center"/>
    </xf>
    <xf numFmtId="0" fontId="54" fillId="31" borderId="1" xfId="0" applyFont="1" applyFill="1" applyBorder="1" applyAlignment="1">
      <alignment horizontal="left" vertical="center" wrapText="1"/>
    </xf>
    <xf numFmtId="0" fontId="45" fillId="30" borderId="1" xfId="88" applyFont="1" applyFill="1" applyBorder="1" applyAlignment="1">
      <alignment horizontal="center" vertical="center" wrapText="1"/>
    </xf>
    <xf numFmtId="165" fontId="54" fillId="17" borderId="1" xfId="88" applyNumberFormat="1" applyFont="1" applyFill="1" applyBorder="1" applyAlignment="1">
      <alignment horizontal="left" vertical="center"/>
    </xf>
    <xf numFmtId="0" fontId="54" fillId="30" borderId="1" xfId="171" applyFont="1" applyFill="1" applyBorder="1" applyAlignment="1">
      <alignment horizontal="left" vertical="center" wrapText="1"/>
    </xf>
    <xf numFmtId="2" fontId="54" fillId="0" borderId="1" xfId="88" applyNumberFormat="1" applyFont="1" applyFill="1" applyBorder="1" applyAlignment="1">
      <alignment horizontal="left" vertical="center"/>
    </xf>
    <xf numFmtId="17" fontId="54" fillId="0" borderId="1" xfId="0" applyNumberFormat="1" applyFont="1" applyFill="1" applyBorder="1" applyAlignment="1">
      <alignment horizontal="left" vertical="center" wrapText="1"/>
    </xf>
    <xf numFmtId="49" fontId="54" fillId="0" borderId="1" xfId="0" applyNumberFormat="1" applyFont="1" applyFill="1" applyBorder="1" applyAlignment="1">
      <alignment horizontal="left" vertical="center" wrapText="1"/>
    </xf>
    <xf numFmtId="165" fontId="54" fillId="0" borderId="1" xfId="0" applyNumberFormat="1" applyFont="1" applyFill="1" applyBorder="1" applyAlignment="1">
      <alignment horizontal="left" vertical="center"/>
    </xf>
    <xf numFmtId="0" fontId="15" fillId="0" borderId="0" xfId="0" applyFont="1" applyFill="1" applyAlignment="1">
      <alignment horizontal="left" vertical="center"/>
    </xf>
    <xf numFmtId="0" fontId="25" fillId="0" borderId="2" xfId="0" applyFont="1" applyFill="1" applyBorder="1" applyAlignment="1">
      <alignment horizontal="left" vertical="center" wrapText="1"/>
    </xf>
    <xf numFmtId="0" fontId="25" fillId="0" borderId="20"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2" fontId="18" fillId="0" borderId="1" xfId="0" applyNumberFormat="1" applyFont="1" applyBorder="1" applyAlignment="1">
      <alignment horizontal="left" vertical="center"/>
    </xf>
    <xf numFmtId="0" fontId="18" fillId="0" borderId="21" xfId="0" applyFont="1" applyBorder="1" applyAlignment="1">
      <alignment horizontal="left" vertical="center"/>
    </xf>
    <xf numFmtId="0" fontId="18" fillId="0" borderId="30" xfId="0" applyFont="1" applyBorder="1" applyAlignment="1">
      <alignment horizontal="left" vertical="center"/>
    </xf>
    <xf numFmtId="0" fontId="18" fillId="0" borderId="22" xfId="0" applyFont="1" applyBorder="1" applyAlignment="1">
      <alignment horizontal="left" vertical="center"/>
    </xf>
    <xf numFmtId="0" fontId="18" fillId="16" borderId="21" xfId="0" applyFont="1" applyFill="1" applyBorder="1" applyAlignment="1">
      <alignment horizontal="left" vertical="center"/>
    </xf>
    <xf numFmtId="0" fontId="18" fillId="16" borderId="30" xfId="0" applyFont="1" applyFill="1" applyBorder="1" applyAlignment="1">
      <alignment horizontal="left" vertical="center"/>
    </xf>
    <xf numFmtId="0" fontId="18" fillId="16" borderId="22" xfId="0" applyFont="1" applyFill="1" applyBorder="1" applyAlignment="1">
      <alignment horizontal="left" vertical="center"/>
    </xf>
    <xf numFmtId="0" fontId="15" fillId="0" borderId="21"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2" xfId="0" applyFont="1" applyBorder="1" applyAlignment="1">
      <alignment horizontal="center" vertical="center" wrapText="1"/>
    </xf>
    <xf numFmtId="0" fontId="18" fillId="0" borderId="1" xfId="0" applyFont="1" applyFill="1" applyBorder="1" applyAlignment="1">
      <alignment vertical="center" wrapText="1"/>
    </xf>
    <xf numFmtId="2" fontId="18"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xf>
    <xf numFmtId="2" fontId="18" fillId="0" borderId="1" xfId="0" applyNumberFormat="1" applyFont="1" applyFill="1" applyBorder="1" applyAlignment="1">
      <alignment horizontal="left" vertical="center"/>
    </xf>
    <xf numFmtId="17" fontId="18" fillId="0" borderId="1" xfId="0" applyNumberFormat="1" applyFont="1" applyFill="1" applyBorder="1" applyAlignment="1">
      <alignment horizontal="left" vertical="center" wrapText="1"/>
    </xf>
    <xf numFmtId="2" fontId="18" fillId="0" borderId="1" xfId="0" applyNumberFormat="1" applyFont="1" applyFill="1" applyBorder="1" applyAlignment="1">
      <alignment horizontal="center" vertical="center"/>
    </xf>
    <xf numFmtId="0" fontId="56" fillId="31" borderId="1" xfId="171" applyFont="1" applyFill="1" applyBorder="1" applyAlignment="1">
      <alignment horizontal="center" vertical="center" wrapText="1"/>
    </xf>
    <xf numFmtId="0" fontId="54" fillId="31" borderId="1" xfId="171" applyFont="1" applyFill="1" applyBorder="1" applyAlignment="1">
      <alignment horizontal="left" vertical="center" wrapText="1"/>
    </xf>
    <xf numFmtId="0" fontId="62" fillId="17" borderId="1" xfId="171" applyFont="1" applyFill="1" applyBorder="1" applyAlignment="1">
      <alignment horizontal="center" vertical="center" wrapText="1"/>
    </xf>
    <xf numFmtId="0" fontId="54" fillId="17" borderId="1" xfId="171" applyFont="1" applyFill="1" applyBorder="1" applyAlignment="1">
      <alignment horizontal="left" vertical="center"/>
    </xf>
    <xf numFmtId="166" fontId="54" fillId="0" borderId="1" xfId="0" applyNumberFormat="1" applyFont="1" applyBorder="1" applyAlignment="1">
      <alignment horizontal="left" vertical="center"/>
    </xf>
    <xf numFmtId="166" fontId="54" fillId="17" borderId="1" xfId="88" applyNumberFormat="1" applyFont="1" applyFill="1" applyBorder="1" applyAlignment="1">
      <alignment horizontal="left" vertical="center"/>
    </xf>
    <xf numFmtId="0" fontId="54" fillId="0" borderId="1" xfId="0" applyFont="1" applyBorder="1" applyAlignment="1">
      <alignment horizontal="left" vertical="center" wrapText="1"/>
    </xf>
    <xf numFmtId="0" fontId="54" fillId="0" borderId="1" xfId="0" applyFont="1" applyBorder="1" applyAlignment="1">
      <alignment horizontal="left" vertical="center"/>
    </xf>
    <xf numFmtId="166" fontId="54" fillId="31" borderId="1" xfId="0" applyNumberFormat="1" applyFont="1" applyFill="1" applyBorder="1" applyAlignment="1">
      <alignment horizontal="left" vertical="center"/>
    </xf>
    <xf numFmtId="49" fontId="54" fillId="17" borderId="1" xfId="0" applyNumberFormat="1" applyFont="1" applyFill="1" applyBorder="1" applyAlignment="1">
      <alignment horizontal="center" vertical="center" wrapText="1"/>
    </xf>
    <xf numFmtId="166" fontId="54" fillId="31" borderId="1" xfId="0" applyNumberFormat="1" applyFont="1" applyFill="1" applyBorder="1" applyAlignment="1">
      <alignment horizontal="center" vertical="center" wrapText="1"/>
    </xf>
    <xf numFmtId="2" fontId="56" fillId="0" borderId="1" xfId="0" applyNumberFormat="1" applyFont="1" applyFill="1" applyBorder="1" applyAlignment="1">
      <alignment horizontal="center" vertical="center" wrapText="1"/>
    </xf>
    <xf numFmtId="49" fontId="54" fillId="17" borderId="1" xfId="0" applyNumberFormat="1" applyFont="1" applyFill="1" applyBorder="1" applyAlignment="1">
      <alignment horizontal="left" vertical="center" wrapText="1"/>
    </xf>
    <xf numFmtId="49" fontId="0" fillId="17" borderId="1" xfId="0" applyNumberFormat="1" applyFill="1" applyBorder="1" applyAlignment="1">
      <alignment horizontal="left"/>
    </xf>
    <xf numFmtId="0" fontId="54" fillId="0" borderId="1" xfId="171" applyFont="1" applyBorder="1" applyAlignment="1">
      <alignment horizontal="left" vertical="center"/>
    </xf>
    <xf numFmtId="0" fontId="54" fillId="0" borderId="1" xfId="171" applyFont="1" applyBorder="1" applyAlignment="1">
      <alignment horizontal="left" vertical="center" wrapText="1"/>
    </xf>
    <xf numFmtId="0" fontId="54" fillId="31" borderId="1" xfId="88" applyFont="1" applyFill="1" applyBorder="1" applyAlignment="1">
      <alignment horizontal="left" vertical="center" wrapText="1"/>
    </xf>
    <xf numFmtId="2" fontId="54" fillId="31" borderId="1" xfId="0" applyNumberFormat="1" applyFont="1" applyFill="1" applyBorder="1" applyAlignment="1">
      <alignment horizontal="left" vertical="center"/>
    </xf>
    <xf numFmtId="2" fontId="54" fillId="0" borderId="1" xfId="0"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54" fillId="0" borderId="1" xfId="0" applyFont="1" applyFill="1" applyBorder="1" applyAlignment="1">
      <alignment horizontal="center" vertical="center"/>
    </xf>
    <xf numFmtId="2" fontId="54" fillId="17" borderId="1" xfId="88" applyNumberFormat="1" applyFont="1" applyFill="1" applyBorder="1" applyAlignment="1">
      <alignment horizontal="left" vertical="center"/>
    </xf>
    <xf numFmtId="0" fontId="54" fillId="17" borderId="1" xfId="171" applyFont="1" applyFill="1" applyBorder="1" applyAlignment="1">
      <alignment horizontal="center" vertical="center" wrapText="1"/>
    </xf>
    <xf numFmtId="0" fontId="54" fillId="31" borderId="1" xfId="171" applyFont="1" applyFill="1" applyBorder="1" applyAlignment="1">
      <alignment horizontal="center" vertical="center"/>
    </xf>
    <xf numFmtId="165" fontId="54" fillId="31" borderId="1" xfId="0" applyNumberFormat="1" applyFont="1" applyFill="1" applyBorder="1" applyAlignment="1">
      <alignment horizontal="center" vertical="center" wrapText="1"/>
    </xf>
    <xf numFmtId="165" fontId="56" fillId="31" borderId="1" xfId="0" applyNumberFormat="1" applyFont="1" applyFill="1" applyBorder="1" applyAlignment="1">
      <alignment horizontal="center" vertical="center" wrapText="1"/>
    </xf>
    <xf numFmtId="165" fontId="54" fillId="31" borderId="1" xfId="0" applyNumberFormat="1" applyFont="1" applyFill="1" applyBorder="1" applyAlignment="1">
      <alignment horizontal="left" vertical="center"/>
    </xf>
    <xf numFmtId="49" fontId="18" fillId="0" borderId="1" xfId="157" applyNumberFormat="1" applyFont="1" applyFill="1" applyBorder="1" applyAlignment="1">
      <alignment horizontal="left" vertical="center" wrapText="1"/>
    </xf>
    <xf numFmtId="0" fontId="18" fillId="0" borderId="1" xfId="157" applyFont="1" applyFill="1" applyBorder="1" applyAlignment="1">
      <alignment horizontal="left" vertical="center" wrapText="1"/>
    </xf>
    <xf numFmtId="165" fontId="18" fillId="0" borderId="1" xfId="157"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49" fontId="18" fillId="0" borderId="1" xfId="160" applyNumberFormat="1" applyFont="1" applyFill="1" applyBorder="1" applyAlignment="1">
      <alignment horizontal="left" vertical="center" wrapText="1"/>
    </xf>
    <xf numFmtId="0" fontId="18" fillId="0" borderId="1" xfId="160" applyFont="1" applyFill="1" applyBorder="1" applyAlignment="1">
      <alignment horizontal="left" vertical="center" wrapText="1"/>
    </xf>
    <xf numFmtId="165" fontId="18" fillId="0" borderId="1" xfId="160" applyNumberFormat="1" applyFont="1" applyFill="1" applyBorder="1" applyAlignment="1">
      <alignment horizontal="left" vertical="center"/>
    </xf>
    <xf numFmtId="0" fontId="18" fillId="0" borderId="21" xfId="0" applyFont="1" applyFill="1" applyBorder="1" applyAlignment="1">
      <alignment horizontal="left" vertical="center" wrapText="1"/>
    </xf>
    <xf numFmtId="0" fontId="18" fillId="0" borderId="30" xfId="0" applyFont="1" applyFill="1" applyBorder="1" applyAlignment="1">
      <alignment horizontal="left" vertical="center" wrapText="1"/>
    </xf>
    <xf numFmtId="0" fontId="18" fillId="0" borderId="22" xfId="0" applyFont="1" applyFill="1" applyBorder="1" applyAlignment="1">
      <alignment horizontal="left" vertical="center" wrapText="1"/>
    </xf>
    <xf numFmtId="49" fontId="18" fillId="16" borderId="1" xfId="0" applyNumberFormat="1" applyFont="1" applyFill="1" applyBorder="1" applyAlignment="1">
      <alignment horizontal="left" vertical="center" wrapText="1"/>
    </xf>
    <xf numFmtId="0" fontId="54" fillId="16" borderId="1" xfId="171" applyFont="1" applyFill="1" applyBorder="1" applyAlignment="1">
      <alignment horizontal="center" vertical="center" wrapText="1"/>
    </xf>
    <xf numFmtId="0" fontId="54" fillId="16" borderId="1" xfId="171" applyFont="1" applyFill="1" applyBorder="1" applyAlignment="1">
      <alignment horizontal="center" vertical="center"/>
    </xf>
    <xf numFmtId="165" fontId="18" fillId="0" borderId="21" xfId="0" applyNumberFormat="1" applyFont="1" applyFill="1" applyBorder="1" applyAlignment="1">
      <alignment horizontal="left" vertical="center"/>
    </xf>
    <xf numFmtId="165" fontId="18" fillId="0" borderId="30" xfId="0" applyNumberFormat="1" applyFont="1" applyFill="1" applyBorder="1" applyAlignment="1">
      <alignment horizontal="left" vertical="center"/>
    </xf>
    <xf numFmtId="165" fontId="18" fillId="0" borderId="22" xfId="0" applyNumberFormat="1" applyFont="1" applyFill="1" applyBorder="1" applyAlignment="1">
      <alignment horizontal="left" vertical="center"/>
    </xf>
    <xf numFmtId="0" fontId="18" fillId="30" borderId="1" xfId="0" applyFont="1" applyFill="1" applyBorder="1" applyAlignment="1">
      <alignment horizontal="center" vertical="center" wrapText="1"/>
    </xf>
    <xf numFmtId="0" fontId="18" fillId="16" borderId="1" xfId="0" applyFont="1" applyFill="1" applyBorder="1" applyAlignment="1">
      <alignment horizontal="center" vertical="center"/>
    </xf>
    <xf numFmtId="0" fontId="18" fillId="0" borderId="1" xfId="160" applyFont="1" applyFill="1" applyBorder="1" applyAlignment="1">
      <alignment horizontal="left" vertical="center"/>
    </xf>
    <xf numFmtId="0" fontId="18" fillId="0" borderId="1" xfId="0" applyFont="1" applyFill="1" applyBorder="1" applyAlignment="1">
      <alignment horizontal="center" vertical="center"/>
    </xf>
    <xf numFmtId="49" fontId="18" fillId="0" borderId="1" xfId="158" applyNumberFormat="1" applyFont="1" applyFill="1" applyBorder="1" applyAlignment="1">
      <alignment horizontal="left" vertical="center" wrapText="1"/>
    </xf>
    <xf numFmtId="0" fontId="18" fillId="0" borderId="1" xfId="158" applyFont="1" applyFill="1" applyBorder="1" applyAlignment="1">
      <alignment horizontal="left" vertical="center" wrapText="1"/>
    </xf>
    <xf numFmtId="0" fontId="56" fillId="0" borderId="1" xfId="0" applyFont="1" applyFill="1" applyBorder="1" applyAlignment="1">
      <alignment horizontal="center" vertical="center" wrapText="1"/>
    </xf>
    <xf numFmtId="0" fontId="56" fillId="31" borderId="21" xfId="0" applyFont="1" applyFill="1" applyBorder="1" applyAlignment="1">
      <alignment horizontal="left" vertical="center" wrapText="1"/>
    </xf>
    <xf numFmtId="0" fontId="56" fillId="17" borderId="30" xfId="0" applyFont="1" applyFill="1" applyBorder="1" applyAlignment="1">
      <alignment horizontal="left" vertical="center" wrapText="1"/>
    </xf>
    <xf numFmtId="0" fontId="56" fillId="17" borderId="22" xfId="0" applyFont="1" applyFill="1" applyBorder="1" applyAlignment="1">
      <alignment horizontal="left" vertical="center" wrapText="1"/>
    </xf>
    <xf numFmtId="165" fontId="54" fillId="31" borderId="1" xfId="0" applyNumberFormat="1" applyFont="1" applyFill="1" applyBorder="1" applyAlignment="1">
      <alignment horizontal="center" vertical="center"/>
    </xf>
    <xf numFmtId="0" fontId="18" fillId="16" borderId="1" xfId="0" applyFont="1" applyFill="1" applyBorder="1" applyAlignment="1">
      <alignment horizontal="left" vertical="center"/>
    </xf>
    <xf numFmtId="0" fontId="66" fillId="18" borderId="21" xfId="0" applyFont="1" applyFill="1" applyBorder="1" applyAlignment="1">
      <alignment horizontal="center" vertical="center" wrapText="1"/>
    </xf>
    <xf numFmtId="0" fontId="66" fillId="18" borderId="30" xfId="0" applyFont="1" applyFill="1" applyBorder="1" applyAlignment="1">
      <alignment horizontal="center" vertical="center" wrapText="1"/>
    </xf>
    <xf numFmtId="0" fontId="66" fillId="18" borderId="22" xfId="0" applyFont="1" applyFill="1" applyBorder="1" applyAlignment="1">
      <alignment horizontal="center" vertical="center" wrapText="1"/>
    </xf>
    <xf numFmtId="0" fontId="54" fillId="0" borderId="1" xfId="0" applyFont="1" applyFill="1" applyBorder="1" applyAlignment="1">
      <alignment vertical="center" wrapText="1"/>
    </xf>
    <xf numFmtId="165" fontId="54" fillId="0" borderId="1" xfId="0" applyNumberFormat="1" applyFont="1" applyFill="1" applyBorder="1" applyAlignment="1">
      <alignment horizontal="center" vertical="center"/>
    </xf>
    <xf numFmtId="0" fontId="54" fillId="0" borderId="1" xfId="0" applyFont="1" applyBorder="1" applyAlignment="1">
      <alignment vertical="center" wrapText="1"/>
    </xf>
    <xf numFmtId="17" fontId="54" fillId="0" borderId="1" xfId="0" applyNumberFormat="1" applyFont="1" applyBorder="1" applyAlignment="1">
      <alignment horizontal="left" vertical="center" wrapText="1"/>
    </xf>
    <xf numFmtId="2" fontId="54" fillId="0" borderId="1" xfId="0" applyNumberFormat="1" applyFont="1" applyBorder="1" applyAlignment="1">
      <alignment horizontal="center" vertical="center"/>
    </xf>
    <xf numFmtId="0" fontId="56" fillId="0" borderId="21" xfId="0" applyFont="1" applyFill="1" applyBorder="1" applyAlignment="1">
      <alignment horizontal="left" vertical="center" wrapText="1"/>
    </xf>
    <xf numFmtId="0" fontId="56" fillId="0" borderId="30" xfId="0" applyFont="1" applyFill="1" applyBorder="1" applyAlignment="1">
      <alignment horizontal="left" vertical="center" wrapText="1"/>
    </xf>
    <xf numFmtId="0" fontId="56" fillId="0" borderId="22" xfId="0" applyFont="1" applyFill="1" applyBorder="1" applyAlignment="1">
      <alignment horizontal="left" vertical="center" wrapText="1"/>
    </xf>
    <xf numFmtId="2" fontId="54" fillId="0" borderId="1" xfId="0" applyNumberFormat="1" applyFont="1" applyFill="1" applyBorder="1" applyAlignment="1">
      <alignment horizontal="center" vertical="center"/>
    </xf>
    <xf numFmtId="0" fontId="56" fillId="31" borderId="1" xfId="0" applyFont="1" applyFill="1" applyBorder="1" applyAlignment="1">
      <alignment horizontal="center" vertical="center" wrapText="1"/>
    </xf>
    <xf numFmtId="0" fontId="56" fillId="17" borderId="1" xfId="0" applyFont="1" applyFill="1" applyBorder="1" applyAlignment="1">
      <alignment horizontal="center" vertical="center"/>
    </xf>
    <xf numFmtId="0" fontId="56" fillId="0" borderId="21" xfId="0" applyFont="1" applyBorder="1" applyAlignment="1">
      <alignment horizontal="left" vertical="center" wrapText="1"/>
    </xf>
    <xf numFmtId="0" fontId="56" fillId="0" borderId="30" xfId="0" applyFont="1" applyBorder="1" applyAlignment="1">
      <alignment horizontal="left" vertical="center" wrapText="1"/>
    </xf>
    <xf numFmtId="0" fontId="56" fillId="0" borderId="22" xfId="0" applyFont="1" applyBorder="1" applyAlignment="1">
      <alignment horizontal="left" vertical="center" wrapText="1"/>
    </xf>
    <xf numFmtId="165" fontId="54" fillId="0" borderId="1" xfId="0" applyNumberFormat="1" applyFont="1" applyBorder="1" applyAlignment="1">
      <alignment horizontal="center" vertical="center"/>
    </xf>
    <xf numFmtId="0" fontId="65" fillId="0" borderId="21" xfId="0" applyFont="1" applyFill="1" applyBorder="1" applyAlignment="1">
      <alignment horizontal="center" vertical="center" wrapText="1"/>
    </xf>
    <xf numFmtId="0" fontId="65" fillId="0" borderId="30" xfId="0" applyFont="1" applyFill="1" applyBorder="1" applyAlignment="1">
      <alignment horizontal="center" vertical="center" wrapText="1"/>
    </xf>
    <xf numFmtId="0" fontId="65" fillId="0" borderId="22" xfId="0" applyFont="1" applyFill="1" applyBorder="1" applyAlignment="1">
      <alignment horizontal="center" vertical="center" wrapText="1"/>
    </xf>
    <xf numFmtId="0" fontId="67" fillId="0" borderId="21" xfId="0" applyFont="1" applyFill="1" applyBorder="1" applyAlignment="1">
      <alignment horizontal="center" vertical="center" wrapText="1"/>
    </xf>
    <xf numFmtId="0" fontId="67" fillId="0" borderId="30" xfId="0" applyFont="1" applyFill="1" applyBorder="1" applyAlignment="1">
      <alignment horizontal="center" vertical="center" wrapText="1"/>
    </xf>
    <xf numFmtId="0" fontId="67" fillId="0" borderId="22" xfId="0" applyFont="1" applyFill="1" applyBorder="1" applyAlignment="1">
      <alignment horizontal="center" vertical="center" wrapText="1"/>
    </xf>
    <xf numFmtId="0" fontId="54" fillId="0" borderId="21" xfId="0" applyFont="1" applyFill="1" applyBorder="1" applyAlignment="1">
      <alignment horizontal="left" vertical="center"/>
    </xf>
    <xf numFmtId="0" fontId="54" fillId="0" borderId="30" xfId="0" applyFont="1" applyFill="1" applyBorder="1" applyAlignment="1">
      <alignment horizontal="left" vertical="center"/>
    </xf>
    <xf numFmtId="0" fontId="54" fillId="0" borderId="22" xfId="0" applyFont="1" applyFill="1" applyBorder="1" applyAlignment="1">
      <alignment horizontal="left" vertical="center"/>
    </xf>
    <xf numFmtId="0" fontId="56" fillId="0" borderId="21" xfId="0" applyFont="1" applyFill="1" applyBorder="1" applyAlignment="1">
      <alignment horizontal="center" vertical="center" wrapText="1"/>
    </xf>
    <xf numFmtId="0" fontId="56" fillId="0" borderId="30" xfId="0" applyFont="1" applyFill="1" applyBorder="1" applyAlignment="1">
      <alignment horizontal="center" vertical="center" wrapText="1"/>
    </xf>
    <xf numFmtId="0" fontId="56" fillId="0" borderId="22" xfId="0" applyFont="1" applyFill="1" applyBorder="1" applyAlignment="1">
      <alignment horizontal="center" vertical="center" wrapText="1"/>
    </xf>
    <xf numFmtId="165" fontId="54" fillId="0" borderId="1" xfId="0" applyNumberFormat="1" applyFont="1" applyBorder="1" applyAlignment="1">
      <alignment horizontal="left" vertical="center"/>
    </xf>
    <xf numFmtId="0" fontId="54" fillId="0" borderId="1" xfId="145" applyFont="1" applyBorder="1" applyAlignment="1">
      <alignment horizontal="left" vertical="center" wrapText="1"/>
    </xf>
    <xf numFmtId="2" fontId="54" fillId="0" borderId="1" xfId="145" applyNumberFormat="1" applyFont="1" applyBorder="1" applyAlignment="1">
      <alignment horizontal="center" vertical="center"/>
    </xf>
    <xf numFmtId="17" fontId="54" fillId="0" borderId="1" xfId="47" applyNumberFormat="1" applyFont="1" applyFill="1" applyBorder="1" applyAlignment="1">
      <alignment horizontal="left" vertical="center" wrapText="1"/>
    </xf>
    <xf numFmtId="0" fontId="54" fillId="0" borderId="1" xfId="47" applyFont="1" applyFill="1" applyBorder="1" applyAlignment="1">
      <alignment horizontal="left" vertical="center" wrapText="1"/>
    </xf>
    <xf numFmtId="0" fontId="54" fillId="17" borderId="1" xfId="145" applyFont="1" applyFill="1" applyBorder="1" applyAlignment="1">
      <alignment horizontal="left" vertical="center"/>
    </xf>
    <xf numFmtId="2" fontId="54" fillId="17" borderId="1" xfId="145" applyNumberFormat="1" applyFont="1" applyFill="1" applyBorder="1" applyAlignment="1">
      <alignment horizontal="center" vertical="center"/>
    </xf>
    <xf numFmtId="0" fontId="54" fillId="17" borderId="21" xfId="145" applyFont="1" applyFill="1" applyBorder="1" applyAlignment="1">
      <alignment horizontal="left" vertical="center" wrapText="1"/>
    </xf>
    <xf numFmtId="0" fontId="0" fillId="0" borderId="30" xfId="0" applyBorder="1" applyAlignment="1">
      <alignment horizontal="left"/>
    </xf>
    <xf numFmtId="0" fontId="0" fillId="0" borderId="22" xfId="0" applyBorder="1" applyAlignment="1">
      <alignment horizontal="left"/>
    </xf>
    <xf numFmtId="0" fontId="54" fillId="17" borderId="1" xfId="145" applyFont="1" applyFill="1" applyBorder="1" applyAlignment="1">
      <alignment horizontal="left" vertical="center" wrapText="1"/>
    </xf>
    <xf numFmtId="168" fontId="54" fillId="0" borderId="1" xfId="145" applyNumberFormat="1" applyFont="1" applyBorder="1" applyAlignment="1">
      <alignment horizontal="center" vertical="center"/>
    </xf>
    <xf numFmtId="2" fontId="54" fillId="17" borderId="1" xfId="145" applyNumberFormat="1" applyFont="1" applyFill="1" applyBorder="1" applyAlignment="1">
      <alignment horizontal="left" vertical="center"/>
    </xf>
    <xf numFmtId="0" fontId="62" fillId="0" borderId="1" xfId="171" applyFont="1" applyBorder="1" applyAlignment="1">
      <alignment horizontal="center" vertical="center" wrapText="1"/>
    </xf>
    <xf numFmtId="1" fontId="54" fillId="0" borderId="1" xfId="171" applyNumberFormat="1" applyFont="1" applyBorder="1" applyAlignment="1">
      <alignment horizontal="left" vertical="center"/>
    </xf>
    <xf numFmtId="0" fontId="66" fillId="0" borderId="1" xfId="47" applyFont="1" applyFill="1" applyBorder="1" applyAlignment="1">
      <alignment horizontal="center" vertical="center" wrapText="1"/>
    </xf>
    <xf numFmtId="0" fontId="54" fillId="0" borderId="1" xfId="171" applyFont="1" applyFill="1" applyBorder="1" applyAlignment="1">
      <alignment horizontal="center" vertical="center" wrapText="1"/>
    </xf>
    <xf numFmtId="0" fontId="54" fillId="0" borderId="1" xfId="171" applyFont="1" applyFill="1" applyBorder="1" applyAlignment="1">
      <alignment horizontal="center" vertical="center"/>
    </xf>
    <xf numFmtId="165" fontId="18" fillId="31" borderId="1" xfId="0" applyNumberFormat="1" applyFont="1" applyFill="1" applyBorder="1" applyAlignment="1">
      <alignment horizontal="left" vertical="center"/>
    </xf>
    <xf numFmtId="0" fontId="56" fillId="0" borderId="1" xfId="171" applyFont="1" applyBorder="1" applyAlignment="1">
      <alignment horizontal="left" vertical="center" wrapText="1"/>
    </xf>
    <xf numFmtId="166" fontId="54" fillId="0" borderId="1" xfId="171" applyNumberFormat="1" applyFont="1" applyBorder="1" applyAlignment="1">
      <alignment horizontal="left" vertical="center"/>
    </xf>
    <xf numFmtId="2" fontId="54" fillId="0" borderId="1" xfId="171" applyNumberFormat="1" applyFont="1" applyBorder="1" applyAlignment="1">
      <alignment horizontal="left" vertical="center"/>
    </xf>
    <xf numFmtId="1" fontId="54" fillId="17" borderId="1" xfId="171" applyNumberFormat="1" applyFont="1" applyFill="1" applyBorder="1" applyAlignment="1">
      <alignment horizontal="left" vertical="center"/>
    </xf>
    <xf numFmtId="49" fontId="54" fillId="17" borderId="1" xfId="171" applyNumberFormat="1" applyFont="1" applyFill="1" applyBorder="1" applyAlignment="1">
      <alignment horizontal="center" vertical="center" wrapText="1"/>
    </xf>
    <xf numFmtId="2" fontId="54" fillId="0" borderId="1" xfId="171" applyNumberFormat="1" applyFont="1" applyBorder="1" applyAlignment="1">
      <alignment horizontal="left" vertical="center" wrapText="1"/>
    </xf>
    <xf numFmtId="0" fontId="66" fillId="0" borderId="1" xfId="171" applyFont="1" applyFill="1" applyBorder="1" applyAlignment="1">
      <alignment horizontal="center" vertical="center" wrapText="1"/>
    </xf>
    <xf numFmtId="0" fontId="56" fillId="0" borderId="1" xfId="171" applyFont="1" applyFill="1" applyBorder="1" applyAlignment="1">
      <alignment horizontal="center" vertical="center"/>
    </xf>
    <xf numFmtId="0" fontId="54" fillId="0" borderId="1" xfId="171" applyFont="1" applyBorder="1" applyAlignment="1">
      <alignment horizontal="center" vertical="center" wrapText="1"/>
    </xf>
    <xf numFmtId="0" fontId="54" fillId="0" borderId="1" xfId="171" applyFont="1" applyBorder="1" applyAlignment="1">
      <alignment horizontal="center" vertical="center"/>
    </xf>
    <xf numFmtId="17" fontId="54" fillId="17" borderId="1" xfId="171" applyNumberFormat="1" applyFont="1" applyFill="1" applyBorder="1" applyAlignment="1">
      <alignment horizontal="left" vertical="center" wrapText="1"/>
    </xf>
    <xf numFmtId="166" fontId="54" fillId="17" borderId="1" xfId="171" applyNumberFormat="1" applyFont="1" applyFill="1" applyBorder="1" applyAlignment="1">
      <alignment horizontal="left" vertical="center"/>
    </xf>
    <xf numFmtId="17" fontId="54" fillId="0" borderId="1" xfId="171" applyNumberFormat="1" applyFont="1" applyFill="1" applyBorder="1" applyAlignment="1">
      <alignment horizontal="left" vertical="center" wrapText="1"/>
    </xf>
    <xf numFmtId="0" fontId="62" fillId="0" borderId="1" xfId="171" applyFont="1" applyFill="1" applyBorder="1" applyAlignment="1">
      <alignment horizontal="center" vertical="center" wrapText="1"/>
    </xf>
    <xf numFmtId="166" fontId="54" fillId="0" borderId="1" xfId="171" applyNumberFormat="1" applyFont="1" applyFill="1" applyBorder="1" applyAlignment="1">
      <alignment horizontal="left" vertical="center"/>
    </xf>
    <xf numFmtId="0" fontId="19" fillId="0" borderId="21" xfId="171" applyFont="1" applyFill="1" applyBorder="1" applyAlignment="1">
      <alignment horizontal="center" vertical="center" wrapText="1"/>
    </xf>
    <xf numFmtId="0" fontId="19" fillId="0" borderId="30" xfId="171" applyFont="1" applyFill="1" applyBorder="1" applyAlignment="1">
      <alignment horizontal="center" vertical="center" wrapText="1"/>
    </xf>
    <xf numFmtId="0" fontId="19" fillId="0" borderId="22" xfId="171" applyFont="1" applyFill="1" applyBorder="1" applyAlignment="1">
      <alignment horizontal="center" vertical="center" wrapText="1"/>
    </xf>
    <xf numFmtId="0" fontId="18" fillId="0" borderId="21" xfId="171" applyFont="1" applyFill="1" applyBorder="1" applyAlignment="1">
      <alignment horizontal="center" vertical="center"/>
    </xf>
    <xf numFmtId="0" fontId="18" fillId="0" borderId="30" xfId="171" applyFont="1" applyFill="1" applyBorder="1" applyAlignment="1">
      <alignment horizontal="center" vertical="center"/>
    </xf>
    <xf numFmtId="0" fontId="18" fillId="0" borderId="22" xfId="171" applyFont="1" applyFill="1" applyBorder="1" applyAlignment="1">
      <alignment horizontal="center" vertical="center"/>
    </xf>
    <xf numFmtId="2" fontId="54" fillId="17" borderId="1" xfId="171" applyNumberFormat="1" applyFont="1" applyFill="1" applyBorder="1" applyAlignment="1">
      <alignment horizontal="left" vertical="center"/>
    </xf>
    <xf numFmtId="2" fontId="54" fillId="0" borderId="1" xfId="171" applyNumberFormat="1" applyFont="1" applyFill="1" applyBorder="1" applyAlignment="1">
      <alignment horizontal="left" vertical="center"/>
    </xf>
    <xf numFmtId="0" fontId="19" fillId="0" borderId="1" xfId="160" applyFont="1" applyFill="1" applyBorder="1" applyAlignment="1">
      <alignment horizontal="center" vertical="center" wrapText="1"/>
    </xf>
    <xf numFmtId="0" fontId="18" fillId="0" borderId="1" xfId="171" applyFont="1" applyFill="1" applyBorder="1" applyAlignment="1">
      <alignment horizontal="center" vertical="center" wrapText="1"/>
    </xf>
    <xf numFmtId="0" fontId="18" fillId="0" borderId="1" xfId="171" applyFont="1" applyFill="1" applyBorder="1" applyAlignment="1">
      <alignment horizontal="center" vertical="center"/>
    </xf>
    <xf numFmtId="0" fontId="54" fillId="0" borderId="1" xfId="145" applyFont="1" applyFill="1" applyBorder="1" applyAlignment="1">
      <alignment horizontal="left" vertical="center"/>
    </xf>
    <xf numFmtId="0" fontId="54" fillId="0" borderId="1" xfId="145" applyFont="1" applyFill="1" applyBorder="1" applyAlignment="1">
      <alignment horizontal="left" vertical="center" wrapText="1"/>
    </xf>
    <xf numFmtId="0" fontId="56" fillId="0" borderId="1" xfId="0" applyFont="1" applyFill="1" applyBorder="1" applyAlignment="1">
      <alignment horizontal="center" vertical="center"/>
    </xf>
    <xf numFmtId="2" fontId="54" fillId="0" borderId="1" xfId="145" applyNumberFormat="1" applyFont="1" applyFill="1" applyBorder="1" applyAlignment="1">
      <alignment horizontal="center" vertical="center"/>
    </xf>
    <xf numFmtId="0" fontId="54" fillId="0" borderId="1" xfId="145" applyFont="1" applyFill="1" applyBorder="1" applyAlignment="1">
      <alignment horizontal="center" vertical="center" wrapText="1"/>
    </xf>
    <xf numFmtId="0" fontId="67" fillId="17" borderId="21" xfId="145" applyFont="1" applyFill="1" applyBorder="1" applyAlignment="1">
      <alignment horizontal="center" vertical="center" wrapText="1"/>
    </xf>
    <xf numFmtId="0" fontId="67" fillId="17" borderId="30" xfId="145" applyFont="1" applyFill="1" applyBorder="1" applyAlignment="1">
      <alignment horizontal="center" vertical="center" wrapText="1"/>
    </xf>
    <xf numFmtId="0" fontId="67" fillId="17" borderId="22" xfId="145" applyFont="1" applyFill="1" applyBorder="1" applyAlignment="1">
      <alignment horizontal="center" vertical="center" wrapText="1"/>
    </xf>
    <xf numFmtId="2" fontId="18" fillId="0" borderId="1" xfId="0" applyNumberFormat="1" applyFont="1" applyFill="1" applyBorder="1" applyAlignment="1">
      <alignment horizontal="left" vertical="center" wrapText="1"/>
    </xf>
    <xf numFmtId="49" fontId="0" fillId="0" borderId="1" xfId="0" applyNumberFormat="1" applyFill="1" applyBorder="1" applyAlignment="1">
      <alignment horizontal="left"/>
    </xf>
    <xf numFmtId="166" fontId="54" fillId="0" borderId="1" xfId="0" applyNumberFormat="1" applyFont="1" applyFill="1" applyBorder="1" applyAlignment="1">
      <alignment horizontal="center" vertical="center" wrapText="1"/>
    </xf>
    <xf numFmtId="0" fontId="18" fillId="31"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165" fontId="18" fillId="30" borderId="1" xfId="0" applyNumberFormat="1" applyFont="1" applyFill="1" applyBorder="1" applyAlignment="1">
      <alignment horizontal="left" vertical="center"/>
    </xf>
    <xf numFmtId="0" fontId="18" fillId="31" borderId="1" xfId="160" applyFont="1" applyFill="1" applyBorder="1" applyAlignment="1">
      <alignment horizontal="left" vertical="center" wrapText="1"/>
    </xf>
    <xf numFmtId="2" fontId="18" fillId="0" borderId="1" xfId="160" applyNumberFormat="1" applyFont="1" applyFill="1" applyBorder="1" applyAlignment="1">
      <alignment horizontal="left" vertical="center"/>
    </xf>
    <xf numFmtId="0" fontId="66" fillId="0" borderId="21" xfId="0" applyFont="1" applyFill="1" applyBorder="1" applyAlignment="1">
      <alignment horizontal="center" vertical="center" wrapText="1"/>
    </xf>
    <xf numFmtId="0" fontId="66" fillId="0" borderId="30" xfId="0" applyFont="1" applyFill="1" applyBorder="1" applyAlignment="1">
      <alignment horizontal="center" vertical="center" wrapText="1"/>
    </xf>
    <xf numFmtId="0" fontId="66" fillId="0" borderId="22" xfId="0" applyFont="1" applyFill="1" applyBorder="1" applyAlignment="1">
      <alignment horizontal="center" vertical="center" wrapText="1"/>
    </xf>
    <xf numFmtId="0" fontId="54" fillId="0" borderId="1" xfId="145" applyFont="1" applyBorder="1" applyAlignment="1">
      <alignment horizontal="left" vertical="center"/>
    </xf>
    <xf numFmtId="0" fontId="54" fillId="17" borderId="1" xfId="160" applyFont="1" applyFill="1" applyBorder="1" applyAlignment="1">
      <alignment horizontal="center" vertical="center"/>
    </xf>
    <xf numFmtId="2" fontId="54" fillId="0" borderId="1" xfId="171" applyNumberFormat="1" applyFont="1" applyBorder="1" applyAlignment="1">
      <alignment horizontal="center" vertical="center" wrapText="1"/>
    </xf>
    <xf numFmtId="2" fontId="54" fillId="0" borderId="1" xfId="171" applyNumberFormat="1" applyFont="1" applyBorder="1" applyAlignment="1">
      <alignment horizontal="center" vertical="center"/>
    </xf>
    <xf numFmtId="0" fontId="54" fillId="0" borderId="21" xfId="171" applyFont="1" applyBorder="1" applyAlignment="1">
      <alignment horizontal="left" vertical="center" wrapText="1"/>
    </xf>
    <xf numFmtId="0" fontId="54" fillId="0" borderId="30" xfId="171" applyFont="1" applyBorder="1" applyAlignment="1">
      <alignment horizontal="left" vertical="center" wrapText="1"/>
    </xf>
    <xf numFmtId="0" fontId="54" fillId="0" borderId="22" xfId="171" applyFont="1" applyBorder="1" applyAlignment="1">
      <alignment horizontal="left" vertical="center" wrapText="1"/>
    </xf>
    <xf numFmtId="0" fontId="54" fillId="17" borderId="21" xfId="171" applyFont="1" applyFill="1" applyBorder="1" applyAlignment="1">
      <alignment horizontal="left" vertical="center" wrapText="1"/>
    </xf>
    <xf numFmtId="0" fontId="54" fillId="17" borderId="30" xfId="171" applyFont="1" applyFill="1" applyBorder="1" applyAlignment="1">
      <alignment horizontal="left" vertical="center" wrapText="1"/>
    </xf>
    <xf numFmtId="0" fontId="54" fillId="17" borderId="22" xfId="171" applyFont="1" applyFill="1" applyBorder="1" applyAlignment="1">
      <alignment horizontal="left" vertical="center" wrapText="1"/>
    </xf>
    <xf numFmtId="1" fontId="54" fillId="0" borderId="21" xfId="171" applyNumberFormat="1" applyFont="1" applyBorder="1" applyAlignment="1">
      <alignment horizontal="left" vertical="center"/>
    </xf>
    <xf numFmtId="1" fontId="54" fillId="0" borderId="30" xfId="171" applyNumberFormat="1" applyFont="1" applyBorder="1" applyAlignment="1">
      <alignment horizontal="left" vertical="center"/>
    </xf>
    <xf numFmtId="1" fontId="54" fillId="0" borderId="22" xfId="171" applyNumberFormat="1" applyFont="1" applyBorder="1" applyAlignment="1">
      <alignment horizontal="left" vertical="center"/>
    </xf>
    <xf numFmtId="0" fontId="18" fillId="0" borderId="21" xfId="0" applyFont="1" applyFill="1" applyBorder="1" applyAlignment="1">
      <alignment horizontal="left" vertical="center"/>
    </xf>
    <xf numFmtId="0" fontId="18" fillId="0" borderId="30" xfId="0" applyFont="1" applyFill="1" applyBorder="1" applyAlignment="1">
      <alignment horizontal="left" vertical="center"/>
    </xf>
    <xf numFmtId="0" fontId="18" fillId="0" borderId="22" xfId="0" applyFont="1" applyFill="1" applyBorder="1" applyAlignment="1">
      <alignment horizontal="left" vertical="center"/>
    </xf>
    <xf numFmtId="1" fontId="18" fillId="0" borderId="1" xfId="0" applyNumberFormat="1" applyFont="1" applyFill="1" applyBorder="1" applyAlignment="1">
      <alignment horizontal="left" vertical="center" wrapText="1"/>
    </xf>
    <xf numFmtId="165" fontId="18" fillId="0" borderId="1" xfId="160" applyNumberFormat="1" applyFont="1" applyFill="1" applyBorder="1" applyAlignment="1">
      <alignment horizontal="left" vertical="center" wrapText="1"/>
    </xf>
    <xf numFmtId="0" fontId="54" fillId="31" borderId="21" xfId="0" applyFont="1" applyFill="1" applyBorder="1" applyAlignment="1">
      <alignment horizontal="center" vertical="center" wrapText="1"/>
    </xf>
    <xf numFmtId="0" fontId="54" fillId="17" borderId="30" xfId="0" applyFont="1" applyFill="1" applyBorder="1" applyAlignment="1">
      <alignment horizontal="center" vertical="center"/>
    </xf>
    <xf numFmtId="0" fontId="54" fillId="17" borderId="22" xfId="0" applyFont="1" applyFill="1" applyBorder="1" applyAlignment="1">
      <alignment horizontal="center" vertical="center"/>
    </xf>
    <xf numFmtId="0" fontId="56" fillId="0" borderId="1" xfId="145" applyFont="1" applyFill="1" applyBorder="1" applyAlignment="1">
      <alignment horizontal="left" vertical="center" wrapText="1"/>
    </xf>
    <xf numFmtId="165" fontId="54" fillId="0" borderId="1" xfId="145" applyNumberFormat="1" applyFont="1" applyFill="1" applyBorder="1" applyAlignment="1">
      <alignment horizontal="center" vertical="center"/>
    </xf>
    <xf numFmtId="0" fontId="54" fillId="31" borderId="1" xfId="47" applyFont="1" applyFill="1" applyBorder="1" applyAlignment="1">
      <alignment horizontal="left" vertical="center" wrapText="1"/>
    </xf>
    <xf numFmtId="0" fontId="54" fillId="0" borderId="21" xfId="0" applyFont="1" applyFill="1" applyBorder="1" applyAlignment="1">
      <alignment horizontal="center" vertical="center" wrapText="1"/>
    </xf>
    <xf numFmtId="0" fontId="54" fillId="0" borderId="30" xfId="0" applyFont="1" applyFill="1" applyBorder="1" applyAlignment="1">
      <alignment horizontal="center" vertical="center"/>
    </xf>
    <xf numFmtId="0" fontId="54" fillId="0" borderId="22" xfId="0" applyFont="1" applyFill="1" applyBorder="1" applyAlignment="1">
      <alignment horizontal="center" vertical="center"/>
    </xf>
    <xf numFmtId="165" fontId="54" fillId="31" borderId="1" xfId="47" applyNumberFormat="1" applyFont="1" applyFill="1" applyBorder="1" applyAlignment="1">
      <alignment horizontal="center" vertical="center"/>
    </xf>
    <xf numFmtId="166" fontId="54" fillId="17" borderId="1" xfId="145" applyNumberFormat="1" applyFont="1" applyFill="1" applyBorder="1" applyAlignment="1">
      <alignment horizontal="center" vertical="center"/>
    </xf>
    <xf numFmtId="1" fontId="18" fillId="0" borderId="1" xfId="0" applyNumberFormat="1" applyFont="1" applyFill="1" applyBorder="1" applyAlignment="1">
      <alignment horizontal="left" vertical="center"/>
    </xf>
    <xf numFmtId="0" fontId="62" fillId="0" borderId="21"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62" fillId="0" borderId="22" xfId="0" applyFont="1" applyFill="1" applyBorder="1" applyAlignment="1">
      <alignment horizontal="center" vertical="center" wrapText="1"/>
    </xf>
    <xf numFmtId="17" fontId="54" fillId="0" borderId="21" xfId="0" applyNumberFormat="1" applyFont="1" applyFill="1" applyBorder="1" applyAlignment="1">
      <alignment horizontal="left" vertical="center" wrapText="1"/>
    </xf>
    <xf numFmtId="17" fontId="54" fillId="0" borderId="30" xfId="0" applyNumberFormat="1" applyFont="1" applyFill="1" applyBorder="1" applyAlignment="1">
      <alignment horizontal="left" vertical="center" wrapText="1"/>
    </xf>
    <xf numFmtId="17" fontId="54" fillId="0" borderId="22" xfId="0" applyNumberFormat="1" applyFont="1" applyFill="1" applyBorder="1" applyAlignment="1">
      <alignment horizontal="left" vertical="center" wrapText="1"/>
    </xf>
    <xf numFmtId="165" fontId="54" fillId="0" borderId="21" xfId="0" applyNumberFormat="1" applyFont="1" applyFill="1" applyBorder="1" applyAlignment="1">
      <alignment horizontal="center" vertical="center"/>
    </xf>
    <xf numFmtId="165" fontId="54" fillId="0" borderId="30" xfId="0" applyNumberFormat="1" applyFont="1" applyFill="1" applyBorder="1" applyAlignment="1">
      <alignment horizontal="center" vertical="center"/>
    </xf>
    <xf numFmtId="165" fontId="54" fillId="0" borderId="22" xfId="0" applyNumberFormat="1" applyFont="1" applyFill="1" applyBorder="1" applyAlignment="1">
      <alignment horizontal="center" vertical="center"/>
    </xf>
    <xf numFmtId="0" fontId="54" fillId="31" borderId="1" xfId="0" applyFont="1" applyFill="1" applyBorder="1" applyAlignment="1">
      <alignment vertical="center" wrapText="1"/>
    </xf>
    <xf numFmtId="0" fontId="71" fillId="0" borderId="1" xfId="0" applyFont="1" applyBorder="1" applyAlignment="1">
      <alignment horizontal="center" vertical="center" wrapText="1"/>
    </xf>
    <xf numFmtId="0" fontId="62" fillId="0" borderId="1" xfId="0" applyFont="1" applyBorder="1" applyAlignment="1">
      <alignment horizontal="center" vertical="center" wrapText="1"/>
    </xf>
    <xf numFmtId="1" fontId="54" fillId="17" borderId="1" xfId="0" applyNumberFormat="1" applyFont="1" applyFill="1" applyBorder="1" applyAlignment="1">
      <alignment horizontal="left" vertical="center"/>
    </xf>
    <xf numFmtId="1" fontId="54" fillId="0" borderId="1" xfId="0" applyNumberFormat="1" applyFont="1" applyBorder="1" applyAlignment="1">
      <alignment horizontal="left" vertical="center"/>
    </xf>
    <xf numFmtId="168" fontId="54" fillId="0" borderId="1" xfId="0" applyNumberFormat="1" applyFont="1" applyFill="1" applyBorder="1" applyAlignment="1">
      <alignment horizontal="left" vertical="center"/>
    </xf>
    <xf numFmtId="0" fontId="54" fillId="0" borderId="21" xfId="0" applyFont="1" applyBorder="1" applyAlignment="1">
      <alignment horizontal="left" vertical="center" wrapText="1"/>
    </xf>
    <xf numFmtId="0" fontId="54" fillId="0" borderId="30" xfId="0" applyFont="1" applyBorder="1" applyAlignment="1">
      <alignment horizontal="left" vertical="center" wrapText="1"/>
    </xf>
    <xf numFmtId="0" fontId="54" fillId="0" borderId="22" xfId="0" applyFont="1" applyBorder="1" applyAlignment="1">
      <alignment horizontal="left" vertical="center" wrapText="1"/>
    </xf>
    <xf numFmtId="2" fontId="54" fillId="0" borderId="1" xfId="0" applyNumberFormat="1" applyFont="1" applyBorder="1" applyAlignment="1">
      <alignment horizontal="left" vertical="center"/>
    </xf>
    <xf numFmtId="0" fontId="19" fillId="0" borderId="1" xfId="0" applyFont="1" applyFill="1" applyBorder="1" applyAlignment="1">
      <alignment horizontal="center" vertical="center" wrapText="1"/>
    </xf>
    <xf numFmtId="0" fontId="54" fillId="17" borderId="21" xfId="0" applyFont="1" applyFill="1" applyBorder="1" applyAlignment="1">
      <alignment horizontal="left" vertical="center" wrapText="1"/>
    </xf>
    <xf numFmtId="0" fontId="54" fillId="17" borderId="30" xfId="0" applyFont="1" applyFill="1" applyBorder="1" applyAlignment="1">
      <alignment horizontal="left" vertical="center" wrapText="1"/>
    </xf>
    <xf numFmtId="0" fontId="54" fillId="17" borderId="22" xfId="0" applyFont="1" applyFill="1" applyBorder="1" applyAlignment="1">
      <alignment horizontal="left" vertical="center" wrapText="1"/>
    </xf>
    <xf numFmtId="0" fontId="54" fillId="17" borderId="21" xfId="88" applyFont="1" applyFill="1" applyBorder="1" applyAlignment="1">
      <alignment horizontal="left" vertical="center" wrapText="1"/>
    </xf>
    <xf numFmtId="0" fontId="54" fillId="17" borderId="30" xfId="88" applyFont="1" applyFill="1" applyBorder="1" applyAlignment="1">
      <alignment horizontal="left" vertical="center" wrapText="1"/>
    </xf>
    <xf numFmtId="0" fontId="54" fillId="17" borderId="22" xfId="88" applyFont="1" applyFill="1" applyBorder="1" applyAlignment="1">
      <alignment horizontal="left" vertical="center" wrapText="1"/>
    </xf>
    <xf numFmtId="0" fontId="54" fillId="17" borderId="30" xfId="0" applyFont="1" applyFill="1" applyBorder="1" applyAlignment="1">
      <alignment horizontal="left" vertical="center"/>
    </xf>
    <xf numFmtId="0" fontId="54" fillId="17" borderId="22" xfId="0" applyFont="1" applyFill="1" applyBorder="1" applyAlignment="1">
      <alignment horizontal="left" vertical="center"/>
    </xf>
    <xf numFmtId="0" fontId="19" fillId="17" borderId="21" xfId="171" applyFont="1" applyFill="1" applyBorder="1" applyAlignment="1">
      <alignment horizontal="center" vertical="center" wrapText="1"/>
    </xf>
    <xf numFmtId="0" fontId="19" fillId="17" borderId="30" xfId="171" applyFont="1" applyFill="1" applyBorder="1" applyAlignment="1">
      <alignment horizontal="center" vertical="center" wrapText="1"/>
    </xf>
    <xf numFmtId="0" fontId="19" fillId="17" borderId="22" xfId="171" applyFont="1" applyFill="1" applyBorder="1" applyAlignment="1">
      <alignment horizontal="center" vertical="center" wrapText="1"/>
    </xf>
    <xf numFmtId="165" fontId="54" fillId="17" borderId="21" xfId="88" applyNumberFormat="1" applyFont="1" applyFill="1" applyBorder="1" applyAlignment="1">
      <alignment horizontal="left" vertical="center"/>
    </xf>
    <xf numFmtId="165" fontId="54" fillId="17" borderId="30" xfId="88" applyNumberFormat="1" applyFont="1" applyFill="1" applyBorder="1" applyAlignment="1">
      <alignment horizontal="left" vertical="center"/>
    </xf>
    <xf numFmtId="165" fontId="54" fillId="17" borderId="22" xfId="88" applyNumberFormat="1" applyFont="1" applyFill="1" applyBorder="1" applyAlignment="1">
      <alignment horizontal="left" vertical="center"/>
    </xf>
    <xf numFmtId="2" fontId="18" fillId="16" borderId="1" xfId="0" applyNumberFormat="1" applyFont="1" applyFill="1" applyBorder="1" applyAlignment="1">
      <alignment horizontal="center" vertical="center"/>
    </xf>
    <xf numFmtId="165" fontId="54" fillId="17" borderId="1" xfId="171" applyNumberFormat="1" applyFont="1" applyFill="1" applyBorder="1" applyAlignment="1">
      <alignment horizontal="center" vertical="center"/>
    </xf>
    <xf numFmtId="0" fontId="54" fillId="0" borderId="21" xfId="171" applyFont="1" applyFill="1" applyBorder="1" applyAlignment="1">
      <alignment horizontal="center" vertical="center" wrapText="1"/>
    </xf>
    <xf numFmtId="0" fontId="54" fillId="0" borderId="30" xfId="171" applyFont="1" applyFill="1" applyBorder="1" applyAlignment="1">
      <alignment horizontal="center" vertical="center"/>
    </xf>
    <xf numFmtId="0" fontId="54" fillId="0" borderId="22" xfId="171" applyFont="1" applyFill="1" applyBorder="1" applyAlignment="1">
      <alignment horizontal="center" vertical="center"/>
    </xf>
    <xf numFmtId="0" fontId="54" fillId="0" borderId="30" xfId="171" applyFont="1" applyFill="1" applyBorder="1" applyAlignment="1">
      <alignment horizontal="center" vertical="center" wrapText="1"/>
    </xf>
    <xf numFmtId="0" fontId="54" fillId="0" borderId="22" xfId="171" applyFont="1" applyFill="1" applyBorder="1" applyAlignment="1">
      <alignment horizontal="center" vertical="center" wrapText="1"/>
    </xf>
    <xf numFmtId="0" fontId="54" fillId="17" borderId="21" xfId="171" applyFont="1" applyFill="1" applyBorder="1" applyAlignment="1">
      <alignment horizontal="center" vertical="center" wrapText="1"/>
    </xf>
    <xf numFmtId="0" fontId="54" fillId="17" borderId="30" xfId="171" applyFont="1" applyFill="1" applyBorder="1" applyAlignment="1">
      <alignment horizontal="center" vertical="center" wrapText="1"/>
    </xf>
    <xf numFmtId="0" fontId="54" fillId="17" borderId="22" xfId="171" applyFont="1" applyFill="1" applyBorder="1" applyAlignment="1">
      <alignment horizontal="center" vertical="center" wrapText="1"/>
    </xf>
    <xf numFmtId="0" fontId="54" fillId="0" borderId="32" xfId="171" applyFont="1" applyBorder="1" applyAlignment="1">
      <alignment horizontal="left" vertical="center" wrapText="1"/>
    </xf>
    <xf numFmtId="0" fontId="54" fillId="0" borderId="1" xfId="47" applyFont="1" applyFill="1" applyBorder="1" applyAlignment="1">
      <alignment horizontal="center" vertical="center" wrapText="1"/>
    </xf>
    <xf numFmtId="0" fontId="54" fillId="0" borderId="1" xfId="47" applyFont="1" applyFill="1" applyBorder="1" applyAlignment="1">
      <alignment horizontal="center" vertical="center"/>
    </xf>
    <xf numFmtId="2" fontId="54" fillId="0" borderId="1" xfId="47" applyNumberFormat="1" applyFont="1" applyFill="1" applyBorder="1" applyAlignment="1">
      <alignment horizontal="left" vertical="center"/>
    </xf>
    <xf numFmtId="49" fontId="54" fillId="17" borderId="1" xfId="171" applyNumberFormat="1" applyFont="1" applyFill="1" applyBorder="1" applyAlignment="1">
      <alignment horizontal="left" vertical="center" wrapText="1"/>
    </xf>
    <xf numFmtId="165" fontId="54" fillId="17" borderId="1" xfId="171" applyNumberFormat="1" applyFont="1" applyFill="1" applyBorder="1" applyAlignment="1">
      <alignment horizontal="left" vertical="center"/>
    </xf>
    <xf numFmtId="0" fontId="56" fillId="31" borderId="1" xfId="159" applyFont="1" applyFill="1" applyBorder="1" applyAlignment="1">
      <alignment horizontal="center" vertical="center" wrapText="1"/>
    </xf>
    <xf numFmtId="0" fontId="56" fillId="31" borderId="1" xfId="159" applyFont="1" applyFill="1" applyBorder="1" applyAlignment="1">
      <alignment horizontal="left" vertical="center" wrapText="1"/>
    </xf>
    <xf numFmtId="165" fontId="56" fillId="17" borderId="1" xfId="171" applyNumberFormat="1" applyFont="1" applyFill="1" applyBorder="1" applyAlignment="1">
      <alignment horizontal="center" vertical="center" wrapText="1"/>
    </xf>
    <xf numFmtId="0" fontId="54" fillId="0" borderId="1" xfId="88" applyFont="1" applyBorder="1" applyAlignment="1">
      <alignment horizontal="left" vertical="center" wrapText="1"/>
    </xf>
    <xf numFmtId="0" fontId="54" fillId="0" borderId="21" xfId="88" applyFont="1" applyBorder="1" applyAlignment="1">
      <alignment horizontal="left" vertical="center" wrapText="1"/>
    </xf>
    <xf numFmtId="166" fontId="54" fillId="0" borderId="1" xfId="88" applyNumberFormat="1" applyFont="1" applyBorder="1" applyAlignment="1">
      <alignment horizontal="left" vertical="center"/>
    </xf>
    <xf numFmtId="166" fontId="54" fillId="0" borderId="21" xfId="88" applyNumberFormat="1" applyFont="1" applyBorder="1" applyAlignment="1">
      <alignment horizontal="left" vertical="center"/>
    </xf>
    <xf numFmtId="168" fontId="54" fillId="17" borderId="1" xfId="171" applyNumberFormat="1" applyFont="1" applyFill="1" applyBorder="1" applyAlignment="1">
      <alignment horizontal="left" vertical="center"/>
    </xf>
    <xf numFmtId="168" fontId="54" fillId="0" borderId="1" xfId="171" applyNumberFormat="1" applyFont="1" applyFill="1" applyBorder="1" applyAlignment="1">
      <alignment horizontal="left" vertical="center"/>
    </xf>
    <xf numFmtId="0" fontId="15" fillId="0" borderId="21" xfId="171" applyFont="1" applyFill="1" applyBorder="1" applyAlignment="1">
      <alignment horizontal="center" vertical="center" wrapText="1"/>
    </xf>
    <xf numFmtId="0" fontId="15" fillId="0" borderId="30" xfId="171" applyFont="1" applyFill="1" applyBorder="1" applyAlignment="1">
      <alignment horizontal="center" vertical="center" wrapText="1"/>
    </xf>
    <xf numFmtId="0" fontId="15" fillId="0" borderId="22" xfId="171" applyFont="1" applyFill="1" applyBorder="1" applyAlignment="1">
      <alignment horizontal="center" vertical="center" wrapText="1"/>
    </xf>
    <xf numFmtId="0" fontId="18" fillId="0" borderId="1" xfId="171" applyFont="1" applyFill="1" applyBorder="1" applyAlignment="1">
      <alignment horizontal="left" vertical="center"/>
    </xf>
    <xf numFmtId="2" fontId="54" fillId="17" borderId="1" xfId="171" applyNumberFormat="1" applyFont="1" applyFill="1" applyBorder="1" applyAlignment="1">
      <alignment horizontal="center" vertical="center" wrapText="1"/>
    </xf>
    <xf numFmtId="2" fontId="54" fillId="31" borderId="1" xfId="171" applyNumberFormat="1" applyFont="1" applyFill="1" applyBorder="1" applyAlignment="1">
      <alignment horizontal="center" vertical="center"/>
    </xf>
    <xf numFmtId="0" fontId="54" fillId="0" borderId="1" xfId="88" applyFont="1" applyFill="1" applyBorder="1" applyAlignment="1">
      <alignment horizontal="left" vertical="center" wrapText="1"/>
    </xf>
    <xf numFmtId="165" fontId="54" fillId="0" borderId="1" xfId="171" applyNumberFormat="1" applyFont="1" applyFill="1" applyBorder="1" applyAlignment="1">
      <alignment horizontal="left" vertical="center"/>
    </xf>
    <xf numFmtId="0" fontId="66" fillId="0" borderId="1" xfId="145" applyFont="1" applyFill="1" applyBorder="1" applyAlignment="1">
      <alignment horizontal="center" vertical="center" wrapText="1"/>
    </xf>
    <xf numFmtId="0" fontId="54" fillId="17" borderId="1" xfId="0" applyFont="1" applyFill="1" applyBorder="1" applyAlignment="1">
      <alignment vertical="center"/>
    </xf>
    <xf numFmtId="2" fontId="18" fillId="30" borderId="1" xfId="0" applyNumberFormat="1" applyFont="1" applyFill="1" applyBorder="1" applyAlignment="1">
      <alignment horizontal="center" vertical="center" wrapText="1"/>
    </xf>
    <xf numFmtId="0" fontId="74" fillId="0" borderId="1" xfId="0" applyFont="1" applyFill="1" applyBorder="1" applyAlignment="1">
      <alignment horizontal="left" vertical="center" wrapText="1"/>
    </xf>
    <xf numFmtId="0" fontId="56" fillId="17" borderId="21" xfId="88" applyFont="1" applyFill="1" applyBorder="1" applyAlignment="1">
      <alignment horizontal="left" vertical="center" wrapText="1"/>
    </xf>
    <xf numFmtId="0" fontId="56" fillId="17" borderId="30" xfId="88" applyFont="1" applyFill="1" applyBorder="1" applyAlignment="1">
      <alignment horizontal="left" vertical="center" wrapText="1"/>
    </xf>
    <xf numFmtId="0" fontId="56" fillId="17" borderId="22" xfId="88" applyFont="1" applyFill="1" applyBorder="1" applyAlignment="1">
      <alignment horizontal="left" vertical="center" wrapText="1"/>
    </xf>
    <xf numFmtId="166" fontId="54" fillId="17" borderId="1" xfId="0" applyNumberFormat="1" applyFont="1" applyFill="1" applyBorder="1" applyAlignment="1">
      <alignment horizontal="left" vertical="center" wrapText="1"/>
    </xf>
    <xf numFmtId="1" fontId="54" fillId="0" borderId="1" xfId="171" applyNumberFormat="1" applyFont="1" applyFill="1" applyBorder="1" applyAlignment="1">
      <alignment horizontal="left" vertical="center"/>
    </xf>
    <xf numFmtId="0" fontId="54" fillId="0" borderId="1" xfId="171" applyFont="1" applyFill="1" applyBorder="1" applyAlignment="1">
      <alignment vertical="center" wrapText="1"/>
    </xf>
    <xf numFmtId="0" fontId="54" fillId="0" borderId="1" xfId="171" applyFont="1" applyFill="1" applyBorder="1" applyAlignment="1">
      <alignment vertical="center"/>
    </xf>
    <xf numFmtId="0" fontId="62" fillId="17" borderId="1" xfId="88" applyFont="1" applyFill="1" applyBorder="1" applyAlignment="1">
      <alignment horizontal="center" vertical="center" wrapText="1"/>
    </xf>
    <xf numFmtId="0" fontId="54" fillId="16" borderId="1" xfId="88" applyFont="1" applyFill="1" applyBorder="1" applyAlignment="1">
      <alignment horizontal="left" vertical="center" wrapText="1"/>
    </xf>
    <xf numFmtId="0" fontId="54" fillId="17" borderId="30" xfId="171" applyFont="1" applyFill="1" applyBorder="1" applyAlignment="1">
      <alignment horizontal="center" vertical="center"/>
    </xf>
    <xf numFmtId="0" fontId="54" fillId="17" borderId="22" xfId="171" applyFont="1" applyFill="1" applyBorder="1" applyAlignment="1">
      <alignment horizontal="center" vertical="center"/>
    </xf>
    <xf numFmtId="2" fontId="54" fillId="17" borderId="21" xfId="88" applyNumberFormat="1" applyFont="1" applyFill="1" applyBorder="1" applyAlignment="1">
      <alignment horizontal="left" vertical="center"/>
    </xf>
    <xf numFmtId="2" fontId="54" fillId="17" borderId="30" xfId="88" applyNumberFormat="1" applyFont="1" applyFill="1" applyBorder="1" applyAlignment="1">
      <alignment horizontal="left" vertical="center"/>
    </xf>
    <xf numFmtId="2" fontId="54" fillId="17" borderId="22" xfId="88" applyNumberFormat="1" applyFont="1" applyFill="1" applyBorder="1" applyAlignment="1">
      <alignment horizontal="left" vertical="center"/>
    </xf>
    <xf numFmtId="168" fontId="54" fillId="0" borderId="1" xfId="171" applyNumberFormat="1" applyFont="1" applyBorder="1" applyAlignment="1">
      <alignment horizontal="left" vertical="center"/>
    </xf>
    <xf numFmtId="49" fontId="54" fillId="0" borderId="1" xfId="171" applyNumberFormat="1" applyFont="1" applyFill="1" applyBorder="1" applyAlignment="1">
      <alignment horizontal="center" vertical="center" wrapText="1"/>
    </xf>
    <xf numFmtId="2" fontId="56" fillId="0" borderId="1" xfId="171" applyNumberFormat="1" applyFont="1" applyFill="1" applyBorder="1" applyAlignment="1">
      <alignment horizontal="center" vertical="center" wrapText="1"/>
    </xf>
    <xf numFmtId="2" fontId="54" fillId="31" borderId="1" xfId="0" applyNumberFormat="1" applyFont="1" applyFill="1" applyBorder="1" applyAlignment="1">
      <alignment horizontal="left" vertical="center" wrapText="1"/>
    </xf>
    <xf numFmtId="49" fontId="54" fillId="17" borderId="1" xfId="160" applyNumberFormat="1" applyFont="1" applyFill="1" applyBorder="1" applyAlignment="1">
      <alignment horizontal="center" vertical="center" wrapText="1"/>
    </xf>
    <xf numFmtId="49" fontId="56" fillId="17" borderId="1" xfId="158" applyNumberFormat="1" applyFont="1" applyFill="1" applyBorder="1" applyAlignment="1">
      <alignment horizontal="center" vertical="center" wrapText="1"/>
    </xf>
    <xf numFmtId="0" fontId="56" fillId="31" borderId="1" xfId="158" applyFont="1" applyFill="1" applyBorder="1" applyAlignment="1">
      <alignment horizontal="left" vertical="center" wrapText="1"/>
    </xf>
    <xf numFmtId="166" fontId="56" fillId="31" borderId="1" xfId="0" applyNumberFormat="1" applyFont="1" applyFill="1" applyBorder="1" applyAlignment="1">
      <alignment horizontal="center" vertical="center" wrapText="1"/>
    </xf>
    <xf numFmtId="0" fontId="62" fillId="17" borderId="1" xfId="0" applyFont="1" applyFill="1" applyBorder="1" applyAlignment="1">
      <alignment horizontal="center" vertical="center" wrapText="1"/>
    </xf>
    <xf numFmtId="49" fontId="0" fillId="17" borderId="1" xfId="0" applyNumberFormat="1" applyFill="1" applyBorder="1" applyAlignment="1">
      <alignment horizontal="center"/>
    </xf>
    <xf numFmtId="0" fontId="54" fillId="17" borderId="1" xfId="160" applyFont="1" applyFill="1" applyBorder="1" applyAlignment="1">
      <alignment horizontal="left" vertical="center" wrapText="1"/>
    </xf>
    <xf numFmtId="165" fontId="54" fillId="17" borderId="1" xfId="160" applyNumberFormat="1" applyFont="1" applyFill="1" applyBorder="1" applyAlignment="1">
      <alignment horizontal="center" vertical="center"/>
    </xf>
    <xf numFmtId="166" fontId="18" fillId="0" borderId="1" xfId="0" applyNumberFormat="1" applyFont="1" applyFill="1" applyBorder="1" applyAlignment="1">
      <alignment horizontal="left" vertical="center"/>
    </xf>
    <xf numFmtId="0" fontId="22" fillId="0" borderId="1" xfId="0" applyFont="1" applyBorder="1" applyAlignment="1">
      <alignment horizontal="center" vertical="center"/>
    </xf>
    <xf numFmtId="0" fontId="25" fillId="0" borderId="0" xfId="0" applyFont="1" applyAlignment="1">
      <alignment horizontal="center" vertical="center"/>
    </xf>
    <xf numFmtId="0" fontId="15" fillId="0" borderId="1" xfId="0" applyFont="1" applyBorder="1" applyAlignment="1">
      <alignment horizontal="center" vertical="center" wrapText="1"/>
    </xf>
    <xf numFmtId="166" fontId="18" fillId="0" borderId="1" xfId="0" applyNumberFormat="1" applyFont="1" applyBorder="1" applyAlignment="1">
      <alignment horizontal="left" vertical="center"/>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166" fontId="18" fillId="0" borderId="1" xfId="0" applyNumberFormat="1" applyFont="1" applyFill="1" applyBorder="1" applyAlignment="1">
      <alignment horizontal="center" vertical="center" wrapText="1"/>
    </xf>
    <xf numFmtId="2" fontId="18" fillId="17" borderId="1" xfId="0" applyNumberFormat="1" applyFont="1" applyFill="1" applyBorder="1" applyAlignment="1">
      <alignment horizontal="left" vertical="center"/>
    </xf>
    <xf numFmtId="2" fontId="18" fillId="0" borderId="21" xfId="0" applyNumberFormat="1" applyFont="1" applyFill="1" applyBorder="1" applyAlignment="1">
      <alignment horizontal="left" vertical="center"/>
    </xf>
    <xf numFmtId="2" fontId="18" fillId="0" borderId="30" xfId="0" applyNumberFormat="1" applyFont="1" applyFill="1" applyBorder="1" applyAlignment="1">
      <alignment horizontal="left" vertical="center"/>
    </xf>
    <xf numFmtId="2" fontId="18" fillId="0" borderId="22" xfId="0" applyNumberFormat="1" applyFont="1" applyFill="1" applyBorder="1" applyAlignment="1">
      <alignment horizontal="left" vertical="center"/>
    </xf>
    <xf numFmtId="166" fontId="18" fillId="0" borderId="21" xfId="0" applyNumberFormat="1" applyFont="1" applyBorder="1" applyAlignment="1">
      <alignment horizontal="left" vertical="center"/>
    </xf>
    <xf numFmtId="166" fontId="18" fillId="0" borderId="30" xfId="0" applyNumberFormat="1" applyFont="1" applyBorder="1" applyAlignment="1">
      <alignment horizontal="left" vertical="center"/>
    </xf>
    <xf numFmtId="166" fontId="18" fillId="0" borderId="22" xfId="0" applyNumberFormat="1" applyFont="1" applyBorder="1" applyAlignment="1">
      <alignment horizontal="left" vertical="center"/>
    </xf>
    <xf numFmtId="0" fontId="19" fillId="0" borderId="21"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22" xfId="0" applyFont="1" applyFill="1" applyBorder="1" applyAlignment="1">
      <alignment horizontal="center" vertical="center" wrapText="1"/>
    </xf>
    <xf numFmtId="0" fontId="12" fillId="0" borderId="0" xfId="0" applyFont="1" applyAlignment="1">
      <alignment horizontal="center"/>
    </xf>
    <xf numFmtId="0" fontId="14" fillId="0" borderId="0" xfId="0" applyFont="1" applyAlignment="1">
      <alignment horizontal="center" vertical="center" wrapText="1"/>
    </xf>
    <xf numFmtId="49"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49" fontId="23" fillId="16" borderId="1" xfId="0" applyNumberFormat="1" applyFont="1" applyFill="1" applyBorder="1" applyAlignment="1">
      <alignment horizontal="center" vertical="center"/>
    </xf>
    <xf numFmtId="0" fontId="14"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wrapText="1"/>
    </xf>
    <xf numFmtId="0" fontId="14" fillId="0" borderId="0" xfId="161" applyFont="1" applyAlignment="1">
      <alignment horizontal="center"/>
    </xf>
    <xf numFmtId="0" fontId="25" fillId="0" borderId="0" xfId="0" applyFont="1" applyAlignment="1">
      <alignment horizontal="left"/>
    </xf>
    <xf numFmtId="0" fontId="15" fillId="0" borderId="0" xfId="0" applyFont="1" applyAlignment="1">
      <alignment horizontal="center"/>
    </xf>
    <xf numFmtId="0" fontId="14" fillId="0" borderId="0" xfId="0" applyFont="1" applyAlignment="1"/>
  </cellXfs>
  <cellStyles count="220">
    <cellStyle name="20% - Accent1" xfId="202" builtinId="30" hidden="1"/>
    <cellStyle name="20% - Accent2" xfId="205" builtinId="34" hidden="1"/>
    <cellStyle name="20% - Accent3" xfId="208" builtinId="38" hidden="1"/>
    <cellStyle name="20% - Accent4" xfId="211" builtinId="42" hidden="1"/>
    <cellStyle name="20% - Accent5" xfId="214" builtinId="46" hidden="1"/>
    <cellStyle name="20% - Accent6" xfId="217" builtinId="50" hidden="1"/>
    <cellStyle name="20% - Акцент1" xfId="1" xr:uid="{883DBBC7-1104-47CC-85E6-05D34F25F6BD}"/>
    <cellStyle name="20% - Акцент2" xfId="2" xr:uid="{1311C950-8E7E-47E4-9C47-0EB8D1B27BCA}"/>
    <cellStyle name="20% - Акцент3" xfId="3" xr:uid="{B33C7438-4A16-4DED-928F-41EB340219EE}"/>
    <cellStyle name="20% - Акцент4" xfId="4" xr:uid="{201C526D-4A55-46EE-87E8-D55007833D4A}"/>
    <cellStyle name="20% - Акцент5" xfId="5" xr:uid="{12019334-69AB-47B7-A867-1D889A42FECF}"/>
    <cellStyle name="20% - Акцент6" xfId="6" xr:uid="{7C993AFA-573B-4D36-AB1F-07DF7EE63E9B}"/>
    <cellStyle name="40% - Accent1" xfId="203" builtinId="31" hidden="1"/>
    <cellStyle name="40% - Accent2" xfId="206" builtinId="35" hidden="1"/>
    <cellStyle name="40% - Accent3" xfId="209" builtinId="39" hidden="1"/>
    <cellStyle name="40% - Accent4" xfId="212" builtinId="43" hidden="1"/>
    <cellStyle name="40% - Accent5" xfId="215" builtinId="47" hidden="1"/>
    <cellStyle name="40% - Accent6" xfId="218" builtinId="51" hidden="1"/>
    <cellStyle name="40% - Акцент1" xfId="7" xr:uid="{73DCF3C7-F71A-49A4-AFEC-37E55AA28764}"/>
    <cellStyle name="40% - Акцент2" xfId="8" xr:uid="{033F0E15-0BE9-4408-96A1-7EE0FE3A39F6}"/>
    <cellStyle name="40% - Акцент3" xfId="9" xr:uid="{F7E1E054-91BF-4B42-BA85-E1A13EEA5DE6}"/>
    <cellStyle name="40% - Акцент4" xfId="10" xr:uid="{04574F15-1D70-45F8-9048-B8841D80B2DE}"/>
    <cellStyle name="40% - Акцент5" xfId="11" xr:uid="{1C5353F2-B3E2-464D-8947-3E0A98B2C865}"/>
    <cellStyle name="40% - Акцент6" xfId="12" xr:uid="{8D78B5FD-6E5C-4315-A2CE-92A9E7A199E6}"/>
    <cellStyle name="60% - Accent1" xfId="204" builtinId="32" hidden="1"/>
    <cellStyle name="60% - Accent2" xfId="207" builtinId="36" hidden="1"/>
    <cellStyle name="60% - Accent3" xfId="210" builtinId="40" hidden="1"/>
    <cellStyle name="60% - Accent4" xfId="213" builtinId="44" hidden="1"/>
    <cellStyle name="60% - Accent5" xfId="216" builtinId="48" hidden="1"/>
    <cellStyle name="60% - Accent6" xfId="219" builtinId="52" hidden="1"/>
    <cellStyle name="60% - Акцент1" xfId="13" xr:uid="{582E943E-349C-4B3B-ACDB-E8BD28F91155}"/>
    <cellStyle name="60% - Акцент2" xfId="14" xr:uid="{4A3E25C1-FF0C-4497-ADC6-06E81FDB7955}"/>
    <cellStyle name="60% - Акцент3" xfId="15" xr:uid="{F3F64F66-A0A6-4345-B4D2-7572BCCA82A9}"/>
    <cellStyle name="60% - Акцент4" xfId="16" xr:uid="{E50C94E3-AF15-4FFA-AD25-E91F3518FD9B}"/>
    <cellStyle name="60% - Акцент5" xfId="17" xr:uid="{06AB942C-3C00-403D-BFE4-0AB5D7668866}"/>
    <cellStyle name="60% - Акцент6" xfId="18" xr:uid="{955CE3AE-8EDE-43F5-A365-38DABD3DC2ED}"/>
    <cellStyle name="Comma [0] 2" xfId="19" xr:uid="{52DE108C-731F-4939-BCEF-4CF0C42AB33B}"/>
    <cellStyle name="Comma 10" xfId="20" xr:uid="{E72EE3EB-39B5-4ECA-9C47-DBF34604D127}"/>
    <cellStyle name="Comma 11" xfId="21" xr:uid="{2270DEF1-E941-46F0-89B7-BD7911013E55}"/>
    <cellStyle name="Comma 12" xfId="22" xr:uid="{3FB54692-1834-4DFF-B4CD-20DA7F3B370B}"/>
    <cellStyle name="Comma 13" xfId="23" xr:uid="{02189F40-0F5E-4F5E-820E-137DFFECE091}"/>
    <cellStyle name="Comma 14" xfId="24" xr:uid="{CE151690-05F4-4F7D-825D-795A462EAD84}"/>
    <cellStyle name="Comma 15" xfId="25" xr:uid="{F9D7937B-7B75-435B-A1CD-031EF2CB6446}"/>
    <cellStyle name="Comma 16" xfId="26" xr:uid="{A17680EC-A79C-4094-9187-BBB671EF3203}"/>
    <cellStyle name="Comma 2" xfId="27" xr:uid="{CE681B60-4B15-48BB-889A-9FF518E483D9}"/>
    <cellStyle name="Comma 2 2" xfId="28" xr:uid="{C983AB30-6ABE-44D6-A061-4661945478D1}"/>
    <cellStyle name="Comma 2 3" xfId="29" xr:uid="{7A320DC1-70D5-46CB-9FE2-4B04B909DB31}"/>
    <cellStyle name="Comma 3" xfId="30" xr:uid="{59455EB0-6C16-4AEB-9CDF-96E7B3A2CA4F}"/>
    <cellStyle name="Comma 3 2" xfId="31" xr:uid="{16D5EDF5-62AA-4FE6-BD64-F16C9E4AC7B4}"/>
    <cellStyle name="Comma 3 3" xfId="32" xr:uid="{E5B94695-F362-4C77-8696-834853D9EFBD}"/>
    <cellStyle name="Comma 3 4" xfId="33" xr:uid="{7909C4C9-F96F-4158-8650-ADE5DC6B02B8}"/>
    <cellStyle name="Comma 4" xfId="34" xr:uid="{F0C265C2-4689-4BDF-A4DE-4F954D2CB9CA}"/>
    <cellStyle name="Comma 5" xfId="35" xr:uid="{0A71AC55-DEE2-478B-BCD2-7E9A1C7293F0}"/>
    <cellStyle name="Comma 6" xfId="36" xr:uid="{00278B65-81C5-4FD8-8F9B-BC335181AE91}"/>
    <cellStyle name="Comma 6 2" xfId="37" xr:uid="{A3AD77F7-B980-4940-B046-148E2AB5B736}"/>
    <cellStyle name="Comma 7" xfId="38" xr:uid="{F93B2E83-9719-4311-A529-C429F224EB46}"/>
    <cellStyle name="Comma 7 2" xfId="39" xr:uid="{B2E62641-A385-448D-8CFD-EF1CCBCCAB9E}"/>
    <cellStyle name="Comma 8" xfId="40" xr:uid="{97E043FD-DC63-465D-89AE-81A58974BFA8}"/>
    <cellStyle name="Comma 8 2" xfId="41" xr:uid="{13540464-22A5-4517-8B5C-9A4971A1CCFE}"/>
    <cellStyle name="Comma 9" xfId="42" xr:uid="{4FF3DEE6-E6BE-4688-9AC3-F86D112B6C0D}"/>
    <cellStyle name="edRascen" xfId="43" xr:uid="{52B4DAB2-D181-431D-A422-496C92E89C1A}"/>
    <cellStyle name="Euro" xfId="44" xr:uid="{FA978E17-9D96-4B5D-9897-7FC50FD623CD}"/>
    <cellStyle name="Excel Built-in Normal" xfId="45" xr:uid="{C522E284-F7CF-4AC0-8882-78CA6BE4261D}"/>
    <cellStyle name="Normal" xfId="0" builtinId="0"/>
    <cellStyle name="Normal 10" xfId="46" xr:uid="{E62E1A2F-8715-4596-BAF7-77C2B6831259}"/>
    <cellStyle name="Normal 10 2" xfId="47" xr:uid="{8B29D5AF-3C52-43B0-9E14-E4E807ABA93E}"/>
    <cellStyle name="Normal 10 2 2" xfId="48" xr:uid="{5F816588-1885-4D35-947D-B4A83E1991BB}"/>
    <cellStyle name="Normal 10 2 2 2" xfId="49" xr:uid="{58603806-CFC3-41C0-BF20-DA9089B02C35}"/>
    <cellStyle name="Normal 10 2 2 2 2" xfId="50" xr:uid="{30AE9F68-B4E8-4F87-96D9-59BA888714C7}"/>
    <cellStyle name="Normal 10 2 2 3" xfId="51" xr:uid="{9B566E98-238E-41C0-A2AB-E862FC5BDFB5}"/>
    <cellStyle name="Normal 10 2 3" xfId="52" xr:uid="{AF169318-7EA2-4DE5-A2B8-85BC963971D7}"/>
    <cellStyle name="Normal 10 3" xfId="53" xr:uid="{235EC7A3-8C4F-40EE-B7B7-80F3DD818FC6}"/>
    <cellStyle name="Normal 10 3 2" xfId="54" xr:uid="{0F4B6794-DD28-41AA-9400-E25AEB4B395C}"/>
    <cellStyle name="Normal 10 4" xfId="55" xr:uid="{B085795A-4EDB-4689-8006-48DDC0C8F8F0}"/>
    <cellStyle name="Normal 10 4 2" xfId="56" xr:uid="{D103B177-D989-436C-934F-037CE1967DF6}"/>
    <cellStyle name="Normal 10 5" xfId="57" xr:uid="{09F58EFF-65C6-47E4-A8A1-540B0CB26ADD}"/>
    <cellStyle name="Normal 10_1-Hesht" xfId="58" xr:uid="{98FA7EEB-F485-427F-80A3-17811AE9675A}"/>
    <cellStyle name="Normal 11" xfId="59" xr:uid="{FC7BBC3D-363A-483E-9121-FF20E2662B2E}"/>
    <cellStyle name="Normal 11 2" xfId="60" xr:uid="{A77D3A09-457A-4A49-ACCA-A1D2FF2467F6}"/>
    <cellStyle name="Normal 11 3" xfId="61" xr:uid="{0441BF8B-FA51-4B34-B4A2-3102769BECA2}"/>
    <cellStyle name="Normal 11 4" xfId="62" xr:uid="{D26D7E7F-12B9-49C9-B427-AAEA7643BF89}"/>
    <cellStyle name="Normal 11 5" xfId="63" xr:uid="{CDF9BA4C-7912-4B8E-B5A1-D52CB71B3A31}"/>
    <cellStyle name="Normal 11_Artakin,nerkin Ijevan smeti" xfId="64" xr:uid="{F5E8ECEE-D44F-46F4-B5E3-C0E268BD3881}"/>
    <cellStyle name="Normal 12" xfId="65" xr:uid="{406185E4-7FF0-45BA-B14A-9636AF438293}"/>
    <cellStyle name="Normal 12 2" xfId="66" xr:uid="{148391E2-C009-432E-8E55-D0230C6A3D36}"/>
    <cellStyle name="Normal 12 2 2" xfId="67" xr:uid="{60485D37-70D7-430F-9ED1-3E25B6B76429}"/>
    <cellStyle name="Normal 12_Artakin,nerkin Ijevan smeti" xfId="68" xr:uid="{92C3D4D8-C0B8-4D05-A4F1-AD0EC4AE01D6}"/>
    <cellStyle name="Normal 13" xfId="69" xr:uid="{EA5A4D8B-D982-40AF-B6F3-26A879761B62}"/>
    <cellStyle name="Normal 14" xfId="70" xr:uid="{9F1B78F0-8E4F-4338-8B39-85041A69754E}"/>
    <cellStyle name="Normal 14 2" xfId="71" xr:uid="{E5DA0BBF-4FB6-452D-96FA-46E37A2CD8B4}"/>
    <cellStyle name="Normal 14 3" xfId="72" xr:uid="{AEC52B42-A17E-4F47-BD73-015976236AB5}"/>
    <cellStyle name="Normal 14 3 2" xfId="73" xr:uid="{E4CD572E-61F2-4813-BC3A-F9393AF6CFDC}"/>
    <cellStyle name="Normal 15" xfId="74" xr:uid="{5143A937-C22B-4A5A-BC32-20106A5DA521}"/>
    <cellStyle name="Normal 16" xfId="75" xr:uid="{D88B7165-F6DB-4FD8-A24A-0CE5D871EA03}"/>
    <cellStyle name="Normal 16 2" xfId="76" xr:uid="{783B698B-90A0-433E-85A8-709F09081413}"/>
    <cellStyle name="Normal 16 2 2" xfId="77" xr:uid="{23197EB6-9F39-452A-B9FA-8DC6F740ABC3}"/>
    <cellStyle name="Normal 16 3" xfId="78" xr:uid="{DECBBBF9-4BC4-4BDE-8637-603D9EBD264F}"/>
    <cellStyle name="Normal 17" xfId="79" xr:uid="{D7040E53-A5F1-4224-99BE-97CB9EFA83E1}"/>
    <cellStyle name="Normal 17 2" xfId="80" xr:uid="{111726D6-A1FD-4B52-8D56-3B5CBCF55F79}"/>
    <cellStyle name="Normal 18" xfId="81" xr:uid="{8B5DEF00-CDC3-4E1D-95F8-7C66283E947D}"/>
    <cellStyle name="Normal 18 2" xfId="82" xr:uid="{0E3F63A7-BF10-4739-9ADC-15CF9A609435}"/>
    <cellStyle name="Normal 19" xfId="83" xr:uid="{1EB3C245-E5A8-49FF-A8D5-69C08DA44091}"/>
    <cellStyle name="Normal 19 2" xfId="84" xr:uid="{EA70FF48-42BF-47D0-93C6-E1E299CF9B15}"/>
    <cellStyle name="Normal 19_Artakin,nerkin Ijevan smeti" xfId="85" xr:uid="{7AB9585D-2F4D-4DDF-BC48-5B3092189143}"/>
    <cellStyle name="Normal 2" xfId="86" xr:uid="{9D3639A0-EEAE-484D-AA65-3AD6117A9DCB}"/>
    <cellStyle name="Normal 2 2" xfId="87" xr:uid="{8C7A76A7-FCAA-4FC3-8D6D-A5BE728F5DCC}"/>
    <cellStyle name="Normal 2 2 2" xfId="88" xr:uid="{6ED8FE34-161D-4FDF-BF36-E720E6E5F460}"/>
    <cellStyle name="Normal 2 2 2 2" xfId="89" xr:uid="{36E31B21-AE2D-48F1-AACE-C3952EC2648F}"/>
    <cellStyle name="Normal 2 2 2 2 2" xfId="90" xr:uid="{6874D548-74C6-4F17-BEC1-5104C0490C47}"/>
    <cellStyle name="Normal 2 2 2 2 2 2" xfId="91" xr:uid="{28602FB1-272A-4D46-BEF6-D3BC9816A25B}"/>
    <cellStyle name="Normal 2 2 2 2 3" xfId="92" xr:uid="{4266D71F-5824-4867-BB67-06284C077B6D}"/>
    <cellStyle name="Normal 2 2 2 2 3 2" xfId="93" xr:uid="{110F2698-9FF0-4372-8458-08ADE747CF92}"/>
    <cellStyle name="Normal 2 2 2 2 4" xfId="94" xr:uid="{A00CC465-C5DC-4A50-8F05-7358A879F1C3}"/>
    <cellStyle name="Normal 2 2_55-NOR GEX" xfId="95" xr:uid="{92D01A63-F17D-4EED-9C40-1855034B9342}"/>
    <cellStyle name="Normal 2 3" xfId="96" xr:uid="{F3A91F7B-8885-4BEA-9CD4-E5BBA6F9706A}"/>
    <cellStyle name="Normal 2 3 2" xfId="97" xr:uid="{F48539F3-316D-48B6-8397-F14FA8E9AC8F}"/>
    <cellStyle name="Normal 2 4" xfId="98" xr:uid="{D6AB3AD5-BE31-4B8B-A33C-06C71495D11E}"/>
    <cellStyle name="Normal 2 5" xfId="99" xr:uid="{BDDA3302-2BD3-4B47-8732-E826F7ADC89B}"/>
    <cellStyle name="Normal 2_2526-2008" xfId="100" xr:uid="{AF0696F1-4B0E-444F-AEA5-A6F8810B165B}"/>
    <cellStyle name="Normal 2_getap jur" xfId="101" xr:uid="{35B1E14E-6181-43F5-A8DC-9EB9D266F5D0}"/>
    <cellStyle name="Normal 20" xfId="102" xr:uid="{76E7ADD7-A4A7-4064-8BAB-0B4DE7F28BFD}"/>
    <cellStyle name="Normal 20 2" xfId="103" xr:uid="{23844B41-1FE9-4D24-88FB-0107D7D70A7A}"/>
    <cellStyle name="Normal 20 2 2" xfId="104" xr:uid="{50298B2A-3184-4D54-87F2-DC0F0DFA8C4E}"/>
    <cellStyle name="Normal 20 3" xfId="105" xr:uid="{1DC47DEF-DD8F-469A-98FF-4D834543129F}"/>
    <cellStyle name="Normal 20 3 2" xfId="106" xr:uid="{FF21791C-BDE2-490B-AF96-C755FB841B54}"/>
    <cellStyle name="Normal 20 4" xfId="107" xr:uid="{49D3C0E4-CC8A-421E-91B7-399172BB0DB6}"/>
    <cellStyle name="Normal 20 5" xfId="108" xr:uid="{F97AB415-32AF-4C6E-85BA-2416AA629E62}"/>
    <cellStyle name="Normal 21" xfId="109" xr:uid="{3A2DA9A0-C24D-42C6-AD7F-FD31C01C5C25}"/>
    <cellStyle name="Normal 21 2" xfId="110" xr:uid="{15E5A532-36E2-484C-85CD-87DBFCD1A275}"/>
    <cellStyle name="Normal 21 3" xfId="111" xr:uid="{0E34912C-C2B6-4193-910B-E311ACFCD69D}"/>
    <cellStyle name="Normal 22" xfId="112" xr:uid="{F60BF762-A465-49C7-B525-064BF3B3FB6A}"/>
    <cellStyle name="Normal 22 2" xfId="113" xr:uid="{EB7175C4-4900-494C-B258-46FF17E1889E}"/>
    <cellStyle name="Normal 23" xfId="114" xr:uid="{DD75BE72-0C00-40F4-BE30-34F09EA77868}"/>
    <cellStyle name="Normal 23 2" xfId="115" xr:uid="{30E1E7FC-578B-4A04-86A4-7F9B635A71F4}"/>
    <cellStyle name="Normal 23 3" xfId="116" xr:uid="{3200F338-FE9B-4622-9CB6-8E554503798C}"/>
    <cellStyle name="Normal 23 4" xfId="117" xr:uid="{53F3FEB7-68FB-4289-8780-213FCC3B14A0}"/>
    <cellStyle name="Normal 24" xfId="118" xr:uid="{5590C431-FC9A-4785-92E9-C4EDD78772F2}"/>
    <cellStyle name="Normal 25" xfId="119" xr:uid="{2ADC9A16-B671-4AA9-A862-98058862DD73}"/>
    <cellStyle name="Normal 26" xfId="120" xr:uid="{E24E6C16-C7DC-43D3-A71C-E303E1B5912E}"/>
    <cellStyle name="Normal 27" xfId="121" xr:uid="{5538E9A4-6DDE-4C5B-B1AB-8D4F96D383B5}"/>
    <cellStyle name="Normal 28" xfId="122" xr:uid="{05E656B2-1636-4B41-9585-623DEA95B8EC}"/>
    <cellStyle name="Normal 3" xfId="123" xr:uid="{4C3AA48B-123E-4185-A2C5-4F491740B356}"/>
    <cellStyle name="Normal 3 2" xfId="124" xr:uid="{CC38AA5E-7F7F-4151-A934-6D712EDFCBB0}"/>
    <cellStyle name="Normal 3 2 2" xfId="125" xr:uid="{C972950F-65A5-4B1E-8C7C-3E7249CB2C1A}"/>
    <cellStyle name="Normal 3 2 3" xfId="126" xr:uid="{7443467F-15B8-475E-8CED-4FD2DB7E6EDC}"/>
    <cellStyle name="Normal 3 3" xfId="127" xr:uid="{627EC4CF-1389-4D5E-898C-387CF902D0BC}"/>
    <cellStyle name="Normal 3 3 2" xfId="128" xr:uid="{8FBDAB4D-7CCB-48E6-A10A-F310EB5DC4A6}"/>
    <cellStyle name="Normal 3 4" xfId="129" xr:uid="{0397D50A-7339-4ADB-A605-F613AE2F0036}"/>
    <cellStyle name="Normal 3 4 2" xfId="130" xr:uid="{64F5D1E7-6144-4FC4-9A3F-54E6007FBA44}"/>
    <cellStyle name="Normal 3 5" xfId="131" xr:uid="{0566753A-0568-4B34-A592-DE145B1F5443}"/>
    <cellStyle name="Normal 3 6" xfId="132" xr:uid="{6A49163E-D5B7-44FD-8D27-592310A69FBB}"/>
    <cellStyle name="Normal 4" xfId="133" xr:uid="{5231BA4B-87E9-4E5C-B191-42EE68D1ADB8}"/>
    <cellStyle name="Normal 4 2" xfId="134" xr:uid="{4A4B3AE2-C24F-4C64-BFA2-7DACA253012F}"/>
    <cellStyle name="Normal 4 2 2" xfId="135" xr:uid="{5A8CA404-A1FF-4F33-8676-F40BE13B0C82}"/>
    <cellStyle name="Normal 4 2 3" xfId="136" xr:uid="{2B030C94-A8C4-4FDC-97F8-7449124B6DCA}"/>
    <cellStyle name="Normal 4 3" xfId="137" xr:uid="{B75CF12E-5F71-415A-83AF-07761AD4B18C}"/>
    <cellStyle name="Normal 4 4" xfId="138" xr:uid="{E6848096-1A10-4992-9C0C-E53B4516CA2A}"/>
    <cellStyle name="Normal 5" xfId="139" xr:uid="{4AF99DC5-2D3B-46C6-9EF6-6A8524CE4F9C}"/>
    <cellStyle name="Normal 5 2" xfId="140" xr:uid="{ACEFAA2A-0B72-42E1-968B-63D5F4097875}"/>
    <cellStyle name="Normal 5 2 2" xfId="141" xr:uid="{91EFE6C0-C0B3-482E-B9A1-8ED6DE0CE879}"/>
    <cellStyle name="Normal 5 3" xfId="142" xr:uid="{972AB9D1-0B59-45E9-AA98-E749F1802AC3}"/>
    <cellStyle name="Normal 5 4" xfId="143" xr:uid="{EE47500E-AE6D-4C92-B304-354FD5C12F3A}"/>
    <cellStyle name="Normal 5 5" xfId="144" xr:uid="{3802F5A4-72DC-4877-BE7C-F841CA6B0339}"/>
    <cellStyle name="Normal 6" xfId="145" xr:uid="{23A1DCEB-69D5-4B25-94F0-D7BEB67F5656}"/>
    <cellStyle name="Normal 6 2" xfId="146" xr:uid="{5267C0AB-273B-4BD0-A110-6CACCA1B67FB}"/>
    <cellStyle name="Normal 6 2 2" xfId="147" xr:uid="{516A5424-AD98-45F9-A8EA-C47E42B46AAB}"/>
    <cellStyle name="Normal 6 3" xfId="148" xr:uid="{A3CCCA5F-D41F-4FEC-B394-118DF594D2DB}"/>
    <cellStyle name="Normal 6 4" xfId="149" xr:uid="{C66C28BE-90C2-4FE3-8C07-2A096B65ECA3}"/>
    <cellStyle name="Normal 7" xfId="150" xr:uid="{FD2DC88B-A80B-449B-BA55-B4AD0003698E}"/>
    <cellStyle name="Normal 7 2" xfId="151" xr:uid="{18817B99-1FDE-4E8F-A29A-BC439521E7E9}"/>
    <cellStyle name="Normal 8" xfId="152" xr:uid="{C0D05E11-0663-4913-9B14-FB827B0E7C53}"/>
    <cellStyle name="Normal 8 2" xfId="153" xr:uid="{C8CB37A6-81B7-4CF4-9940-7943E850E1D9}"/>
    <cellStyle name="Normal 9" xfId="154" xr:uid="{AB793013-0B30-459A-ADD7-EB44984CDC1D}"/>
    <cellStyle name="Normal 9 2" xfId="155" xr:uid="{57B78EF3-DBAC-44B4-95E8-F156A3FA4CB3}"/>
    <cellStyle name="Normal 9 2 2" xfId="156" xr:uid="{7BDB46B4-4014-4DA7-A777-C3CF21F3F997}"/>
    <cellStyle name="Normal_1111111" xfId="157" xr:uid="{84807D23-8003-4928-9370-BDEA285282FB}"/>
    <cellStyle name="Normal_Asfalt  2" xfId="158" xr:uid="{476AA3DD-E142-4CFC-B5F9-180774FFE043}"/>
    <cellStyle name="Normal_Asfalt _ASFALT" xfId="159" xr:uid="{A76B9271-31C6-4C5B-AB67-7A5217A84118}"/>
    <cellStyle name="Normal_Haykashen dproc  2 2" xfId="160" xr:uid="{C3BB9087-4278-434F-A638-CB099366B20D}"/>
    <cellStyle name="Normal_Narine  mankapartez" xfId="161" xr:uid="{D1779E44-61F3-4DAA-9B76-E114EA55BEDC}"/>
    <cellStyle name="Normal_Sheet1 2" xfId="162" xr:uid="{B9D4D232-4F0F-42AD-B39A-68A8EA0CEF4D}"/>
    <cellStyle name="Percent 2" xfId="163" xr:uid="{9A309BFB-E761-4347-882D-C19C47C1C7C1}"/>
    <cellStyle name="Percent 2 2" xfId="164" xr:uid="{72A181F0-85E3-48C3-A1F8-8AFCAD88F8F9}"/>
    <cellStyle name="Percent 3" xfId="165" xr:uid="{467A8487-FFFB-4B49-8706-BB5931CCCC21}"/>
    <cellStyle name="Percent 3 2" xfId="166" xr:uid="{87406797-9D46-4887-8D56-2B9FE84EE90B}"/>
    <cellStyle name="Обычный 10" xfId="167" xr:uid="{437E936A-E01B-4794-83C9-EA69CB21F12F}"/>
    <cellStyle name="Обычный 11" xfId="168" xr:uid="{6E7525D5-AE97-40A4-A192-AF91117E7648}"/>
    <cellStyle name="Обычный 12" xfId="169" xr:uid="{9E06A8ED-6E92-47B2-8A77-8B88CE2E6700}"/>
    <cellStyle name="Обычный 13" xfId="170" xr:uid="{8E55E6B3-3225-4E35-9A8F-BED39FD75513}"/>
    <cellStyle name="Обычный 2" xfId="171" xr:uid="{DB981E56-1493-47D7-A1C3-03CDF8DA10F7}"/>
    <cellStyle name="Обычный 2 10" xfId="172" xr:uid="{2744F3EC-7CB3-4F2D-B396-36FA930A6926}"/>
    <cellStyle name="Обычный 2 2" xfId="173" xr:uid="{A105225D-051B-45D0-B0C8-3B8E59879E45}"/>
    <cellStyle name="Обычный 2 3" xfId="174" xr:uid="{1AADF72A-B72D-4309-9F29-95118CFC3DC3}"/>
    <cellStyle name="Обычный 2 4" xfId="175" xr:uid="{46A507C0-7A66-48CD-B022-9893809BBC30}"/>
    <cellStyle name="Обычный 2 5" xfId="176" xr:uid="{890A8637-15A6-4D53-84BE-4600D8C2A9A4}"/>
    <cellStyle name="Обычный 2 6" xfId="177" xr:uid="{F1CCEE1D-FB2B-4CC8-BCC7-EEA788535497}"/>
    <cellStyle name="Обычный 2 7" xfId="178" xr:uid="{52055F59-E91E-4FD5-8963-49C0B6CF09B6}"/>
    <cellStyle name="Обычный 2 8" xfId="179" xr:uid="{658848C9-84BD-4102-9A09-8264C43204B2}"/>
    <cellStyle name="Обычный 2 9" xfId="180" xr:uid="{0C8660E3-7F20-4ADF-936D-9B354EE52F17}"/>
    <cellStyle name="Обычный 3" xfId="181" xr:uid="{73E0F55B-ED2A-4832-B90E-BA30B9C7433C}"/>
    <cellStyle name="Обычный 3 2" xfId="182" xr:uid="{8C8B40FB-1F89-400E-8592-E6ED80CBC438}"/>
    <cellStyle name="Обычный 3 3" xfId="183" xr:uid="{7DE56E61-D98C-4C1E-9359-1BE8C09FCC29}"/>
    <cellStyle name="Обычный 4" xfId="184" xr:uid="{323485D4-66D2-4A02-853F-D5352A4D0FD5}"/>
    <cellStyle name="Обычный 5" xfId="185" xr:uid="{0FCBB0EB-A3E4-4FF6-8DAF-28AFE9461986}"/>
    <cellStyle name="Обычный 5 2" xfId="186" xr:uid="{312F3274-4277-4E12-8CF7-0030C1CED8BB}"/>
    <cellStyle name="Обычный 6" xfId="187" xr:uid="{F806DD40-C054-41F3-B0AB-24C0FA62507E}"/>
    <cellStyle name="Обычный 7" xfId="188" xr:uid="{804C9CD5-BE97-402F-BFDE-25B2C321A64F}"/>
    <cellStyle name="Обычный 7 2" xfId="189" xr:uid="{F7301559-6142-43AC-8C66-728E259C7EDC}"/>
    <cellStyle name="Обычный 8" xfId="190" xr:uid="{AE506685-A70B-4A87-BA96-FD14E9F1271A}"/>
    <cellStyle name="Обычный 9" xfId="191" xr:uid="{AE679915-EFBD-4B3B-AF18-EA606AC970BF}"/>
    <cellStyle name="Обычный_TIGRAN1SM 2" xfId="192" xr:uid="{74BD9370-4903-4C8B-817E-1519DDC8EC7A}"/>
    <cellStyle name="Плохой 2" xfId="193" xr:uid="{D7B4ACBB-6DD7-4582-8E04-FB497C5DB24D}"/>
    <cellStyle name="Стиль 1" xfId="194" xr:uid="{30852016-8A0D-4681-B6F8-6F6BC1E27ABD}"/>
    <cellStyle name="Финансовый 2" xfId="195" xr:uid="{272F3A76-FEAE-428C-AF4C-163319204561}"/>
    <cellStyle name="Финансовый 2 2" xfId="196" xr:uid="{F8F38A0F-3C98-447A-95B6-58D22427067C}"/>
    <cellStyle name="Финансовый 3" xfId="197" xr:uid="{12ED5F0D-9735-4DC8-93D6-3C8E2BEA53C7}"/>
    <cellStyle name="Финансовый 4" xfId="198" xr:uid="{00A089AF-0BC1-4258-9BD6-041E0791774E}"/>
    <cellStyle name="Финансовый 5" xfId="199" xr:uid="{54C54843-21AC-46C3-B079-7406F0AF0AC5}"/>
    <cellStyle name="Финансовый 6" xfId="200" xr:uid="{FDAA152A-E28B-4363-A257-FCB037BB6DD3}"/>
    <cellStyle name="Финансовый 7" xfId="201" xr:uid="{85B0F215-625B-4AD3-86F9-BD6F9D2C4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in.13/AppData/Local/Temp/31a3ef8c-3379-49a6-bb9b-4efb9b812740_36%20&#1398;&#1377;&#1389;&#1377;&#1392;&#1377;&#1399;&#1387;&#1406;%20&#1406;&#1381;&#1408;&#1403;&#1398;&#1377;&#1391;&#1377;&#1398;.zip.740/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63F0B-36BB-42AE-9128-748A0FC49C4C}">
  <dimension ref="A1:C36"/>
  <sheetViews>
    <sheetView view="pageBreakPreview" zoomScale="115" zoomScaleNormal="100" zoomScaleSheetLayoutView="115" workbookViewId="0">
      <selection activeCell="B10" sqref="B10"/>
    </sheetView>
  </sheetViews>
  <sheetFormatPr defaultColWidth="9.109375" defaultRowHeight="13.2"/>
  <cols>
    <col min="1" max="1" width="4.33203125" style="32" customWidth="1"/>
    <col min="2" max="2" width="69.44140625" style="32" customWidth="1"/>
    <col min="3" max="3" width="15.88671875" style="32" customWidth="1"/>
    <col min="4" max="16384" width="9.109375" style="32"/>
  </cols>
  <sheetData>
    <row r="1" spans="1:3" ht="17.399999999999999">
      <c r="A1" s="485" t="s">
        <v>1982</v>
      </c>
      <c r="B1" s="485"/>
      <c r="C1" s="485"/>
    </row>
    <row r="4" spans="1:3" ht="32.25" customHeight="1">
      <c r="A4" s="486" t="e">
        <f>+#REF!</f>
        <v>#REF!</v>
      </c>
      <c r="B4" s="486"/>
      <c r="C4" s="486"/>
    </row>
    <row r="5" spans="1:3">
      <c r="B5" s="33"/>
    </row>
    <row r="6" spans="1:3" ht="30.75" customHeight="1">
      <c r="A6" s="34" t="s">
        <v>1959</v>
      </c>
      <c r="B6" s="34" t="s">
        <v>1961</v>
      </c>
      <c r="C6" s="34" t="s">
        <v>456</v>
      </c>
    </row>
    <row r="7" spans="1:3" ht="15.75" customHeight="1">
      <c r="A7" s="35">
        <v>1</v>
      </c>
      <c r="B7" s="36"/>
      <c r="C7" s="37"/>
    </row>
    <row r="8" spans="1:3" ht="15.75" customHeight="1">
      <c r="A8" s="35">
        <f>+A7+1</f>
        <v>2</v>
      </c>
      <c r="B8" s="36"/>
      <c r="C8" s="37"/>
    </row>
    <row r="9" spans="1:3" ht="15.75" customHeight="1">
      <c r="A9" s="35">
        <f t="shared" ref="A9:A26" si="0">+A8+1</f>
        <v>3</v>
      </c>
      <c r="B9" s="36"/>
      <c r="C9" s="37"/>
    </row>
    <row r="10" spans="1:3" ht="15.75" customHeight="1">
      <c r="A10" s="35">
        <f t="shared" si="0"/>
        <v>4</v>
      </c>
      <c r="B10" s="36"/>
      <c r="C10" s="37"/>
    </row>
    <row r="11" spans="1:3" ht="15.75" customHeight="1">
      <c r="A11" s="35">
        <f t="shared" si="0"/>
        <v>5</v>
      </c>
      <c r="B11" s="36"/>
      <c r="C11" s="37"/>
    </row>
    <row r="12" spans="1:3" ht="15.75" customHeight="1">
      <c r="A12" s="35">
        <f t="shared" si="0"/>
        <v>6</v>
      </c>
      <c r="B12" s="36"/>
      <c r="C12" s="37"/>
    </row>
    <row r="13" spans="1:3" ht="15.75" customHeight="1">
      <c r="A13" s="35">
        <f t="shared" si="0"/>
        <v>7</v>
      </c>
      <c r="B13" s="36"/>
      <c r="C13" s="37"/>
    </row>
    <row r="14" spans="1:3" ht="15.75" customHeight="1">
      <c r="A14" s="35">
        <f t="shared" si="0"/>
        <v>8</v>
      </c>
      <c r="B14" s="36"/>
      <c r="C14" s="37"/>
    </row>
    <row r="15" spans="1:3" ht="15.75" customHeight="1">
      <c r="A15" s="35">
        <f t="shared" si="0"/>
        <v>9</v>
      </c>
      <c r="B15" s="36"/>
      <c r="C15" s="37"/>
    </row>
    <row r="16" spans="1:3" ht="15.75" customHeight="1">
      <c r="A16" s="35">
        <f t="shared" si="0"/>
        <v>10</v>
      </c>
      <c r="B16" s="36"/>
      <c r="C16" s="37"/>
    </row>
    <row r="17" spans="1:3" ht="15.75" customHeight="1">
      <c r="A17" s="35">
        <f t="shared" si="0"/>
        <v>11</v>
      </c>
      <c r="B17" s="36"/>
      <c r="C17" s="37"/>
    </row>
    <row r="18" spans="1:3" ht="15.75" customHeight="1">
      <c r="A18" s="35">
        <f t="shared" si="0"/>
        <v>12</v>
      </c>
      <c r="B18" s="36"/>
      <c r="C18" s="37"/>
    </row>
    <row r="19" spans="1:3" ht="15.75" customHeight="1">
      <c r="A19" s="35">
        <f t="shared" si="0"/>
        <v>13</v>
      </c>
      <c r="B19" s="36"/>
      <c r="C19" s="37"/>
    </row>
    <row r="20" spans="1:3" ht="15.75" customHeight="1">
      <c r="A20" s="35">
        <f t="shared" si="0"/>
        <v>14</v>
      </c>
      <c r="B20" s="36"/>
      <c r="C20" s="37"/>
    </row>
    <row r="21" spans="1:3" ht="15.75" customHeight="1">
      <c r="A21" s="35">
        <f t="shared" si="0"/>
        <v>15</v>
      </c>
      <c r="B21" s="36"/>
      <c r="C21" s="37"/>
    </row>
    <row r="22" spans="1:3" ht="15.75" customHeight="1">
      <c r="A22" s="35">
        <f t="shared" si="0"/>
        <v>16</v>
      </c>
      <c r="B22" s="36"/>
      <c r="C22" s="37"/>
    </row>
    <row r="23" spans="1:3" ht="15.75" customHeight="1">
      <c r="A23" s="35">
        <f t="shared" si="0"/>
        <v>17</v>
      </c>
      <c r="B23" s="36"/>
      <c r="C23" s="37"/>
    </row>
    <row r="24" spans="1:3" ht="15.75" customHeight="1">
      <c r="A24" s="35">
        <f t="shared" si="0"/>
        <v>18</v>
      </c>
      <c r="B24" s="36"/>
      <c r="C24" s="37"/>
    </row>
    <row r="25" spans="1:3" ht="15.75" customHeight="1">
      <c r="A25" s="35">
        <f t="shared" si="0"/>
        <v>19</v>
      </c>
      <c r="B25" s="36"/>
      <c r="C25" s="37"/>
    </row>
    <row r="26" spans="1:3" ht="15.75" customHeight="1">
      <c r="A26" s="35">
        <f t="shared" si="0"/>
        <v>20</v>
      </c>
      <c r="B26" s="36"/>
      <c r="C26" s="37"/>
    </row>
    <row r="27" spans="1:3" ht="15.6">
      <c r="A27" s="35"/>
      <c r="B27" s="38" t="s">
        <v>1962</v>
      </c>
      <c r="C27" s="39">
        <f>SUM(C7:C26)</f>
        <v>0</v>
      </c>
    </row>
    <row r="28" spans="1:3" s="1" customFormat="1" ht="24.75" customHeight="1">
      <c r="A28" s="25"/>
      <c r="B28" s="26"/>
      <c r="C28" s="27"/>
    </row>
    <row r="29" spans="1:3" s="1" customFormat="1" ht="24.75" customHeight="1">
      <c r="A29" s="487" t="s">
        <v>451</v>
      </c>
      <c r="B29" s="487"/>
      <c r="C29" s="487"/>
    </row>
    <row r="32" spans="1:3">
      <c r="B32" s="40"/>
      <c r="C32" s="41"/>
    </row>
    <row r="33" spans="2:3">
      <c r="B33" s="40"/>
      <c r="C33" s="40"/>
    </row>
    <row r="34" spans="2:3">
      <c r="B34" s="40"/>
      <c r="C34" s="41"/>
    </row>
    <row r="35" spans="2:3">
      <c r="B35" s="40"/>
      <c r="C35" s="40"/>
    </row>
    <row r="36" spans="2:3">
      <c r="B36" s="40"/>
      <c r="C36" s="40"/>
    </row>
  </sheetData>
  <mergeCells count="3">
    <mergeCell ref="A1:C1"/>
    <mergeCell ref="A4:C4"/>
    <mergeCell ref="A29:C29"/>
  </mergeCells>
  <phoneticPr fontId="70" type="noConversion"/>
  <pageMargins left="0.75" right="0.75" top="0.38" bottom="0.49" header="0.38" footer="0.46"/>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39EAD-4E47-4F35-981B-E6053213319A}">
  <dimension ref="A1:L59"/>
  <sheetViews>
    <sheetView view="pageBreakPreview" zoomScale="115" zoomScaleNormal="100" zoomScaleSheetLayoutView="115" workbookViewId="0">
      <selection sqref="A1:IV65536"/>
    </sheetView>
  </sheetViews>
  <sheetFormatPr defaultColWidth="9.109375" defaultRowHeight="13.2"/>
  <cols>
    <col min="1" max="1" width="1.44140625" style="45" customWidth="1"/>
    <col min="2" max="2" width="5.6640625" style="45" customWidth="1"/>
    <col min="3" max="3" width="18.44140625" style="45" customWidth="1"/>
    <col min="4" max="4" width="18.109375" style="45" customWidth="1"/>
    <col min="5" max="5" width="9.109375" style="45"/>
    <col min="6" max="6" width="13.44140625" style="45" customWidth="1"/>
    <col min="7" max="7" width="9.109375" style="45"/>
    <col min="8" max="8" width="12.6640625" style="45" customWidth="1"/>
    <col min="9" max="9" width="15.6640625" style="45" customWidth="1"/>
    <col min="10" max="10" width="5.109375" style="45" customWidth="1"/>
    <col min="11" max="11" width="1.33203125" style="45" customWidth="1"/>
    <col min="12" max="16384" width="9.109375" style="45"/>
  </cols>
  <sheetData>
    <row r="1" spans="1:12" ht="6.75" customHeight="1" thickTop="1" thickBot="1">
      <c r="A1" s="42"/>
      <c r="B1" s="43"/>
      <c r="C1" s="43"/>
      <c r="D1" s="43"/>
      <c r="E1" s="43"/>
      <c r="F1" s="43"/>
      <c r="G1" s="43"/>
      <c r="H1" s="43"/>
      <c r="I1" s="43"/>
      <c r="J1" s="43"/>
      <c r="K1" s="44"/>
    </row>
    <row r="2" spans="1:12" ht="13.5" customHeight="1" thickTop="1">
      <c r="A2" s="46"/>
      <c r="B2" s="47"/>
      <c r="C2" s="48"/>
      <c r="D2" s="48"/>
      <c r="E2" s="48"/>
      <c r="F2" s="49"/>
      <c r="G2" s="50"/>
      <c r="H2" s="48"/>
      <c r="I2" s="48"/>
      <c r="J2" s="51"/>
      <c r="K2" s="52"/>
    </row>
    <row r="3" spans="1:12" ht="24" customHeight="1">
      <c r="A3" s="46"/>
      <c r="B3" s="53"/>
      <c r="C3" s="3"/>
      <c r="D3" s="3"/>
      <c r="E3" s="3"/>
      <c r="F3" s="54"/>
      <c r="G3" s="3"/>
      <c r="H3" s="3"/>
      <c r="I3" s="3"/>
      <c r="J3" s="55"/>
      <c r="K3" s="52"/>
    </row>
    <row r="4" spans="1:12" ht="12.75" customHeight="1">
      <c r="A4" s="46"/>
      <c r="B4" s="53"/>
      <c r="C4" s="3"/>
      <c r="D4" s="3"/>
      <c r="E4" s="3"/>
      <c r="F4" s="54"/>
      <c r="G4" s="3"/>
      <c r="H4" s="3"/>
      <c r="I4" s="3"/>
      <c r="J4" s="55"/>
      <c r="K4" s="52"/>
    </row>
    <row r="5" spans="1:12" ht="12.75" customHeight="1">
      <c r="A5" s="46"/>
      <c r="B5" s="53"/>
      <c r="C5" s="3"/>
      <c r="D5" s="3"/>
      <c r="E5" s="3"/>
      <c r="F5" s="54"/>
      <c r="G5" s="3"/>
      <c r="H5" s="3"/>
      <c r="I5" s="3"/>
      <c r="J5" s="55"/>
      <c r="K5" s="52"/>
    </row>
    <row r="6" spans="1:12" ht="12.75" customHeight="1">
      <c r="A6" s="46"/>
      <c r="B6" s="53"/>
      <c r="C6" s="501" t="s">
        <v>1988</v>
      </c>
      <c r="D6" s="501"/>
      <c r="E6" s="501"/>
      <c r="F6" s="501"/>
      <c r="G6" s="501"/>
      <c r="H6" s="501"/>
      <c r="I6" s="501"/>
      <c r="J6" s="55"/>
      <c r="K6" s="52"/>
    </row>
    <row r="7" spans="1:12" ht="12.75" customHeight="1">
      <c r="A7" s="46"/>
      <c r="B7" s="53"/>
      <c r="C7" s="501"/>
      <c r="D7" s="501"/>
      <c r="E7" s="501"/>
      <c r="F7" s="501"/>
      <c r="G7" s="501"/>
      <c r="H7" s="501"/>
      <c r="I7" s="501"/>
      <c r="J7" s="55"/>
      <c r="K7" s="52"/>
    </row>
    <row r="8" spans="1:12">
      <c r="A8" s="46"/>
      <c r="B8" s="56"/>
      <c r="C8" s="501"/>
      <c r="D8" s="501"/>
      <c r="E8" s="501"/>
      <c r="F8" s="501"/>
      <c r="G8" s="501"/>
      <c r="H8" s="501"/>
      <c r="I8" s="501"/>
      <c r="J8" s="57"/>
      <c r="K8" s="52"/>
      <c r="L8" s="54"/>
    </row>
    <row r="9" spans="1:12" ht="34.5" customHeight="1">
      <c r="A9" s="46"/>
      <c r="B9" s="58"/>
      <c r="C9" s="59"/>
      <c r="D9" s="59"/>
      <c r="E9" s="59"/>
      <c r="F9" s="59"/>
      <c r="G9" s="59"/>
      <c r="H9" s="59"/>
      <c r="I9" s="59"/>
      <c r="J9" s="60"/>
      <c r="K9" s="52"/>
      <c r="L9" s="54"/>
    </row>
    <row r="10" spans="1:12" ht="12.75" customHeight="1">
      <c r="A10" s="46"/>
      <c r="B10" s="61"/>
      <c r="C10" s="59"/>
      <c r="D10" s="59"/>
      <c r="E10" s="59"/>
      <c r="F10" s="59"/>
      <c r="G10" s="59"/>
      <c r="H10" s="59"/>
      <c r="I10" s="59"/>
      <c r="J10" s="60"/>
      <c r="K10" s="52"/>
      <c r="L10" s="54"/>
    </row>
    <row r="11" spans="1:12" ht="12.75" customHeight="1">
      <c r="A11" s="46"/>
      <c r="B11" s="61"/>
      <c r="C11" s="59"/>
      <c r="D11" s="59"/>
      <c r="E11" s="59"/>
      <c r="F11" s="59"/>
      <c r="G11" s="59"/>
      <c r="H11" s="59"/>
      <c r="I11" s="59"/>
      <c r="J11" s="60"/>
      <c r="K11" s="52"/>
      <c r="L11" s="54"/>
    </row>
    <row r="12" spans="1:12" ht="13.5" customHeight="1">
      <c r="A12" s="46"/>
      <c r="B12" s="490" t="s">
        <v>1987</v>
      </c>
      <c r="C12" s="491"/>
      <c r="D12" s="491"/>
      <c r="E12" s="59"/>
      <c r="F12" s="59"/>
      <c r="G12" s="59"/>
      <c r="H12" s="59"/>
      <c r="I12" s="59"/>
      <c r="J12" s="60"/>
      <c r="K12" s="52"/>
      <c r="L12" s="54"/>
    </row>
    <row r="13" spans="1:12" ht="12.75" customHeight="1">
      <c r="A13" s="46"/>
      <c r="B13" s="490"/>
      <c r="C13" s="491"/>
      <c r="D13" s="491"/>
      <c r="E13" s="62"/>
      <c r="F13" s="54"/>
      <c r="G13" s="63"/>
      <c r="H13" s="64"/>
      <c r="I13" s="64"/>
      <c r="J13" s="55"/>
      <c r="K13" s="52"/>
      <c r="L13" s="54"/>
    </row>
    <row r="14" spans="1:12" ht="21" customHeight="1">
      <c r="A14" s="46"/>
      <c r="B14" s="65"/>
      <c r="C14" s="66"/>
      <c r="D14" s="66"/>
      <c r="E14" s="62"/>
      <c r="F14" s="54"/>
      <c r="G14" s="63"/>
      <c r="H14" s="64"/>
      <c r="I14" s="64"/>
      <c r="J14" s="55"/>
      <c r="K14" s="52"/>
      <c r="L14" s="54"/>
    </row>
    <row r="15" spans="1:12" ht="12.75" customHeight="1">
      <c r="A15" s="46"/>
      <c r="B15" s="56"/>
      <c r="C15" s="491" t="e">
        <f>+#REF!</f>
        <v>#REF!</v>
      </c>
      <c r="D15" s="491"/>
      <c r="E15" s="491"/>
      <c r="F15" s="491"/>
      <c r="G15" s="491"/>
      <c r="H15" s="491"/>
      <c r="I15" s="491"/>
      <c r="J15" s="55"/>
      <c r="K15" s="52"/>
    </row>
    <row r="16" spans="1:12" ht="12.75" customHeight="1">
      <c r="A16" s="46"/>
      <c r="B16" s="56"/>
      <c r="C16" s="491"/>
      <c r="D16" s="491"/>
      <c r="E16" s="491"/>
      <c r="F16" s="491"/>
      <c r="G16" s="491"/>
      <c r="H16" s="491"/>
      <c r="I16" s="491"/>
      <c r="J16" s="55"/>
      <c r="K16" s="52"/>
    </row>
    <row r="17" spans="1:11" ht="23.25" customHeight="1">
      <c r="A17" s="46"/>
      <c r="B17" s="56"/>
      <c r="C17" s="491"/>
      <c r="D17" s="491"/>
      <c r="E17" s="491"/>
      <c r="F17" s="491"/>
      <c r="G17" s="491"/>
      <c r="H17" s="491"/>
      <c r="I17" s="491"/>
      <c r="J17" s="55"/>
      <c r="K17" s="52"/>
    </row>
    <row r="18" spans="1:11" ht="21.75" customHeight="1">
      <c r="A18" s="46"/>
      <c r="B18" s="56"/>
      <c r="C18" s="491"/>
      <c r="D18" s="491"/>
      <c r="E18" s="491"/>
      <c r="F18" s="491"/>
      <c r="G18" s="491"/>
      <c r="H18" s="491"/>
      <c r="I18" s="491"/>
      <c r="J18" s="57"/>
      <c r="K18" s="52"/>
    </row>
    <row r="19" spans="1:11" ht="27.75" customHeight="1">
      <c r="A19" s="46"/>
      <c r="B19" s="56"/>
      <c r="C19" s="491"/>
      <c r="D19" s="491"/>
      <c r="E19" s="491"/>
      <c r="F19" s="491"/>
      <c r="G19" s="491"/>
      <c r="H19" s="491"/>
      <c r="I19" s="491"/>
      <c r="J19" s="57"/>
      <c r="K19" s="52"/>
    </row>
    <row r="20" spans="1:11" ht="12.75" customHeight="1">
      <c r="A20" s="46"/>
      <c r="B20" s="56"/>
      <c r="C20" s="67"/>
      <c r="D20" s="67"/>
      <c r="E20" s="67"/>
      <c r="F20" s="67"/>
      <c r="G20" s="67"/>
      <c r="H20" s="67"/>
      <c r="I20" s="67"/>
      <c r="J20" s="57"/>
      <c r="K20" s="52"/>
    </row>
    <row r="21" spans="1:11" ht="12.75" customHeight="1">
      <c r="A21" s="46"/>
      <c r="B21" s="56"/>
      <c r="C21" s="67"/>
      <c r="D21" s="67"/>
      <c r="E21" s="67"/>
      <c r="F21" s="67"/>
      <c r="G21" s="67"/>
      <c r="H21" s="67"/>
      <c r="I21" s="67"/>
      <c r="J21" s="57"/>
      <c r="K21" s="52"/>
    </row>
    <row r="22" spans="1:11" ht="27" customHeight="1">
      <c r="A22" s="46"/>
      <c r="B22" s="56"/>
      <c r="C22" s="67"/>
      <c r="D22" s="67"/>
      <c r="E22" s="67"/>
      <c r="F22" s="67"/>
      <c r="G22" s="67"/>
      <c r="H22" s="67"/>
      <c r="I22" s="67"/>
      <c r="J22" s="57"/>
      <c r="K22" s="52"/>
    </row>
    <row r="23" spans="1:11" ht="12.75" customHeight="1">
      <c r="A23" s="46"/>
      <c r="B23" s="56"/>
      <c r="C23" s="67"/>
      <c r="D23" s="67"/>
      <c r="E23" s="67"/>
      <c r="F23" s="67"/>
      <c r="G23" s="67"/>
      <c r="H23" s="67"/>
      <c r="I23" s="67"/>
      <c r="J23" s="57"/>
      <c r="K23" s="52"/>
    </row>
    <row r="24" spans="1:11" ht="12.75" customHeight="1">
      <c r="A24" s="46"/>
      <c r="B24" s="56"/>
      <c r="C24" s="67"/>
      <c r="D24" s="67"/>
      <c r="E24" s="67"/>
      <c r="F24" s="67"/>
      <c r="G24" s="67"/>
      <c r="H24" s="67"/>
      <c r="I24" s="67"/>
      <c r="J24" s="57"/>
      <c r="K24" s="52"/>
    </row>
    <row r="25" spans="1:11" ht="12.75" customHeight="1">
      <c r="A25" s="46"/>
      <c r="B25" s="56"/>
      <c r="C25" s="67"/>
      <c r="D25" s="492"/>
      <c r="E25" s="492"/>
      <c r="F25" s="492"/>
      <c r="G25" s="492"/>
      <c r="H25" s="492"/>
      <c r="I25" s="67"/>
      <c r="J25" s="57"/>
      <c r="K25" s="52"/>
    </row>
    <row r="26" spans="1:11" ht="12.75" customHeight="1">
      <c r="A26" s="46"/>
      <c r="B26" s="56"/>
      <c r="C26" s="67"/>
      <c r="D26" s="492"/>
      <c r="E26" s="492"/>
      <c r="F26" s="492"/>
      <c r="G26" s="492"/>
      <c r="H26" s="492"/>
      <c r="I26" s="67"/>
      <c r="J26" s="57"/>
      <c r="K26" s="52"/>
    </row>
    <row r="27" spans="1:11" ht="12.75" customHeight="1">
      <c r="A27" s="46"/>
      <c r="B27" s="56"/>
      <c r="C27" s="67"/>
      <c r="D27" s="492"/>
      <c r="E27" s="492"/>
      <c r="F27" s="492"/>
      <c r="G27" s="492"/>
      <c r="H27" s="492"/>
      <c r="I27" s="67"/>
      <c r="J27" s="57"/>
      <c r="K27" s="52"/>
    </row>
    <row r="28" spans="1:11" ht="12.75" customHeight="1">
      <c r="A28" s="46"/>
      <c r="B28" s="493" t="s">
        <v>1989</v>
      </c>
      <c r="C28" s="494"/>
      <c r="D28" s="494"/>
      <c r="E28" s="67"/>
      <c r="F28" s="67"/>
      <c r="G28" s="67"/>
      <c r="H28" s="67"/>
      <c r="I28" s="67"/>
      <c r="J28" s="57"/>
      <c r="K28" s="52"/>
    </row>
    <row r="29" spans="1:11" ht="12.75" customHeight="1">
      <c r="A29" s="46"/>
      <c r="B29" s="493"/>
      <c r="C29" s="494"/>
      <c r="D29" s="494"/>
      <c r="E29" s="67"/>
      <c r="F29" s="67"/>
      <c r="G29" s="67"/>
      <c r="H29" s="67"/>
      <c r="I29" s="67"/>
      <c r="J29" s="57"/>
      <c r="K29" s="52"/>
    </row>
    <row r="30" spans="1:11" ht="29.25" customHeight="1">
      <c r="A30" s="46"/>
      <c r="B30" s="56"/>
      <c r="C30" s="67"/>
      <c r="D30" s="67"/>
      <c r="E30" s="67"/>
      <c r="F30" s="67"/>
      <c r="G30" s="67"/>
      <c r="H30" s="67"/>
      <c r="I30" s="68"/>
      <c r="J30" s="69"/>
      <c r="K30" s="52"/>
    </row>
    <row r="31" spans="1:11" ht="12.75" customHeight="1">
      <c r="A31" s="46"/>
      <c r="B31" s="56"/>
      <c r="C31" s="67"/>
      <c r="D31" s="508" t="s">
        <v>1981</v>
      </c>
      <c r="E31" s="508"/>
      <c r="F31" s="508"/>
      <c r="G31" s="508"/>
      <c r="H31" s="508"/>
      <c r="I31" s="68"/>
      <c r="J31" s="69"/>
      <c r="K31" s="52"/>
    </row>
    <row r="32" spans="1:11" ht="12.75" customHeight="1">
      <c r="A32" s="46"/>
      <c r="B32" s="56"/>
      <c r="C32" s="67"/>
      <c r="D32" s="508"/>
      <c r="E32" s="508"/>
      <c r="F32" s="508"/>
      <c r="G32" s="508"/>
      <c r="H32" s="508"/>
      <c r="I32" s="68"/>
      <c r="J32" s="69"/>
      <c r="K32" s="52"/>
    </row>
    <row r="33" spans="1:11" ht="12.75" customHeight="1">
      <c r="A33" s="46"/>
      <c r="B33" s="56"/>
      <c r="C33" s="67"/>
      <c r="D33" s="508"/>
      <c r="E33" s="508"/>
      <c r="F33" s="508"/>
      <c r="G33" s="508"/>
      <c r="H33" s="508"/>
      <c r="I33" s="68"/>
      <c r="J33" s="69"/>
      <c r="K33" s="52"/>
    </row>
    <row r="34" spans="1:11" ht="12.75" customHeight="1">
      <c r="A34" s="46"/>
      <c r="B34" s="70"/>
      <c r="C34" s="68"/>
      <c r="D34" s="68"/>
      <c r="E34" s="68"/>
      <c r="F34" s="68"/>
      <c r="G34" s="68"/>
      <c r="H34" s="68"/>
      <c r="I34" s="68"/>
      <c r="J34" s="69"/>
      <c r="K34" s="52"/>
    </row>
    <row r="35" spans="1:11" ht="12.75" customHeight="1">
      <c r="A35" s="46"/>
      <c r="B35" s="56"/>
      <c r="C35" s="54"/>
      <c r="D35" s="502"/>
      <c r="E35" s="502"/>
      <c r="F35" s="502"/>
      <c r="G35" s="502"/>
      <c r="H35" s="502"/>
      <c r="I35" s="54"/>
      <c r="J35" s="57"/>
      <c r="K35" s="52"/>
    </row>
    <row r="36" spans="1:11">
      <c r="A36" s="46"/>
      <c r="B36" s="56"/>
      <c r="C36" s="54"/>
      <c r="I36" s="54"/>
      <c r="J36" s="57"/>
      <c r="K36" s="52"/>
    </row>
    <row r="37" spans="1:11">
      <c r="A37" s="46"/>
      <c r="B37" s="56"/>
      <c r="C37" s="54"/>
      <c r="I37" s="54"/>
      <c r="J37" s="57"/>
      <c r="K37" s="52"/>
    </row>
    <row r="38" spans="1:11">
      <c r="A38" s="46"/>
      <c r="B38" s="56"/>
      <c r="C38" s="54"/>
      <c r="I38" s="54"/>
      <c r="J38" s="57"/>
      <c r="K38" s="52"/>
    </row>
    <row r="39" spans="1:11">
      <c r="A39" s="46"/>
      <c r="B39" s="56"/>
      <c r="C39" s="54"/>
      <c r="D39" s="503"/>
      <c r="E39" s="503"/>
      <c r="F39" s="71"/>
      <c r="G39" s="504"/>
      <c r="H39" s="505"/>
      <c r="I39" s="505"/>
      <c r="J39" s="57"/>
      <c r="K39" s="52"/>
    </row>
    <row r="40" spans="1:11">
      <c r="A40" s="46"/>
      <c r="B40" s="56"/>
      <c r="C40" s="54"/>
      <c r="D40" s="503"/>
      <c r="E40" s="503"/>
      <c r="F40" s="71"/>
      <c r="G40" s="505"/>
      <c r="H40" s="505"/>
      <c r="I40" s="505"/>
      <c r="J40" s="57"/>
      <c r="K40" s="52"/>
    </row>
    <row r="41" spans="1:11" ht="15">
      <c r="A41" s="46"/>
      <c r="B41" s="56"/>
      <c r="C41" s="54"/>
      <c r="D41" s="72"/>
      <c r="E41" s="72"/>
      <c r="F41" s="54"/>
      <c r="G41" s="54"/>
      <c r="H41" s="54"/>
      <c r="I41" s="54"/>
      <c r="J41" s="57"/>
      <c r="K41" s="52"/>
    </row>
    <row r="42" spans="1:11" ht="12.75" customHeight="1">
      <c r="A42" s="46"/>
      <c r="B42" s="506" t="s">
        <v>1983</v>
      </c>
      <c r="C42" s="507"/>
      <c r="D42" s="507"/>
      <c r="E42" s="507"/>
      <c r="F42" s="73"/>
      <c r="G42" s="496"/>
      <c r="H42" s="496"/>
      <c r="I42" s="496"/>
      <c r="J42" s="57"/>
      <c r="K42" s="52"/>
    </row>
    <row r="43" spans="1:11" ht="21" customHeight="1">
      <c r="A43" s="46"/>
      <c r="B43" s="506"/>
      <c r="C43" s="507"/>
      <c r="D43" s="507"/>
      <c r="E43" s="507"/>
      <c r="F43" s="73"/>
      <c r="G43" s="496"/>
      <c r="H43" s="496"/>
      <c r="I43" s="496"/>
      <c r="J43" s="57"/>
      <c r="K43" s="52"/>
    </row>
    <row r="44" spans="1:11" ht="17.399999999999999">
      <c r="A44" s="46"/>
      <c r="B44" s="74"/>
      <c r="C44" s="73"/>
      <c r="D44" s="75"/>
      <c r="E44" s="75"/>
      <c r="F44" s="73"/>
      <c r="G44" s="73"/>
      <c r="H44" s="73"/>
      <c r="I44" s="73"/>
      <c r="J44" s="57"/>
      <c r="K44" s="52"/>
    </row>
    <row r="45" spans="1:11" ht="12.75" customHeight="1">
      <c r="A45" s="46"/>
      <c r="B45" s="74"/>
      <c r="C45" s="495" t="s">
        <v>1984</v>
      </c>
      <c r="D45" s="495"/>
      <c r="E45" s="495"/>
      <c r="F45" s="73"/>
      <c r="G45" s="496"/>
      <c r="H45" s="496"/>
      <c r="I45" s="496"/>
      <c r="J45" s="57"/>
      <c r="K45" s="52"/>
    </row>
    <row r="46" spans="1:11" ht="12.75" customHeight="1">
      <c r="A46" s="46"/>
      <c r="B46" s="74"/>
      <c r="C46" s="495"/>
      <c r="D46" s="495"/>
      <c r="E46" s="495"/>
      <c r="F46" s="73"/>
      <c r="G46" s="496"/>
      <c r="H46" s="496"/>
      <c r="I46" s="496"/>
      <c r="J46" s="57"/>
      <c r="K46" s="52"/>
    </row>
    <row r="47" spans="1:11" ht="17.399999999999999">
      <c r="A47" s="46"/>
      <c r="B47" s="74"/>
      <c r="C47" s="73"/>
      <c r="D47" s="75"/>
      <c r="E47" s="75"/>
      <c r="F47" s="73"/>
      <c r="G47" s="73"/>
      <c r="H47" s="73"/>
      <c r="I47" s="73"/>
      <c r="J47" s="57"/>
      <c r="K47" s="52"/>
    </row>
    <row r="48" spans="1:11" ht="12.75" customHeight="1">
      <c r="A48" s="46"/>
      <c r="B48" s="74"/>
      <c r="C48" s="495" t="s">
        <v>1985</v>
      </c>
      <c r="D48" s="495"/>
      <c r="E48" s="495"/>
      <c r="F48" s="73"/>
      <c r="G48" s="496" t="s">
        <v>1986</v>
      </c>
      <c r="H48" s="497"/>
      <c r="I48" s="497"/>
      <c r="J48" s="57"/>
      <c r="K48" s="52"/>
    </row>
    <row r="49" spans="1:11" ht="12.75" customHeight="1">
      <c r="A49" s="46"/>
      <c r="B49" s="74"/>
      <c r="C49" s="495"/>
      <c r="D49" s="495"/>
      <c r="E49" s="495"/>
      <c r="F49" s="73"/>
      <c r="G49" s="497"/>
      <c r="H49" s="497"/>
      <c r="I49" s="497"/>
      <c r="J49" s="57"/>
      <c r="K49" s="52"/>
    </row>
    <row r="50" spans="1:11" ht="12.75" customHeight="1">
      <c r="A50" s="46"/>
      <c r="B50" s="56"/>
      <c r="C50" s="76"/>
      <c r="D50" s="76"/>
      <c r="E50" s="76"/>
      <c r="F50" s="54"/>
      <c r="G50" s="77"/>
      <c r="H50" s="77"/>
      <c r="I50" s="77"/>
      <c r="J50" s="57"/>
      <c r="K50" s="52"/>
    </row>
    <row r="51" spans="1:11" ht="35.25" customHeight="1">
      <c r="A51" s="46"/>
      <c r="B51" s="56"/>
      <c r="C51" s="76"/>
      <c r="D51" s="76"/>
      <c r="E51" s="76"/>
      <c r="F51" s="54"/>
      <c r="G51" s="77"/>
      <c r="H51" s="77"/>
      <c r="I51" s="77"/>
      <c r="J51" s="57"/>
      <c r="K51" s="52"/>
    </row>
    <row r="52" spans="1:11">
      <c r="A52" s="46"/>
      <c r="B52" s="56"/>
      <c r="C52" s="498"/>
      <c r="D52" s="498"/>
      <c r="E52" s="498"/>
      <c r="F52" s="54"/>
      <c r="G52" s="499"/>
      <c r="H52" s="500"/>
      <c r="I52" s="500"/>
      <c r="J52" s="57"/>
      <c r="K52" s="52"/>
    </row>
    <row r="53" spans="1:11">
      <c r="A53" s="46"/>
      <c r="B53" s="56"/>
      <c r="C53" s="498"/>
      <c r="D53" s="498"/>
      <c r="E53" s="498"/>
      <c r="F53" s="54"/>
      <c r="G53" s="500"/>
      <c r="H53" s="500"/>
      <c r="I53" s="500"/>
      <c r="J53" s="57"/>
      <c r="K53" s="52"/>
    </row>
    <row r="54" spans="1:11">
      <c r="A54" s="46"/>
      <c r="B54" s="56"/>
      <c r="C54" s="54"/>
      <c r="D54" s="54"/>
      <c r="E54" s="54"/>
      <c r="F54" s="54"/>
      <c r="G54" s="54"/>
      <c r="H54" s="54"/>
      <c r="I54" s="54"/>
      <c r="J54" s="57"/>
      <c r="K54" s="52"/>
    </row>
    <row r="55" spans="1:11">
      <c r="A55" s="46"/>
      <c r="B55" s="56"/>
      <c r="C55" s="54"/>
      <c r="D55" s="54"/>
      <c r="E55" s="488" t="s">
        <v>455</v>
      </c>
      <c r="F55" s="488"/>
      <c r="G55" s="488"/>
      <c r="H55" s="54"/>
      <c r="I55" s="54"/>
      <c r="J55" s="57"/>
      <c r="K55" s="52"/>
    </row>
    <row r="56" spans="1:11">
      <c r="A56" s="46"/>
      <c r="B56" s="56"/>
      <c r="C56" s="54"/>
      <c r="D56" s="54"/>
      <c r="E56" s="488"/>
      <c r="F56" s="488"/>
      <c r="G56" s="488"/>
      <c r="H56" s="54"/>
      <c r="I56" s="54"/>
      <c r="J56" s="57"/>
      <c r="K56" s="52"/>
    </row>
    <row r="57" spans="1:11" ht="21" customHeight="1" thickBot="1">
      <c r="A57" s="46"/>
      <c r="B57" s="78"/>
      <c r="C57" s="79"/>
      <c r="D57" s="79"/>
      <c r="E57" s="489"/>
      <c r="F57" s="489"/>
      <c r="G57" s="489"/>
      <c r="H57" s="79"/>
      <c r="I57" s="79"/>
      <c r="J57" s="80"/>
      <c r="K57" s="52"/>
    </row>
    <row r="58" spans="1:11" ht="8.25" customHeight="1" thickTop="1" thickBot="1">
      <c r="A58" s="81"/>
      <c r="B58" s="82"/>
      <c r="C58" s="82"/>
      <c r="D58" s="82"/>
      <c r="E58" s="82"/>
      <c r="F58" s="82"/>
      <c r="G58" s="82"/>
      <c r="H58" s="82"/>
      <c r="I58" s="82"/>
      <c r="J58" s="82"/>
      <c r="K58" s="83"/>
    </row>
    <row r="59" spans="1:11" ht="13.8" thickTop="1"/>
  </sheetData>
  <mergeCells count="18">
    <mergeCell ref="C6:I8"/>
    <mergeCell ref="D35:H35"/>
    <mergeCell ref="D39:E40"/>
    <mergeCell ref="G39:I40"/>
    <mergeCell ref="B42:E43"/>
    <mergeCell ref="G42:I43"/>
    <mergeCell ref="D31:H33"/>
    <mergeCell ref="E55:G57"/>
    <mergeCell ref="B12:D13"/>
    <mergeCell ref="C15:I19"/>
    <mergeCell ref="D25:H27"/>
    <mergeCell ref="B28:D29"/>
    <mergeCell ref="C45:E46"/>
    <mergeCell ref="G45:I46"/>
    <mergeCell ref="C48:E49"/>
    <mergeCell ref="G48:I49"/>
    <mergeCell ref="C52:E53"/>
    <mergeCell ref="G52:I53"/>
  </mergeCells>
  <phoneticPr fontId="70" type="noConversion"/>
  <printOptions horizontalCentered="1" verticalCentered="1"/>
  <pageMargins left="0.19685039370078741" right="0.19685039370078741" top="0.39370078740157483" bottom="0.3937007874015748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DE664-43AF-4C89-A08A-1BEA81B65977}">
  <dimension ref="A1:G315"/>
  <sheetViews>
    <sheetView tabSelected="1" workbookViewId="0">
      <selection activeCell="J11" sqref="J11"/>
    </sheetView>
  </sheetViews>
  <sheetFormatPr defaultRowHeight="13.2"/>
  <cols>
    <col min="1" max="1" width="4.6640625" style="423" customWidth="1"/>
    <col min="2" max="2" width="47.6640625" style="423" customWidth="1"/>
    <col min="3" max="3" width="7.109375" style="484" bestFit="1" customWidth="1"/>
    <col min="4" max="4" width="8.6640625" style="423" customWidth="1"/>
    <col min="5" max="5" width="8.88671875" style="423" hidden="1" customWidth="1"/>
    <col min="6" max="6" width="7.88671875" style="427" bestFit="1" customWidth="1"/>
    <col min="7" max="7" width="13.6640625" style="427" bestFit="1" customWidth="1"/>
  </cols>
  <sheetData>
    <row r="1" spans="1:7" ht="15">
      <c r="A1" s="511" t="s">
        <v>4665</v>
      </c>
      <c r="B1" s="511"/>
      <c r="C1" s="511"/>
      <c r="D1" s="511"/>
      <c r="E1" s="511"/>
      <c r="F1" s="511"/>
      <c r="G1" s="511"/>
    </row>
    <row r="2" spans="1:7" ht="39.6">
      <c r="A2" s="329" t="s">
        <v>4666</v>
      </c>
      <c r="B2" s="330" t="s">
        <v>4667</v>
      </c>
      <c r="C2" s="330" t="s">
        <v>4668</v>
      </c>
      <c r="D2" s="330" t="s">
        <v>4968</v>
      </c>
      <c r="E2" s="330" t="s">
        <v>1966</v>
      </c>
      <c r="F2" s="331" t="s">
        <v>1966</v>
      </c>
      <c r="G2" s="331" t="s">
        <v>4669</v>
      </c>
    </row>
    <row r="3" spans="1:7">
      <c r="A3" s="332">
        <v>1</v>
      </c>
      <c r="B3" s="333">
        <v>2</v>
      </c>
      <c r="C3" s="333">
        <v>3</v>
      </c>
      <c r="D3" s="333">
        <v>4</v>
      </c>
      <c r="E3" s="333">
        <v>5</v>
      </c>
      <c r="F3" s="397">
        <v>5</v>
      </c>
      <c r="G3" s="397">
        <v>6</v>
      </c>
    </row>
    <row r="4" spans="1:7">
      <c r="A4" s="512" t="s">
        <v>4670</v>
      </c>
      <c r="B4" s="513"/>
      <c r="C4" s="513"/>
      <c r="D4" s="513"/>
      <c r="E4" s="513"/>
      <c r="F4" s="513"/>
      <c r="G4" s="514"/>
    </row>
    <row r="5" spans="1:7" ht="15">
      <c r="A5" s="509" t="s">
        <v>4671</v>
      </c>
      <c r="B5" s="510"/>
      <c r="C5" s="510"/>
      <c r="D5" s="510"/>
      <c r="E5" s="510"/>
      <c r="F5" s="510"/>
      <c r="G5" s="510"/>
    </row>
    <row r="6" spans="1:7">
      <c r="A6" s="326"/>
      <c r="B6" s="454" t="s">
        <v>4672</v>
      </c>
      <c r="C6" s="327"/>
      <c r="D6" s="328"/>
      <c r="E6" s="326"/>
      <c r="F6" s="424"/>
      <c r="G6" s="424"/>
    </row>
    <row r="7" spans="1:7" ht="20.399999999999999">
      <c r="A7" s="434">
        <v>1</v>
      </c>
      <c r="B7" s="436" t="s">
        <v>4673</v>
      </c>
      <c r="C7" s="407" t="s">
        <v>2958</v>
      </c>
      <c r="D7" s="409">
        <v>364</v>
      </c>
      <c r="E7" s="430">
        <v>0.61011208499999992</v>
      </c>
      <c r="F7" s="432">
        <v>0.79</v>
      </c>
      <c r="G7" s="432">
        <v>287.56</v>
      </c>
    </row>
    <row r="8" spans="1:7" ht="20.399999999999999">
      <c r="A8" s="434">
        <v>2</v>
      </c>
      <c r="B8" s="436" t="s">
        <v>4674</v>
      </c>
      <c r="C8" s="407" t="s">
        <v>2958</v>
      </c>
      <c r="D8" s="409">
        <v>12</v>
      </c>
      <c r="E8" s="430">
        <v>0.61011208499999992</v>
      </c>
      <c r="F8" s="432">
        <v>0.79</v>
      </c>
      <c r="G8" s="432">
        <v>9.48</v>
      </c>
    </row>
    <row r="9" spans="1:7">
      <c r="A9" s="434">
        <v>3</v>
      </c>
      <c r="B9" s="436" t="s">
        <v>4675</v>
      </c>
      <c r="C9" s="407" t="s">
        <v>535</v>
      </c>
      <c r="D9" s="409">
        <v>2</v>
      </c>
      <c r="E9" s="430">
        <v>5</v>
      </c>
      <c r="F9" s="432">
        <v>6.42</v>
      </c>
      <c r="G9" s="432">
        <v>12.84</v>
      </c>
    </row>
    <row r="10" spans="1:7">
      <c r="A10" s="434">
        <v>4</v>
      </c>
      <c r="B10" s="436" t="s">
        <v>4676</v>
      </c>
      <c r="C10" s="407" t="s">
        <v>2958</v>
      </c>
      <c r="D10" s="409">
        <v>24</v>
      </c>
      <c r="E10" s="430">
        <v>0.76500636</v>
      </c>
      <c r="F10" s="432">
        <v>0.99</v>
      </c>
      <c r="G10" s="432">
        <v>23.76</v>
      </c>
    </row>
    <row r="11" spans="1:7" ht="30.6">
      <c r="A11" s="434">
        <v>5</v>
      </c>
      <c r="B11" s="451" t="s">
        <v>4677</v>
      </c>
      <c r="C11" s="402" t="s">
        <v>4678</v>
      </c>
      <c r="D11" s="403">
        <v>341.1</v>
      </c>
      <c r="E11" s="405">
        <v>0.56377642039999998</v>
      </c>
      <c r="F11" s="432">
        <v>0.72</v>
      </c>
      <c r="G11" s="432">
        <v>245.6</v>
      </c>
    </row>
    <row r="12" spans="1:7">
      <c r="A12" s="434">
        <v>6</v>
      </c>
      <c r="B12" s="451" t="s">
        <v>4679</v>
      </c>
      <c r="C12" s="402" t="s">
        <v>4680</v>
      </c>
      <c r="D12" s="414">
        <v>4863.6000000000004</v>
      </c>
      <c r="E12" s="399">
        <v>3.4535291999999995E-2</v>
      </c>
      <c r="F12" s="432">
        <v>0.04</v>
      </c>
      <c r="G12" s="432">
        <v>194.54999999999998</v>
      </c>
    </row>
    <row r="13" spans="1:7">
      <c r="A13" s="434">
        <v>7</v>
      </c>
      <c r="B13" s="436" t="s">
        <v>4681</v>
      </c>
      <c r="C13" s="407" t="s">
        <v>2958</v>
      </c>
      <c r="D13" s="415">
        <v>257</v>
      </c>
      <c r="E13" s="432">
        <v>1.1511764</v>
      </c>
      <c r="F13" s="432">
        <v>1.48</v>
      </c>
      <c r="G13" s="432">
        <v>380.36</v>
      </c>
    </row>
    <row r="14" spans="1:7">
      <c r="A14" s="434">
        <v>8</v>
      </c>
      <c r="B14" s="436" t="s">
        <v>4682</v>
      </c>
      <c r="C14" s="407" t="s">
        <v>4683</v>
      </c>
      <c r="D14" s="410">
        <v>43.7</v>
      </c>
      <c r="E14" s="430">
        <v>4.6214443799999998</v>
      </c>
      <c r="F14" s="432">
        <v>5.93</v>
      </c>
      <c r="G14" s="432">
        <v>259.14999999999998</v>
      </c>
    </row>
    <row r="15" spans="1:7" ht="20.399999999999999">
      <c r="A15" s="434">
        <v>9</v>
      </c>
      <c r="B15" s="436" t="s">
        <v>4684</v>
      </c>
      <c r="C15" s="334" t="s">
        <v>535</v>
      </c>
      <c r="D15" s="409">
        <v>14</v>
      </c>
      <c r="E15" s="430">
        <v>7.1156624400000004</v>
      </c>
      <c r="F15" s="432">
        <v>9.1300000000000008</v>
      </c>
      <c r="G15" s="432">
        <v>127.82</v>
      </c>
    </row>
    <row r="16" spans="1:7">
      <c r="A16" s="434">
        <v>10</v>
      </c>
      <c r="B16" s="436" t="s">
        <v>4685</v>
      </c>
      <c r="C16" s="334" t="s">
        <v>535</v>
      </c>
      <c r="D16" s="409">
        <v>14</v>
      </c>
      <c r="E16" s="430">
        <v>7.1156624400000004</v>
      </c>
      <c r="F16" s="432">
        <v>9.1300000000000008</v>
      </c>
      <c r="G16" s="432">
        <v>127.82</v>
      </c>
    </row>
    <row r="17" spans="1:7">
      <c r="A17" s="434">
        <v>11</v>
      </c>
      <c r="B17" s="455" t="s">
        <v>4686</v>
      </c>
      <c r="C17" s="334" t="s">
        <v>535</v>
      </c>
      <c r="D17" s="419">
        <v>4</v>
      </c>
      <c r="E17" s="417">
        <v>13.2043952</v>
      </c>
      <c r="F17" s="432">
        <v>16.940000000000001</v>
      </c>
      <c r="G17" s="432">
        <v>67.760000000000005</v>
      </c>
    </row>
    <row r="18" spans="1:7">
      <c r="A18" s="434">
        <v>12</v>
      </c>
      <c r="B18" s="451" t="s">
        <v>4687</v>
      </c>
      <c r="C18" s="402" t="s">
        <v>4678</v>
      </c>
      <c r="D18" s="420">
        <v>1460.24</v>
      </c>
      <c r="E18" s="404">
        <v>0.68733570059999993</v>
      </c>
      <c r="F18" s="432">
        <v>0.88</v>
      </c>
      <c r="G18" s="432">
        <v>1285.02</v>
      </c>
    </row>
    <row r="19" spans="1:7">
      <c r="A19" s="434">
        <v>13</v>
      </c>
      <c r="B19" s="436" t="s">
        <v>4688</v>
      </c>
      <c r="C19" s="432" t="s">
        <v>4689</v>
      </c>
      <c r="D19" s="441">
        <v>2628.43</v>
      </c>
      <c r="E19" s="430">
        <v>2.6674954999999998</v>
      </c>
      <c r="F19" s="432">
        <v>3.42</v>
      </c>
      <c r="G19" s="432">
        <v>8989.24</v>
      </c>
    </row>
    <row r="20" spans="1:7">
      <c r="A20" s="326"/>
      <c r="B20" s="454" t="s">
        <v>4690</v>
      </c>
      <c r="C20" s="327"/>
      <c r="D20" s="328"/>
      <c r="E20" s="326"/>
      <c r="F20" s="432">
        <v>0</v>
      </c>
      <c r="G20" s="432">
        <v>0</v>
      </c>
    </row>
    <row r="21" spans="1:7" ht="20.399999999999999">
      <c r="A21" s="434">
        <v>1</v>
      </c>
      <c r="B21" s="436" t="s">
        <v>4691</v>
      </c>
      <c r="C21" s="434" t="s">
        <v>2958</v>
      </c>
      <c r="D21" s="415">
        <v>407.7</v>
      </c>
      <c r="E21" s="430">
        <v>6.2405337993599996</v>
      </c>
      <c r="F21" s="432">
        <v>8.01</v>
      </c>
      <c r="G21" s="432">
        <v>3265.6800000000003</v>
      </c>
    </row>
    <row r="22" spans="1:7" ht="20.399999999999999">
      <c r="A22" s="434">
        <v>2</v>
      </c>
      <c r="B22" s="436" t="s">
        <v>4692</v>
      </c>
      <c r="C22" s="434" t="s">
        <v>2958</v>
      </c>
      <c r="D22" s="415">
        <v>928.9</v>
      </c>
      <c r="E22" s="430">
        <v>9.6558215993599994</v>
      </c>
      <c r="F22" s="432">
        <v>12.39</v>
      </c>
      <c r="G22" s="432">
        <v>11509.08</v>
      </c>
    </row>
    <row r="23" spans="1:7" ht="20.399999999999999">
      <c r="A23" s="434">
        <v>3</v>
      </c>
      <c r="B23" s="450" t="s">
        <v>4693</v>
      </c>
      <c r="C23" s="411" t="s">
        <v>4680</v>
      </c>
      <c r="D23" s="412">
        <v>346.6</v>
      </c>
      <c r="E23" s="408">
        <v>14.4452294548</v>
      </c>
      <c r="F23" s="432">
        <v>18.53</v>
      </c>
      <c r="G23" s="432">
        <v>6422.5</v>
      </c>
    </row>
    <row r="24" spans="1:7" ht="20.399999999999999">
      <c r="A24" s="434">
        <v>4</v>
      </c>
      <c r="B24" s="436" t="s">
        <v>4694</v>
      </c>
      <c r="C24" s="434" t="s">
        <v>2788</v>
      </c>
      <c r="D24" s="410">
        <v>55.35</v>
      </c>
      <c r="E24" s="410">
        <v>3.3450231708400002</v>
      </c>
      <c r="F24" s="432">
        <v>4.29</v>
      </c>
      <c r="G24" s="432">
        <v>237.45999999999998</v>
      </c>
    </row>
    <row r="25" spans="1:7">
      <c r="A25" s="434">
        <v>5</v>
      </c>
      <c r="B25" s="436" t="s">
        <v>4695</v>
      </c>
      <c r="C25" s="434" t="s">
        <v>2788</v>
      </c>
      <c r="D25" s="415">
        <v>305</v>
      </c>
      <c r="E25" s="430">
        <v>4.6474114368799997</v>
      </c>
      <c r="F25" s="432">
        <v>5.96</v>
      </c>
      <c r="G25" s="432">
        <v>1817.8</v>
      </c>
    </row>
    <row r="26" spans="1:7">
      <c r="A26" s="434">
        <v>6</v>
      </c>
      <c r="B26" s="436" t="s">
        <v>4696</v>
      </c>
      <c r="C26" s="434" t="s">
        <v>2788</v>
      </c>
      <c r="D26" s="415">
        <v>305</v>
      </c>
      <c r="E26" s="430">
        <v>2.8306529999999994</v>
      </c>
      <c r="F26" s="432">
        <v>3.63</v>
      </c>
      <c r="G26" s="432">
        <v>1107.1500000000001</v>
      </c>
    </row>
    <row r="27" spans="1:7" ht="20.399999999999999">
      <c r="A27" s="434">
        <v>7</v>
      </c>
      <c r="B27" s="436" t="s">
        <v>4697</v>
      </c>
      <c r="C27" s="434" t="s">
        <v>4698</v>
      </c>
      <c r="D27" s="409">
        <v>524.1</v>
      </c>
      <c r="E27" s="430">
        <v>6.3105682959999996</v>
      </c>
      <c r="F27" s="432">
        <v>8.1</v>
      </c>
      <c r="G27" s="432">
        <v>4245.21</v>
      </c>
    </row>
    <row r="28" spans="1:7" ht="20.399999999999999">
      <c r="A28" s="434">
        <v>8</v>
      </c>
      <c r="B28" s="436" t="s">
        <v>4699</v>
      </c>
      <c r="C28" s="434" t="s">
        <v>4700</v>
      </c>
      <c r="D28" s="410">
        <v>26.21</v>
      </c>
      <c r="E28" s="430">
        <v>6.6959604040000009</v>
      </c>
      <c r="F28" s="432">
        <v>8.59</v>
      </c>
      <c r="G28" s="432">
        <v>225.14999999999998</v>
      </c>
    </row>
    <row r="29" spans="1:7">
      <c r="A29" s="434">
        <v>9</v>
      </c>
      <c r="B29" s="439" t="s">
        <v>4701</v>
      </c>
      <c r="C29" s="422" t="s">
        <v>4683</v>
      </c>
      <c r="D29" s="430">
        <v>26.21</v>
      </c>
      <c r="E29" s="438">
        <v>34.470048059999996</v>
      </c>
      <c r="F29" s="432">
        <v>44.22</v>
      </c>
      <c r="G29" s="432">
        <v>1159.01</v>
      </c>
    </row>
    <row r="30" spans="1:7">
      <c r="A30" s="434">
        <v>10</v>
      </c>
      <c r="B30" s="439" t="s">
        <v>4702</v>
      </c>
      <c r="C30" s="422" t="s">
        <v>4683</v>
      </c>
      <c r="D30" s="430">
        <v>26.21</v>
      </c>
      <c r="E30" s="438">
        <v>13.704223551999998</v>
      </c>
      <c r="F30" s="432">
        <v>17.579999999999998</v>
      </c>
      <c r="G30" s="432">
        <v>460.78</v>
      </c>
    </row>
    <row r="31" spans="1:7">
      <c r="A31" s="434">
        <v>11</v>
      </c>
      <c r="B31" s="439" t="s">
        <v>4703</v>
      </c>
      <c r="C31" s="422" t="s">
        <v>4683</v>
      </c>
      <c r="D31" s="409">
        <v>52.41</v>
      </c>
      <c r="E31" s="438">
        <v>0.3254126</v>
      </c>
      <c r="F31" s="432">
        <v>0.42</v>
      </c>
      <c r="G31" s="432">
        <v>22.020000000000003</v>
      </c>
    </row>
    <row r="32" spans="1:7">
      <c r="A32" s="434">
        <v>12</v>
      </c>
      <c r="B32" s="436" t="s">
        <v>4704</v>
      </c>
      <c r="C32" s="407" t="s">
        <v>2958</v>
      </c>
      <c r="D32" s="409">
        <v>296</v>
      </c>
      <c r="E32" s="430">
        <v>0.61011208499999992</v>
      </c>
      <c r="F32" s="432">
        <v>0.78</v>
      </c>
      <c r="G32" s="432">
        <v>230.88</v>
      </c>
    </row>
    <row r="33" spans="1:7">
      <c r="A33" s="434">
        <v>13</v>
      </c>
      <c r="B33" s="436" t="s">
        <v>4705</v>
      </c>
      <c r="C33" s="407" t="s">
        <v>2958</v>
      </c>
      <c r="D33" s="409">
        <v>12</v>
      </c>
      <c r="E33" s="430">
        <v>0.61011208499999992</v>
      </c>
      <c r="F33" s="432">
        <v>0.78</v>
      </c>
      <c r="G33" s="432">
        <v>9.36</v>
      </c>
    </row>
    <row r="34" spans="1:7">
      <c r="A34" s="434">
        <v>14</v>
      </c>
      <c r="B34" s="436" t="s">
        <v>4706</v>
      </c>
      <c r="C34" s="434" t="s">
        <v>4707</v>
      </c>
      <c r="D34" s="415">
        <v>369.59999999999997</v>
      </c>
      <c r="E34" s="416">
        <v>1.3770535583292001</v>
      </c>
      <c r="F34" s="432">
        <v>1.77</v>
      </c>
      <c r="G34" s="432">
        <v>654.20000000000005</v>
      </c>
    </row>
    <row r="35" spans="1:7">
      <c r="A35" s="434">
        <v>15</v>
      </c>
      <c r="B35" s="436" t="s">
        <v>4708</v>
      </c>
      <c r="C35" s="407" t="s">
        <v>4698</v>
      </c>
      <c r="D35" s="415">
        <v>3231.55</v>
      </c>
      <c r="E35" s="438">
        <v>1.4122034999999998E-2</v>
      </c>
      <c r="F35" s="432">
        <v>0.02</v>
      </c>
      <c r="G35" s="432">
        <v>64.64</v>
      </c>
    </row>
    <row r="36" spans="1:7" ht="20.399999999999999">
      <c r="A36" s="434">
        <v>16</v>
      </c>
      <c r="B36" s="436" t="s">
        <v>4709</v>
      </c>
      <c r="C36" s="434" t="s">
        <v>4683</v>
      </c>
      <c r="D36" s="409">
        <v>323.16000000000003</v>
      </c>
      <c r="E36" s="432">
        <v>2.2333325690999999</v>
      </c>
      <c r="F36" s="432">
        <v>2.86</v>
      </c>
      <c r="G36" s="432">
        <v>924.24</v>
      </c>
    </row>
    <row r="37" spans="1:7">
      <c r="A37" s="434">
        <v>17</v>
      </c>
      <c r="B37" s="436" t="s">
        <v>4710</v>
      </c>
      <c r="C37" s="434" t="s">
        <v>4689</v>
      </c>
      <c r="D37" s="409">
        <v>387.79</v>
      </c>
      <c r="E37" s="432">
        <v>6.2764600000000002</v>
      </c>
      <c r="F37" s="432">
        <v>8.0500000000000007</v>
      </c>
      <c r="G37" s="432">
        <v>3121.71</v>
      </c>
    </row>
    <row r="38" spans="1:7">
      <c r="A38" s="434">
        <v>18</v>
      </c>
      <c r="B38" s="436" t="s">
        <v>4711</v>
      </c>
      <c r="C38" s="434" t="s">
        <v>4698</v>
      </c>
      <c r="D38" s="409">
        <v>3231.55</v>
      </c>
      <c r="E38" s="438">
        <v>0.245407194</v>
      </c>
      <c r="F38" s="432">
        <v>0.31</v>
      </c>
      <c r="G38" s="432">
        <v>1001.79</v>
      </c>
    </row>
    <row r="39" spans="1:7">
      <c r="A39" s="434">
        <v>19</v>
      </c>
      <c r="B39" s="436" t="s">
        <v>4712</v>
      </c>
      <c r="C39" s="434" t="s">
        <v>4700</v>
      </c>
      <c r="D39" s="410">
        <v>226.21</v>
      </c>
      <c r="E39" s="430">
        <v>6.6959604040000009</v>
      </c>
      <c r="F39" s="432">
        <v>8.59</v>
      </c>
      <c r="G39" s="432">
        <v>1943.15</v>
      </c>
    </row>
    <row r="40" spans="1:7">
      <c r="A40" s="434">
        <v>20</v>
      </c>
      <c r="B40" s="436" t="s">
        <v>4713</v>
      </c>
      <c r="C40" s="407" t="s">
        <v>2788</v>
      </c>
      <c r="D40" s="409">
        <v>63</v>
      </c>
      <c r="E40" s="430">
        <v>0.57820451000000006</v>
      </c>
      <c r="F40" s="432">
        <v>0.74</v>
      </c>
      <c r="G40" s="432">
        <v>46.62</v>
      </c>
    </row>
    <row r="41" spans="1:7">
      <c r="A41" s="434">
        <v>21</v>
      </c>
      <c r="B41" s="436" t="s">
        <v>4712</v>
      </c>
      <c r="C41" s="434" t="s">
        <v>4700</v>
      </c>
      <c r="D41" s="410">
        <v>4.41</v>
      </c>
      <c r="E41" s="430">
        <v>6.6959604040000009</v>
      </c>
      <c r="F41" s="432">
        <v>8.59</v>
      </c>
      <c r="G41" s="432">
        <v>37.89</v>
      </c>
    </row>
    <row r="42" spans="1:7">
      <c r="A42" s="434">
        <v>22</v>
      </c>
      <c r="B42" s="436" t="s">
        <v>4714</v>
      </c>
      <c r="C42" s="407" t="s">
        <v>2788</v>
      </c>
      <c r="D42" s="409">
        <v>63</v>
      </c>
      <c r="E42" s="430">
        <v>0.15389559799999999</v>
      </c>
      <c r="F42" s="432">
        <v>0.2</v>
      </c>
      <c r="G42" s="432">
        <v>12.6</v>
      </c>
    </row>
    <row r="43" spans="1:7">
      <c r="A43" s="326"/>
      <c r="B43" s="454" t="s">
        <v>4715</v>
      </c>
      <c r="C43" s="327"/>
      <c r="D43" s="328"/>
      <c r="E43" s="326"/>
      <c r="F43" s="432">
        <v>0</v>
      </c>
      <c r="G43" s="432">
        <v>0</v>
      </c>
    </row>
    <row r="44" spans="1:7">
      <c r="A44" s="434">
        <v>1</v>
      </c>
      <c r="B44" s="436" t="s">
        <v>4716</v>
      </c>
      <c r="C44" s="434" t="s">
        <v>535</v>
      </c>
      <c r="D44" s="398">
        <v>34</v>
      </c>
      <c r="E44" s="430">
        <v>92.8454184</v>
      </c>
      <c r="F44" s="432">
        <v>119.1</v>
      </c>
      <c r="G44" s="432">
        <v>4049.4</v>
      </c>
    </row>
    <row r="45" spans="1:7">
      <c r="A45" s="434">
        <v>2</v>
      </c>
      <c r="B45" s="436" t="s">
        <v>4717</v>
      </c>
      <c r="C45" s="434" t="s">
        <v>535</v>
      </c>
      <c r="D45" s="398">
        <v>26</v>
      </c>
      <c r="E45" s="430">
        <v>42.459795</v>
      </c>
      <c r="F45" s="432">
        <v>54.47</v>
      </c>
      <c r="G45" s="432">
        <v>1416.22</v>
      </c>
    </row>
    <row r="46" spans="1:7">
      <c r="A46" s="326"/>
      <c r="B46" s="454" t="s">
        <v>4718</v>
      </c>
      <c r="C46" s="327"/>
      <c r="D46" s="328"/>
      <c r="E46" s="326"/>
      <c r="F46" s="432">
        <v>0</v>
      </c>
      <c r="G46" s="432">
        <v>0</v>
      </c>
    </row>
    <row r="47" spans="1:7" ht="20.399999999999999">
      <c r="A47" s="434">
        <v>1</v>
      </c>
      <c r="B47" s="436" t="s">
        <v>4719</v>
      </c>
      <c r="C47" s="434" t="s">
        <v>535</v>
      </c>
      <c r="D47" s="398">
        <v>2</v>
      </c>
      <c r="E47" s="430">
        <v>452.90447999999998</v>
      </c>
      <c r="F47" s="432">
        <v>580.98</v>
      </c>
      <c r="G47" s="432">
        <v>1161.96</v>
      </c>
    </row>
    <row r="48" spans="1:7" ht="20.399999999999999">
      <c r="A48" s="434">
        <v>2</v>
      </c>
      <c r="B48" s="436" t="s">
        <v>4720</v>
      </c>
      <c r="C48" s="434" t="s">
        <v>535</v>
      </c>
      <c r="D48" s="398">
        <v>2</v>
      </c>
      <c r="E48" s="440">
        <v>1226.6162999999999</v>
      </c>
      <c r="F48" s="432">
        <v>1573.49</v>
      </c>
      <c r="G48" s="432">
        <v>3146.98</v>
      </c>
    </row>
    <row r="49" spans="1:7" ht="20.399999999999999">
      <c r="A49" s="434">
        <v>3</v>
      </c>
      <c r="B49" s="436" t="s">
        <v>4721</v>
      </c>
      <c r="C49" s="434" t="s">
        <v>535</v>
      </c>
      <c r="D49" s="398">
        <v>2</v>
      </c>
      <c r="E49" s="440">
        <v>1981.4571000000001</v>
      </c>
      <c r="F49" s="432">
        <v>2541.79</v>
      </c>
      <c r="G49" s="432">
        <v>5083.58</v>
      </c>
    </row>
    <row r="50" spans="1:7">
      <c r="A50" s="434">
        <v>4</v>
      </c>
      <c r="B50" s="439" t="s">
        <v>4703</v>
      </c>
      <c r="C50" s="422" t="s">
        <v>4683</v>
      </c>
      <c r="D50" s="410">
        <v>9.0500000000000007</v>
      </c>
      <c r="E50" s="438">
        <v>0.3254126</v>
      </c>
      <c r="F50" s="432">
        <v>0.42</v>
      </c>
      <c r="G50" s="432">
        <v>3.8099999999999996</v>
      </c>
    </row>
    <row r="51" spans="1:7">
      <c r="A51" s="434">
        <v>5</v>
      </c>
      <c r="B51" s="439" t="s">
        <v>4722</v>
      </c>
      <c r="C51" s="422" t="s">
        <v>4683</v>
      </c>
      <c r="D51" s="430">
        <v>5.43</v>
      </c>
      <c r="E51" s="438">
        <v>34.470048059999996</v>
      </c>
      <c r="F51" s="432">
        <v>44.22</v>
      </c>
      <c r="G51" s="432">
        <v>240.12</v>
      </c>
    </row>
    <row r="52" spans="1:7" ht="20.399999999999999">
      <c r="A52" s="434">
        <v>6</v>
      </c>
      <c r="B52" s="439" t="s">
        <v>4723</v>
      </c>
      <c r="C52" s="422" t="s">
        <v>4683</v>
      </c>
      <c r="D52" s="430">
        <v>2.72</v>
      </c>
      <c r="E52" s="438">
        <v>34.470048059999996</v>
      </c>
      <c r="F52" s="432">
        <v>44.22</v>
      </c>
      <c r="G52" s="432">
        <v>120.28</v>
      </c>
    </row>
    <row r="53" spans="1:7">
      <c r="A53" s="434">
        <v>7</v>
      </c>
      <c r="B53" s="439" t="s">
        <v>4702</v>
      </c>
      <c r="C53" s="422" t="s">
        <v>4683</v>
      </c>
      <c r="D53" s="430">
        <v>4.53</v>
      </c>
      <c r="E53" s="438">
        <v>13.704223551999998</v>
      </c>
      <c r="F53" s="432">
        <v>17.579999999999998</v>
      </c>
      <c r="G53" s="432">
        <v>79.64</v>
      </c>
    </row>
    <row r="54" spans="1:7">
      <c r="A54" s="434">
        <v>8</v>
      </c>
      <c r="B54" s="436" t="s">
        <v>4724</v>
      </c>
      <c r="C54" s="407" t="s">
        <v>2788</v>
      </c>
      <c r="D54" s="407">
        <v>90.5</v>
      </c>
      <c r="E54" s="408">
        <v>1.2206985000000001</v>
      </c>
      <c r="F54" s="432">
        <v>1.57</v>
      </c>
      <c r="G54" s="432">
        <v>142.09</v>
      </c>
    </row>
    <row r="55" spans="1:7">
      <c r="A55" s="434">
        <v>9</v>
      </c>
      <c r="B55" s="436" t="s">
        <v>4725</v>
      </c>
      <c r="C55" s="407" t="s">
        <v>4726</v>
      </c>
      <c r="D55" s="415">
        <v>90.5</v>
      </c>
      <c r="E55" s="430">
        <v>14.034172681999999</v>
      </c>
      <c r="F55" s="432">
        <v>18</v>
      </c>
      <c r="G55" s="432">
        <v>1629</v>
      </c>
    </row>
    <row r="56" spans="1:7" ht="40.799999999999997">
      <c r="A56" s="434">
        <v>10</v>
      </c>
      <c r="B56" s="436" t="s">
        <v>4727</v>
      </c>
      <c r="C56" s="435" t="s">
        <v>535</v>
      </c>
      <c r="D56" s="398">
        <v>1</v>
      </c>
      <c r="E56" s="453">
        <v>509.51754</v>
      </c>
      <c r="F56" s="432">
        <v>653.6</v>
      </c>
      <c r="G56" s="432">
        <v>653.6</v>
      </c>
    </row>
    <row r="57" spans="1:7" ht="20.399999999999999">
      <c r="A57" s="434">
        <v>11</v>
      </c>
      <c r="B57" s="436" t="s">
        <v>4728</v>
      </c>
      <c r="C57" s="435" t="s">
        <v>535</v>
      </c>
      <c r="D57" s="398">
        <v>1</v>
      </c>
      <c r="E57" s="453">
        <v>314.08925687999999</v>
      </c>
      <c r="F57" s="432">
        <v>402.91</v>
      </c>
      <c r="G57" s="432">
        <v>402.91</v>
      </c>
    </row>
    <row r="58" spans="1:7" ht="20.399999999999999">
      <c r="A58" s="434">
        <v>12</v>
      </c>
      <c r="B58" s="436" t="s">
        <v>4729</v>
      </c>
      <c r="C58" s="435" t="s">
        <v>535</v>
      </c>
      <c r="D58" s="398">
        <v>1</v>
      </c>
      <c r="E58" s="453">
        <v>258.66507114000001</v>
      </c>
      <c r="F58" s="432">
        <v>331.81</v>
      </c>
      <c r="G58" s="432">
        <v>331.81</v>
      </c>
    </row>
    <row r="59" spans="1:7" ht="20.399999999999999">
      <c r="A59" s="434">
        <v>13</v>
      </c>
      <c r="B59" s="436" t="s">
        <v>4730</v>
      </c>
      <c r="C59" s="435" t="s">
        <v>535</v>
      </c>
      <c r="D59" s="398">
        <v>1</v>
      </c>
      <c r="E59" s="453">
        <v>314.08925687999999</v>
      </c>
      <c r="F59" s="432">
        <v>402.91</v>
      </c>
      <c r="G59" s="432">
        <v>402.91</v>
      </c>
    </row>
    <row r="60" spans="1:7" ht="20.399999999999999">
      <c r="A60" s="434">
        <v>14</v>
      </c>
      <c r="B60" s="436" t="s">
        <v>4731</v>
      </c>
      <c r="C60" s="435" t="s">
        <v>535</v>
      </c>
      <c r="D60" s="398">
        <v>1</v>
      </c>
      <c r="E60" s="453">
        <v>2434.3615799999998</v>
      </c>
      <c r="F60" s="432">
        <v>3122.77</v>
      </c>
      <c r="G60" s="432">
        <v>3122.77</v>
      </c>
    </row>
    <row r="61" spans="1:7" ht="20.399999999999999">
      <c r="A61" s="434">
        <v>15</v>
      </c>
      <c r="B61" s="436" t="s">
        <v>4732</v>
      </c>
      <c r="C61" s="435" t="s">
        <v>535</v>
      </c>
      <c r="D61" s="398">
        <v>1</v>
      </c>
      <c r="E61" s="453">
        <v>1019.03508</v>
      </c>
      <c r="F61" s="432">
        <v>1307.21</v>
      </c>
      <c r="G61" s="432">
        <v>1307.21</v>
      </c>
    </row>
    <row r="62" spans="1:7">
      <c r="A62" s="326"/>
      <c r="B62" s="454" t="s">
        <v>4733</v>
      </c>
      <c r="C62" s="327"/>
      <c r="D62" s="328"/>
      <c r="E62" s="326"/>
      <c r="F62" s="432">
        <v>0</v>
      </c>
      <c r="G62" s="432">
        <v>0</v>
      </c>
    </row>
    <row r="63" spans="1:7">
      <c r="A63" s="434">
        <v>1</v>
      </c>
      <c r="B63" s="436" t="s">
        <v>4734</v>
      </c>
      <c r="C63" s="434" t="s">
        <v>535</v>
      </c>
      <c r="D63" s="409">
        <v>2</v>
      </c>
      <c r="E63" s="430">
        <v>128.91727</v>
      </c>
      <c r="F63" s="432">
        <v>165.37</v>
      </c>
      <c r="G63" s="432">
        <v>330.74</v>
      </c>
    </row>
    <row r="64" spans="1:7">
      <c r="A64" s="434">
        <v>2</v>
      </c>
      <c r="B64" s="451" t="s">
        <v>4735</v>
      </c>
      <c r="C64" s="413" t="s">
        <v>4678</v>
      </c>
      <c r="D64" s="414">
        <v>1</v>
      </c>
      <c r="E64" s="405">
        <v>34.470048059999996</v>
      </c>
      <c r="F64" s="432">
        <v>44.22</v>
      </c>
      <c r="G64" s="432">
        <v>44.22</v>
      </c>
    </row>
    <row r="65" spans="1:7" ht="20.399999999999999">
      <c r="A65" s="434">
        <v>3</v>
      </c>
      <c r="B65" s="450" t="s">
        <v>4736</v>
      </c>
      <c r="C65" s="411" t="s">
        <v>4680</v>
      </c>
      <c r="D65" s="412">
        <v>5</v>
      </c>
      <c r="E65" s="408">
        <v>14.4452294548</v>
      </c>
      <c r="F65" s="432">
        <v>18.53</v>
      </c>
      <c r="G65" s="432">
        <v>92.65</v>
      </c>
    </row>
    <row r="66" spans="1:7">
      <c r="A66" s="326"/>
      <c r="B66" s="454" t="s">
        <v>4737</v>
      </c>
      <c r="C66" s="327"/>
      <c r="D66" s="328"/>
      <c r="E66" s="326"/>
      <c r="F66" s="432">
        <v>0</v>
      </c>
      <c r="G66" s="432">
        <v>0</v>
      </c>
    </row>
    <row r="67" spans="1:7">
      <c r="A67" s="434">
        <v>1</v>
      </c>
      <c r="B67" s="439" t="s">
        <v>4703</v>
      </c>
      <c r="C67" s="422" t="s">
        <v>4683</v>
      </c>
      <c r="D67" s="409">
        <v>75.34</v>
      </c>
      <c r="E67" s="438">
        <v>0.3254126</v>
      </c>
      <c r="F67" s="432">
        <v>0.42</v>
      </c>
      <c r="G67" s="432">
        <v>31.650000000000002</v>
      </c>
    </row>
    <row r="68" spans="1:7">
      <c r="A68" s="434">
        <v>2</v>
      </c>
      <c r="B68" s="439" t="s">
        <v>4722</v>
      </c>
      <c r="C68" s="422" t="s">
        <v>4683</v>
      </c>
      <c r="D68" s="430">
        <v>45.21</v>
      </c>
      <c r="E68" s="438">
        <v>34.470048059999996</v>
      </c>
      <c r="F68" s="432">
        <v>44.22</v>
      </c>
      <c r="G68" s="432">
        <v>1999.19</v>
      </c>
    </row>
    <row r="69" spans="1:7" ht="20.399999999999999">
      <c r="A69" s="434">
        <v>3</v>
      </c>
      <c r="B69" s="439" t="s">
        <v>4723</v>
      </c>
      <c r="C69" s="422" t="s">
        <v>4683</v>
      </c>
      <c r="D69" s="430">
        <v>22.61</v>
      </c>
      <c r="E69" s="438">
        <v>34.470048059999996</v>
      </c>
      <c r="F69" s="432">
        <v>44.22</v>
      </c>
      <c r="G69" s="432">
        <v>999.81999999999994</v>
      </c>
    </row>
    <row r="70" spans="1:7">
      <c r="A70" s="434">
        <v>4</v>
      </c>
      <c r="B70" s="439" t="s">
        <v>4702</v>
      </c>
      <c r="C70" s="422" t="s">
        <v>4683</v>
      </c>
      <c r="D70" s="430">
        <v>37.67</v>
      </c>
      <c r="E70" s="438">
        <v>13.704223551999998</v>
      </c>
      <c r="F70" s="432">
        <v>17.579999999999998</v>
      </c>
      <c r="G70" s="432">
        <v>662.24</v>
      </c>
    </row>
    <row r="71" spans="1:7">
      <c r="A71" s="434">
        <v>5</v>
      </c>
      <c r="B71" s="436" t="s">
        <v>4738</v>
      </c>
      <c r="C71" s="407" t="s">
        <v>2788</v>
      </c>
      <c r="D71" s="407">
        <v>753.4</v>
      </c>
      <c r="E71" s="408">
        <v>1.2206985000000001</v>
      </c>
      <c r="F71" s="432">
        <v>1.57</v>
      </c>
      <c r="G71" s="432">
        <v>1182.8399999999999</v>
      </c>
    </row>
    <row r="72" spans="1:7">
      <c r="A72" s="434">
        <v>6</v>
      </c>
      <c r="B72" s="436" t="s">
        <v>4739</v>
      </c>
      <c r="C72" s="407" t="s">
        <v>4726</v>
      </c>
      <c r="D72" s="415">
        <v>473.40000000000003</v>
      </c>
      <c r="E72" s="430">
        <v>14.034172681999999</v>
      </c>
      <c r="F72" s="432">
        <v>18</v>
      </c>
      <c r="G72" s="432">
        <v>8521.2000000000007</v>
      </c>
    </row>
    <row r="73" spans="1:7">
      <c r="A73" s="434">
        <v>7</v>
      </c>
      <c r="B73" s="436" t="s">
        <v>4740</v>
      </c>
      <c r="C73" s="407" t="s">
        <v>4726</v>
      </c>
      <c r="D73" s="415">
        <v>280</v>
      </c>
      <c r="E73" s="430">
        <v>14.034172681999999</v>
      </c>
      <c r="F73" s="432">
        <v>18</v>
      </c>
      <c r="G73" s="432">
        <v>5040</v>
      </c>
    </row>
    <row r="74" spans="1:7" ht="20.399999999999999">
      <c r="A74" s="434">
        <v>8</v>
      </c>
      <c r="B74" s="451" t="s">
        <v>4741</v>
      </c>
      <c r="C74" s="402" t="s">
        <v>4678</v>
      </c>
      <c r="D74" s="403">
        <v>124</v>
      </c>
      <c r="E74" s="399">
        <v>0.73195169799999993</v>
      </c>
      <c r="F74" s="432">
        <v>0.94</v>
      </c>
      <c r="G74" s="432">
        <v>116.56</v>
      </c>
    </row>
    <row r="75" spans="1:7" ht="20.399999999999999">
      <c r="A75" s="434">
        <v>9</v>
      </c>
      <c r="B75" s="451" t="s">
        <v>4742</v>
      </c>
      <c r="C75" s="402" t="s">
        <v>4678</v>
      </c>
      <c r="D75" s="403">
        <v>60</v>
      </c>
      <c r="E75" s="399">
        <v>1.2035026</v>
      </c>
      <c r="F75" s="432">
        <v>1.54</v>
      </c>
      <c r="G75" s="432">
        <v>92.4</v>
      </c>
    </row>
    <row r="76" spans="1:7">
      <c r="A76" s="434">
        <v>10</v>
      </c>
      <c r="B76" s="451" t="s">
        <v>4743</v>
      </c>
      <c r="C76" s="402" t="s">
        <v>4678</v>
      </c>
      <c r="D76" s="403">
        <v>92</v>
      </c>
      <c r="E76" s="399">
        <v>0.73195169799999993</v>
      </c>
      <c r="F76" s="432">
        <v>0.94</v>
      </c>
      <c r="G76" s="432">
        <v>86.48</v>
      </c>
    </row>
    <row r="77" spans="1:7" ht="20.399999999999999">
      <c r="A77" s="434">
        <v>11</v>
      </c>
      <c r="B77" s="456" t="s">
        <v>4744</v>
      </c>
      <c r="C77" s="335" t="s">
        <v>4689</v>
      </c>
      <c r="D77" s="403">
        <v>184</v>
      </c>
      <c r="E77" s="405">
        <v>3.7140195</v>
      </c>
      <c r="F77" s="432">
        <v>4.76</v>
      </c>
      <c r="G77" s="432">
        <v>875.84</v>
      </c>
    </row>
    <row r="78" spans="1:7">
      <c r="A78" s="326"/>
      <c r="B78" s="457" t="s">
        <v>4745</v>
      </c>
      <c r="C78" s="327"/>
      <c r="D78" s="328"/>
      <c r="E78" s="326"/>
      <c r="F78" s="432">
        <v>0</v>
      </c>
      <c r="G78" s="432">
        <v>0</v>
      </c>
    </row>
    <row r="79" spans="1:7">
      <c r="A79" s="434">
        <v>1</v>
      </c>
      <c r="B79" s="451" t="s">
        <v>4746</v>
      </c>
      <c r="C79" s="407" t="s">
        <v>4726</v>
      </c>
      <c r="D79" s="403">
        <v>1388</v>
      </c>
      <c r="E79" s="430">
        <v>7.8489299999999998E-2</v>
      </c>
      <c r="F79" s="432">
        <v>0.1</v>
      </c>
      <c r="G79" s="432">
        <v>138.80000000000001</v>
      </c>
    </row>
    <row r="80" spans="1:7" ht="20.399999999999999">
      <c r="A80" s="434">
        <v>2</v>
      </c>
      <c r="B80" s="439" t="s">
        <v>4747</v>
      </c>
      <c r="C80" s="422" t="s">
        <v>2788</v>
      </c>
      <c r="D80" s="440">
        <v>1619.1</v>
      </c>
      <c r="E80" s="430">
        <v>3.1269528336999999</v>
      </c>
      <c r="F80" s="432">
        <v>4.01</v>
      </c>
      <c r="G80" s="432">
        <v>6492.6</v>
      </c>
    </row>
    <row r="81" spans="1:7" ht="20.399999999999999">
      <c r="A81" s="434">
        <v>3</v>
      </c>
      <c r="B81" s="439" t="s">
        <v>4748</v>
      </c>
      <c r="C81" s="422" t="s">
        <v>2788</v>
      </c>
      <c r="D81" s="440">
        <v>231.1</v>
      </c>
      <c r="E81" s="430">
        <v>3.7976477555199999</v>
      </c>
      <c r="F81" s="432">
        <v>4.87</v>
      </c>
      <c r="G81" s="432">
        <v>1125.46</v>
      </c>
    </row>
    <row r="82" spans="1:7">
      <c r="A82" s="434">
        <v>4</v>
      </c>
      <c r="B82" s="439" t="s">
        <v>4749</v>
      </c>
      <c r="C82" s="422" t="s">
        <v>2788</v>
      </c>
      <c r="D82" s="440">
        <v>231</v>
      </c>
      <c r="E82" s="430">
        <v>1.2823981847999999</v>
      </c>
      <c r="F82" s="432">
        <v>1.65</v>
      </c>
      <c r="G82" s="432">
        <v>381.15</v>
      </c>
    </row>
    <row r="83" spans="1:7" ht="20.399999999999999">
      <c r="A83" s="434">
        <v>5</v>
      </c>
      <c r="B83" s="439" t="s">
        <v>4750</v>
      </c>
      <c r="C83" s="422" t="s">
        <v>493</v>
      </c>
      <c r="D83" s="430">
        <v>0.95</v>
      </c>
      <c r="E83" s="430">
        <v>193.72720400000003</v>
      </c>
      <c r="F83" s="432">
        <v>248.51</v>
      </c>
      <c r="G83" s="432">
        <v>236.09</v>
      </c>
    </row>
    <row r="84" spans="1:7" ht="20.399999999999999">
      <c r="A84" s="434">
        <v>6</v>
      </c>
      <c r="B84" s="439" t="s">
        <v>4751</v>
      </c>
      <c r="C84" s="422" t="s">
        <v>2788</v>
      </c>
      <c r="D84" s="440">
        <v>5</v>
      </c>
      <c r="E84" s="430">
        <v>5.1275572199999999</v>
      </c>
      <c r="F84" s="432">
        <v>6.58</v>
      </c>
      <c r="G84" s="432">
        <v>32.9</v>
      </c>
    </row>
    <row r="85" spans="1:7" ht="20.399999999999999">
      <c r="A85" s="434">
        <v>7</v>
      </c>
      <c r="B85" s="439" t="s">
        <v>4752</v>
      </c>
      <c r="C85" s="422" t="s">
        <v>4753</v>
      </c>
      <c r="D85" s="452">
        <v>0.17</v>
      </c>
      <c r="E85" s="432">
        <v>81.852419800000007</v>
      </c>
      <c r="F85" s="432">
        <v>105</v>
      </c>
      <c r="G85" s="432">
        <v>17.850000000000001</v>
      </c>
    </row>
    <row r="86" spans="1:7" ht="30.6">
      <c r="A86" s="434">
        <v>8</v>
      </c>
      <c r="B86" s="436" t="s">
        <v>4754</v>
      </c>
      <c r="C86" s="434" t="s">
        <v>535</v>
      </c>
      <c r="D86" s="398">
        <v>2</v>
      </c>
      <c r="E86" s="430">
        <v>283.06529999999998</v>
      </c>
      <c r="F86" s="432">
        <v>363.11</v>
      </c>
      <c r="G86" s="432">
        <v>726.22</v>
      </c>
    </row>
    <row r="87" spans="1:7">
      <c r="A87" s="326"/>
      <c r="B87" s="457" t="s">
        <v>4755</v>
      </c>
      <c r="C87" s="327"/>
      <c r="D87" s="328"/>
      <c r="E87" s="326"/>
      <c r="F87" s="432">
        <v>0</v>
      </c>
      <c r="G87" s="432">
        <v>0</v>
      </c>
    </row>
    <row r="88" spans="1:7">
      <c r="A88" s="434">
        <v>1</v>
      </c>
      <c r="B88" s="439" t="s">
        <v>4756</v>
      </c>
      <c r="C88" s="422" t="s">
        <v>4757</v>
      </c>
      <c r="D88" s="440">
        <v>240</v>
      </c>
      <c r="E88" s="430">
        <v>1.97793036</v>
      </c>
      <c r="F88" s="432">
        <v>2.54</v>
      </c>
      <c r="G88" s="432">
        <v>609.6</v>
      </c>
    </row>
    <row r="89" spans="1:7" ht="30.6">
      <c r="A89" s="434">
        <v>2</v>
      </c>
      <c r="B89" s="439" t="s">
        <v>4758</v>
      </c>
      <c r="C89" s="422" t="s">
        <v>535</v>
      </c>
      <c r="D89" s="440">
        <v>42</v>
      </c>
      <c r="E89" s="430">
        <v>14.903088444</v>
      </c>
      <c r="F89" s="432">
        <v>19.12</v>
      </c>
      <c r="G89" s="432">
        <v>803.04</v>
      </c>
    </row>
    <row r="90" spans="1:7" ht="20.399999999999999">
      <c r="A90" s="434">
        <v>3</v>
      </c>
      <c r="B90" s="439" t="s">
        <v>4759</v>
      </c>
      <c r="C90" s="422" t="s">
        <v>535</v>
      </c>
      <c r="D90" s="440">
        <v>51</v>
      </c>
      <c r="E90" s="430">
        <v>9.241782444</v>
      </c>
      <c r="F90" s="432">
        <v>11.86</v>
      </c>
      <c r="G90" s="432">
        <v>604.86</v>
      </c>
    </row>
    <row r="91" spans="1:7" ht="20.399999999999999">
      <c r="A91" s="434">
        <v>4</v>
      </c>
      <c r="B91" s="439" t="s">
        <v>4760</v>
      </c>
      <c r="C91" s="422" t="s">
        <v>535</v>
      </c>
      <c r="D91" s="440">
        <v>15</v>
      </c>
      <c r="E91" s="430">
        <v>6.9772600439999994</v>
      </c>
      <c r="F91" s="432">
        <v>8.9499999999999993</v>
      </c>
      <c r="G91" s="432">
        <v>134.25</v>
      </c>
    </row>
    <row r="92" spans="1:7" ht="20.399999999999999">
      <c r="A92" s="434">
        <v>5</v>
      </c>
      <c r="B92" s="439" t="s">
        <v>4761</v>
      </c>
      <c r="C92" s="422" t="s">
        <v>535</v>
      </c>
      <c r="D92" s="440">
        <v>25</v>
      </c>
      <c r="E92" s="430">
        <v>8.1095212439999997</v>
      </c>
      <c r="F92" s="432">
        <v>10.4</v>
      </c>
      <c r="G92" s="432">
        <v>260</v>
      </c>
    </row>
    <row r="93" spans="1:7" ht="20.399999999999999">
      <c r="A93" s="434">
        <v>6</v>
      </c>
      <c r="B93" s="439" t="s">
        <v>4762</v>
      </c>
      <c r="C93" s="422" t="s">
        <v>535</v>
      </c>
      <c r="D93" s="440">
        <v>48</v>
      </c>
      <c r="E93" s="430">
        <v>12.638566044000001</v>
      </c>
      <c r="F93" s="432">
        <v>16.21</v>
      </c>
      <c r="G93" s="432">
        <v>778.08</v>
      </c>
    </row>
    <row r="94" spans="1:7" ht="20.399999999999999">
      <c r="A94" s="434">
        <v>7</v>
      </c>
      <c r="B94" s="439" t="s">
        <v>4763</v>
      </c>
      <c r="C94" s="422" t="s">
        <v>535</v>
      </c>
      <c r="D94" s="440">
        <v>49</v>
      </c>
      <c r="E94" s="430">
        <v>6.4111294440000002</v>
      </c>
      <c r="F94" s="432">
        <v>8.2200000000000006</v>
      </c>
      <c r="G94" s="432">
        <v>402.78</v>
      </c>
    </row>
    <row r="95" spans="1:7" ht="20.399999999999999">
      <c r="A95" s="434">
        <v>8</v>
      </c>
      <c r="B95" s="439" t="s">
        <v>4764</v>
      </c>
      <c r="C95" s="422" t="s">
        <v>535</v>
      </c>
      <c r="D95" s="440">
        <v>10</v>
      </c>
      <c r="E95" s="430">
        <v>10.374043644</v>
      </c>
      <c r="F95" s="432">
        <v>13.31</v>
      </c>
      <c r="G95" s="432">
        <v>133.1</v>
      </c>
    </row>
    <row r="96" spans="1:7" ht="20.399999999999999">
      <c r="A96" s="434">
        <v>9</v>
      </c>
      <c r="B96" s="439" t="s">
        <v>4765</v>
      </c>
      <c r="C96" s="422" t="s">
        <v>4766</v>
      </c>
      <c r="D96" s="440">
        <v>301.39999999999998</v>
      </c>
      <c r="E96" s="430">
        <v>4.1466070440000005</v>
      </c>
      <c r="F96" s="432">
        <v>5.32</v>
      </c>
      <c r="G96" s="432">
        <v>1603.45</v>
      </c>
    </row>
    <row r="97" spans="1:7">
      <c r="A97" s="336"/>
      <c r="B97" s="336" t="s">
        <v>4767</v>
      </c>
      <c r="C97" s="336"/>
      <c r="D97" s="337"/>
      <c r="E97" s="337"/>
      <c r="F97" s="338"/>
      <c r="G97" s="339">
        <v>108380.23000000001</v>
      </c>
    </row>
    <row r="98" spans="1:7" ht="15">
      <c r="A98" s="509" t="s">
        <v>4768</v>
      </c>
      <c r="B98" s="509"/>
      <c r="C98" s="509"/>
      <c r="D98" s="509"/>
      <c r="E98" s="509"/>
      <c r="F98" s="509"/>
      <c r="G98" s="509"/>
    </row>
    <row r="99" spans="1:7">
      <c r="A99" s="402">
        <v>1</v>
      </c>
      <c r="B99" s="451" t="s">
        <v>4769</v>
      </c>
      <c r="C99" s="402" t="s">
        <v>4678</v>
      </c>
      <c r="D99" s="403">
        <v>67.900000000000006</v>
      </c>
      <c r="E99" s="405">
        <v>0.73195169799999993</v>
      </c>
      <c r="F99" s="432">
        <v>0.94</v>
      </c>
      <c r="G99" s="432">
        <v>63.83</v>
      </c>
    </row>
    <row r="100" spans="1:7">
      <c r="A100" s="402">
        <v>2</v>
      </c>
      <c r="B100" s="451" t="s">
        <v>4770</v>
      </c>
      <c r="C100" s="402" t="s">
        <v>4678</v>
      </c>
      <c r="D100" s="405">
        <v>8.1</v>
      </c>
      <c r="E100" s="405">
        <v>1.2035026</v>
      </c>
      <c r="F100" s="432">
        <v>1.54</v>
      </c>
      <c r="G100" s="432">
        <v>12.48</v>
      </c>
    </row>
    <row r="101" spans="1:7" ht="20.399999999999999">
      <c r="A101" s="446">
        <v>3</v>
      </c>
      <c r="B101" s="436" t="s">
        <v>4771</v>
      </c>
      <c r="C101" s="407" t="s">
        <v>4689</v>
      </c>
      <c r="D101" s="407">
        <v>119.6</v>
      </c>
      <c r="E101" s="408">
        <v>3.7140195</v>
      </c>
      <c r="F101" s="432">
        <v>4.76</v>
      </c>
      <c r="G101" s="432">
        <v>569.29999999999995</v>
      </c>
    </row>
    <row r="102" spans="1:7">
      <c r="A102" s="402">
        <v>4</v>
      </c>
      <c r="B102" s="451" t="s">
        <v>4772</v>
      </c>
      <c r="C102" s="413" t="s">
        <v>4678</v>
      </c>
      <c r="D102" s="414">
        <v>67.900000000000006</v>
      </c>
      <c r="E102" s="405">
        <v>34.238747924663997</v>
      </c>
      <c r="F102" s="432">
        <v>43.92</v>
      </c>
      <c r="G102" s="432">
        <v>2982.17</v>
      </c>
    </row>
    <row r="103" spans="1:7">
      <c r="A103" s="402">
        <v>5</v>
      </c>
      <c r="B103" s="451" t="s">
        <v>4773</v>
      </c>
      <c r="C103" s="421" t="s">
        <v>4774</v>
      </c>
      <c r="D103" s="414">
        <v>35</v>
      </c>
      <c r="E103" s="405">
        <v>58.024870748739602</v>
      </c>
      <c r="F103" s="432">
        <v>74.430000000000007</v>
      </c>
      <c r="G103" s="432">
        <v>2605.0500000000002</v>
      </c>
    </row>
    <row r="104" spans="1:7" ht="20.399999999999999">
      <c r="A104" s="446">
        <v>6</v>
      </c>
      <c r="B104" s="451" t="s">
        <v>4775</v>
      </c>
      <c r="C104" s="401" t="s">
        <v>4774</v>
      </c>
      <c r="D104" s="403">
        <v>74.900000000000006</v>
      </c>
      <c r="E104" s="405">
        <v>26.182499448000002</v>
      </c>
      <c r="F104" s="432">
        <v>33.590000000000003</v>
      </c>
      <c r="G104" s="432">
        <v>2515.9</v>
      </c>
    </row>
    <row r="105" spans="1:7">
      <c r="A105" s="421">
        <v>7</v>
      </c>
      <c r="B105" s="451" t="s">
        <v>4776</v>
      </c>
      <c r="C105" s="413" t="s">
        <v>4774</v>
      </c>
      <c r="D105" s="400">
        <v>5.93</v>
      </c>
      <c r="E105" s="405">
        <v>60.228000366957993</v>
      </c>
      <c r="F105" s="432">
        <v>77.260000000000005</v>
      </c>
      <c r="G105" s="432">
        <v>458.15999999999997</v>
      </c>
    </row>
    <row r="106" spans="1:7" ht="20.399999999999999">
      <c r="A106" s="421">
        <v>8</v>
      </c>
      <c r="B106" s="451" t="s">
        <v>4777</v>
      </c>
      <c r="C106" s="413" t="s">
        <v>4678</v>
      </c>
      <c r="D106" s="400">
        <v>17.64</v>
      </c>
      <c r="E106" s="400">
        <v>83.676651078259994</v>
      </c>
      <c r="F106" s="432">
        <v>107.34</v>
      </c>
      <c r="G106" s="432">
        <v>1893.48</v>
      </c>
    </row>
    <row r="107" spans="1:7">
      <c r="A107" s="421">
        <v>9</v>
      </c>
      <c r="B107" s="450" t="s">
        <v>4778</v>
      </c>
      <c r="C107" s="340" t="s">
        <v>4689</v>
      </c>
      <c r="D107" s="341">
        <v>2.14</v>
      </c>
      <c r="E107" s="403">
        <v>315.14565657960003</v>
      </c>
      <c r="F107" s="432">
        <v>404.27</v>
      </c>
      <c r="G107" s="432">
        <v>865.14</v>
      </c>
    </row>
    <row r="108" spans="1:7">
      <c r="A108" s="421">
        <v>10</v>
      </c>
      <c r="B108" s="450" t="s">
        <v>4779</v>
      </c>
      <c r="C108" s="340" t="s">
        <v>4689</v>
      </c>
      <c r="D108" s="341">
        <v>0.6</v>
      </c>
      <c r="E108" s="420">
        <v>283.06529999999998</v>
      </c>
      <c r="F108" s="432">
        <v>363.11</v>
      </c>
      <c r="G108" s="432">
        <v>217.87</v>
      </c>
    </row>
    <row r="109" spans="1:7">
      <c r="A109" s="421">
        <v>11</v>
      </c>
      <c r="B109" s="451" t="s">
        <v>4780</v>
      </c>
      <c r="C109" s="421" t="s">
        <v>4689</v>
      </c>
      <c r="D109" s="341">
        <v>0.02</v>
      </c>
      <c r="E109" s="405">
        <v>620.84783200000004</v>
      </c>
      <c r="F109" s="432">
        <v>796.42</v>
      </c>
      <c r="G109" s="432">
        <v>15.93</v>
      </c>
    </row>
    <row r="110" spans="1:7" ht="20.399999999999999">
      <c r="A110" s="421">
        <v>12</v>
      </c>
      <c r="B110" s="436" t="s">
        <v>4781</v>
      </c>
      <c r="C110" s="407" t="s">
        <v>2788</v>
      </c>
      <c r="D110" s="409">
        <v>1060</v>
      </c>
      <c r="E110" s="408">
        <v>1.2206985000000001</v>
      </c>
      <c r="F110" s="432">
        <v>1.57</v>
      </c>
      <c r="G110" s="432">
        <v>1664.2</v>
      </c>
    </row>
    <row r="111" spans="1:7">
      <c r="A111" s="421">
        <v>13</v>
      </c>
      <c r="B111" s="436" t="s">
        <v>4782</v>
      </c>
      <c r="C111" s="434" t="s">
        <v>2788</v>
      </c>
      <c r="D111" s="409">
        <v>713.4</v>
      </c>
      <c r="E111" s="410">
        <v>3.2006598678399998</v>
      </c>
      <c r="F111" s="432">
        <v>4.1100000000000003</v>
      </c>
      <c r="G111" s="432">
        <v>2932.0800000000004</v>
      </c>
    </row>
    <row r="112" spans="1:7" ht="20.399999999999999">
      <c r="A112" s="421">
        <v>14</v>
      </c>
      <c r="B112" s="436" t="s">
        <v>4783</v>
      </c>
      <c r="C112" s="434" t="s">
        <v>2788</v>
      </c>
      <c r="D112" s="415">
        <v>713.4</v>
      </c>
      <c r="E112" s="430">
        <v>4.6474114368799997</v>
      </c>
      <c r="F112" s="432">
        <v>5.96</v>
      </c>
      <c r="G112" s="432">
        <v>4251.87</v>
      </c>
    </row>
    <row r="113" spans="1:7">
      <c r="A113" s="421">
        <v>15</v>
      </c>
      <c r="B113" s="450" t="s">
        <v>4784</v>
      </c>
      <c r="C113" s="340" t="s">
        <v>4689</v>
      </c>
      <c r="D113" s="341">
        <v>2.5</v>
      </c>
      <c r="E113" s="403">
        <v>377.41662579600001</v>
      </c>
      <c r="F113" s="432">
        <v>484.15</v>
      </c>
      <c r="G113" s="432">
        <v>1210.3799999999999</v>
      </c>
    </row>
    <row r="114" spans="1:7">
      <c r="A114" s="421">
        <v>16</v>
      </c>
      <c r="B114" s="450" t="s">
        <v>4785</v>
      </c>
      <c r="C114" s="340" t="s">
        <v>4689</v>
      </c>
      <c r="D114" s="341">
        <v>1.43</v>
      </c>
      <c r="E114" s="420">
        <v>283.06529999999998</v>
      </c>
      <c r="F114" s="432">
        <v>363.11</v>
      </c>
      <c r="G114" s="432">
        <v>519.25</v>
      </c>
    </row>
    <row r="115" spans="1:7" ht="20.399999999999999">
      <c r="A115" s="421">
        <v>17</v>
      </c>
      <c r="B115" s="450" t="s">
        <v>4786</v>
      </c>
      <c r="C115" s="411" t="s">
        <v>4680</v>
      </c>
      <c r="D115" s="412">
        <v>104</v>
      </c>
      <c r="E115" s="408">
        <v>15.5774906548</v>
      </c>
      <c r="F115" s="432">
        <v>19.98</v>
      </c>
      <c r="G115" s="432">
        <v>2077.92</v>
      </c>
    </row>
    <row r="116" spans="1:7">
      <c r="A116" s="421">
        <v>18</v>
      </c>
      <c r="B116" s="451" t="s">
        <v>4787</v>
      </c>
      <c r="C116" s="402" t="s">
        <v>4689</v>
      </c>
      <c r="D116" s="399">
        <v>2</v>
      </c>
      <c r="E116" s="430">
        <v>46.882598983999998</v>
      </c>
      <c r="F116" s="432">
        <v>60.14</v>
      </c>
      <c r="G116" s="432">
        <v>120.28</v>
      </c>
    </row>
    <row r="117" spans="1:7">
      <c r="A117" s="421">
        <v>19</v>
      </c>
      <c r="B117" s="451" t="s">
        <v>4788</v>
      </c>
      <c r="C117" s="402" t="s">
        <v>2958</v>
      </c>
      <c r="D117" s="405">
        <v>101.2</v>
      </c>
      <c r="E117" s="430">
        <v>2.2248932579999998</v>
      </c>
      <c r="F117" s="432">
        <v>2.85</v>
      </c>
      <c r="G117" s="432">
        <v>288.42</v>
      </c>
    </row>
    <row r="118" spans="1:7">
      <c r="A118" s="421">
        <v>20</v>
      </c>
      <c r="B118" s="451" t="s">
        <v>4789</v>
      </c>
      <c r="C118" s="402" t="s">
        <v>2958</v>
      </c>
      <c r="D118" s="403">
        <v>308.3</v>
      </c>
      <c r="E118" s="430">
        <v>0.96921558720000001</v>
      </c>
      <c r="F118" s="432">
        <v>1.24</v>
      </c>
      <c r="G118" s="432">
        <v>382.3</v>
      </c>
    </row>
    <row r="119" spans="1:7">
      <c r="A119" s="421">
        <v>21</v>
      </c>
      <c r="B119" s="451" t="s">
        <v>4790</v>
      </c>
      <c r="C119" s="421" t="s">
        <v>4689</v>
      </c>
      <c r="D119" s="341">
        <v>0.08</v>
      </c>
      <c r="E119" s="405">
        <v>620.84783200000004</v>
      </c>
      <c r="F119" s="432">
        <v>796.42</v>
      </c>
      <c r="G119" s="432">
        <v>63.72</v>
      </c>
    </row>
    <row r="120" spans="1:7">
      <c r="A120" s="421">
        <v>22</v>
      </c>
      <c r="B120" s="436" t="s">
        <v>4791</v>
      </c>
      <c r="C120" s="434" t="s">
        <v>4689</v>
      </c>
      <c r="D120" s="438">
        <v>2</v>
      </c>
      <c r="E120" s="432">
        <v>30.49811643108</v>
      </c>
      <c r="F120" s="432">
        <v>39.119999999999997</v>
      </c>
      <c r="G120" s="432">
        <v>78.239999999999995</v>
      </c>
    </row>
    <row r="121" spans="1:7">
      <c r="A121" s="435"/>
      <c r="B121" s="458" t="s">
        <v>4792</v>
      </c>
      <c r="C121" s="434"/>
      <c r="D121" s="438"/>
      <c r="E121" s="432"/>
      <c r="F121" s="432">
        <v>0</v>
      </c>
      <c r="G121" s="432">
        <v>0</v>
      </c>
    </row>
    <row r="122" spans="1:7" ht="20.399999999999999">
      <c r="A122" s="446">
        <v>1</v>
      </c>
      <c r="B122" s="443" t="s">
        <v>4793</v>
      </c>
      <c r="C122" s="342" t="s">
        <v>4689</v>
      </c>
      <c r="D122" s="343">
        <v>1.0900000000000001</v>
      </c>
      <c r="E122" s="408">
        <v>639.93378210340006</v>
      </c>
      <c r="F122" s="432">
        <v>820.9</v>
      </c>
      <c r="G122" s="432">
        <v>894.79</v>
      </c>
    </row>
    <row r="123" spans="1:7">
      <c r="A123" s="446">
        <v>2</v>
      </c>
      <c r="B123" s="436" t="s">
        <v>4794</v>
      </c>
      <c r="C123" s="433" t="s">
        <v>535</v>
      </c>
      <c r="D123" s="453">
        <v>2</v>
      </c>
      <c r="E123" s="430">
        <v>1.1322612000000001</v>
      </c>
      <c r="F123" s="432">
        <v>1.45</v>
      </c>
      <c r="G123" s="432">
        <v>2.9</v>
      </c>
    </row>
    <row r="124" spans="1:7">
      <c r="A124" s="446">
        <v>3</v>
      </c>
      <c r="B124" s="436" t="s">
        <v>909</v>
      </c>
      <c r="C124" s="433" t="s">
        <v>535</v>
      </c>
      <c r="D124" s="453">
        <v>1</v>
      </c>
      <c r="E124" s="430">
        <v>5.6613059999999988</v>
      </c>
      <c r="F124" s="432">
        <v>7.26</v>
      </c>
      <c r="G124" s="432">
        <v>7.26</v>
      </c>
    </row>
    <row r="125" spans="1:7">
      <c r="A125" s="446">
        <v>4</v>
      </c>
      <c r="B125" s="451" t="s">
        <v>4795</v>
      </c>
      <c r="C125" s="402" t="s">
        <v>4689</v>
      </c>
      <c r="D125" s="404">
        <v>1.0900000000000001</v>
      </c>
      <c r="E125" s="408">
        <v>34.282001787720006</v>
      </c>
      <c r="F125" s="432">
        <v>43.98</v>
      </c>
      <c r="G125" s="432">
        <v>47.94</v>
      </c>
    </row>
    <row r="126" spans="1:7">
      <c r="A126" s="407">
        <v>5</v>
      </c>
      <c r="B126" s="436" t="s">
        <v>4796</v>
      </c>
      <c r="C126" s="449" t="s">
        <v>4683</v>
      </c>
      <c r="D126" s="344">
        <v>0.32</v>
      </c>
      <c r="E126" s="432">
        <v>47.9834588463088</v>
      </c>
      <c r="F126" s="432">
        <v>61.55</v>
      </c>
      <c r="G126" s="432">
        <v>19.700000000000003</v>
      </c>
    </row>
    <row r="127" spans="1:7">
      <c r="A127" s="446">
        <v>6</v>
      </c>
      <c r="B127" s="436" t="s">
        <v>4797</v>
      </c>
      <c r="C127" s="434" t="s">
        <v>2786</v>
      </c>
      <c r="D127" s="409">
        <v>0.32</v>
      </c>
      <c r="E127" s="406">
        <v>5.0756413999999994</v>
      </c>
      <c r="F127" s="432">
        <v>6.51</v>
      </c>
      <c r="G127" s="432">
        <v>2.09</v>
      </c>
    </row>
    <row r="128" spans="1:7">
      <c r="A128" s="336"/>
      <c r="B128" s="336" t="s">
        <v>4798</v>
      </c>
      <c r="C128" s="336"/>
      <c r="D128" s="337"/>
      <c r="E128" s="337"/>
      <c r="F128" s="338"/>
      <c r="G128" s="339">
        <v>26762.65</v>
      </c>
    </row>
    <row r="129" spans="1:7" ht="15">
      <c r="A129" s="509" t="s">
        <v>4799</v>
      </c>
      <c r="B129" s="510"/>
      <c r="C129" s="510"/>
      <c r="D129" s="510"/>
      <c r="E129" s="510"/>
      <c r="F129" s="510"/>
      <c r="G129" s="510"/>
    </row>
    <row r="130" spans="1:7">
      <c r="A130" s="402">
        <v>1</v>
      </c>
      <c r="B130" s="451" t="s">
        <v>4800</v>
      </c>
      <c r="C130" s="402" t="s">
        <v>4678</v>
      </c>
      <c r="D130" s="403">
        <v>276</v>
      </c>
      <c r="E130" s="405">
        <v>0.73195169799999993</v>
      </c>
      <c r="F130" s="432">
        <v>0.94</v>
      </c>
      <c r="G130" s="432">
        <v>259.44</v>
      </c>
    </row>
    <row r="131" spans="1:7">
      <c r="A131" s="402">
        <v>2</v>
      </c>
      <c r="B131" s="451" t="s">
        <v>4801</v>
      </c>
      <c r="C131" s="402" t="s">
        <v>4678</v>
      </c>
      <c r="D131" s="405">
        <v>168.5</v>
      </c>
      <c r="E131" s="405">
        <v>1.2035026</v>
      </c>
      <c r="F131" s="432">
        <v>1.54</v>
      </c>
      <c r="G131" s="432">
        <v>259.49</v>
      </c>
    </row>
    <row r="132" spans="1:7">
      <c r="A132" s="402">
        <v>3</v>
      </c>
      <c r="B132" s="451" t="s">
        <v>4802</v>
      </c>
      <c r="C132" s="402" t="s">
        <v>4678</v>
      </c>
      <c r="D132" s="405">
        <v>107.5</v>
      </c>
      <c r="E132" s="405">
        <v>1.2035026</v>
      </c>
      <c r="F132" s="432">
        <v>1.54</v>
      </c>
      <c r="G132" s="432">
        <v>165.55</v>
      </c>
    </row>
    <row r="133" spans="1:7" ht="30.6">
      <c r="A133" s="402">
        <v>4</v>
      </c>
      <c r="B133" s="450" t="s">
        <v>4803</v>
      </c>
      <c r="C133" s="411" t="s">
        <v>4680</v>
      </c>
      <c r="D133" s="412">
        <v>162.69999999999999</v>
      </c>
      <c r="E133" s="408">
        <v>14.4452294548</v>
      </c>
      <c r="F133" s="432">
        <v>18.53</v>
      </c>
      <c r="G133" s="432">
        <v>3014.84</v>
      </c>
    </row>
    <row r="134" spans="1:7" ht="30.6">
      <c r="A134" s="402">
        <v>5</v>
      </c>
      <c r="B134" s="450" t="s">
        <v>4804</v>
      </c>
      <c r="C134" s="411" t="s">
        <v>4680</v>
      </c>
      <c r="D134" s="412">
        <v>153.4</v>
      </c>
      <c r="E134" s="408">
        <v>13.879098854799999</v>
      </c>
      <c r="F134" s="432">
        <v>17.8</v>
      </c>
      <c r="G134" s="432">
        <v>2730.52</v>
      </c>
    </row>
    <row r="135" spans="1:7" ht="20.399999999999999">
      <c r="A135" s="402">
        <v>6</v>
      </c>
      <c r="B135" s="436" t="s">
        <v>4805</v>
      </c>
      <c r="C135" s="433" t="s">
        <v>2786</v>
      </c>
      <c r="D135" s="431">
        <v>1.1000000000000001</v>
      </c>
      <c r="E135" s="418">
        <v>67.131931869323992</v>
      </c>
      <c r="F135" s="432">
        <v>86.12</v>
      </c>
      <c r="G135" s="432">
        <v>94.740000000000009</v>
      </c>
    </row>
    <row r="136" spans="1:7" ht="20.399999999999999">
      <c r="A136" s="402">
        <v>7</v>
      </c>
      <c r="B136" s="459" t="s">
        <v>4806</v>
      </c>
      <c r="C136" s="402" t="s">
        <v>4678</v>
      </c>
      <c r="D136" s="403">
        <v>3</v>
      </c>
      <c r="E136" s="408">
        <v>42.200411779999996</v>
      </c>
      <c r="F136" s="432">
        <v>54.13</v>
      </c>
      <c r="G136" s="432">
        <v>162.38999999999999</v>
      </c>
    </row>
    <row r="137" spans="1:7" ht="20.399999999999999">
      <c r="A137" s="402">
        <v>8</v>
      </c>
      <c r="B137" s="448" t="s">
        <v>4807</v>
      </c>
      <c r="C137" s="334" t="s">
        <v>2788</v>
      </c>
      <c r="D137" s="345">
        <v>30</v>
      </c>
      <c r="E137" s="432">
        <v>21.100426786999996</v>
      </c>
      <c r="F137" s="432">
        <v>27.07</v>
      </c>
      <c r="G137" s="432">
        <v>812.1</v>
      </c>
    </row>
    <row r="138" spans="1:7" ht="20.399999999999999">
      <c r="A138" s="402">
        <v>9</v>
      </c>
      <c r="B138" s="436" t="s">
        <v>4808</v>
      </c>
      <c r="C138" s="346" t="s">
        <v>4809</v>
      </c>
      <c r="D138" s="432">
        <v>3.1</v>
      </c>
      <c r="E138" s="410">
        <v>20.037375058000002</v>
      </c>
      <c r="F138" s="432">
        <v>25.7</v>
      </c>
      <c r="G138" s="432">
        <v>79.67</v>
      </c>
    </row>
    <row r="139" spans="1:7" ht="20.399999999999999">
      <c r="A139" s="402">
        <v>10</v>
      </c>
      <c r="B139" s="436" t="s">
        <v>4810</v>
      </c>
      <c r="C139" s="433" t="s">
        <v>2786</v>
      </c>
      <c r="D139" s="431">
        <v>0.4</v>
      </c>
      <c r="E139" s="418">
        <v>67.131931869323992</v>
      </c>
      <c r="F139" s="432">
        <v>86.12</v>
      </c>
      <c r="G139" s="432">
        <v>34.449999999999996</v>
      </c>
    </row>
    <row r="140" spans="1:7" ht="20.399999999999999">
      <c r="A140" s="402">
        <v>11</v>
      </c>
      <c r="B140" s="436" t="s">
        <v>4811</v>
      </c>
      <c r="C140" s="346" t="s">
        <v>4812</v>
      </c>
      <c r="D140" s="398">
        <v>222</v>
      </c>
      <c r="E140" s="410">
        <v>31.852520679999994</v>
      </c>
      <c r="F140" s="432">
        <v>40.86</v>
      </c>
      <c r="G140" s="432">
        <v>9070.92</v>
      </c>
    </row>
    <row r="141" spans="1:7">
      <c r="A141" s="402">
        <v>12</v>
      </c>
      <c r="B141" s="451" t="s">
        <v>4813</v>
      </c>
      <c r="C141" s="421" t="s">
        <v>4689</v>
      </c>
      <c r="D141" s="347">
        <v>0.56000000000000005</v>
      </c>
      <c r="E141" s="405">
        <v>620.84783200000004</v>
      </c>
      <c r="F141" s="432">
        <v>796.42</v>
      </c>
      <c r="G141" s="432">
        <v>446</v>
      </c>
    </row>
    <row r="142" spans="1:7">
      <c r="A142" s="402">
        <v>13</v>
      </c>
      <c r="B142" s="436" t="s">
        <v>4814</v>
      </c>
      <c r="C142" s="434" t="s">
        <v>2788</v>
      </c>
      <c r="D142" s="415">
        <v>320.60000000000002</v>
      </c>
      <c r="E142" s="408">
        <v>1.2206985000000001</v>
      </c>
      <c r="F142" s="432">
        <v>1.57</v>
      </c>
      <c r="G142" s="432">
        <v>503.34999999999997</v>
      </c>
    </row>
    <row r="143" spans="1:7">
      <c r="A143" s="402">
        <v>14</v>
      </c>
      <c r="B143" s="451" t="s">
        <v>4815</v>
      </c>
      <c r="C143" s="421" t="s">
        <v>4774</v>
      </c>
      <c r="D143" s="408">
        <v>4.5</v>
      </c>
      <c r="E143" s="404">
        <v>60.228000366957993</v>
      </c>
      <c r="F143" s="432">
        <v>77.260000000000005</v>
      </c>
      <c r="G143" s="432">
        <v>347.67</v>
      </c>
    </row>
    <row r="144" spans="1:7">
      <c r="A144" s="451"/>
      <c r="B144" s="460" t="s">
        <v>4816</v>
      </c>
      <c r="C144" s="421"/>
      <c r="D144" s="408"/>
      <c r="E144" s="404"/>
      <c r="F144" s="432">
        <v>0</v>
      </c>
      <c r="G144" s="432"/>
    </row>
    <row r="145" spans="1:7">
      <c r="A145" s="434">
        <v>1</v>
      </c>
      <c r="B145" s="439" t="s">
        <v>4817</v>
      </c>
      <c r="C145" s="422" t="s">
        <v>4683</v>
      </c>
      <c r="D145" s="430">
        <v>7.5</v>
      </c>
      <c r="E145" s="438">
        <v>31.294055393999997</v>
      </c>
      <c r="F145" s="432">
        <v>40.14</v>
      </c>
      <c r="G145" s="432">
        <v>301.05</v>
      </c>
    </row>
    <row r="146" spans="1:7">
      <c r="A146" s="407">
        <v>2</v>
      </c>
      <c r="B146" s="436" t="s">
        <v>4796</v>
      </c>
      <c r="C146" s="433" t="s">
        <v>4683</v>
      </c>
      <c r="D146" s="431">
        <v>16.5</v>
      </c>
      <c r="E146" s="432">
        <v>44.807466180308801</v>
      </c>
      <c r="F146" s="432">
        <v>57.48</v>
      </c>
      <c r="G146" s="432">
        <v>948.42</v>
      </c>
    </row>
    <row r="147" spans="1:7" ht="20.399999999999999">
      <c r="A147" s="434">
        <v>3</v>
      </c>
      <c r="B147" s="436" t="s">
        <v>4818</v>
      </c>
      <c r="C147" s="433" t="s">
        <v>2786</v>
      </c>
      <c r="D147" s="431">
        <v>72</v>
      </c>
      <c r="E147" s="432">
        <v>79.65429316526</v>
      </c>
      <c r="F147" s="432">
        <v>102.18</v>
      </c>
      <c r="G147" s="432">
        <v>7356.96</v>
      </c>
    </row>
    <row r="148" spans="1:7">
      <c r="A148" s="446">
        <v>4</v>
      </c>
      <c r="B148" s="436" t="s">
        <v>4819</v>
      </c>
      <c r="C148" s="407" t="s">
        <v>4689</v>
      </c>
      <c r="D148" s="410">
        <v>2.29</v>
      </c>
      <c r="E148" s="408">
        <v>283.06529999999998</v>
      </c>
      <c r="F148" s="432">
        <v>363.11</v>
      </c>
      <c r="G148" s="432">
        <v>831.53</v>
      </c>
    </row>
    <row r="149" spans="1:7">
      <c r="A149" s="434">
        <v>5</v>
      </c>
      <c r="B149" s="448" t="s">
        <v>4820</v>
      </c>
      <c r="C149" s="334" t="s">
        <v>2786</v>
      </c>
      <c r="D149" s="418">
        <v>40.200000000000003</v>
      </c>
      <c r="E149" s="432">
        <v>3.1962823120000001</v>
      </c>
      <c r="F149" s="432">
        <v>4.0999999999999996</v>
      </c>
      <c r="G149" s="432">
        <v>164.82</v>
      </c>
    </row>
    <row r="150" spans="1:7">
      <c r="A150" s="336"/>
      <c r="B150" s="336" t="s">
        <v>4821</v>
      </c>
      <c r="C150" s="336"/>
      <c r="D150" s="337"/>
      <c r="E150" s="337"/>
      <c r="F150" s="338"/>
      <c r="G150" s="339">
        <v>27583.909999999993</v>
      </c>
    </row>
    <row r="151" spans="1:7" ht="15">
      <c r="A151" s="509" t="s">
        <v>4822</v>
      </c>
      <c r="B151" s="509"/>
      <c r="C151" s="509"/>
      <c r="D151" s="509"/>
      <c r="E151" s="509"/>
      <c r="F151" s="509"/>
      <c r="G151" s="509"/>
    </row>
    <row r="152" spans="1:7">
      <c r="A152" s="446">
        <v>1</v>
      </c>
      <c r="B152" s="436" t="s">
        <v>4823</v>
      </c>
      <c r="C152" s="434" t="s">
        <v>2786</v>
      </c>
      <c r="D152" s="409">
        <v>126.89999999999999</v>
      </c>
      <c r="E152" s="406">
        <v>3.3098727999999995</v>
      </c>
      <c r="F152" s="432">
        <v>4.25</v>
      </c>
      <c r="G152" s="432">
        <v>539.33000000000004</v>
      </c>
    </row>
    <row r="153" spans="1:7">
      <c r="A153" s="434">
        <v>2</v>
      </c>
      <c r="B153" s="436" t="s">
        <v>4824</v>
      </c>
      <c r="C153" s="434" t="s">
        <v>4698</v>
      </c>
      <c r="D153" s="409">
        <v>131.4</v>
      </c>
      <c r="E153" s="430">
        <v>6.0407208260000003</v>
      </c>
      <c r="F153" s="432">
        <v>7.75</v>
      </c>
      <c r="G153" s="432">
        <v>1018.35</v>
      </c>
    </row>
    <row r="154" spans="1:7" ht="20.399999999999999">
      <c r="A154" s="446">
        <v>3</v>
      </c>
      <c r="B154" s="436" t="s">
        <v>4699</v>
      </c>
      <c r="C154" s="434" t="s">
        <v>4700</v>
      </c>
      <c r="D154" s="410">
        <v>6.57</v>
      </c>
      <c r="E154" s="430">
        <v>6.5617205990000009</v>
      </c>
      <c r="F154" s="432">
        <v>8.42</v>
      </c>
      <c r="G154" s="432">
        <v>55.32</v>
      </c>
    </row>
    <row r="155" spans="1:7">
      <c r="A155" s="434">
        <v>4</v>
      </c>
      <c r="B155" s="439" t="s">
        <v>4701</v>
      </c>
      <c r="C155" s="422" t="s">
        <v>4683</v>
      </c>
      <c r="D155" s="430">
        <v>6.57</v>
      </c>
      <c r="E155" s="438">
        <v>33.931479435</v>
      </c>
      <c r="F155" s="432">
        <v>43.53</v>
      </c>
      <c r="G155" s="432">
        <v>286</v>
      </c>
    </row>
    <row r="156" spans="1:7">
      <c r="A156" s="446">
        <v>5</v>
      </c>
      <c r="B156" s="439" t="s">
        <v>4702</v>
      </c>
      <c r="C156" s="422" t="s">
        <v>4683</v>
      </c>
      <c r="D156" s="430">
        <v>6.57</v>
      </c>
      <c r="E156" s="438">
        <v>11.499273512</v>
      </c>
      <c r="F156" s="432">
        <v>14.75</v>
      </c>
      <c r="G156" s="432">
        <v>96.910000000000011</v>
      </c>
    </row>
    <row r="157" spans="1:7">
      <c r="A157" s="434">
        <v>6</v>
      </c>
      <c r="B157" s="439" t="s">
        <v>4703</v>
      </c>
      <c r="C157" s="422" t="s">
        <v>4683</v>
      </c>
      <c r="D157" s="410">
        <v>13.14</v>
      </c>
      <c r="E157" s="438">
        <v>0.23454021999999997</v>
      </c>
      <c r="F157" s="432">
        <v>0.3</v>
      </c>
      <c r="G157" s="432">
        <v>3.9499999999999997</v>
      </c>
    </row>
    <row r="158" spans="1:7">
      <c r="A158" s="446">
        <v>7</v>
      </c>
      <c r="B158" s="439" t="s">
        <v>4825</v>
      </c>
      <c r="C158" s="422" t="s">
        <v>4683</v>
      </c>
      <c r="D158" s="430">
        <v>3.6</v>
      </c>
      <c r="E158" s="438">
        <v>30.7299514515</v>
      </c>
      <c r="F158" s="432">
        <v>39.42</v>
      </c>
      <c r="G158" s="432">
        <v>141.91999999999999</v>
      </c>
    </row>
    <row r="159" spans="1:7">
      <c r="A159" s="434">
        <v>8</v>
      </c>
      <c r="B159" s="436" t="s">
        <v>4796</v>
      </c>
      <c r="C159" s="449" t="s">
        <v>4683</v>
      </c>
      <c r="D159" s="344">
        <v>14.4</v>
      </c>
      <c r="E159" s="432">
        <v>45.871227755742808</v>
      </c>
      <c r="F159" s="432">
        <v>58.84</v>
      </c>
      <c r="G159" s="432">
        <v>847.3</v>
      </c>
    </row>
    <row r="160" spans="1:7">
      <c r="A160" s="446">
        <v>9</v>
      </c>
      <c r="B160" s="436" t="s">
        <v>4826</v>
      </c>
      <c r="C160" s="433" t="s">
        <v>2786</v>
      </c>
      <c r="D160" s="431">
        <v>9</v>
      </c>
      <c r="E160" s="432">
        <v>75.464171306935</v>
      </c>
      <c r="F160" s="432">
        <v>96.8</v>
      </c>
      <c r="G160" s="432">
        <v>871.2</v>
      </c>
    </row>
    <row r="161" spans="1:7">
      <c r="A161" s="434">
        <v>10</v>
      </c>
      <c r="B161" s="436" t="s">
        <v>4827</v>
      </c>
      <c r="C161" s="407" t="s">
        <v>2788</v>
      </c>
      <c r="D161" s="409">
        <v>90</v>
      </c>
      <c r="E161" s="408">
        <v>1.1036018250000001</v>
      </c>
      <c r="F161" s="432">
        <v>1.42</v>
      </c>
      <c r="G161" s="432">
        <v>127.8</v>
      </c>
    </row>
    <row r="162" spans="1:7" ht="20.399999999999999">
      <c r="A162" s="446">
        <v>11</v>
      </c>
      <c r="B162" s="450" t="s">
        <v>4828</v>
      </c>
      <c r="C162" s="411" t="s">
        <v>4680</v>
      </c>
      <c r="D162" s="412">
        <v>72</v>
      </c>
      <c r="E162" s="408">
        <v>12.535828331299999</v>
      </c>
      <c r="F162" s="432">
        <v>16.079999999999998</v>
      </c>
      <c r="G162" s="432">
        <v>1157.76</v>
      </c>
    </row>
    <row r="163" spans="1:7" ht="20.399999999999999">
      <c r="A163" s="434">
        <v>12</v>
      </c>
      <c r="B163" s="448" t="s">
        <v>4829</v>
      </c>
      <c r="C163" s="334" t="s">
        <v>2788</v>
      </c>
      <c r="D163" s="345">
        <v>97.2</v>
      </c>
      <c r="E163" s="432">
        <v>17.795282853250004</v>
      </c>
      <c r="F163" s="432">
        <v>22.83</v>
      </c>
      <c r="G163" s="432">
        <v>2219.0800000000004</v>
      </c>
    </row>
    <row r="164" spans="1:7" ht="20.399999999999999">
      <c r="A164" s="446">
        <v>13</v>
      </c>
      <c r="B164" s="436" t="s">
        <v>4830</v>
      </c>
      <c r="C164" s="346" t="s">
        <v>4809</v>
      </c>
      <c r="D164" s="432">
        <v>25.650000000000002</v>
      </c>
      <c r="E164" s="410">
        <v>18.641872725500001</v>
      </c>
      <c r="F164" s="432">
        <v>23.91</v>
      </c>
      <c r="G164" s="432">
        <v>613.29999999999995</v>
      </c>
    </row>
    <row r="165" spans="1:7" ht="30.6">
      <c r="A165" s="434">
        <v>14</v>
      </c>
      <c r="B165" s="450" t="s">
        <v>4831</v>
      </c>
      <c r="C165" s="411" t="s">
        <v>4680</v>
      </c>
      <c r="D165" s="412">
        <v>128.70000000000002</v>
      </c>
      <c r="E165" s="408">
        <v>12.535828331299999</v>
      </c>
      <c r="F165" s="432">
        <v>16.079999999999998</v>
      </c>
      <c r="G165" s="432">
        <v>2069.5</v>
      </c>
    </row>
    <row r="166" spans="1:7" ht="20.399999999999999">
      <c r="A166" s="446">
        <v>15</v>
      </c>
      <c r="B166" s="436" t="s">
        <v>4832</v>
      </c>
      <c r="C166" s="407" t="s">
        <v>4700</v>
      </c>
      <c r="D166" s="410">
        <v>3.15</v>
      </c>
      <c r="E166" s="410">
        <v>216.35222435778002</v>
      </c>
      <c r="F166" s="432">
        <v>277.52999999999997</v>
      </c>
      <c r="G166" s="432">
        <v>874.22</v>
      </c>
    </row>
    <row r="167" spans="1:7">
      <c r="A167" s="434">
        <v>16</v>
      </c>
      <c r="B167" s="436" t="s">
        <v>4833</v>
      </c>
      <c r="C167" s="434" t="s">
        <v>2958</v>
      </c>
      <c r="D167" s="415">
        <v>180</v>
      </c>
      <c r="E167" s="430">
        <v>9.1780151244100008</v>
      </c>
      <c r="F167" s="432">
        <v>11.77</v>
      </c>
      <c r="G167" s="432">
        <v>2118.6</v>
      </c>
    </row>
    <row r="168" spans="1:7" ht="20.399999999999999">
      <c r="A168" s="446">
        <v>17</v>
      </c>
      <c r="B168" s="436" t="s">
        <v>4834</v>
      </c>
      <c r="C168" s="434" t="s">
        <v>2958</v>
      </c>
      <c r="D168" s="415">
        <v>122.39999999999999</v>
      </c>
      <c r="E168" s="430">
        <v>5.9131321019100005</v>
      </c>
      <c r="F168" s="432">
        <v>7.59</v>
      </c>
      <c r="G168" s="432">
        <v>929.02</v>
      </c>
    </row>
    <row r="169" spans="1:7">
      <c r="A169" s="434">
        <v>18</v>
      </c>
      <c r="B169" s="448" t="s">
        <v>4820</v>
      </c>
      <c r="C169" s="334" t="s">
        <v>2786</v>
      </c>
      <c r="D169" s="418">
        <v>45.36</v>
      </c>
      <c r="E169" s="432">
        <v>2.7936170720000004</v>
      </c>
      <c r="F169" s="432">
        <v>3.58</v>
      </c>
      <c r="G169" s="432">
        <v>162.38999999999999</v>
      </c>
    </row>
    <row r="170" spans="1:7" ht="20.399999999999999">
      <c r="A170" s="446">
        <v>19</v>
      </c>
      <c r="B170" s="443" t="s">
        <v>4835</v>
      </c>
      <c r="C170" s="342" t="s">
        <v>4689</v>
      </c>
      <c r="D170" s="343">
        <v>3.33</v>
      </c>
      <c r="E170" s="408">
        <v>628.60901510915005</v>
      </c>
      <c r="F170" s="432">
        <v>806.37</v>
      </c>
      <c r="G170" s="432">
        <v>2685.2200000000003</v>
      </c>
    </row>
    <row r="171" spans="1:7">
      <c r="A171" s="434">
        <v>20</v>
      </c>
      <c r="B171" s="451" t="s">
        <v>4795</v>
      </c>
      <c r="C171" s="402" t="s">
        <v>4689</v>
      </c>
      <c r="D171" s="404">
        <v>3.33</v>
      </c>
      <c r="E171" s="408">
        <v>31.652209436070006</v>
      </c>
      <c r="F171" s="432">
        <v>40.6</v>
      </c>
      <c r="G171" s="432">
        <v>135.19999999999999</v>
      </c>
    </row>
    <row r="172" spans="1:7">
      <c r="A172" s="446">
        <v>21</v>
      </c>
      <c r="B172" s="436" t="s">
        <v>4836</v>
      </c>
      <c r="C172" s="449" t="s">
        <v>4683</v>
      </c>
      <c r="D172" s="344">
        <v>6.3</v>
      </c>
      <c r="E172" s="432">
        <v>48.199611743742807</v>
      </c>
      <c r="F172" s="432">
        <v>61.83</v>
      </c>
      <c r="G172" s="432">
        <v>389.53</v>
      </c>
    </row>
    <row r="173" spans="1:7" ht="20.399999999999999">
      <c r="A173" s="434">
        <v>22</v>
      </c>
      <c r="B173" s="436" t="s">
        <v>4837</v>
      </c>
      <c r="C173" s="435" t="s">
        <v>4707</v>
      </c>
      <c r="D173" s="410">
        <v>315</v>
      </c>
      <c r="E173" s="406">
        <v>5.9162380243100001</v>
      </c>
      <c r="F173" s="432">
        <v>7.59</v>
      </c>
      <c r="G173" s="432">
        <v>2390.85</v>
      </c>
    </row>
    <row r="174" spans="1:7">
      <c r="A174" s="446">
        <v>23</v>
      </c>
      <c r="B174" s="436" t="s">
        <v>4838</v>
      </c>
      <c r="C174" s="401" t="s">
        <v>4680</v>
      </c>
      <c r="D174" s="408">
        <v>51.839999999999996</v>
      </c>
      <c r="E174" s="437">
        <v>79.744898990599992</v>
      </c>
      <c r="F174" s="432">
        <v>102.3</v>
      </c>
      <c r="G174" s="432">
        <v>5303.24</v>
      </c>
    </row>
    <row r="175" spans="1:7">
      <c r="A175" s="336"/>
      <c r="B175" s="336" t="s">
        <v>4839</v>
      </c>
      <c r="C175" s="336"/>
      <c r="D175" s="337"/>
      <c r="E175" s="337"/>
      <c r="F175" s="338"/>
      <c r="G175" s="339">
        <v>25035.989999999998</v>
      </c>
    </row>
    <row r="176" spans="1:7" ht="15">
      <c r="A176" s="509" t="s">
        <v>4840</v>
      </c>
      <c r="B176" s="509"/>
      <c r="C176" s="509"/>
      <c r="D176" s="509"/>
      <c r="E176" s="509"/>
      <c r="F176" s="509"/>
      <c r="G176" s="509"/>
    </row>
    <row r="177" spans="1:7">
      <c r="A177" s="407">
        <v>1</v>
      </c>
      <c r="B177" s="436" t="s">
        <v>4841</v>
      </c>
      <c r="C177" s="407" t="s">
        <v>4766</v>
      </c>
      <c r="D177" s="409">
        <v>20</v>
      </c>
      <c r="E177" s="430">
        <v>0.33</v>
      </c>
      <c r="F177" s="432">
        <v>0.42</v>
      </c>
      <c r="G177" s="432">
        <v>8.4</v>
      </c>
    </row>
    <row r="178" spans="1:7" ht="20.399999999999999">
      <c r="A178" s="407">
        <v>2</v>
      </c>
      <c r="B178" s="436" t="s">
        <v>4842</v>
      </c>
      <c r="C178" s="407" t="s">
        <v>4683</v>
      </c>
      <c r="D178" s="410">
        <v>0.89999999999999991</v>
      </c>
      <c r="E178" s="430">
        <v>4.6214443799999998</v>
      </c>
      <c r="F178" s="432">
        <v>5.93</v>
      </c>
      <c r="G178" s="432">
        <v>5.34</v>
      </c>
    </row>
    <row r="179" spans="1:7" ht="20.399999999999999">
      <c r="A179" s="407">
        <v>3</v>
      </c>
      <c r="B179" s="436" t="s">
        <v>4843</v>
      </c>
      <c r="C179" s="407" t="s">
        <v>4683</v>
      </c>
      <c r="D179" s="410">
        <v>0.89999999999999991</v>
      </c>
      <c r="E179" s="430">
        <v>6.6005611307000001</v>
      </c>
      <c r="F179" s="432">
        <v>8.4700000000000006</v>
      </c>
      <c r="G179" s="432">
        <v>7.63</v>
      </c>
    </row>
    <row r="180" spans="1:7" ht="20.399999999999999">
      <c r="A180" s="407">
        <v>4</v>
      </c>
      <c r="B180" s="439" t="s">
        <v>4844</v>
      </c>
      <c r="C180" s="422" t="s">
        <v>2788</v>
      </c>
      <c r="D180" s="403">
        <v>12</v>
      </c>
      <c r="E180" s="430">
        <v>1.3785318954619998</v>
      </c>
      <c r="F180" s="432">
        <v>1.77</v>
      </c>
      <c r="G180" s="432">
        <v>21.24</v>
      </c>
    </row>
    <row r="181" spans="1:7" ht="20.399999999999999">
      <c r="A181" s="407">
        <v>5</v>
      </c>
      <c r="B181" s="439" t="s">
        <v>4845</v>
      </c>
      <c r="C181" s="422" t="s">
        <v>2788</v>
      </c>
      <c r="D181" s="403">
        <v>12</v>
      </c>
      <c r="E181" s="430">
        <v>2.9439228107199993</v>
      </c>
      <c r="F181" s="432">
        <v>3.78</v>
      </c>
      <c r="G181" s="432">
        <v>45.36</v>
      </c>
    </row>
    <row r="182" spans="1:7" ht="20.399999999999999">
      <c r="A182" s="407">
        <v>6</v>
      </c>
      <c r="B182" s="439" t="s">
        <v>4747</v>
      </c>
      <c r="C182" s="422" t="s">
        <v>2788</v>
      </c>
      <c r="D182" s="403">
        <v>12</v>
      </c>
      <c r="E182" s="430">
        <v>3.1269528336999999</v>
      </c>
      <c r="F182" s="432">
        <v>4.01</v>
      </c>
      <c r="G182" s="432">
        <v>48.12</v>
      </c>
    </row>
    <row r="183" spans="1:7">
      <c r="A183" s="407">
        <v>7</v>
      </c>
      <c r="B183" s="461" t="s">
        <v>4846</v>
      </c>
      <c r="C183" s="402" t="s">
        <v>4847</v>
      </c>
      <c r="D183" s="403">
        <v>9</v>
      </c>
      <c r="E183" s="408">
        <v>2.6555546499999996</v>
      </c>
      <c r="F183" s="432">
        <v>3.41</v>
      </c>
      <c r="G183" s="432">
        <v>30.69</v>
      </c>
    </row>
    <row r="184" spans="1:7">
      <c r="A184" s="407">
        <v>8</v>
      </c>
      <c r="B184" s="436" t="s">
        <v>4848</v>
      </c>
      <c r="C184" s="407" t="s">
        <v>4698</v>
      </c>
      <c r="D184" s="403">
        <v>9</v>
      </c>
      <c r="E184" s="430">
        <v>1.1248119999999999</v>
      </c>
      <c r="F184" s="432">
        <v>1.44</v>
      </c>
      <c r="G184" s="432">
        <v>12.96</v>
      </c>
    </row>
    <row r="185" spans="1:7">
      <c r="A185" s="407">
        <v>9</v>
      </c>
      <c r="B185" s="451" t="s">
        <v>4849</v>
      </c>
      <c r="C185" s="402" t="s">
        <v>4678</v>
      </c>
      <c r="D185" s="403">
        <v>8</v>
      </c>
      <c r="E185" s="405">
        <v>5.0756413999999994</v>
      </c>
      <c r="F185" s="432">
        <v>6.51</v>
      </c>
      <c r="G185" s="432">
        <v>52.08</v>
      </c>
    </row>
    <row r="186" spans="1:7">
      <c r="A186" s="407">
        <v>10</v>
      </c>
      <c r="B186" s="451" t="s">
        <v>4850</v>
      </c>
      <c r="C186" s="402" t="s">
        <v>4678</v>
      </c>
      <c r="D186" s="403">
        <v>79</v>
      </c>
      <c r="E186" s="405">
        <v>0.73195169799999993</v>
      </c>
      <c r="F186" s="432">
        <v>0.94</v>
      </c>
      <c r="G186" s="432">
        <v>74.260000000000005</v>
      </c>
    </row>
    <row r="187" spans="1:7" ht="20.399999999999999">
      <c r="A187" s="407">
        <v>11</v>
      </c>
      <c r="B187" s="443" t="s">
        <v>4851</v>
      </c>
      <c r="C187" s="442" t="s">
        <v>2786</v>
      </c>
      <c r="D187" s="348">
        <v>23</v>
      </c>
      <c r="E187" s="445">
        <v>0.92696432970000009</v>
      </c>
      <c r="F187" s="432">
        <v>1.19</v>
      </c>
      <c r="G187" s="432">
        <v>27.37</v>
      </c>
    </row>
    <row r="188" spans="1:7">
      <c r="A188" s="407">
        <v>12</v>
      </c>
      <c r="B188" s="443" t="s">
        <v>4852</v>
      </c>
      <c r="C188" s="342" t="s">
        <v>4683</v>
      </c>
      <c r="D188" s="349">
        <v>7</v>
      </c>
      <c r="E188" s="350">
        <v>5.4422341999999997</v>
      </c>
      <c r="F188" s="432">
        <v>6.98</v>
      </c>
      <c r="G188" s="432">
        <v>48.86</v>
      </c>
    </row>
    <row r="189" spans="1:7" ht="20.399999999999999">
      <c r="A189" s="407">
        <v>13</v>
      </c>
      <c r="B189" s="436" t="s">
        <v>4853</v>
      </c>
      <c r="C189" s="407" t="s">
        <v>2958</v>
      </c>
      <c r="D189" s="409">
        <v>38</v>
      </c>
      <c r="E189" s="418">
        <v>0.45112015744</v>
      </c>
      <c r="F189" s="432">
        <v>0.57999999999999996</v>
      </c>
      <c r="G189" s="432">
        <v>22.04</v>
      </c>
    </row>
    <row r="190" spans="1:7" ht="20.399999999999999">
      <c r="A190" s="407">
        <v>14</v>
      </c>
      <c r="B190" s="436" t="s">
        <v>4854</v>
      </c>
      <c r="C190" s="407" t="s">
        <v>2958</v>
      </c>
      <c r="D190" s="409">
        <v>40</v>
      </c>
      <c r="E190" s="418">
        <v>0.40537680496</v>
      </c>
      <c r="F190" s="432">
        <v>0.52</v>
      </c>
      <c r="G190" s="432">
        <v>20.8</v>
      </c>
    </row>
    <row r="191" spans="1:7" ht="20.399999999999999">
      <c r="A191" s="407">
        <v>15</v>
      </c>
      <c r="B191" s="443" t="s">
        <v>4855</v>
      </c>
      <c r="C191" s="342" t="s">
        <v>2958</v>
      </c>
      <c r="D191" s="348">
        <v>10</v>
      </c>
      <c r="E191" s="445">
        <v>4.3922889119999997</v>
      </c>
      <c r="F191" s="432">
        <v>5.63</v>
      </c>
      <c r="G191" s="432">
        <v>56.3</v>
      </c>
    </row>
    <row r="192" spans="1:7">
      <c r="A192" s="407">
        <v>16</v>
      </c>
      <c r="B192" s="455" t="s">
        <v>4856</v>
      </c>
      <c r="C192" s="351" t="s">
        <v>4707</v>
      </c>
      <c r="D192" s="352">
        <v>3.5</v>
      </c>
      <c r="E192" s="417">
        <v>2.3186419722491998</v>
      </c>
      <c r="F192" s="432">
        <v>2.97</v>
      </c>
      <c r="G192" s="432">
        <v>10.4</v>
      </c>
    </row>
    <row r="193" spans="1:7">
      <c r="A193" s="407">
        <v>17</v>
      </c>
      <c r="B193" s="447" t="s">
        <v>4857</v>
      </c>
      <c r="C193" s="434" t="s">
        <v>535</v>
      </c>
      <c r="D193" s="398">
        <v>2</v>
      </c>
      <c r="E193" s="430">
        <v>70.644368467999996</v>
      </c>
      <c r="F193" s="432">
        <v>90.62</v>
      </c>
      <c r="G193" s="432">
        <v>181.24</v>
      </c>
    </row>
    <row r="194" spans="1:7">
      <c r="A194" s="407">
        <v>18</v>
      </c>
      <c r="B194" s="436" t="s">
        <v>4858</v>
      </c>
      <c r="C194" s="434" t="s">
        <v>4812</v>
      </c>
      <c r="D194" s="415">
        <v>1</v>
      </c>
      <c r="E194" s="410">
        <v>4.4856658319999996</v>
      </c>
      <c r="F194" s="432">
        <v>5.75</v>
      </c>
      <c r="G194" s="432">
        <v>5.75</v>
      </c>
    </row>
    <row r="195" spans="1:7">
      <c r="A195" s="407">
        <v>19</v>
      </c>
      <c r="B195" s="436" t="s">
        <v>4859</v>
      </c>
      <c r="C195" s="434" t="s">
        <v>4812</v>
      </c>
      <c r="D195" s="415">
        <v>2</v>
      </c>
      <c r="E195" s="410">
        <v>3.9421804559999996</v>
      </c>
      <c r="F195" s="432">
        <v>5.0599999999999996</v>
      </c>
      <c r="G195" s="432">
        <v>10.119999999999999</v>
      </c>
    </row>
    <row r="196" spans="1:7">
      <c r="A196" s="407">
        <v>20</v>
      </c>
      <c r="B196" s="436" t="s">
        <v>4860</v>
      </c>
      <c r="C196" s="434" t="s">
        <v>4812</v>
      </c>
      <c r="D196" s="415">
        <v>2</v>
      </c>
      <c r="E196" s="410">
        <v>5.2103129999999993</v>
      </c>
      <c r="F196" s="432">
        <v>6.68</v>
      </c>
      <c r="G196" s="432">
        <v>13.36</v>
      </c>
    </row>
    <row r="197" spans="1:7">
      <c r="A197" s="407">
        <v>21</v>
      </c>
      <c r="B197" s="436" t="s">
        <v>4861</v>
      </c>
      <c r="C197" s="434" t="s">
        <v>4812</v>
      </c>
      <c r="D197" s="415">
        <v>2</v>
      </c>
      <c r="E197" s="410">
        <v>4.0780517999999999</v>
      </c>
      <c r="F197" s="432">
        <v>5.23</v>
      </c>
      <c r="G197" s="432">
        <v>10.46</v>
      </c>
    </row>
    <row r="198" spans="1:7" ht="20.399999999999999">
      <c r="A198" s="407">
        <v>22</v>
      </c>
      <c r="B198" s="444" t="s">
        <v>4862</v>
      </c>
      <c r="C198" s="434" t="s">
        <v>2958</v>
      </c>
      <c r="D198" s="353">
        <v>20</v>
      </c>
      <c r="E198" s="410">
        <v>1.713002500208</v>
      </c>
      <c r="F198" s="432">
        <v>2.2000000000000002</v>
      </c>
      <c r="G198" s="432">
        <v>44</v>
      </c>
    </row>
    <row r="199" spans="1:7">
      <c r="A199" s="407">
        <v>23</v>
      </c>
      <c r="B199" s="443" t="s">
        <v>4863</v>
      </c>
      <c r="C199" s="442" t="s">
        <v>4864</v>
      </c>
      <c r="D199" s="348">
        <v>1</v>
      </c>
      <c r="E199" s="350">
        <v>3.1022411879999998</v>
      </c>
      <c r="F199" s="432">
        <v>3.98</v>
      </c>
      <c r="G199" s="432">
        <v>3.98</v>
      </c>
    </row>
    <row r="200" spans="1:7">
      <c r="A200" s="407">
        <v>24</v>
      </c>
      <c r="B200" s="439" t="s">
        <v>4865</v>
      </c>
      <c r="C200" s="422" t="s">
        <v>4864</v>
      </c>
      <c r="D200" s="440">
        <v>2</v>
      </c>
      <c r="E200" s="418">
        <v>25.532533960000002</v>
      </c>
      <c r="F200" s="432">
        <v>32.75</v>
      </c>
      <c r="G200" s="432">
        <v>65.5</v>
      </c>
    </row>
    <row r="201" spans="1:7">
      <c r="A201" s="407">
        <v>25</v>
      </c>
      <c r="B201" s="443" t="s">
        <v>4866</v>
      </c>
      <c r="C201" s="342" t="s">
        <v>4753</v>
      </c>
      <c r="D201" s="354">
        <v>0.09</v>
      </c>
      <c r="E201" s="350">
        <v>85.008702663999998</v>
      </c>
      <c r="F201" s="432">
        <v>109.05</v>
      </c>
      <c r="G201" s="432">
        <v>9.82</v>
      </c>
    </row>
    <row r="202" spans="1:7">
      <c r="A202" s="407">
        <v>26</v>
      </c>
      <c r="B202" s="444" t="s">
        <v>4867</v>
      </c>
      <c r="C202" s="342" t="s">
        <v>4683</v>
      </c>
      <c r="D202" s="349">
        <v>8</v>
      </c>
      <c r="E202" s="354">
        <v>1.4703662200000001</v>
      </c>
      <c r="F202" s="432">
        <v>1.89</v>
      </c>
      <c r="G202" s="432">
        <v>15.12</v>
      </c>
    </row>
    <row r="203" spans="1:7" ht="20.399999999999999">
      <c r="A203" s="407">
        <v>27</v>
      </c>
      <c r="B203" s="444" t="s">
        <v>4868</v>
      </c>
      <c r="C203" s="342" t="s">
        <v>4683</v>
      </c>
      <c r="D203" s="349">
        <v>79</v>
      </c>
      <c r="E203" s="354">
        <v>0.32571300299999995</v>
      </c>
      <c r="F203" s="432">
        <v>0.42</v>
      </c>
      <c r="G203" s="432">
        <v>33.18</v>
      </c>
    </row>
    <row r="204" spans="1:7" ht="20.399999999999999">
      <c r="A204" s="407">
        <v>28</v>
      </c>
      <c r="B204" s="436" t="s">
        <v>4869</v>
      </c>
      <c r="C204" s="407" t="s">
        <v>4683</v>
      </c>
      <c r="D204" s="409">
        <v>14</v>
      </c>
      <c r="E204" s="432">
        <v>1.8195969006000001</v>
      </c>
      <c r="F204" s="432">
        <v>2.33</v>
      </c>
      <c r="G204" s="432">
        <v>32.619999999999997</v>
      </c>
    </row>
    <row r="205" spans="1:7">
      <c r="A205" s="407">
        <v>29</v>
      </c>
      <c r="B205" s="436" t="s">
        <v>4870</v>
      </c>
      <c r="C205" s="407" t="s">
        <v>4689</v>
      </c>
      <c r="D205" s="409">
        <v>25.2</v>
      </c>
      <c r="E205" s="432">
        <v>2.6674954999999998</v>
      </c>
      <c r="F205" s="432">
        <v>3.42</v>
      </c>
      <c r="G205" s="432">
        <v>86.190000000000012</v>
      </c>
    </row>
    <row r="206" spans="1:7" ht="20.399999999999999">
      <c r="A206" s="407">
        <v>30</v>
      </c>
      <c r="B206" s="444" t="s">
        <v>4871</v>
      </c>
      <c r="C206" s="342" t="s">
        <v>4683</v>
      </c>
      <c r="D206" s="349">
        <v>14</v>
      </c>
      <c r="E206" s="354">
        <v>0.32571300299999995</v>
      </c>
      <c r="F206" s="432">
        <v>0.42</v>
      </c>
      <c r="G206" s="432">
        <v>5.88</v>
      </c>
    </row>
    <row r="207" spans="1:7">
      <c r="A207" s="407">
        <v>31</v>
      </c>
      <c r="B207" s="456" t="s">
        <v>4872</v>
      </c>
      <c r="C207" s="335" t="s">
        <v>4689</v>
      </c>
      <c r="D207" s="403">
        <v>46</v>
      </c>
      <c r="E207" s="430">
        <v>2.6674954999999998</v>
      </c>
      <c r="F207" s="432">
        <v>3.42</v>
      </c>
      <c r="G207" s="432">
        <v>157.32</v>
      </c>
    </row>
    <row r="208" spans="1:7">
      <c r="A208" s="336"/>
      <c r="B208" s="336" t="s">
        <v>4873</v>
      </c>
      <c r="C208" s="336"/>
      <c r="D208" s="337"/>
      <c r="E208" s="337"/>
      <c r="F208" s="338"/>
      <c r="G208" s="339">
        <v>1166.3900000000001</v>
      </c>
    </row>
    <row r="209" spans="1:7" ht="15">
      <c r="A209" s="509" t="s">
        <v>4874</v>
      </c>
      <c r="B209" s="509"/>
      <c r="C209" s="509"/>
      <c r="D209" s="509"/>
      <c r="E209" s="509"/>
      <c r="F209" s="509"/>
      <c r="G209" s="509"/>
    </row>
    <row r="210" spans="1:7">
      <c r="A210" s="355">
        <v>1</v>
      </c>
      <c r="B210" s="462" t="s">
        <v>4841</v>
      </c>
      <c r="C210" s="355" t="s">
        <v>4766</v>
      </c>
      <c r="D210" s="356">
        <v>214</v>
      </c>
      <c r="E210" s="357">
        <v>0.33</v>
      </c>
      <c r="F210" s="432">
        <v>0.42</v>
      </c>
      <c r="G210" s="432">
        <v>89.88</v>
      </c>
    </row>
    <row r="211" spans="1:7" ht="26.4">
      <c r="A211" s="355">
        <v>2</v>
      </c>
      <c r="B211" s="462" t="s">
        <v>4875</v>
      </c>
      <c r="C211" s="355" t="s">
        <v>4876</v>
      </c>
      <c r="D211" s="358">
        <v>8.0299999999999994</v>
      </c>
      <c r="E211" s="357">
        <v>4.6214443799999998</v>
      </c>
      <c r="F211" s="432">
        <v>5.93</v>
      </c>
      <c r="G211" s="432">
        <v>47.62</v>
      </c>
    </row>
    <row r="212" spans="1:7" ht="39.6">
      <c r="A212" s="355">
        <v>3</v>
      </c>
      <c r="B212" s="462" t="s">
        <v>4843</v>
      </c>
      <c r="C212" s="355" t="s">
        <v>4876</v>
      </c>
      <c r="D212" s="358">
        <v>8.0299999999999994</v>
      </c>
      <c r="E212" s="357">
        <v>6.6005611307000001</v>
      </c>
      <c r="F212" s="432">
        <v>8.4700000000000006</v>
      </c>
      <c r="G212" s="432">
        <v>68.02000000000001</v>
      </c>
    </row>
    <row r="213" spans="1:7" ht="26.4">
      <c r="A213" s="355">
        <v>4</v>
      </c>
      <c r="B213" s="463" t="s">
        <v>4844</v>
      </c>
      <c r="C213" s="359" t="s">
        <v>4877</v>
      </c>
      <c r="D213" s="360">
        <v>107</v>
      </c>
      <c r="E213" s="357">
        <v>1.3766806483999998</v>
      </c>
      <c r="F213" s="432">
        <v>1.77</v>
      </c>
      <c r="G213" s="432">
        <v>189.39</v>
      </c>
    </row>
    <row r="214" spans="1:7" ht="26.4">
      <c r="A214" s="355">
        <v>5</v>
      </c>
      <c r="B214" s="463" t="s">
        <v>4845</v>
      </c>
      <c r="C214" s="359" t="s">
        <v>4877</v>
      </c>
      <c r="D214" s="360">
        <v>107</v>
      </c>
      <c r="E214" s="357">
        <v>2.9439228107199993</v>
      </c>
      <c r="F214" s="432">
        <v>3.78</v>
      </c>
      <c r="G214" s="432">
        <v>404.46</v>
      </c>
    </row>
    <row r="215" spans="1:7" ht="26.4">
      <c r="A215" s="355">
        <v>6</v>
      </c>
      <c r="B215" s="463" t="s">
        <v>4747</v>
      </c>
      <c r="C215" s="359" t="s">
        <v>4877</v>
      </c>
      <c r="D215" s="360">
        <v>107</v>
      </c>
      <c r="E215" s="357">
        <v>3.1269528336999999</v>
      </c>
      <c r="F215" s="432">
        <v>4.01</v>
      </c>
      <c r="G215" s="432">
        <v>429.07</v>
      </c>
    </row>
    <row r="216" spans="1:7" ht="26.4">
      <c r="A216" s="355">
        <v>7</v>
      </c>
      <c r="B216" s="464" t="s">
        <v>4846</v>
      </c>
      <c r="C216" s="361" t="s">
        <v>4878</v>
      </c>
      <c r="D216" s="360">
        <v>20</v>
      </c>
      <c r="E216" s="362">
        <v>2.6555546499999996</v>
      </c>
      <c r="F216" s="432">
        <v>3.41</v>
      </c>
      <c r="G216" s="432">
        <v>68.2</v>
      </c>
    </row>
    <row r="217" spans="1:7" ht="15">
      <c r="A217" s="355">
        <v>8</v>
      </c>
      <c r="B217" s="462" t="s">
        <v>4848</v>
      </c>
      <c r="C217" s="355" t="s">
        <v>4879</v>
      </c>
      <c r="D217" s="360">
        <v>20</v>
      </c>
      <c r="E217" s="357">
        <v>1.1248119999999999</v>
      </c>
      <c r="F217" s="432">
        <v>1.44</v>
      </c>
      <c r="G217" s="432">
        <v>28.8</v>
      </c>
    </row>
    <row r="218" spans="1:7" ht="15.6">
      <c r="A218" s="355">
        <v>9</v>
      </c>
      <c r="B218" s="465" t="s">
        <v>4849</v>
      </c>
      <c r="C218" s="361" t="s">
        <v>4880</v>
      </c>
      <c r="D218" s="360">
        <v>8</v>
      </c>
      <c r="E218" s="363">
        <v>5.0756413999999994</v>
      </c>
      <c r="F218" s="432">
        <v>6.51</v>
      </c>
      <c r="G218" s="432">
        <v>52.08</v>
      </c>
    </row>
    <row r="219" spans="1:7" ht="26.4">
      <c r="A219" s="355">
        <v>10</v>
      </c>
      <c r="B219" s="465" t="s">
        <v>4850</v>
      </c>
      <c r="C219" s="361" t="s">
        <v>4880</v>
      </c>
      <c r="D219" s="360">
        <v>93</v>
      </c>
      <c r="E219" s="363">
        <v>0.73195169799999993</v>
      </c>
      <c r="F219" s="432">
        <v>0.94</v>
      </c>
      <c r="G219" s="432">
        <v>87.42</v>
      </c>
    </row>
    <row r="220" spans="1:7" ht="26.4">
      <c r="A220" s="355">
        <v>11</v>
      </c>
      <c r="B220" s="466" t="s">
        <v>4851</v>
      </c>
      <c r="C220" s="364" t="s">
        <v>4881</v>
      </c>
      <c r="D220" s="365">
        <v>57</v>
      </c>
      <c r="E220" s="366">
        <v>0.92696432970000009</v>
      </c>
      <c r="F220" s="432">
        <v>1.19</v>
      </c>
      <c r="G220" s="432">
        <v>67.83</v>
      </c>
    </row>
    <row r="221" spans="1:7" ht="26.4">
      <c r="A221" s="355">
        <v>12</v>
      </c>
      <c r="B221" s="466" t="s">
        <v>4852</v>
      </c>
      <c r="C221" s="367" t="s">
        <v>4876</v>
      </c>
      <c r="D221" s="368">
        <v>19</v>
      </c>
      <c r="E221" s="369">
        <v>8.1823063040000008</v>
      </c>
      <c r="F221" s="432">
        <v>10.5</v>
      </c>
      <c r="G221" s="432">
        <v>199.5</v>
      </c>
    </row>
    <row r="222" spans="1:7" ht="26.4">
      <c r="A222" s="355">
        <v>13</v>
      </c>
      <c r="B222" s="466" t="s">
        <v>4855</v>
      </c>
      <c r="C222" s="367" t="s">
        <v>2958</v>
      </c>
      <c r="D222" s="365">
        <v>9</v>
      </c>
      <c r="E222" s="366">
        <v>4.3922889119999997</v>
      </c>
      <c r="F222" s="432">
        <v>5.63</v>
      </c>
      <c r="G222" s="432">
        <v>50.67</v>
      </c>
    </row>
    <row r="223" spans="1:7" ht="15">
      <c r="A223" s="355">
        <v>14</v>
      </c>
      <c r="B223" s="467" t="s">
        <v>4856</v>
      </c>
      <c r="C223" s="370" t="s">
        <v>4882</v>
      </c>
      <c r="D223" s="371">
        <v>3</v>
      </c>
      <c r="E223" s="372">
        <v>2.3186419722491998</v>
      </c>
      <c r="F223" s="432">
        <v>2.97</v>
      </c>
      <c r="G223" s="432">
        <v>8.91</v>
      </c>
    </row>
    <row r="224" spans="1:7" ht="26.4">
      <c r="A224" s="355">
        <v>15</v>
      </c>
      <c r="B224" s="462" t="s">
        <v>4883</v>
      </c>
      <c r="C224" s="355" t="s">
        <v>2958</v>
      </c>
      <c r="D224" s="356">
        <v>295</v>
      </c>
      <c r="E224" s="373">
        <v>0.96573287284000009</v>
      </c>
      <c r="F224" s="432">
        <v>1.24</v>
      </c>
      <c r="G224" s="432">
        <v>365.8</v>
      </c>
    </row>
    <row r="225" spans="1:7" ht="26.4">
      <c r="A225" s="355">
        <v>16</v>
      </c>
      <c r="B225" s="462" t="s">
        <v>4884</v>
      </c>
      <c r="C225" s="355" t="s">
        <v>2958</v>
      </c>
      <c r="D225" s="356">
        <v>45</v>
      </c>
      <c r="E225" s="373">
        <v>0.57691437676000001</v>
      </c>
      <c r="F225" s="432">
        <v>0.74</v>
      </c>
      <c r="G225" s="432">
        <v>33.299999999999997</v>
      </c>
    </row>
    <row r="226" spans="1:7" ht="26.4">
      <c r="A226" s="355">
        <v>17</v>
      </c>
      <c r="B226" s="462" t="s">
        <v>4885</v>
      </c>
      <c r="C226" s="355" t="s">
        <v>2958</v>
      </c>
      <c r="D226" s="356">
        <v>149</v>
      </c>
      <c r="E226" s="373">
        <v>0.47399183368000003</v>
      </c>
      <c r="F226" s="432">
        <v>0.61</v>
      </c>
      <c r="G226" s="432">
        <v>90.89</v>
      </c>
    </row>
    <row r="227" spans="1:7">
      <c r="A227" s="355">
        <v>18</v>
      </c>
      <c r="B227" s="468" t="s">
        <v>4886</v>
      </c>
      <c r="C227" s="374" t="s">
        <v>535</v>
      </c>
      <c r="D227" s="375">
        <v>1</v>
      </c>
      <c r="E227" s="373">
        <v>28.674606700000002</v>
      </c>
      <c r="F227" s="432">
        <v>36.78</v>
      </c>
      <c r="G227" s="432">
        <v>36.78</v>
      </c>
    </row>
    <row r="228" spans="1:7">
      <c r="A228" s="355">
        <v>19</v>
      </c>
      <c r="B228" s="468" t="s">
        <v>4887</v>
      </c>
      <c r="C228" s="374" t="s">
        <v>535</v>
      </c>
      <c r="D228" s="375">
        <v>1</v>
      </c>
      <c r="E228" s="373">
        <v>5.3958206280000001</v>
      </c>
      <c r="F228" s="432">
        <v>6.92</v>
      </c>
      <c r="G228" s="432">
        <v>6.92</v>
      </c>
    </row>
    <row r="229" spans="1:7">
      <c r="A229" s="355">
        <v>20</v>
      </c>
      <c r="B229" s="468" t="s">
        <v>4888</v>
      </c>
      <c r="C229" s="374" t="s">
        <v>535</v>
      </c>
      <c r="D229" s="375">
        <v>1</v>
      </c>
      <c r="E229" s="373">
        <v>5.3958206280000001</v>
      </c>
      <c r="F229" s="432">
        <v>6.92</v>
      </c>
      <c r="G229" s="432">
        <v>6.92</v>
      </c>
    </row>
    <row r="230" spans="1:7" ht="26.4">
      <c r="A230" s="355">
        <v>21</v>
      </c>
      <c r="B230" s="462" t="s">
        <v>4889</v>
      </c>
      <c r="C230" s="376" t="s">
        <v>535</v>
      </c>
      <c r="D230" s="377">
        <v>19</v>
      </c>
      <c r="E230" s="357">
        <v>6.6369621119999991</v>
      </c>
      <c r="F230" s="432">
        <v>8.51</v>
      </c>
      <c r="G230" s="432">
        <v>161.69</v>
      </c>
    </row>
    <row r="231" spans="1:7">
      <c r="A231" s="355">
        <v>22</v>
      </c>
      <c r="B231" s="462" t="s">
        <v>4890</v>
      </c>
      <c r="C231" s="376" t="s">
        <v>535</v>
      </c>
      <c r="D231" s="377">
        <v>19</v>
      </c>
      <c r="E231" s="357">
        <v>5.8423464299999992</v>
      </c>
      <c r="F231" s="432">
        <v>7.49</v>
      </c>
      <c r="G231" s="432">
        <v>142.31</v>
      </c>
    </row>
    <row r="232" spans="1:7" ht="26.4">
      <c r="A232" s="355">
        <v>23</v>
      </c>
      <c r="B232" s="462" t="s">
        <v>4891</v>
      </c>
      <c r="C232" s="376" t="s">
        <v>535</v>
      </c>
      <c r="D232" s="377">
        <v>2</v>
      </c>
      <c r="E232" s="357">
        <v>3.3427627400000004</v>
      </c>
      <c r="F232" s="432">
        <v>4.29</v>
      </c>
      <c r="G232" s="432">
        <v>8.58</v>
      </c>
    </row>
    <row r="233" spans="1:7" ht="26.4">
      <c r="A233" s="355">
        <v>24</v>
      </c>
      <c r="B233" s="462" t="s">
        <v>4892</v>
      </c>
      <c r="C233" s="376" t="s">
        <v>535</v>
      </c>
      <c r="D233" s="377">
        <v>19</v>
      </c>
      <c r="E233" s="357">
        <v>2.2105015400000001</v>
      </c>
      <c r="F233" s="432">
        <v>2.84</v>
      </c>
      <c r="G233" s="432">
        <v>53.96</v>
      </c>
    </row>
    <row r="234" spans="1:7" ht="26.4">
      <c r="A234" s="355">
        <v>25</v>
      </c>
      <c r="B234" s="469" t="s">
        <v>4893</v>
      </c>
      <c r="C234" s="376" t="s">
        <v>535</v>
      </c>
      <c r="D234" s="377">
        <v>9</v>
      </c>
      <c r="E234" s="357">
        <v>3.9814310679999996</v>
      </c>
      <c r="F234" s="432">
        <v>5.1100000000000003</v>
      </c>
      <c r="G234" s="432">
        <v>45.99</v>
      </c>
    </row>
    <row r="235" spans="1:7" ht="26.4">
      <c r="A235" s="355">
        <v>26</v>
      </c>
      <c r="B235" s="469" t="s">
        <v>4894</v>
      </c>
      <c r="C235" s="376" t="s">
        <v>535</v>
      </c>
      <c r="D235" s="377">
        <v>2</v>
      </c>
      <c r="E235" s="357">
        <v>2.7472663600000002</v>
      </c>
      <c r="F235" s="432">
        <v>3.52</v>
      </c>
      <c r="G235" s="432">
        <v>7.04</v>
      </c>
    </row>
    <row r="236" spans="1:7">
      <c r="A236" s="355">
        <v>27</v>
      </c>
      <c r="B236" s="469" t="s">
        <v>4895</v>
      </c>
      <c r="C236" s="376" t="s">
        <v>535</v>
      </c>
      <c r="D236" s="377">
        <v>7</v>
      </c>
      <c r="E236" s="357">
        <v>2.5954703480000001</v>
      </c>
      <c r="F236" s="432">
        <v>3.33</v>
      </c>
      <c r="G236" s="432">
        <v>23.31</v>
      </c>
    </row>
    <row r="237" spans="1:7">
      <c r="A237" s="355">
        <v>28</v>
      </c>
      <c r="B237" s="469" t="s">
        <v>4896</v>
      </c>
      <c r="C237" s="376" t="s">
        <v>535</v>
      </c>
      <c r="D237" s="377">
        <v>15</v>
      </c>
      <c r="E237" s="357">
        <v>2.5954703480000001</v>
      </c>
      <c r="F237" s="432">
        <v>3.33</v>
      </c>
      <c r="G237" s="432">
        <v>49.95</v>
      </c>
    </row>
    <row r="238" spans="1:7">
      <c r="A238" s="355">
        <v>29</v>
      </c>
      <c r="B238" s="469" t="s">
        <v>4897</v>
      </c>
      <c r="C238" s="376" t="s">
        <v>535</v>
      </c>
      <c r="D238" s="377">
        <v>3</v>
      </c>
      <c r="E238" s="357">
        <v>2.2105015400000001</v>
      </c>
      <c r="F238" s="432">
        <v>2.84</v>
      </c>
      <c r="G238" s="432">
        <v>8.52</v>
      </c>
    </row>
    <row r="239" spans="1:7">
      <c r="A239" s="355">
        <v>30</v>
      </c>
      <c r="B239" s="469" t="s">
        <v>4898</v>
      </c>
      <c r="C239" s="376" t="s">
        <v>535</v>
      </c>
      <c r="D239" s="377">
        <v>22</v>
      </c>
      <c r="E239" s="357">
        <v>1.9840493000000001</v>
      </c>
      <c r="F239" s="432">
        <v>2.5499999999999998</v>
      </c>
      <c r="G239" s="432">
        <v>56.1</v>
      </c>
    </row>
    <row r="240" spans="1:7">
      <c r="A240" s="355">
        <v>31</v>
      </c>
      <c r="B240" s="469" t="s">
        <v>4899</v>
      </c>
      <c r="C240" s="376" t="s">
        <v>535</v>
      </c>
      <c r="D240" s="377">
        <v>12</v>
      </c>
      <c r="E240" s="357">
        <v>1.9840493000000001</v>
      </c>
      <c r="F240" s="432">
        <v>2.5499999999999998</v>
      </c>
      <c r="G240" s="432">
        <v>30.6</v>
      </c>
    </row>
    <row r="241" spans="1:7">
      <c r="A241" s="355">
        <v>32</v>
      </c>
      <c r="B241" s="462" t="s">
        <v>4900</v>
      </c>
      <c r="C241" s="355" t="s">
        <v>2958</v>
      </c>
      <c r="D241" s="358">
        <v>80</v>
      </c>
      <c r="E241" s="358">
        <v>0.56613060000000004</v>
      </c>
      <c r="F241" s="432">
        <v>0.73</v>
      </c>
      <c r="G241" s="432">
        <v>58.4</v>
      </c>
    </row>
    <row r="242" spans="1:7" ht="26.4">
      <c r="A242" s="355">
        <v>33</v>
      </c>
      <c r="B242" s="470" t="s">
        <v>4901</v>
      </c>
      <c r="C242" s="370" t="s">
        <v>4881</v>
      </c>
      <c r="D242" s="371">
        <v>0.65</v>
      </c>
      <c r="E242" s="373">
        <v>42.216712057900004</v>
      </c>
      <c r="F242" s="432">
        <v>54.16</v>
      </c>
      <c r="G242" s="432">
        <v>35.21</v>
      </c>
    </row>
    <row r="243" spans="1:7" ht="26.4">
      <c r="A243" s="355">
        <v>34</v>
      </c>
      <c r="B243" s="466" t="s">
        <v>4902</v>
      </c>
      <c r="C243" s="367" t="s">
        <v>4876</v>
      </c>
      <c r="D243" s="378">
        <v>0.15</v>
      </c>
      <c r="E243" s="369">
        <v>7.3104651799999996</v>
      </c>
      <c r="F243" s="432">
        <v>9.3800000000000008</v>
      </c>
      <c r="G243" s="432">
        <v>1.41</v>
      </c>
    </row>
    <row r="244" spans="1:7">
      <c r="A244" s="355">
        <v>35</v>
      </c>
      <c r="B244" s="470" t="s">
        <v>4903</v>
      </c>
      <c r="C244" s="370" t="s">
        <v>4812</v>
      </c>
      <c r="D244" s="371">
        <v>1</v>
      </c>
      <c r="E244" s="373">
        <v>32.410976849999997</v>
      </c>
      <c r="F244" s="432">
        <v>41.58</v>
      </c>
      <c r="G244" s="432">
        <v>41.58</v>
      </c>
    </row>
    <row r="245" spans="1:7">
      <c r="A245" s="355">
        <v>36</v>
      </c>
      <c r="B245" s="470" t="s">
        <v>4904</v>
      </c>
      <c r="C245" s="370" t="s">
        <v>4812</v>
      </c>
      <c r="D245" s="371">
        <v>1</v>
      </c>
      <c r="E245" s="373">
        <v>37.738265795999993</v>
      </c>
      <c r="F245" s="432">
        <v>48.41</v>
      </c>
      <c r="G245" s="432">
        <v>48.41</v>
      </c>
    </row>
    <row r="246" spans="1:7" ht="26.4">
      <c r="A246" s="355">
        <v>37</v>
      </c>
      <c r="B246" s="470" t="s">
        <v>4905</v>
      </c>
      <c r="C246" s="370" t="s">
        <v>4812</v>
      </c>
      <c r="D246" s="371">
        <v>1</v>
      </c>
      <c r="E246" s="373">
        <v>93.096780386399999</v>
      </c>
      <c r="F246" s="432">
        <v>119.42</v>
      </c>
      <c r="G246" s="432">
        <v>119.42</v>
      </c>
    </row>
    <row r="247" spans="1:7">
      <c r="A247" s="355">
        <v>38</v>
      </c>
      <c r="B247" s="470" t="s">
        <v>4906</v>
      </c>
      <c r="C247" s="370" t="s">
        <v>4812</v>
      </c>
      <c r="D247" s="371">
        <v>1</v>
      </c>
      <c r="E247" s="373">
        <v>67.935671999999997</v>
      </c>
      <c r="F247" s="432">
        <v>87.15</v>
      </c>
      <c r="G247" s="432">
        <v>87.15</v>
      </c>
    </row>
    <row r="248" spans="1:7" ht="15">
      <c r="A248" s="355">
        <v>39</v>
      </c>
      <c r="B248" s="462" t="s">
        <v>4907</v>
      </c>
      <c r="C248" s="355" t="s">
        <v>4876</v>
      </c>
      <c r="D248" s="358">
        <v>0.45</v>
      </c>
      <c r="E248" s="373">
        <v>73.796160565999998</v>
      </c>
      <c r="F248" s="432">
        <v>94.66</v>
      </c>
      <c r="G248" s="432">
        <v>42.6</v>
      </c>
    </row>
    <row r="249" spans="1:7">
      <c r="A249" s="355">
        <v>40</v>
      </c>
      <c r="B249" s="470" t="s">
        <v>4908</v>
      </c>
      <c r="C249" s="370" t="s">
        <v>4689</v>
      </c>
      <c r="D249" s="379">
        <v>0.02</v>
      </c>
      <c r="E249" s="373">
        <v>664.51221255840005</v>
      </c>
      <c r="F249" s="432">
        <v>852.43</v>
      </c>
      <c r="G249" s="432">
        <v>17.05</v>
      </c>
    </row>
    <row r="250" spans="1:7">
      <c r="A250" s="355">
        <v>41</v>
      </c>
      <c r="B250" s="470" t="s">
        <v>4909</v>
      </c>
      <c r="C250" s="370" t="s">
        <v>4689</v>
      </c>
      <c r="D250" s="379">
        <v>0.02</v>
      </c>
      <c r="E250" s="373">
        <v>556.40395899999999</v>
      </c>
      <c r="F250" s="432">
        <v>713.75</v>
      </c>
      <c r="G250" s="432">
        <v>14.28</v>
      </c>
    </row>
    <row r="251" spans="1:7" ht="26.4">
      <c r="A251" s="355">
        <v>42</v>
      </c>
      <c r="B251" s="467" t="s">
        <v>4910</v>
      </c>
      <c r="C251" s="370" t="s">
        <v>4882</v>
      </c>
      <c r="D251" s="380">
        <v>1.5</v>
      </c>
      <c r="E251" s="372">
        <v>2.3186419722491998</v>
      </c>
      <c r="F251" s="432">
        <v>2.97</v>
      </c>
      <c r="G251" s="432">
        <v>4.46</v>
      </c>
    </row>
    <row r="252" spans="1:7">
      <c r="A252" s="355">
        <v>43</v>
      </c>
      <c r="B252" s="466" t="s">
        <v>4911</v>
      </c>
      <c r="C252" s="364" t="s">
        <v>4864</v>
      </c>
      <c r="D252" s="365">
        <v>1</v>
      </c>
      <c r="E252" s="369">
        <v>3.1022411879999998</v>
      </c>
      <c r="F252" s="432">
        <v>3.98</v>
      </c>
      <c r="G252" s="432">
        <v>3.98</v>
      </c>
    </row>
    <row r="253" spans="1:7">
      <c r="A253" s="355">
        <v>44</v>
      </c>
      <c r="B253" s="466" t="s">
        <v>4866</v>
      </c>
      <c r="C253" s="367" t="s">
        <v>4753</v>
      </c>
      <c r="D253" s="381">
        <v>0.5</v>
      </c>
      <c r="E253" s="369">
        <v>85.008702663999998</v>
      </c>
      <c r="F253" s="432">
        <v>109.05</v>
      </c>
      <c r="G253" s="432">
        <v>54.53</v>
      </c>
    </row>
    <row r="254" spans="1:7" ht="26.4">
      <c r="A254" s="355">
        <v>45</v>
      </c>
      <c r="B254" s="471" t="s">
        <v>4867</v>
      </c>
      <c r="C254" s="367" t="s">
        <v>4876</v>
      </c>
      <c r="D254" s="368">
        <v>8</v>
      </c>
      <c r="E254" s="382">
        <v>1.4703662200000001</v>
      </c>
      <c r="F254" s="432">
        <v>1.89</v>
      </c>
      <c r="G254" s="432">
        <v>15.12</v>
      </c>
    </row>
    <row r="255" spans="1:7" ht="26.4">
      <c r="A255" s="355">
        <v>46</v>
      </c>
      <c r="B255" s="471" t="s">
        <v>4868</v>
      </c>
      <c r="C255" s="367" t="s">
        <v>4876</v>
      </c>
      <c r="D255" s="368">
        <v>93</v>
      </c>
      <c r="E255" s="382">
        <v>0.32571300299999995</v>
      </c>
      <c r="F255" s="432">
        <v>0.42</v>
      </c>
      <c r="G255" s="432">
        <v>39.06</v>
      </c>
    </row>
    <row r="256" spans="1:7" ht="26.4">
      <c r="A256" s="355">
        <v>47</v>
      </c>
      <c r="B256" s="462" t="s">
        <v>4869</v>
      </c>
      <c r="C256" s="355" t="s">
        <v>4876</v>
      </c>
      <c r="D256" s="356">
        <v>38</v>
      </c>
      <c r="E256" s="383">
        <v>1.8195969006000001</v>
      </c>
      <c r="F256" s="432">
        <v>2.33</v>
      </c>
      <c r="G256" s="432">
        <v>88.54</v>
      </c>
    </row>
    <row r="257" spans="1:7" ht="26.4">
      <c r="A257" s="355">
        <v>48</v>
      </c>
      <c r="B257" s="462" t="s">
        <v>4912</v>
      </c>
      <c r="C257" s="355" t="s">
        <v>4689</v>
      </c>
      <c r="D257" s="356">
        <v>68.400000000000006</v>
      </c>
      <c r="E257" s="383">
        <v>2.6674954999999998</v>
      </c>
      <c r="F257" s="432">
        <v>3.42</v>
      </c>
      <c r="G257" s="432">
        <v>233.92999999999998</v>
      </c>
    </row>
    <row r="258" spans="1:7" ht="26.4">
      <c r="A258" s="355">
        <v>49</v>
      </c>
      <c r="B258" s="471" t="s">
        <v>4871</v>
      </c>
      <c r="C258" s="367" t="s">
        <v>4876</v>
      </c>
      <c r="D258" s="368">
        <v>38</v>
      </c>
      <c r="E258" s="382">
        <v>0.32571300299999995</v>
      </c>
      <c r="F258" s="432">
        <v>0.42</v>
      </c>
      <c r="G258" s="432">
        <v>15.96</v>
      </c>
    </row>
    <row r="259" spans="1:7" ht="28.8">
      <c r="A259" s="355">
        <v>50</v>
      </c>
      <c r="B259" s="472" t="s">
        <v>4913</v>
      </c>
      <c r="C259" s="384" t="s">
        <v>4689</v>
      </c>
      <c r="D259" s="360">
        <v>114</v>
      </c>
      <c r="E259" s="357">
        <v>2.6674954999999998</v>
      </c>
      <c r="F259" s="432">
        <v>3.42</v>
      </c>
      <c r="G259" s="432">
        <v>389.88</v>
      </c>
    </row>
    <row r="260" spans="1:7">
      <c r="A260" s="336"/>
      <c r="B260" s="336" t="s">
        <v>4914</v>
      </c>
      <c r="C260" s="336"/>
      <c r="D260" s="337"/>
      <c r="E260" s="337"/>
      <c r="F260" s="338"/>
      <c r="G260" s="339">
        <v>4231.4799999999996</v>
      </c>
    </row>
    <row r="261" spans="1:7" ht="15">
      <c r="A261" s="510" t="s">
        <v>4915</v>
      </c>
      <c r="B261" s="510"/>
      <c r="C261" s="510"/>
      <c r="D261" s="510"/>
      <c r="E261" s="510"/>
      <c r="F261" s="510"/>
      <c r="G261" s="510"/>
    </row>
    <row r="262" spans="1:7">
      <c r="A262" s="385"/>
      <c r="B262" s="473" t="s">
        <v>4916</v>
      </c>
      <c r="C262" s="385"/>
      <c r="D262" s="386"/>
      <c r="E262" s="385"/>
      <c r="F262" s="425"/>
      <c r="G262" s="425"/>
    </row>
    <row r="263" spans="1:7" ht="26.4">
      <c r="A263" s="387">
        <v>1</v>
      </c>
      <c r="B263" s="467" t="s">
        <v>4917</v>
      </c>
      <c r="C263" s="370" t="s">
        <v>4881</v>
      </c>
      <c r="D263" s="371">
        <v>130.4</v>
      </c>
      <c r="E263" s="372">
        <v>0.73195169799999993</v>
      </c>
      <c r="F263" s="432">
        <v>0.94</v>
      </c>
      <c r="G263" s="432">
        <v>122.58</v>
      </c>
    </row>
    <row r="264" spans="1:7" ht="26.4">
      <c r="A264" s="387">
        <v>2</v>
      </c>
      <c r="B264" s="467" t="s">
        <v>4918</v>
      </c>
      <c r="C264" s="370" t="s">
        <v>4881</v>
      </c>
      <c r="D264" s="380">
        <v>3.08</v>
      </c>
      <c r="E264" s="372">
        <v>0.73195169799999993</v>
      </c>
      <c r="F264" s="432">
        <v>0.94</v>
      </c>
      <c r="G264" s="432">
        <v>2.9</v>
      </c>
    </row>
    <row r="265" spans="1:7" ht="26.4">
      <c r="A265" s="387">
        <v>3</v>
      </c>
      <c r="B265" s="467" t="s">
        <v>4919</v>
      </c>
      <c r="C265" s="370" t="s">
        <v>4881</v>
      </c>
      <c r="D265" s="380">
        <v>24.45</v>
      </c>
      <c r="E265" s="372">
        <v>5.4422341999999997</v>
      </c>
      <c r="F265" s="432">
        <v>6.98</v>
      </c>
      <c r="G265" s="432">
        <v>170.67</v>
      </c>
    </row>
    <row r="266" spans="1:7" ht="26.4">
      <c r="A266" s="387">
        <v>4</v>
      </c>
      <c r="B266" s="467" t="s">
        <v>4920</v>
      </c>
      <c r="C266" s="370" t="s">
        <v>4881</v>
      </c>
      <c r="D266" s="380">
        <v>0.7</v>
      </c>
      <c r="E266" s="372">
        <v>5.4422341999999997</v>
      </c>
      <c r="F266" s="432">
        <v>6.98</v>
      </c>
      <c r="G266" s="432">
        <v>4.8899999999999997</v>
      </c>
    </row>
    <row r="267" spans="1:7" ht="26.4">
      <c r="A267" s="387">
        <v>5</v>
      </c>
      <c r="B267" s="471" t="s">
        <v>4868</v>
      </c>
      <c r="C267" s="367" t="s">
        <v>4876</v>
      </c>
      <c r="D267" s="368">
        <v>108.33</v>
      </c>
      <c r="E267" s="382">
        <v>0.32571300299999995</v>
      </c>
      <c r="F267" s="432">
        <v>0.42</v>
      </c>
      <c r="G267" s="432">
        <v>45.5</v>
      </c>
    </row>
    <row r="268" spans="1:7" ht="26.4">
      <c r="A268" s="387">
        <v>6</v>
      </c>
      <c r="B268" s="466" t="s">
        <v>4921</v>
      </c>
      <c r="C268" s="364" t="s">
        <v>4881</v>
      </c>
      <c r="D268" s="365">
        <v>25.15</v>
      </c>
      <c r="E268" s="366">
        <v>0.92696432970000009</v>
      </c>
      <c r="F268" s="432">
        <v>1.19</v>
      </c>
      <c r="G268" s="432">
        <v>29.930000000000003</v>
      </c>
    </row>
    <row r="269" spans="1:7" ht="28.8">
      <c r="A269" s="387">
        <v>7</v>
      </c>
      <c r="B269" s="472" t="s">
        <v>4922</v>
      </c>
      <c r="C269" s="384" t="s">
        <v>4689</v>
      </c>
      <c r="D269" s="360">
        <v>50.3</v>
      </c>
      <c r="E269" s="357">
        <v>2.6674954999999998</v>
      </c>
      <c r="F269" s="432">
        <v>3.42</v>
      </c>
      <c r="G269" s="432">
        <v>172.03</v>
      </c>
    </row>
    <row r="270" spans="1:7" ht="41.4">
      <c r="A270" s="387">
        <v>8</v>
      </c>
      <c r="B270" s="474" t="s">
        <v>4923</v>
      </c>
      <c r="C270" s="388" t="s">
        <v>4924</v>
      </c>
      <c r="D270" s="389">
        <v>7</v>
      </c>
      <c r="E270" s="372">
        <v>1.4276917010999999</v>
      </c>
      <c r="F270" s="432">
        <v>1.83</v>
      </c>
      <c r="G270" s="432">
        <v>12.81</v>
      </c>
    </row>
    <row r="271" spans="1:7" ht="41.4">
      <c r="A271" s="387">
        <v>9</v>
      </c>
      <c r="B271" s="474" t="s">
        <v>4925</v>
      </c>
      <c r="C271" s="388" t="s">
        <v>4924</v>
      </c>
      <c r="D271" s="389">
        <v>470</v>
      </c>
      <c r="E271" s="372">
        <v>0.96572913150000006</v>
      </c>
      <c r="F271" s="432">
        <v>1.24</v>
      </c>
      <c r="G271" s="432">
        <v>582.79999999999995</v>
      </c>
    </row>
    <row r="272" spans="1:7">
      <c r="A272" s="387">
        <v>10</v>
      </c>
      <c r="B272" s="474" t="s">
        <v>4926</v>
      </c>
      <c r="C272" s="388" t="s">
        <v>535</v>
      </c>
      <c r="D272" s="389">
        <v>10</v>
      </c>
      <c r="E272" s="372">
        <v>1.1322612000000001</v>
      </c>
      <c r="F272" s="432">
        <v>1.45</v>
      </c>
      <c r="G272" s="432">
        <v>14.5</v>
      </c>
    </row>
    <row r="273" spans="1:7">
      <c r="A273" s="387">
        <v>11</v>
      </c>
      <c r="B273" s="474" t="s">
        <v>4927</v>
      </c>
      <c r="C273" s="388" t="s">
        <v>535</v>
      </c>
      <c r="D273" s="389">
        <v>120</v>
      </c>
      <c r="E273" s="372">
        <v>0.28306530000000002</v>
      </c>
      <c r="F273" s="432">
        <v>0.36</v>
      </c>
      <c r="G273" s="432">
        <v>43.2</v>
      </c>
    </row>
    <row r="274" spans="1:7" ht="26.4">
      <c r="A274" s="387">
        <v>12</v>
      </c>
      <c r="B274" s="474" t="s">
        <v>4928</v>
      </c>
      <c r="C274" s="388" t="s">
        <v>4766</v>
      </c>
      <c r="D274" s="389">
        <v>358</v>
      </c>
      <c r="E274" s="372">
        <v>0.16983918000000001</v>
      </c>
      <c r="F274" s="432">
        <v>0.22</v>
      </c>
      <c r="G274" s="432">
        <v>78.760000000000005</v>
      </c>
    </row>
    <row r="275" spans="1:7" ht="26.4">
      <c r="A275" s="387">
        <v>13</v>
      </c>
      <c r="B275" s="474" t="s">
        <v>4929</v>
      </c>
      <c r="C275" s="388" t="s">
        <v>4766</v>
      </c>
      <c r="D275" s="389">
        <v>8</v>
      </c>
      <c r="E275" s="372">
        <v>0.28306530000000002</v>
      </c>
      <c r="F275" s="432">
        <v>0.36</v>
      </c>
      <c r="G275" s="432">
        <v>2.88</v>
      </c>
    </row>
    <row r="276" spans="1:7">
      <c r="A276" s="387">
        <v>14</v>
      </c>
      <c r="B276" s="474" t="s">
        <v>4930</v>
      </c>
      <c r="C276" s="370" t="s">
        <v>2958</v>
      </c>
      <c r="D276" s="371">
        <v>32</v>
      </c>
      <c r="E276" s="372">
        <v>0.84194368400000008</v>
      </c>
      <c r="F276" s="432">
        <v>1.08</v>
      </c>
      <c r="G276" s="432">
        <v>34.56</v>
      </c>
    </row>
    <row r="277" spans="1:7">
      <c r="A277" s="387">
        <v>15</v>
      </c>
      <c r="B277" s="475" t="s">
        <v>4931</v>
      </c>
      <c r="C277" s="355" t="s">
        <v>2958</v>
      </c>
      <c r="D277" s="356">
        <v>20</v>
      </c>
      <c r="E277" s="390">
        <v>1.0375219659999999</v>
      </c>
      <c r="F277" s="432">
        <v>1.33</v>
      </c>
      <c r="G277" s="432">
        <v>26.6</v>
      </c>
    </row>
    <row r="278" spans="1:7">
      <c r="A278" s="385"/>
      <c r="B278" s="473" t="s">
        <v>4932</v>
      </c>
      <c r="C278" s="385"/>
      <c r="D278" s="386"/>
      <c r="E278" s="385"/>
      <c r="F278" s="432">
        <v>0</v>
      </c>
      <c r="G278" s="432">
        <v>0</v>
      </c>
    </row>
    <row r="279" spans="1:7" ht="15">
      <c r="A279" s="387">
        <v>1</v>
      </c>
      <c r="B279" s="467" t="s">
        <v>4933</v>
      </c>
      <c r="C279" s="388" t="s">
        <v>4881</v>
      </c>
      <c r="D279" s="373">
        <v>8.4499999999999993</v>
      </c>
      <c r="E279" s="372">
        <v>5.0756413999999994</v>
      </c>
      <c r="F279" s="432">
        <v>6.51</v>
      </c>
      <c r="G279" s="432">
        <v>55.01</v>
      </c>
    </row>
    <row r="280" spans="1:7" ht="26.4">
      <c r="A280" s="387">
        <v>2</v>
      </c>
      <c r="B280" s="474" t="s">
        <v>4934</v>
      </c>
      <c r="C280" s="388" t="s">
        <v>4935</v>
      </c>
      <c r="D280" s="388">
        <v>3.2</v>
      </c>
      <c r="E280" s="372">
        <v>47.9834588463088</v>
      </c>
      <c r="F280" s="432">
        <v>61.55</v>
      </c>
      <c r="G280" s="432">
        <v>196.96</v>
      </c>
    </row>
    <row r="281" spans="1:7" ht="15">
      <c r="A281" s="387">
        <v>3</v>
      </c>
      <c r="B281" s="467" t="s">
        <v>4936</v>
      </c>
      <c r="C281" s="388" t="s">
        <v>4881</v>
      </c>
      <c r="D281" s="373">
        <v>5.25</v>
      </c>
      <c r="E281" s="372">
        <v>1.2035026</v>
      </c>
      <c r="F281" s="432">
        <v>1.54</v>
      </c>
      <c r="G281" s="432">
        <v>8.09</v>
      </c>
    </row>
    <row r="282" spans="1:7" ht="26.4">
      <c r="A282" s="387">
        <v>4</v>
      </c>
      <c r="B282" s="466" t="s">
        <v>4921</v>
      </c>
      <c r="C282" s="364" t="s">
        <v>4881</v>
      </c>
      <c r="D282" s="365">
        <v>3.2</v>
      </c>
      <c r="E282" s="366">
        <v>0.92696432970000009</v>
      </c>
      <c r="F282" s="432">
        <v>1.19</v>
      </c>
      <c r="G282" s="432">
        <v>3.8099999999999996</v>
      </c>
    </row>
    <row r="283" spans="1:7" ht="28.8">
      <c r="A283" s="387">
        <v>5</v>
      </c>
      <c r="B283" s="472" t="s">
        <v>4937</v>
      </c>
      <c r="C283" s="384" t="s">
        <v>4689</v>
      </c>
      <c r="D283" s="360">
        <v>6.4</v>
      </c>
      <c r="E283" s="357">
        <v>2.6674954999999998</v>
      </c>
      <c r="F283" s="432">
        <v>3.42</v>
      </c>
      <c r="G283" s="432">
        <v>21.89</v>
      </c>
    </row>
    <row r="284" spans="1:7">
      <c r="A284" s="385"/>
      <c r="B284" s="473" t="s">
        <v>4938</v>
      </c>
      <c r="C284" s="385"/>
      <c r="D284" s="386"/>
      <c r="E284" s="385"/>
      <c r="F284" s="432">
        <v>0</v>
      </c>
      <c r="G284" s="432">
        <v>0</v>
      </c>
    </row>
    <row r="285" spans="1:7">
      <c r="A285" s="387">
        <v>1</v>
      </c>
      <c r="B285" s="467" t="s">
        <v>4939</v>
      </c>
      <c r="C285" s="388" t="s">
        <v>535</v>
      </c>
      <c r="D285" s="371">
        <v>20</v>
      </c>
      <c r="E285" s="372">
        <v>48.598880311999991</v>
      </c>
      <c r="F285" s="432">
        <v>62.34</v>
      </c>
      <c r="G285" s="432">
        <v>1246.8</v>
      </c>
    </row>
    <row r="286" spans="1:7">
      <c r="A286" s="387">
        <v>2</v>
      </c>
      <c r="B286" s="467" t="s">
        <v>4940</v>
      </c>
      <c r="C286" s="370" t="s">
        <v>562</v>
      </c>
      <c r="D286" s="380">
        <v>50.56</v>
      </c>
      <c r="E286" s="372">
        <v>0.42647255179600002</v>
      </c>
      <c r="F286" s="432">
        <v>0.55000000000000004</v>
      </c>
      <c r="G286" s="432">
        <v>27.810000000000002</v>
      </c>
    </row>
    <row r="287" spans="1:7">
      <c r="A287" s="387">
        <v>3</v>
      </c>
      <c r="B287" s="467" t="s">
        <v>4941</v>
      </c>
      <c r="C287" s="388" t="s">
        <v>535</v>
      </c>
      <c r="D287" s="371">
        <v>20</v>
      </c>
      <c r="E287" s="372">
        <v>2.8972804960000005</v>
      </c>
      <c r="F287" s="432">
        <v>3.72</v>
      </c>
      <c r="G287" s="432">
        <v>74.400000000000006</v>
      </c>
    </row>
    <row r="288" spans="1:7">
      <c r="A288" s="387">
        <v>4</v>
      </c>
      <c r="B288" s="467" t="s">
        <v>4942</v>
      </c>
      <c r="C288" s="370" t="s">
        <v>562</v>
      </c>
      <c r="D288" s="380">
        <v>23.55</v>
      </c>
      <c r="E288" s="372">
        <v>0.79068701200000002</v>
      </c>
      <c r="F288" s="432">
        <v>1.01</v>
      </c>
      <c r="G288" s="432">
        <v>23.790000000000003</v>
      </c>
    </row>
    <row r="289" spans="1:7" ht="26.4">
      <c r="A289" s="387">
        <v>5</v>
      </c>
      <c r="B289" s="474" t="s">
        <v>4943</v>
      </c>
      <c r="C289" s="388" t="s">
        <v>535</v>
      </c>
      <c r="D289" s="389">
        <v>20</v>
      </c>
      <c r="E289" s="372">
        <v>1.1322612000000001</v>
      </c>
      <c r="F289" s="432">
        <v>1.45</v>
      </c>
      <c r="G289" s="432">
        <v>29</v>
      </c>
    </row>
    <row r="290" spans="1:7" ht="26.4">
      <c r="A290" s="387">
        <v>6</v>
      </c>
      <c r="B290" s="467" t="s">
        <v>4910</v>
      </c>
      <c r="C290" s="370" t="s">
        <v>4882</v>
      </c>
      <c r="D290" s="380">
        <v>36.6</v>
      </c>
      <c r="E290" s="372">
        <v>2.3186419722491998</v>
      </c>
      <c r="F290" s="432">
        <v>2.97</v>
      </c>
      <c r="G290" s="432">
        <v>108.71000000000001</v>
      </c>
    </row>
    <row r="291" spans="1:7">
      <c r="A291" s="385"/>
      <c r="B291" s="473" t="s">
        <v>4944</v>
      </c>
      <c r="C291" s="385"/>
      <c r="D291" s="386"/>
      <c r="E291" s="385"/>
      <c r="F291" s="432">
        <v>0</v>
      </c>
      <c r="G291" s="432">
        <v>0</v>
      </c>
    </row>
    <row r="292" spans="1:7" ht="39.6">
      <c r="A292" s="387">
        <v>1</v>
      </c>
      <c r="B292" s="474" t="s">
        <v>4945</v>
      </c>
      <c r="C292" s="388" t="s">
        <v>4946</v>
      </c>
      <c r="D292" s="370">
        <v>1</v>
      </c>
      <c r="E292" s="372">
        <v>71.404657499999999</v>
      </c>
      <c r="F292" s="432">
        <v>91.6</v>
      </c>
      <c r="G292" s="432">
        <v>91.6</v>
      </c>
    </row>
    <row r="293" spans="1:7" ht="26.4">
      <c r="A293" s="387">
        <v>2</v>
      </c>
      <c r="B293" s="476" t="s">
        <v>4947</v>
      </c>
      <c r="C293" s="388" t="s">
        <v>535</v>
      </c>
      <c r="D293" s="370">
        <v>1</v>
      </c>
      <c r="E293" s="372">
        <v>62.083684427199998</v>
      </c>
      <c r="F293" s="432">
        <v>79.64</v>
      </c>
      <c r="G293" s="432">
        <v>79.64</v>
      </c>
    </row>
    <row r="294" spans="1:7" ht="26.4">
      <c r="A294" s="387">
        <v>3</v>
      </c>
      <c r="B294" s="476" t="s">
        <v>4948</v>
      </c>
      <c r="C294" s="388" t="s">
        <v>535</v>
      </c>
      <c r="D294" s="370">
        <v>2</v>
      </c>
      <c r="E294" s="372">
        <v>31.369967115999998</v>
      </c>
      <c r="F294" s="432">
        <v>40.24</v>
      </c>
      <c r="G294" s="432">
        <v>80.48</v>
      </c>
    </row>
    <row r="295" spans="1:7" ht="26.4">
      <c r="A295" s="387">
        <v>4</v>
      </c>
      <c r="B295" s="476" t="s">
        <v>4949</v>
      </c>
      <c r="C295" s="370" t="s">
        <v>535</v>
      </c>
      <c r="D295" s="370">
        <v>1</v>
      </c>
      <c r="E295" s="390">
        <v>5.1546988359999997</v>
      </c>
      <c r="F295" s="432">
        <v>6.61</v>
      </c>
      <c r="G295" s="432">
        <v>6.61</v>
      </c>
    </row>
    <row r="296" spans="1:7" ht="26.4">
      <c r="A296" s="387">
        <v>5</v>
      </c>
      <c r="B296" s="467" t="s">
        <v>4950</v>
      </c>
      <c r="C296" s="388" t="s">
        <v>535</v>
      </c>
      <c r="D296" s="370">
        <v>2</v>
      </c>
      <c r="E296" s="372">
        <v>17.932931415999999</v>
      </c>
      <c r="F296" s="432">
        <v>23</v>
      </c>
      <c r="G296" s="432">
        <v>46</v>
      </c>
    </row>
    <row r="297" spans="1:7" ht="26.4">
      <c r="A297" s="387">
        <v>6</v>
      </c>
      <c r="B297" s="467" t="s">
        <v>4951</v>
      </c>
      <c r="C297" s="388" t="s">
        <v>535</v>
      </c>
      <c r="D297" s="370">
        <v>1</v>
      </c>
      <c r="E297" s="372">
        <v>21.9989247</v>
      </c>
      <c r="F297" s="432">
        <v>28.22</v>
      </c>
      <c r="G297" s="432">
        <v>28.22</v>
      </c>
    </row>
    <row r="298" spans="1:7">
      <c r="A298" s="387">
        <v>7</v>
      </c>
      <c r="B298" s="476" t="s">
        <v>4952</v>
      </c>
      <c r="C298" s="388" t="s">
        <v>535</v>
      </c>
      <c r="D298" s="370">
        <v>2</v>
      </c>
      <c r="E298" s="372">
        <v>4.0415174</v>
      </c>
      <c r="F298" s="432">
        <v>5.18</v>
      </c>
      <c r="G298" s="432">
        <v>10.36</v>
      </c>
    </row>
    <row r="299" spans="1:7">
      <c r="A299" s="387">
        <v>8</v>
      </c>
      <c r="B299" s="476" t="s">
        <v>4953</v>
      </c>
      <c r="C299" s="388" t="s">
        <v>535</v>
      </c>
      <c r="D299" s="370">
        <v>1</v>
      </c>
      <c r="E299" s="372">
        <v>8.5705621999999977</v>
      </c>
      <c r="F299" s="432">
        <v>10.99</v>
      </c>
      <c r="G299" s="432">
        <v>10.99</v>
      </c>
    </row>
    <row r="300" spans="1:7" ht="26.4">
      <c r="A300" s="387">
        <v>9</v>
      </c>
      <c r="B300" s="474" t="s">
        <v>4954</v>
      </c>
      <c r="C300" s="388" t="s">
        <v>535</v>
      </c>
      <c r="D300" s="391">
        <v>2</v>
      </c>
      <c r="E300" s="372">
        <v>3.3967836</v>
      </c>
      <c r="F300" s="432">
        <v>4.3600000000000003</v>
      </c>
      <c r="G300" s="432">
        <v>8.7200000000000006</v>
      </c>
    </row>
    <row r="301" spans="1:7" ht="26.4">
      <c r="A301" s="387">
        <v>10</v>
      </c>
      <c r="B301" s="474" t="s">
        <v>4955</v>
      </c>
      <c r="C301" s="388" t="s">
        <v>535</v>
      </c>
      <c r="D301" s="391">
        <v>2</v>
      </c>
      <c r="E301" s="372">
        <v>3.3967836</v>
      </c>
      <c r="F301" s="432">
        <v>4.3600000000000003</v>
      </c>
      <c r="G301" s="432">
        <v>8.7200000000000006</v>
      </c>
    </row>
    <row r="302" spans="1:7">
      <c r="A302" s="387">
        <v>11</v>
      </c>
      <c r="B302" s="474" t="s">
        <v>4956</v>
      </c>
      <c r="C302" s="388" t="s">
        <v>4766</v>
      </c>
      <c r="D302" s="391">
        <v>1</v>
      </c>
      <c r="E302" s="372">
        <v>1.1322612000000001</v>
      </c>
      <c r="F302" s="432">
        <v>1.45</v>
      </c>
      <c r="G302" s="432">
        <v>1.45</v>
      </c>
    </row>
    <row r="303" spans="1:7">
      <c r="A303" s="387">
        <v>12</v>
      </c>
      <c r="B303" s="474" t="s">
        <v>4957</v>
      </c>
      <c r="C303" s="388" t="s">
        <v>535</v>
      </c>
      <c r="D303" s="391">
        <v>4</v>
      </c>
      <c r="E303" s="372">
        <v>0.56613060000000004</v>
      </c>
      <c r="F303" s="432">
        <v>0.73</v>
      </c>
      <c r="G303" s="432">
        <v>2.92</v>
      </c>
    </row>
    <row r="304" spans="1:7" ht="28.2">
      <c r="A304" s="387">
        <v>13</v>
      </c>
      <c r="B304" s="474" t="s">
        <v>4958</v>
      </c>
      <c r="C304" s="370" t="s">
        <v>4924</v>
      </c>
      <c r="D304" s="371">
        <v>22</v>
      </c>
      <c r="E304" s="372">
        <v>0.28722160740000002</v>
      </c>
      <c r="F304" s="432">
        <v>0.37</v>
      </c>
      <c r="G304" s="432">
        <v>8.14</v>
      </c>
    </row>
    <row r="305" spans="1:7" ht="41.4">
      <c r="A305" s="387">
        <v>14</v>
      </c>
      <c r="B305" s="476" t="s">
        <v>4959</v>
      </c>
      <c r="C305" s="388" t="s">
        <v>535</v>
      </c>
      <c r="D305" s="371">
        <v>20</v>
      </c>
      <c r="E305" s="392">
        <v>25.984944879999993</v>
      </c>
      <c r="F305" s="432">
        <v>33.33</v>
      </c>
      <c r="G305" s="432">
        <v>666.6</v>
      </c>
    </row>
    <row r="306" spans="1:7" ht="41.4">
      <c r="A306" s="387">
        <v>15</v>
      </c>
      <c r="B306" s="474" t="s">
        <v>4960</v>
      </c>
      <c r="C306" s="388" t="s">
        <v>4924</v>
      </c>
      <c r="D306" s="389">
        <v>33</v>
      </c>
      <c r="E306" s="372">
        <v>0.4835556994800001</v>
      </c>
      <c r="F306" s="432">
        <v>0.62</v>
      </c>
      <c r="G306" s="432">
        <v>20.46</v>
      </c>
    </row>
    <row r="307" spans="1:7">
      <c r="A307" s="387">
        <v>16</v>
      </c>
      <c r="B307" s="474" t="s">
        <v>4961</v>
      </c>
      <c r="C307" s="388" t="s">
        <v>535</v>
      </c>
      <c r="D307" s="391">
        <v>20</v>
      </c>
      <c r="E307" s="372">
        <v>0.56613060000000004</v>
      </c>
      <c r="F307" s="432">
        <v>0.73</v>
      </c>
      <c r="G307" s="432">
        <v>14.6</v>
      </c>
    </row>
    <row r="308" spans="1:7">
      <c r="A308" s="336"/>
      <c r="B308" s="336" t="s">
        <v>4962</v>
      </c>
      <c r="C308" s="336"/>
      <c r="D308" s="337"/>
      <c r="E308" s="337"/>
      <c r="F308" s="338"/>
      <c r="G308" s="339">
        <v>4226.3899999999994</v>
      </c>
    </row>
    <row r="309" spans="1:7" ht="13.8">
      <c r="A309" s="393"/>
      <c r="B309" s="394" t="s">
        <v>4963</v>
      </c>
      <c r="C309" s="395"/>
      <c r="D309" s="394"/>
      <c r="E309" s="394"/>
      <c r="F309" s="396"/>
      <c r="G309" s="339">
        <v>197387.04</v>
      </c>
    </row>
    <row r="310" spans="1:7" ht="13.8">
      <c r="A310" s="393"/>
      <c r="B310" s="394" t="s">
        <v>4964</v>
      </c>
      <c r="C310" s="395"/>
      <c r="D310" s="394"/>
      <c r="E310" s="394"/>
      <c r="F310" s="396"/>
      <c r="G310" s="339">
        <v>5921.6112000000003</v>
      </c>
    </row>
    <row r="311" spans="1:7" ht="13.8">
      <c r="A311" s="393"/>
      <c r="B311" s="394" t="s">
        <v>4965</v>
      </c>
      <c r="C311" s="395"/>
      <c r="D311" s="394"/>
      <c r="E311" s="394"/>
      <c r="F311" s="396"/>
      <c r="G311" s="339">
        <v>203308.65120000002</v>
      </c>
    </row>
    <row r="312" spans="1:7" ht="13.8">
      <c r="A312" s="394"/>
      <c r="B312" s="394" t="s">
        <v>4966</v>
      </c>
      <c r="C312" s="395"/>
      <c r="D312" s="394"/>
      <c r="E312" s="394"/>
      <c r="F312" s="396"/>
      <c r="G312" s="339">
        <v>40661.730240000004</v>
      </c>
    </row>
    <row r="313" spans="1:7" ht="13.8">
      <c r="A313" s="393"/>
      <c r="B313" s="394" t="s">
        <v>4967</v>
      </c>
      <c r="C313" s="395"/>
      <c r="D313" s="394"/>
      <c r="E313" s="394"/>
      <c r="F313" s="396"/>
      <c r="G313" s="339">
        <v>243970.38144000003</v>
      </c>
    </row>
    <row r="314" spans="1:7" ht="13.8">
      <c r="A314" s="477"/>
      <c r="B314" s="428"/>
      <c r="C314" s="478"/>
      <c r="D314" s="428"/>
      <c r="E314" s="428"/>
      <c r="F314" s="426"/>
      <c r="G314" s="429"/>
    </row>
    <row r="315" spans="1:7" ht="13.8">
      <c r="A315" s="479"/>
      <c r="B315" s="480"/>
      <c r="C315" s="481"/>
      <c r="D315" s="480"/>
      <c r="E315" s="480"/>
      <c r="F315" s="482"/>
      <c r="G315" s="483"/>
    </row>
  </sheetData>
  <mergeCells count="9">
    <mergeCell ref="A176:G176"/>
    <mergeCell ref="A209:G209"/>
    <mergeCell ref="A261:G261"/>
    <mergeCell ref="A1:G1"/>
    <mergeCell ref="A4:G4"/>
    <mergeCell ref="A5:G5"/>
    <mergeCell ref="A98:G98"/>
    <mergeCell ref="A129:G129"/>
    <mergeCell ref="A151:G15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C37B-789D-447B-A6C8-D7C60A22C3A1}">
  <dimension ref="A1:M2078"/>
  <sheetViews>
    <sheetView view="pageBreakPreview" topLeftCell="B522" zoomScaleNormal="100" zoomScaleSheetLayoutView="100" workbookViewId="0">
      <selection activeCell="E531" sqref="E531"/>
    </sheetView>
  </sheetViews>
  <sheetFormatPr defaultRowHeight="13.2"/>
  <cols>
    <col min="1" max="1" width="0" hidden="1" customWidth="1"/>
    <col min="2" max="2" width="7.33203125" customWidth="1"/>
    <col min="3" max="3" width="21.44140625" customWidth="1"/>
    <col min="4" max="4" width="7" customWidth="1"/>
    <col min="5" max="5" width="25.44140625" customWidth="1"/>
    <col min="6" max="6" width="11.109375" customWidth="1"/>
    <col min="7" max="7" width="10.5546875" customWidth="1"/>
  </cols>
  <sheetData>
    <row r="1" spans="1:7" ht="20.399999999999999">
      <c r="A1" s="165"/>
      <c r="B1" s="166"/>
      <c r="C1" s="167"/>
      <c r="D1" s="515" t="s">
        <v>457</v>
      </c>
      <c r="E1" s="515"/>
      <c r="F1" s="168"/>
      <c r="G1" s="168"/>
    </row>
    <row r="2" spans="1:7" ht="15">
      <c r="A2" s="516" t="s">
        <v>1089</v>
      </c>
      <c r="B2" s="516"/>
      <c r="C2" s="516"/>
      <c r="D2" s="516"/>
      <c r="E2" s="516"/>
      <c r="F2" s="516"/>
      <c r="G2" s="516"/>
    </row>
    <row r="3" spans="1:7" ht="120">
      <c r="A3" s="169"/>
      <c r="B3" s="170"/>
      <c r="C3" s="88" t="s">
        <v>1810</v>
      </c>
      <c r="D3" s="88" t="s">
        <v>1811</v>
      </c>
      <c r="E3" s="88" t="s">
        <v>1812</v>
      </c>
      <c r="F3" s="88" t="s">
        <v>1813</v>
      </c>
      <c r="G3" s="88" t="s">
        <v>2361</v>
      </c>
    </row>
    <row r="4" spans="1:7" ht="31.2">
      <c r="A4" s="222" t="s">
        <v>1814</v>
      </c>
      <c r="B4" s="223" t="s">
        <v>1815</v>
      </c>
      <c r="C4" s="89">
        <v>1</v>
      </c>
      <c r="D4" s="90">
        <v>2</v>
      </c>
      <c r="E4" s="90">
        <v>3</v>
      </c>
      <c r="F4" s="90">
        <v>4</v>
      </c>
      <c r="G4" s="171">
        <v>5</v>
      </c>
    </row>
    <row r="5" spans="1:7" ht="15">
      <c r="A5" s="185"/>
      <c r="B5" s="179"/>
      <c r="C5" s="224" t="s">
        <v>458</v>
      </c>
      <c r="D5" s="91"/>
      <c r="E5" s="91"/>
      <c r="F5" s="91"/>
      <c r="G5" s="225"/>
    </row>
    <row r="6" spans="1:7" ht="15">
      <c r="A6" s="180" t="s">
        <v>459</v>
      </c>
      <c r="B6" s="180"/>
      <c r="C6" s="226" t="s">
        <v>460</v>
      </c>
      <c r="D6" s="92"/>
      <c r="E6" s="93"/>
      <c r="F6" s="92"/>
      <c r="G6" s="227"/>
    </row>
    <row r="7" spans="1:7" ht="30">
      <c r="A7" s="186"/>
      <c r="B7" s="94">
        <v>1</v>
      </c>
      <c r="C7" s="95" t="s">
        <v>461</v>
      </c>
      <c r="D7" s="96" t="s">
        <v>462</v>
      </c>
      <c r="E7" s="95" t="s">
        <v>463</v>
      </c>
      <c r="F7" s="96" t="s">
        <v>2245</v>
      </c>
      <c r="G7" s="228">
        <v>2</v>
      </c>
    </row>
    <row r="8" spans="1:7" ht="16.2">
      <c r="A8" s="186"/>
      <c r="B8" s="94">
        <v>2</v>
      </c>
      <c r="C8" s="95" t="s">
        <v>461</v>
      </c>
      <c r="D8" s="96" t="s">
        <v>462</v>
      </c>
      <c r="E8" s="95" t="s">
        <v>464</v>
      </c>
      <c r="F8" s="96" t="s">
        <v>465</v>
      </c>
      <c r="G8" s="228">
        <v>3</v>
      </c>
    </row>
    <row r="9" spans="1:7" ht="16.2">
      <c r="A9" s="186"/>
      <c r="B9" s="94">
        <v>3</v>
      </c>
      <c r="C9" s="95" t="s">
        <v>461</v>
      </c>
      <c r="D9" s="96" t="s">
        <v>462</v>
      </c>
      <c r="E9" s="95" t="s">
        <v>466</v>
      </c>
      <c r="F9" s="96" t="s">
        <v>465</v>
      </c>
      <c r="G9" s="228">
        <v>1.6833333333333333</v>
      </c>
    </row>
    <row r="10" spans="1:7" ht="15">
      <c r="A10" s="180" t="s">
        <v>467</v>
      </c>
      <c r="B10" s="229"/>
      <c r="C10" s="230" t="s">
        <v>468</v>
      </c>
      <c r="D10" s="93"/>
      <c r="E10" s="93"/>
      <c r="F10" s="92"/>
      <c r="G10" s="231"/>
    </row>
    <row r="11" spans="1:7" ht="16.2">
      <c r="A11" s="186"/>
      <c r="B11" s="94">
        <v>4</v>
      </c>
      <c r="C11" s="95" t="s">
        <v>469</v>
      </c>
      <c r="D11" s="96" t="s">
        <v>462</v>
      </c>
      <c r="E11" s="95" t="s">
        <v>470</v>
      </c>
      <c r="F11" s="96" t="s">
        <v>465</v>
      </c>
      <c r="G11" s="228">
        <v>2</v>
      </c>
    </row>
    <row r="12" spans="1:7" ht="16.2">
      <c r="A12" s="186"/>
      <c r="B12" s="94">
        <v>5</v>
      </c>
      <c r="C12" s="95" t="s">
        <v>469</v>
      </c>
      <c r="D12" s="96" t="s">
        <v>462</v>
      </c>
      <c r="E12" s="95" t="s">
        <v>471</v>
      </c>
      <c r="F12" s="96" t="s">
        <v>465</v>
      </c>
      <c r="G12" s="228">
        <v>4.3333333333333339</v>
      </c>
    </row>
    <row r="13" spans="1:7" ht="16.2">
      <c r="A13" s="186"/>
      <c r="B13" s="94">
        <v>6</v>
      </c>
      <c r="C13" s="95" t="s">
        <v>469</v>
      </c>
      <c r="D13" s="96" t="s">
        <v>472</v>
      </c>
      <c r="E13" s="95" t="s">
        <v>473</v>
      </c>
      <c r="F13" s="96" t="s">
        <v>465</v>
      </c>
      <c r="G13" s="228">
        <v>4.3333333333333339</v>
      </c>
    </row>
    <row r="14" spans="1:7" ht="16.2">
      <c r="A14" s="186"/>
      <c r="B14" s="94">
        <v>7</v>
      </c>
      <c r="C14" s="95" t="s">
        <v>469</v>
      </c>
      <c r="D14" s="96" t="s">
        <v>472</v>
      </c>
      <c r="E14" s="95" t="s">
        <v>474</v>
      </c>
      <c r="F14" s="96" t="s">
        <v>465</v>
      </c>
      <c r="G14" s="232">
        <v>4.166666666666667</v>
      </c>
    </row>
    <row r="15" spans="1:7" ht="16.2">
      <c r="A15" s="186"/>
      <c r="B15" s="94">
        <v>8</v>
      </c>
      <c r="C15" s="95" t="s">
        <v>469</v>
      </c>
      <c r="D15" s="96" t="s">
        <v>472</v>
      </c>
      <c r="E15" s="95" t="s">
        <v>475</v>
      </c>
      <c r="F15" s="96" t="s">
        <v>465</v>
      </c>
      <c r="G15" s="232">
        <v>4.166666666666667</v>
      </c>
    </row>
    <row r="16" spans="1:7" ht="16.2">
      <c r="A16" s="186"/>
      <c r="B16" s="94">
        <v>9</v>
      </c>
      <c r="C16" s="95" t="s">
        <v>469</v>
      </c>
      <c r="D16" s="96" t="s">
        <v>472</v>
      </c>
      <c r="E16" s="95" t="s">
        <v>476</v>
      </c>
      <c r="F16" s="96" t="s">
        <v>465</v>
      </c>
      <c r="G16" s="228">
        <v>4</v>
      </c>
    </row>
    <row r="17" spans="1:7" ht="16.2">
      <c r="A17" s="186"/>
      <c r="B17" s="94">
        <v>10</v>
      </c>
      <c r="C17" s="95" t="s">
        <v>469</v>
      </c>
      <c r="D17" s="96" t="s">
        <v>472</v>
      </c>
      <c r="E17" s="95" t="s">
        <v>477</v>
      </c>
      <c r="F17" s="96" t="s">
        <v>465</v>
      </c>
      <c r="G17" s="228">
        <v>3.3333333333333335</v>
      </c>
    </row>
    <row r="18" spans="1:7" ht="30">
      <c r="A18" s="186"/>
      <c r="B18" s="97">
        <v>11</v>
      </c>
      <c r="C18" s="95" t="s">
        <v>469</v>
      </c>
      <c r="D18" s="96" t="s">
        <v>472</v>
      </c>
      <c r="E18" s="95" t="s">
        <v>478</v>
      </c>
      <c r="F18" s="96" t="s">
        <v>2245</v>
      </c>
      <c r="G18" s="232">
        <v>1.5</v>
      </c>
    </row>
    <row r="19" spans="1:7" ht="15">
      <c r="A19" s="180" t="s">
        <v>479</v>
      </c>
      <c r="B19" s="229"/>
      <c r="C19" s="230" t="s">
        <v>367</v>
      </c>
      <c r="D19" s="93"/>
      <c r="E19" s="93"/>
      <c r="F19" s="92"/>
      <c r="G19" s="231"/>
    </row>
    <row r="20" spans="1:7" ht="16.2">
      <c r="A20" s="186"/>
      <c r="B20" s="99">
        <v>12</v>
      </c>
      <c r="C20" s="100" t="s">
        <v>480</v>
      </c>
      <c r="D20" s="96" t="s">
        <v>472</v>
      </c>
      <c r="E20" s="100" t="s">
        <v>481</v>
      </c>
      <c r="F20" s="96" t="s">
        <v>465</v>
      </c>
      <c r="G20" s="228">
        <v>1.2</v>
      </c>
    </row>
    <row r="21" spans="1:7" ht="16.2">
      <c r="A21" s="186"/>
      <c r="B21" s="101">
        <v>13</v>
      </c>
      <c r="C21" s="100" t="s">
        <v>480</v>
      </c>
      <c r="D21" s="96" t="s">
        <v>472</v>
      </c>
      <c r="E21" s="100" t="s">
        <v>482</v>
      </c>
      <c r="F21" s="96" t="s">
        <v>465</v>
      </c>
      <c r="G21" s="228">
        <v>1.2</v>
      </c>
    </row>
    <row r="22" spans="1:7" ht="16.2">
      <c r="A22" s="186"/>
      <c r="B22" s="101">
        <v>14</v>
      </c>
      <c r="C22" s="102" t="s">
        <v>483</v>
      </c>
      <c r="D22" s="96" t="s">
        <v>472</v>
      </c>
      <c r="E22" s="103"/>
      <c r="F22" s="96" t="s">
        <v>465</v>
      </c>
      <c r="G22" s="228">
        <v>1.8</v>
      </c>
    </row>
    <row r="23" spans="1:7" ht="15">
      <c r="A23" s="182" t="s">
        <v>484</v>
      </c>
      <c r="B23" s="229"/>
      <c r="C23" s="230" t="s">
        <v>485</v>
      </c>
      <c r="D23" s="93"/>
      <c r="E23" s="93"/>
      <c r="F23" s="92"/>
      <c r="G23" s="231"/>
    </row>
    <row r="24" spans="1:7" ht="30">
      <c r="A24" s="186"/>
      <c r="B24" s="233">
        <v>15</v>
      </c>
      <c r="C24" s="100" t="s">
        <v>480</v>
      </c>
      <c r="D24" s="96" t="s">
        <v>472</v>
      </c>
      <c r="E24" s="100" t="s">
        <v>368</v>
      </c>
      <c r="F24" s="96" t="s">
        <v>465</v>
      </c>
      <c r="G24" s="228">
        <v>3.958333333333333</v>
      </c>
    </row>
    <row r="25" spans="1:7" ht="16.2">
      <c r="A25" s="186"/>
      <c r="B25" s="233">
        <v>16</v>
      </c>
      <c r="C25" s="100" t="s">
        <v>480</v>
      </c>
      <c r="D25" s="96" t="s">
        <v>472</v>
      </c>
      <c r="E25" s="100" t="s">
        <v>369</v>
      </c>
      <c r="F25" s="96" t="s">
        <v>465</v>
      </c>
      <c r="G25" s="228">
        <v>3.1666666666666665</v>
      </c>
    </row>
    <row r="26" spans="1:7" ht="16.2">
      <c r="A26" s="186"/>
      <c r="B26" s="233">
        <v>17</v>
      </c>
      <c r="C26" s="100" t="s">
        <v>480</v>
      </c>
      <c r="D26" s="96" t="s">
        <v>472</v>
      </c>
      <c r="E26" s="100" t="s">
        <v>370</v>
      </c>
      <c r="F26" s="96" t="s">
        <v>465</v>
      </c>
      <c r="G26" s="232">
        <v>3</v>
      </c>
    </row>
    <row r="27" spans="1:7" ht="15">
      <c r="A27" s="182" t="s">
        <v>486</v>
      </c>
      <c r="B27" s="229"/>
      <c r="C27" s="230" t="s">
        <v>487</v>
      </c>
      <c r="D27" s="93"/>
      <c r="E27" s="93"/>
      <c r="F27" s="92"/>
      <c r="G27" s="231"/>
    </row>
    <row r="28" spans="1:7" ht="16.2">
      <c r="A28" s="186"/>
      <c r="B28" s="94">
        <v>18</v>
      </c>
      <c r="C28" s="100" t="s">
        <v>488</v>
      </c>
      <c r="D28" s="96" t="s">
        <v>472</v>
      </c>
      <c r="E28" s="100" t="s">
        <v>489</v>
      </c>
      <c r="F28" s="96" t="s">
        <v>465</v>
      </c>
      <c r="G28" s="228">
        <v>1.0833333333333335</v>
      </c>
    </row>
    <row r="29" spans="1:7" ht="15">
      <c r="A29" s="198"/>
      <c r="B29" s="234"/>
      <c r="C29" s="235" t="s">
        <v>490</v>
      </c>
      <c r="D29" s="104"/>
      <c r="E29" s="104"/>
      <c r="F29" s="104"/>
      <c r="G29" s="236"/>
    </row>
    <row r="30" spans="1:7" ht="15">
      <c r="A30" s="182" t="s">
        <v>491</v>
      </c>
      <c r="B30" s="229"/>
      <c r="C30" s="230" t="s">
        <v>371</v>
      </c>
      <c r="D30" s="105"/>
      <c r="E30" s="105"/>
      <c r="F30" s="92"/>
      <c r="G30" s="231"/>
    </row>
    <row r="31" spans="1:7" ht="30">
      <c r="A31" s="186"/>
      <c r="B31" s="181">
        <v>19</v>
      </c>
      <c r="C31" s="106" t="s">
        <v>492</v>
      </c>
      <c r="D31" s="96" t="s">
        <v>493</v>
      </c>
      <c r="E31" s="107" t="s">
        <v>494</v>
      </c>
      <c r="F31" s="96" t="s">
        <v>465</v>
      </c>
      <c r="G31" s="228">
        <v>23</v>
      </c>
    </row>
    <row r="32" spans="1:7" ht="15">
      <c r="A32" s="186"/>
      <c r="B32" s="181">
        <v>20</v>
      </c>
      <c r="C32" s="106" t="s">
        <v>492</v>
      </c>
      <c r="D32" s="96" t="s">
        <v>493</v>
      </c>
      <c r="E32" s="107" t="s">
        <v>495</v>
      </c>
      <c r="F32" s="96" t="s">
        <v>465</v>
      </c>
      <c r="G32" s="228">
        <v>31.858888888888892</v>
      </c>
    </row>
    <row r="33" spans="1:10" ht="15">
      <c r="A33" s="186"/>
      <c r="B33" s="181">
        <v>21</v>
      </c>
      <c r="C33" s="106" t="s">
        <v>492</v>
      </c>
      <c r="D33" s="96" t="s">
        <v>493</v>
      </c>
      <c r="E33" s="107" t="s">
        <v>496</v>
      </c>
      <c r="F33" s="96" t="s">
        <v>465</v>
      </c>
      <c r="G33" s="228">
        <v>25</v>
      </c>
    </row>
    <row r="34" spans="1:10" ht="15">
      <c r="A34" s="186"/>
      <c r="B34" s="181">
        <v>22</v>
      </c>
      <c r="C34" s="106" t="s">
        <v>492</v>
      </c>
      <c r="D34" s="96" t="s">
        <v>493</v>
      </c>
      <c r="E34" s="107" t="s">
        <v>497</v>
      </c>
      <c r="F34" s="96" t="s">
        <v>465</v>
      </c>
      <c r="G34" s="228">
        <v>24</v>
      </c>
    </row>
    <row r="35" spans="1:10" ht="15">
      <c r="A35" s="182" t="s">
        <v>498</v>
      </c>
      <c r="B35" s="229"/>
      <c r="C35" s="230" t="s">
        <v>499</v>
      </c>
      <c r="D35" s="230"/>
      <c r="E35" s="230"/>
      <c r="F35" s="92"/>
      <c r="G35" s="231"/>
    </row>
    <row r="36" spans="1:10" ht="15">
      <c r="A36" s="186"/>
      <c r="B36" s="181">
        <v>23</v>
      </c>
      <c r="C36" s="102" t="s">
        <v>500</v>
      </c>
      <c r="D36" s="96" t="s">
        <v>501</v>
      </c>
      <c r="E36" s="103" t="s">
        <v>502</v>
      </c>
      <c r="F36" s="96" t="s">
        <v>465</v>
      </c>
      <c r="G36" s="228">
        <v>19.833333333333332</v>
      </c>
    </row>
    <row r="37" spans="1:10" ht="15">
      <c r="A37" s="186"/>
      <c r="B37" s="181">
        <v>24</v>
      </c>
      <c r="C37" s="102" t="s">
        <v>500</v>
      </c>
      <c r="D37" s="96" t="s">
        <v>501</v>
      </c>
      <c r="E37" s="103" t="s">
        <v>503</v>
      </c>
      <c r="F37" s="96" t="s">
        <v>465</v>
      </c>
      <c r="G37" s="228">
        <v>22.311111111111114</v>
      </c>
    </row>
    <row r="38" spans="1:10" ht="15">
      <c r="A38" s="186"/>
      <c r="B38" s="181">
        <v>25</v>
      </c>
      <c r="C38" s="102" t="s">
        <v>500</v>
      </c>
      <c r="D38" s="96" t="s">
        <v>501</v>
      </c>
      <c r="E38" s="103" t="s">
        <v>504</v>
      </c>
      <c r="F38" s="96" t="s">
        <v>465</v>
      </c>
      <c r="G38" s="232">
        <v>24.166666666666668</v>
      </c>
    </row>
    <row r="39" spans="1:10" ht="15">
      <c r="A39" s="186"/>
      <c r="B39" s="181">
        <v>26</v>
      </c>
      <c r="C39" s="102" t="s">
        <v>500</v>
      </c>
      <c r="D39" s="96" t="s">
        <v>501</v>
      </c>
      <c r="E39" s="103" t="s">
        <v>505</v>
      </c>
      <c r="F39" s="96" t="s">
        <v>465</v>
      </c>
      <c r="G39" s="232">
        <v>26.729166666666671</v>
      </c>
    </row>
    <row r="40" spans="1:10" ht="15">
      <c r="A40" s="186"/>
      <c r="B40" s="181">
        <v>27</v>
      </c>
      <c r="C40" s="102" t="s">
        <v>500</v>
      </c>
      <c r="D40" s="96" t="s">
        <v>501</v>
      </c>
      <c r="E40" s="103" t="s">
        <v>506</v>
      </c>
      <c r="F40" s="96" t="s">
        <v>465</v>
      </c>
      <c r="G40" s="228">
        <v>22.416666666666671</v>
      </c>
    </row>
    <row r="41" spans="1:10" ht="15">
      <c r="A41" s="186"/>
      <c r="B41" s="181">
        <v>28</v>
      </c>
      <c r="C41" s="102" t="s">
        <v>500</v>
      </c>
      <c r="D41" s="96" t="s">
        <v>501</v>
      </c>
      <c r="E41" s="103" t="s">
        <v>507</v>
      </c>
      <c r="F41" s="96" t="s">
        <v>465</v>
      </c>
      <c r="G41" s="228">
        <v>25.349999999999998</v>
      </c>
    </row>
    <row r="42" spans="1:10" ht="15">
      <c r="A42" s="186"/>
      <c r="B42" s="181">
        <v>29</v>
      </c>
      <c r="C42" s="102" t="s">
        <v>500</v>
      </c>
      <c r="D42" s="96" t="s">
        <v>501</v>
      </c>
      <c r="E42" s="103" t="s">
        <v>508</v>
      </c>
      <c r="F42" s="96" t="s">
        <v>465</v>
      </c>
      <c r="G42" s="228">
        <v>27.016666666666666</v>
      </c>
      <c r="J42" s="324">
        <f>+G40+G41</f>
        <v>47.766666666666666</v>
      </c>
    </row>
    <row r="43" spans="1:10" ht="15">
      <c r="A43" s="186"/>
      <c r="B43" s="181">
        <v>30</v>
      </c>
      <c r="C43" s="102" t="s">
        <v>500</v>
      </c>
      <c r="D43" s="96" t="s">
        <v>501</v>
      </c>
      <c r="E43" s="103" t="s">
        <v>509</v>
      </c>
      <c r="F43" s="96" t="s">
        <v>465</v>
      </c>
      <c r="G43" s="228">
        <v>28.999999999999996</v>
      </c>
      <c r="J43">
        <f>+J42/2</f>
        <v>23.883333333333333</v>
      </c>
    </row>
    <row r="44" spans="1:10" ht="15">
      <c r="A44" s="186"/>
      <c r="B44" s="181">
        <v>31</v>
      </c>
      <c r="C44" s="102" t="s">
        <v>500</v>
      </c>
      <c r="D44" s="96" t="s">
        <v>501</v>
      </c>
      <c r="E44" s="103" t="s">
        <v>510</v>
      </c>
      <c r="F44" s="96" t="s">
        <v>465</v>
      </c>
      <c r="G44" s="228">
        <v>31.300000000000004</v>
      </c>
    </row>
    <row r="45" spans="1:10" ht="15">
      <c r="A45" s="186"/>
      <c r="B45" s="181">
        <v>32</v>
      </c>
      <c r="C45" s="102" t="s">
        <v>500</v>
      </c>
      <c r="D45" s="96" t="s">
        <v>501</v>
      </c>
      <c r="E45" s="103" t="s">
        <v>511</v>
      </c>
      <c r="F45" s="96" t="s">
        <v>465</v>
      </c>
      <c r="G45" s="228">
        <v>33.013888888888886</v>
      </c>
    </row>
    <row r="46" spans="1:10" ht="15">
      <c r="A46" s="186"/>
      <c r="B46" s="181">
        <v>33</v>
      </c>
      <c r="C46" s="102" t="s">
        <v>500</v>
      </c>
      <c r="D46" s="96" t="s">
        <v>501</v>
      </c>
      <c r="E46" s="103" t="s">
        <v>512</v>
      </c>
      <c r="F46" s="96" t="s">
        <v>465</v>
      </c>
      <c r="G46" s="228">
        <v>35.361111111111107</v>
      </c>
    </row>
    <row r="47" spans="1:10" ht="15">
      <c r="A47" s="186"/>
      <c r="B47" s="181">
        <v>34</v>
      </c>
      <c r="C47" s="102" t="s">
        <v>500</v>
      </c>
      <c r="D47" s="96" t="s">
        <v>501</v>
      </c>
      <c r="E47" s="103" t="s">
        <v>513</v>
      </c>
      <c r="F47" s="96" t="s">
        <v>465</v>
      </c>
      <c r="G47" s="228">
        <v>36.864583333333336</v>
      </c>
    </row>
    <row r="48" spans="1:10" ht="15">
      <c r="A48" s="186"/>
      <c r="B48" s="181">
        <v>35</v>
      </c>
      <c r="C48" s="102" t="s">
        <v>500</v>
      </c>
      <c r="D48" s="96" t="s">
        <v>501</v>
      </c>
      <c r="E48" s="103" t="s">
        <v>514</v>
      </c>
      <c r="F48" s="96" t="s">
        <v>465</v>
      </c>
      <c r="G48" s="228">
        <v>40.000000000000007</v>
      </c>
    </row>
    <row r="49" spans="1:7" ht="15">
      <c r="A49" s="186"/>
      <c r="B49" s="181">
        <v>36</v>
      </c>
      <c r="C49" s="102" t="s">
        <v>500</v>
      </c>
      <c r="D49" s="96" t="s">
        <v>501</v>
      </c>
      <c r="E49" s="103" t="s">
        <v>515</v>
      </c>
      <c r="F49" s="96" t="s">
        <v>465</v>
      </c>
      <c r="G49" s="228">
        <v>44.583333333333336</v>
      </c>
    </row>
    <row r="50" spans="1:7" ht="30">
      <c r="A50" s="186"/>
      <c r="B50" s="181">
        <v>37</v>
      </c>
      <c r="C50" s="102" t="s">
        <v>500</v>
      </c>
      <c r="D50" s="96" t="s">
        <v>501</v>
      </c>
      <c r="E50" s="103" t="s">
        <v>372</v>
      </c>
      <c r="F50" s="96" t="s">
        <v>465</v>
      </c>
      <c r="G50" s="228">
        <v>48</v>
      </c>
    </row>
    <row r="51" spans="1:7" ht="30">
      <c r="A51" s="186"/>
      <c r="B51" s="181">
        <v>38</v>
      </c>
      <c r="C51" s="102" t="s">
        <v>500</v>
      </c>
      <c r="D51" s="96" t="s">
        <v>501</v>
      </c>
      <c r="E51" s="103" t="s">
        <v>373</v>
      </c>
      <c r="F51" s="96" t="s">
        <v>465</v>
      </c>
      <c r="G51" s="228">
        <v>49</v>
      </c>
    </row>
    <row r="52" spans="1:7" ht="30">
      <c r="A52" s="186"/>
      <c r="B52" s="181">
        <v>39</v>
      </c>
      <c r="C52" s="102" t="s">
        <v>500</v>
      </c>
      <c r="D52" s="96" t="s">
        <v>501</v>
      </c>
      <c r="E52" s="103" t="s">
        <v>374</v>
      </c>
      <c r="F52" s="96" t="s">
        <v>465</v>
      </c>
      <c r="G52" s="232">
        <v>53</v>
      </c>
    </row>
    <row r="53" spans="1:7" ht="30">
      <c r="A53" s="186"/>
      <c r="B53" s="181">
        <v>40</v>
      </c>
      <c r="C53" s="102" t="s">
        <v>500</v>
      </c>
      <c r="D53" s="96" t="s">
        <v>501</v>
      </c>
      <c r="E53" s="103" t="s">
        <v>375</v>
      </c>
      <c r="F53" s="96" t="s">
        <v>465</v>
      </c>
      <c r="G53" s="232">
        <v>55</v>
      </c>
    </row>
    <row r="54" spans="1:7" ht="15">
      <c r="A54" s="182" t="s">
        <v>516</v>
      </c>
      <c r="B54" s="229"/>
      <c r="C54" s="230" t="s">
        <v>517</v>
      </c>
      <c r="D54" s="230"/>
      <c r="E54" s="230"/>
      <c r="F54" s="92"/>
      <c r="G54" s="231"/>
    </row>
    <row r="55" spans="1:7" ht="15">
      <c r="A55" s="186"/>
      <c r="B55" s="181">
        <v>41</v>
      </c>
      <c r="C55" s="102" t="s">
        <v>518</v>
      </c>
      <c r="D55" s="96" t="s">
        <v>501</v>
      </c>
      <c r="E55" s="103" t="s">
        <v>519</v>
      </c>
      <c r="F55" s="96" t="s">
        <v>465</v>
      </c>
      <c r="G55" s="232">
        <v>23</v>
      </c>
    </row>
    <row r="56" spans="1:7" ht="15">
      <c r="A56" s="182" t="s">
        <v>520</v>
      </c>
      <c r="B56" s="229"/>
      <c r="C56" s="230" t="s">
        <v>376</v>
      </c>
      <c r="D56" s="230"/>
      <c r="E56" s="230"/>
      <c r="F56" s="92"/>
      <c r="G56" s="231"/>
    </row>
    <row r="57" spans="1:7" ht="30">
      <c r="A57" s="186"/>
      <c r="B57" s="181">
        <v>42</v>
      </c>
      <c r="C57" s="102" t="s">
        <v>521</v>
      </c>
      <c r="D57" s="96" t="s">
        <v>493</v>
      </c>
      <c r="E57" s="103" t="s">
        <v>522</v>
      </c>
      <c r="F57" s="96" t="s">
        <v>2246</v>
      </c>
      <c r="G57" s="228">
        <v>33.333333333333336</v>
      </c>
    </row>
    <row r="58" spans="1:7" ht="30">
      <c r="A58" s="186"/>
      <c r="B58" s="181">
        <v>43</v>
      </c>
      <c r="C58" s="102" t="s">
        <v>521</v>
      </c>
      <c r="D58" s="96" t="s">
        <v>493</v>
      </c>
      <c r="E58" s="103" t="s">
        <v>523</v>
      </c>
      <c r="F58" s="96" t="s">
        <v>2246</v>
      </c>
      <c r="G58" s="228">
        <v>36.666666666666671</v>
      </c>
    </row>
    <row r="59" spans="1:7" ht="30">
      <c r="A59" s="186"/>
      <c r="B59" s="181">
        <v>44</v>
      </c>
      <c r="C59" s="102" t="s">
        <v>521</v>
      </c>
      <c r="D59" s="96" t="s">
        <v>493</v>
      </c>
      <c r="E59" s="103" t="s">
        <v>524</v>
      </c>
      <c r="F59" s="96" t="s">
        <v>2247</v>
      </c>
      <c r="G59" s="228">
        <v>37.5</v>
      </c>
    </row>
    <row r="60" spans="1:7" ht="30">
      <c r="A60" s="186"/>
      <c r="B60" s="181">
        <v>45</v>
      </c>
      <c r="C60" s="102" t="s">
        <v>521</v>
      </c>
      <c r="D60" s="96" t="s">
        <v>493</v>
      </c>
      <c r="E60" s="103" t="s">
        <v>525</v>
      </c>
      <c r="F60" s="96" t="s">
        <v>2247</v>
      </c>
      <c r="G60" s="228">
        <v>40.833333333333336</v>
      </c>
    </row>
    <row r="61" spans="1:7" ht="15">
      <c r="A61" s="182" t="s">
        <v>526</v>
      </c>
      <c r="B61" s="229"/>
      <c r="C61" s="230" t="s">
        <v>527</v>
      </c>
      <c r="D61" s="230"/>
      <c r="E61" s="230"/>
      <c r="F61" s="92"/>
      <c r="G61" s="231"/>
    </row>
    <row r="62" spans="1:7" ht="15">
      <c r="A62" s="186"/>
      <c r="B62" s="181">
        <v>46</v>
      </c>
      <c r="C62" s="108" t="s">
        <v>527</v>
      </c>
      <c r="D62" s="96" t="s">
        <v>493</v>
      </c>
      <c r="E62" s="108"/>
      <c r="F62" s="96" t="s">
        <v>465</v>
      </c>
      <c r="G62" s="228">
        <v>16.751666666666669</v>
      </c>
    </row>
    <row r="63" spans="1:7" ht="15">
      <c r="A63" s="182" t="s">
        <v>528</v>
      </c>
      <c r="B63" s="229"/>
      <c r="C63" s="230" t="s">
        <v>529</v>
      </c>
      <c r="D63" s="230"/>
      <c r="E63" s="230"/>
      <c r="F63" s="92"/>
      <c r="G63" s="231"/>
    </row>
    <row r="64" spans="1:7" ht="15">
      <c r="A64" s="186"/>
      <c r="B64" s="181">
        <v>47</v>
      </c>
      <c r="C64" s="230" t="s">
        <v>529</v>
      </c>
      <c r="D64" s="96" t="s">
        <v>501</v>
      </c>
      <c r="E64" s="237" t="s">
        <v>530</v>
      </c>
      <c r="F64" s="96" t="s">
        <v>465</v>
      </c>
      <c r="G64" s="228">
        <v>15</v>
      </c>
    </row>
    <row r="65" spans="1:7" ht="15.6">
      <c r="A65" s="199"/>
      <c r="B65" s="181">
        <v>48</v>
      </c>
      <c r="C65" s="230" t="s">
        <v>529</v>
      </c>
      <c r="D65" s="96" t="s">
        <v>501</v>
      </c>
      <c r="E65" s="237" t="s">
        <v>531</v>
      </c>
      <c r="F65" s="96" t="s">
        <v>465</v>
      </c>
      <c r="G65" s="228">
        <v>30</v>
      </c>
    </row>
    <row r="66" spans="1:7" ht="15">
      <c r="A66" s="182" t="s">
        <v>532</v>
      </c>
      <c r="B66" s="238"/>
      <c r="C66" s="230" t="s">
        <v>533</v>
      </c>
      <c r="D66" s="230"/>
      <c r="E66" s="230"/>
      <c r="F66" s="92"/>
      <c r="G66" s="231"/>
    </row>
    <row r="67" spans="1:7" ht="15">
      <c r="A67" s="186"/>
      <c r="B67" s="239">
        <v>49</v>
      </c>
      <c r="C67" s="102" t="s">
        <v>536</v>
      </c>
      <c r="D67" s="96" t="s">
        <v>535</v>
      </c>
      <c r="E67" s="103" t="s">
        <v>377</v>
      </c>
      <c r="F67" s="96" t="s">
        <v>465</v>
      </c>
      <c r="G67" s="228">
        <v>0.11250000000000002</v>
      </c>
    </row>
    <row r="68" spans="1:7" ht="15">
      <c r="A68" s="186"/>
      <c r="B68" s="239">
        <v>50</v>
      </c>
      <c r="C68" s="102" t="s">
        <v>536</v>
      </c>
      <c r="D68" s="96" t="s">
        <v>535</v>
      </c>
      <c r="E68" s="103" t="s">
        <v>378</v>
      </c>
      <c r="F68" s="96" t="s">
        <v>465</v>
      </c>
      <c r="G68" s="228">
        <v>0.13750000000000001</v>
      </c>
    </row>
    <row r="69" spans="1:7" ht="15">
      <c r="A69" s="186"/>
      <c r="B69" s="239">
        <v>51</v>
      </c>
      <c r="C69" s="102" t="s">
        <v>536</v>
      </c>
      <c r="D69" s="96" t="s">
        <v>535</v>
      </c>
      <c r="E69" s="103" t="s">
        <v>379</v>
      </c>
      <c r="F69" s="96" t="s">
        <v>465</v>
      </c>
      <c r="G69" s="228">
        <v>0.10416666666666666</v>
      </c>
    </row>
    <row r="70" spans="1:7" ht="15">
      <c r="A70" s="186"/>
      <c r="B70" s="239">
        <v>52</v>
      </c>
      <c r="C70" s="102" t="s">
        <v>536</v>
      </c>
      <c r="D70" s="96" t="s">
        <v>535</v>
      </c>
      <c r="E70" s="103" t="s">
        <v>380</v>
      </c>
      <c r="F70" s="96" t="s">
        <v>465</v>
      </c>
      <c r="G70" s="228">
        <v>8.3333333333333343E-2</v>
      </c>
    </row>
    <row r="71" spans="1:7" ht="15">
      <c r="A71" s="186"/>
      <c r="B71" s="239">
        <v>53</v>
      </c>
      <c r="C71" s="102" t="s">
        <v>536</v>
      </c>
      <c r="D71" s="96" t="s">
        <v>535</v>
      </c>
      <c r="E71" s="103" t="s">
        <v>381</v>
      </c>
      <c r="F71" s="96" t="s">
        <v>465</v>
      </c>
      <c r="G71" s="228">
        <v>0.12666666666666668</v>
      </c>
    </row>
    <row r="72" spans="1:7" ht="15">
      <c r="A72" s="186"/>
      <c r="B72" s="239">
        <v>54</v>
      </c>
      <c r="C72" s="102" t="s">
        <v>536</v>
      </c>
      <c r="D72" s="96" t="s">
        <v>535</v>
      </c>
      <c r="E72" s="103" t="s">
        <v>382</v>
      </c>
      <c r="F72" s="96" t="s">
        <v>465</v>
      </c>
      <c r="G72" s="232">
        <v>0.13</v>
      </c>
    </row>
    <row r="73" spans="1:7" ht="15">
      <c r="A73" s="186"/>
      <c r="B73" s="239">
        <v>55</v>
      </c>
      <c r="C73" s="102" t="s">
        <v>536</v>
      </c>
      <c r="D73" s="96" t="s">
        <v>535</v>
      </c>
      <c r="E73" s="103" t="s">
        <v>383</v>
      </c>
      <c r="F73" s="96" t="s">
        <v>465</v>
      </c>
      <c r="G73" s="228">
        <v>0.18</v>
      </c>
    </row>
    <row r="74" spans="1:7" ht="15">
      <c r="A74" s="186"/>
      <c r="B74" s="239">
        <v>56</v>
      </c>
      <c r="C74" s="102" t="s">
        <v>536</v>
      </c>
      <c r="D74" s="96" t="s">
        <v>535</v>
      </c>
      <c r="E74" s="103" t="s">
        <v>384</v>
      </c>
      <c r="F74" s="96" t="s">
        <v>465</v>
      </c>
      <c r="G74" s="228">
        <v>0.12</v>
      </c>
    </row>
    <row r="75" spans="1:7" ht="15">
      <c r="A75" s="186"/>
      <c r="B75" s="239">
        <v>57</v>
      </c>
      <c r="C75" s="102" t="s">
        <v>536</v>
      </c>
      <c r="D75" s="96" t="s">
        <v>535</v>
      </c>
      <c r="E75" s="103" t="s">
        <v>385</v>
      </c>
      <c r="F75" s="96" t="s">
        <v>465</v>
      </c>
      <c r="G75" s="228">
        <v>0.14000000000000001</v>
      </c>
    </row>
    <row r="76" spans="1:7" ht="30">
      <c r="A76" s="186"/>
      <c r="B76" s="239">
        <v>58</v>
      </c>
      <c r="C76" s="102" t="s">
        <v>536</v>
      </c>
      <c r="D76" s="96" t="s">
        <v>535</v>
      </c>
      <c r="E76" s="103" t="s">
        <v>386</v>
      </c>
      <c r="F76" s="96" t="s">
        <v>465</v>
      </c>
      <c r="G76" s="228">
        <v>0.66666666666666674</v>
      </c>
    </row>
    <row r="77" spans="1:7" ht="30">
      <c r="A77" s="186"/>
      <c r="B77" s="239">
        <v>59</v>
      </c>
      <c r="C77" s="102" t="s">
        <v>536</v>
      </c>
      <c r="D77" s="96" t="s">
        <v>535</v>
      </c>
      <c r="E77" s="103" t="s">
        <v>387</v>
      </c>
      <c r="F77" s="96" t="s">
        <v>465</v>
      </c>
      <c r="G77" s="228">
        <v>0.35</v>
      </c>
    </row>
    <row r="78" spans="1:7" ht="30">
      <c r="A78" s="186"/>
      <c r="B78" s="239">
        <v>60</v>
      </c>
      <c r="C78" s="102" t="s">
        <v>536</v>
      </c>
      <c r="D78" s="96" t="s">
        <v>535</v>
      </c>
      <c r="E78" s="103" t="s">
        <v>388</v>
      </c>
      <c r="F78" s="96" t="s">
        <v>465</v>
      </c>
      <c r="G78" s="228">
        <v>0.43333333333333335</v>
      </c>
    </row>
    <row r="79" spans="1:7" ht="30">
      <c r="A79" s="186"/>
      <c r="B79" s="239">
        <v>61</v>
      </c>
      <c r="C79" s="102" t="s">
        <v>537</v>
      </c>
      <c r="D79" s="96" t="s">
        <v>535</v>
      </c>
      <c r="E79" s="103" t="s">
        <v>389</v>
      </c>
      <c r="F79" s="96" t="s">
        <v>465</v>
      </c>
      <c r="G79" s="228">
        <v>0.3477777777777778</v>
      </c>
    </row>
    <row r="80" spans="1:7" ht="45">
      <c r="A80" s="186"/>
      <c r="B80" s="239">
        <v>62</v>
      </c>
      <c r="C80" s="102" t="s">
        <v>537</v>
      </c>
      <c r="D80" s="96" t="s">
        <v>535</v>
      </c>
      <c r="E80" s="103" t="s">
        <v>538</v>
      </c>
      <c r="F80" s="96" t="s">
        <v>465</v>
      </c>
      <c r="G80" s="228">
        <v>0.19166666666666668</v>
      </c>
    </row>
    <row r="81" spans="1:7" ht="45">
      <c r="A81" s="186"/>
      <c r="B81" s="239">
        <v>63</v>
      </c>
      <c r="C81" s="102" t="s">
        <v>537</v>
      </c>
      <c r="D81" s="96" t="s">
        <v>535</v>
      </c>
      <c r="E81" s="103" t="s">
        <v>390</v>
      </c>
      <c r="F81" s="96" t="s">
        <v>465</v>
      </c>
      <c r="G81" s="228">
        <v>0.23333333333333336</v>
      </c>
    </row>
    <row r="82" spans="1:7" ht="30">
      <c r="A82" s="186"/>
      <c r="B82" s="239">
        <v>64</v>
      </c>
      <c r="C82" s="102" t="s">
        <v>537</v>
      </c>
      <c r="D82" s="96" t="s">
        <v>535</v>
      </c>
      <c r="E82" s="103" t="s">
        <v>391</v>
      </c>
      <c r="F82" s="96" t="s">
        <v>465</v>
      </c>
      <c r="G82" s="228">
        <v>0.33333333333333337</v>
      </c>
    </row>
    <row r="83" spans="1:7" ht="15">
      <c r="A83" s="182" t="s">
        <v>539</v>
      </c>
      <c r="B83" s="229"/>
      <c r="C83" s="230" t="s">
        <v>540</v>
      </c>
      <c r="D83" s="230"/>
      <c r="E83" s="230"/>
      <c r="F83" s="92"/>
      <c r="G83" s="231"/>
    </row>
    <row r="84" spans="1:7" ht="15">
      <c r="A84" s="186"/>
      <c r="B84" s="239">
        <v>65</v>
      </c>
      <c r="C84" s="102" t="s">
        <v>541</v>
      </c>
      <c r="D84" s="96" t="s">
        <v>542</v>
      </c>
      <c r="E84" s="103" t="s">
        <v>543</v>
      </c>
      <c r="F84" s="96" t="s">
        <v>465</v>
      </c>
      <c r="G84" s="228">
        <v>2</v>
      </c>
    </row>
    <row r="85" spans="1:7" ht="15">
      <c r="A85" s="186"/>
      <c r="B85" s="239">
        <v>66</v>
      </c>
      <c r="C85" s="102" t="s">
        <v>541</v>
      </c>
      <c r="D85" s="96" t="s">
        <v>542</v>
      </c>
      <c r="E85" s="103" t="s">
        <v>544</v>
      </c>
      <c r="F85" s="96" t="s">
        <v>465</v>
      </c>
      <c r="G85" s="228">
        <v>3.5833333333333335</v>
      </c>
    </row>
    <row r="86" spans="1:7" ht="15">
      <c r="A86" s="182" t="s">
        <v>545</v>
      </c>
      <c r="B86" s="229"/>
      <c r="C86" s="230" t="s">
        <v>546</v>
      </c>
      <c r="D86" s="230"/>
      <c r="E86" s="230"/>
      <c r="F86" s="92"/>
      <c r="G86" s="236"/>
    </row>
    <row r="87" spans="1:7" ht="15">
      <c r="A87" s="186"/>
      <c r="B87" s="181">
        <v>67</v>
      </c>
      <c r="C87" s="102" t="s">
        <v>547</v>
      </c>
      <c r="D87" s="96" t="s">
        <v>535</v>
      </c>
      <c r="E87" s="103" t="s">
        <v>548</v>
      </c>
      <c r="F87" s="96" t="s">
        <v>465</v>
      </c>
      <c r="G87" s="228">
        <v>3.3333333333333335</v>
      </c>
    </row>
    <row r="88" spans="1:7" ht="15">
      <c r="A88" s="182" t="s">
        <v>549</v>
      </c>
      <c r="B88" s="229"/>
      <c r="C88" s="230" t="s">
        <v>550</v>
      </c>
      <c r="D88" s="230"/>
      <c r="E88" s="230"/>
      <c r="F88" s="92"/>
      <c r="G88" s="236"/>
    </row>
    <row r="89" spans="1:7" ht="15">
      <c r="A89" s="186"/>
      <c r="B89" s="181">
        <v>68</v>
      </c>
      <c r="C89" s="102" t="s">
        <v>551</v>
      </c>
      <c r="D89" s="96" t="s">
        <v>542</v>
      </c>
      <c r="E89" s="103" t="s">
        <v>552</v>
      </c>
      <c r="F89" s="96" t="s">
        <v>465</v>
      </c>
      <c r="G89" s="228">
        <v>2.5</v>
      </c>
    </row>
    <row r="90" spans="1:7" ht="15.6">
      <c r="A90" s="199"/>
      <c r="B90" s="181">
        <v>69</v>
      </c>
      <c r="C90" s="102" t="s">
        <v>551</v>
      </c>
      <c r="D90" s="96" t="s">
        <v>542</v>
      </c>
      <c r="E90" s="103" t="s">
        <v>553</v>
      </c>
      <c r="F90" s="96" t="s">
        <v>465</v>
      </c>
      <c r="G90" s="228">
        <v>1.8333333333333335</v>
      </c>
    </row>
    <row r="91" spans="1:7" ht="15.6">
      <c r="A91" s="199"/>
      <c r="B91" s="181">
        <v>70</v>
      </c>
      <c r="C91" s="102" t="s">
        <v>551</v>
      </c>
      <c r="D91" s="96" t="s">
        <v>535</v>
      </c>
      <c r="E91" s="103" t="s">
        <v>543</v>
      </c>
      <c r="F91" s="96" t="s">
        <v>465</v>
      </c>
      <c r="G91" s="228">
        <v>0.83333333333333337</v>
      </c>
    </row>
    <row r="92" spans="1:7" ht="15.6">
      <c r="A92" s="199"/>
      <c r="B92" s="181">
        <v>71</v>
      </c>
      <c r="C92" s="102" t="s">
        <v>551</v>
      </c>
      <c r="D92" s="96" t="s">
        <v>535</v>
      </c>
      <c r="E92" s="103" t="s">
        <v>554</v>
      </c>
      <c r="F92" s="96" t="s">
        <v>465</v>
      </c>
      <c r="G92" s="228">
        <v>4.5</v>
      </c>
    </row>
    <row r="93" spans="1:7" ht="15">
      <c r="A93" s="182" t="s">
        <v>555</v>
      </c>
      <c r="B93" s="229"/>
      <c r="C93" s="230" t="s">
        <v>556</v>
      </c>
      <c r="D93" s="230"/>
      <c r="E93" s="230"/>
      <c r="F93" s="92"/>
      <c r="G93" s="236"/>
    </row>
    <row r="94" spans="1:7" ht="45">
      <c r="A94" s="186"/>
      <c r="B94" s="181">
        <v>72</v>
      </c>
      <c r="C94" s="102" t="s">
        <v>557</v>
      </c>
      <c r="D94" s="96" t="s">
        <v>558</v>
      </c>
      <c r="E94" s="103" t="s">
        <v>392</v>
      </c>
      <c r="F94" s="96" t="s">
        <v>465</v>
      </c>
      <c r="G94" s="228">
        <v>3.666666666666667</v>
      </c>
    </row>
    <row r="95" spans="1:7" ht="45">
      <c r="A95" s="186"/>
      <c r="B95" s="181">
        <v>73</v>
      </c>
      <c r="C95" s="102" t="s">
        <v>557</v>
      </c>
      <c r="D95" s="96" t="s">
        <v>558</v>
      </c>
      <c r="E95" s="103" t="s">
        <v>393</v>
      </c>
      <c r="F95" s="96" t="s">
        <v>465</v>
      </c>
      <c r="G95" s="228">
        <v>4.0833333333333339</v>
      </c>
    </row>
    <row r="96" spans="1:7" ht="15">
      <c r="A96" s="182" t="s">
        <v>559</v>
      </c>
      <c r="B96" s="229"/>
      <c r="C96" s="230" t="s">
        <v>560</v>
      </c>
      <c r="D96" s="230"/>
      <c r="E96" s="230"/>
      <c r="F96" s="92"/>
      <c r="G96" s="240"/>
    </row>
    <row r="97" spans="1:7" ht="165">
      <c r="A97" s="200"/>
      <c r="B97" s="182">
        <v>74</v>
      </c>
      <c r="C97" s="102" t="s">
        <v>561</v>
      </c>
      <c r="D97" s="109" t="s">
        <v>562</v>
      </c>
      <c r="E97" s="95" t="s">
        <v>394</v>
      </c>
      <c r="F97" s="183" t="s">
        <v>2362</v>
      </c>
      <c r="G97" s="228">
        <v>0.7</v>
      </c>
    </row>
    <row r="98" spans="1:7" ht="105">
      <c r="A98" s="200"/>
      <c r="B98" s="182">
        <v>75</v>
      </c>
      <c r="C98" s="102" t="s">
        <v>561</v>
      </c>
      <c r="D98" s="109" t="s">
        <v>562</v>
      </c>
      <c r="E98" s="95" t="s">
        <v>395</v>
      </c>
      <c r="F98" s="183" t="s">
        <v>2362</v>
      </c>
      <c r="G98" s="228">
        <v>0.55000000000000004</v>
      </c>
    </row>
    <row r="99" spans="1:7" ht="120">
      <c r="A99" s="200"/>
      <c r="B99" s="182">
        <v>76</v>
      </c>
      <c r="C99" s="102" t="s">
        <v>561</v>
      </c>
      <c r="D99" s="109" t="s">
        <v>562</v>
      </c>
      <c r="E99" s="95" t="s">
        <v>396</v>
      </c>
      <c r="F99" s="183" t="s">
        <v>2362</v>
      </c>
      <c r="G99" s="232">
        <v>0.5</v>
      </c>
    </row>
    <row r="100" spans="1:7" ht="135">
      <c r="A100" s="200"/>
      <c r="B100" s="182">
        <v>77</v>
      </c>
      <c r="C100" s="102" t="s">
        <v>561</v>
      </c>
      <c r="D100" s="109" t="s">
        <v>562</v>
      </c>
      <c r="E100" s="95" t="s">
        <v>397</v>
      </c>
      <c r="F100" s="183" t="s">
        <v>2362</v>
      </c>
      <c r="G100" s="232">
        <v>0.54166666666666674</v>
      </c>
    </row>
    <row r="101" spans="1:7" ht="135">
      <c r="A101" s="200"/>
      <c r="B101" s="182">
        <v>78</v>
      </c>
      <c r="C101" s="102" t="s">
        <v>561</v>
      </c>
      <c r="D101" s="109" t="s">
        <v>562</v>
      </c>
      <c r="E101" s="95" t="s">
        <v>398</v>
      </c>
      <c r="F101" s="183" t="s">
        <v>2362</v>
      </c>
      <c r="G101" s="232">
        <v>0.60833333333333339</v>
      </c>
    </row>
    <row r="102" spans="1:7" ht="90">
      <c r="A102" s="200"/>
      <c r="B102" s="182">
        <v>79</v>
      </c>
      <c r="C102" s="102" t="s">
        <v>561</v>
      </c>
      <c r="D102" s="109" t="s">
        <v>562</v>
      </c>
      <c r="E102" s="95" t="s">
        <v>1816</v>
      </c>
      <c r="F102" s="183" t="s">
        <v>2362</v>
      </c>
      <c r="G102" s="232">
        <v>0.91666666666666674</v>
      </c>
    </row>
    <row r="103" spans="1:7" ht="120">
      <c r="A103" s="200"/>
      <c r="B103" s="182">
        <v>80</v>
      </c>
      <c r="C103" s="102" t="s">
        <v>563</v>
      </c>
      <c r="D103" s="96" t="s">
        <v>564</v>
      </c>
      <c r="E103" s="95" t="s">
        <v>2248</v>
      </c>
      <c r="F103" s="110" t="s">
        <v>400</v>
      </c>
      <c r="G103" s="228">
        <v>2.3333333333333335</v>
      </c>
    </row>
    <row r="104" spans="1:7" ht="135">
      <c r="A104" s="200"/>
      <c r="B104" s="182">
        <v>81</v>
      </c>
      <c r="C104" s="102" t="s">
        <v>563</v>
      </c>
      <c r="D104" s="96" t="s">
        <v>562</v>
      </c>
      <c r="E104" s="95" t="s">
        <v>2249</v>
      </c>
      <c r="F104" s="96" t="s">
        <v>401</v>
      </c>
      <c r="G104" s="228">
        <v>0.68333333333333335</v>
      </c>
    </row>
    <row r="105" spans="1:7" ht="120">
      <c r="A105" s="200"/>
      <c r="B105" s="182">
        <v>82</v>
      </c>
      <c r="C105" s="102" t="s">
        <v>563</v>
      </c>
      <c r="D105" s="96" t="s">
        <v>562</v>
      </c>
      <c r="E105" s="95" t="s">
        <v>402</v>
      </c>
      <c r="F105" s="96" t="s">
        <v>401</v>
      </c>
      <c r="G105" s="228">
        <v>0.60833333333333339</v>
      </c>
    </row>
    <row r="106" spans="1:7" ht="90">
      <c r="A106" s="200"/>
      <c r="B106" s="182">
        <v>83</v>
      </c>
      <c r="C106" s="102" t="s">
        <v>563</v>
      </c>
      <c r="D106" s="96" t="s">
        <v>564</v>
      </c>
      <c r="E106" s="95" t="s">
        <v>403</v>
      </c>
      <c r="F106" s="96" t="s">
        <v>401</v>
      </c>
      <c r="G106" s="232">
        <v>2.166666666666667</v>
      </c>
    </row>
    <row r="107" spans="1:7" ht="60">
      <c r="A107" s="200"/>
      <c r="B107" s="182">
        <v>84</v>
      </c>
      <c r="C107" s="102" t="s">
        <v>563</v>
      </c>
      <c r="D107" s="96" t="s">
        <v>564</v>
      </c>
      <c r="E107" s="95" t="s">
        <v>404</v>
      </c>
      <c r="F107" s="96" t="s">
        <v>401</v>
      </c>
      <c r="G107" s="232">
        <v>1.1666666666666667</v>
      </c>
    </row>
    <row r="108" spans="1:7" ht="120">
      <c r="A108" s="200"/>
      <c r="B108" s="182">
        <v>85</v>
      </c>
      <c r="C108" s="102" t="s">
        <v>561</v>
      </c>
      <c r="D108" s="96" t="s">
        <v>562</v>
      </c>
      <c r="E108" s="95" t="s">
        <v>1090</v>
      </c>
      <c r="F108" s="96" t="s">
        <v>2250</v>
      </c>
      <c r="G108" s="228">
        <v>5</v>
      </c>
    </row>
    <row r="109" spans="1:7" ht="90">
      <c r="A109" s="200"/>
      <c r="B109" s="182">
        <v>86</v>
      </c>
      <c r="C109" s="102" t="s">
        <v>561</v>
      </c>
      <c r="D109" s="96" t="s">
        <v>562</v>
      </c>
      <c r="E109" s="95" t="s">
        <v>1091</v>
      </c>
      <c r="F109" s="96" t="s">
        <v>2250</v>
      </c>
      <c r="G109" s="228">
        <v>5</v>
      </c>
    </row>
    <row r="110" spans="1:7" ht="60">
      <c r="A110" s="200"/>
      <c r="B110" s="182">
        <v>87</v>
      </c>
      <c r="C110" s="102" t="s">
        <v>561</v>
      </c>
      <c r="D110" s="96" t="s">
        <v>562</v>
      </c>
      <c r="E110" s="95" t="s">
        <v>1092</v>
      </c>
      <c r="F110" s="96" t="s">
        <v>2250</v>
      </c>
      <c r="G110" s="232">
        <v>5</v>
      </c>
    </row>
    <row r="111" spans="1:7" ht="120">
      <c r="A111" s="200"/>
      <c r="B111" s="182">
        <v>88</v>
      </c>
      <c r="C111" s="102" t="s">
        <v>561</v>
      </c>
      <c r="D111" s="96" t="s">
        <v>562</v>
      </c>
      <c r="E111" s="95" t="s">
        <v>1040</v>
      </c>
      <c r="F111" s="96" t="s">
        <v>2250</v>
      </c>
      <c r="G111" s="232">
        <v>5</v>
      </c>
    </row>
    <row r="112" spans="1:7" ht="225">
      <c r="A112" s="200"/>
      <c r="B112" s="182">
        <v>89</v>
      </c>
      <c r="C112" s="102" t="s">
        <v>561</v>
      </c>
      <c r="D112" s="96" t="s">
        <v>562</v>
      </c>
      <c r="E112" s="95" t="s">
        <v>1817</v>
      </c>
      <c r="F112" s="96" t="s">
        <v>2363</v>
      </c>
      <c r="G112" s="232">
        <v>0.625</v>
      </c>
    </row>
    <row r="113" spans="1:7" ht="195">
      <c r="A113" s="200"/>
      <c r="B113" s="182">
        <v>90</v>
      </c>
      <c r="C113" s="102" t="s">
        <v>561</v>
      </c>
      <c r="D113" s="96" t="s">
        <v>562</v>
      </c>
      <c r="E113" s="95" t="s">
        <v>1818</v>
      </c>
      <c r="F113" s="96" t="s">
        <v>2363</v>
      </c>
      <c r="G113" s="232">
        <v>2.0830000000000002</v>
      </c>
    </row>
    <row r="114" spans="1:7" ht="135">
      <c r="A114" s="200"/>
      <c r="B114" s="182">
        <v>91</v>
      </c>
      <c r="C114" s="102" t="s">
        <v>561</v>
      </c>
      <c r="D114" s="96" t="s">
        <v>562</v>
      </c>
      <c r="E114" s="95" t="s">
        <v>1819</v>
      </c>
      <c r="F114" s="96" t="s">
        <v>2363</v>
      </c>
      <c r="G114" s="232">
        <v>0.54200000000000004</v>
      </c>
    </row>
    <row r="115" spans="1:7" ht="120">
      <c r="A115" s="200"/>
      <c r="B115" s="182">
        <v>92</v>
      </c>
      <c r="C115" s="102" t="s">
        <v>561</v>
      </c>
      <c r="D115" s="96" t="s">
        <v>562</v>
      </c>
      <c r="E115" s="95" t="s">
        <v>405</v>
      </c>
      <c r="F115" s="96" t="s">
        <v>2363</v>
      </c>
      <c r="G115" s="232">
        <v>0.63300000000000001</v>
      </c>
    </row>
    <row r="116" spans="1:7" ht="105">
      <c r="A116" s="200"/>
      <c r="B116" s="182">
        <v>93</v>
      </c>
      <c r="C116" s="102" t="s">
        <v>561</v>
      </c>
      <c r="D116" s="96" t="s">
        <v>562</v>
      </c>
      <c r="E116" s="95" t="s">
        <v>1820</v>
      </c>
      <c r="F116" s="96" t="s">
        <v>2363</v>
      </c>
      <c r="G116" s="232">
        <v>0.625</v>
      </c>
    </row>
    <row r="117" spans="1:7" ht="150">
      <c r="A117" s="200"/>
      <c r="B117" s="182">
        <v>94</v>
      </c>
      <c r="C117" s="102" t="s">
        <v>561</v>
      </c>
      <c r="D117" s="96" t="s">
        <v>562</v>
      </c>
      <c r="E117" s="95" t="s">
        <v>565</v>
      </c>
      <c r="F117" s="96" t="s">
        <v>2363</v>
      </c>
      <c r="G117" s="232">
        <v>0.45800000000000002</v>
      </c>
    </row>
    <row r="118" spans="1:7" ht="120">
      <c r="A118" s="200"/>
      <c r="B118" s="182">
        <v>95</v>
      </c>
      <c r="C118" s="102" t="s">
        <v>561</v>
      </c>
      <c r="D118" s="96" t="s">
        <v>562</v>
      </c>
      <c r="E118" s="95" t="s">
        <v>1821</v>
      </c>
      <c r="F118" s="96" t="s">
        <v>2363</v>
      </c>
      <c r="G118" s="232">
        <v>2.0830000000000002</v>
      </c>
    </row>
    <row r="119" spans="1:7" ht="135">
      <c r="A119" s="200"/>
      <c r="B119" s="182">
        <v>96</v>
      </c>
      <c r="C119" s="102" t="s">
        <v>566</v>
      </c>
      <c r="D119" s="109" t="s">
        <v>564</v>
      </c>
      <c r="E119" s="95" t="s">
        <v>406</v>
      </c>
      <c r="F119" s="183" t="s">
        <v>2362</v>
      </c>
      <c r="G119" s="232">
        <v>3.75</v>
      </c>
    </row>
    <row r="120" spans="1:7" ht="76.2">
      <c r="A120" s="200"/>
      <c r="B120" s="182">
        <v>97</v>
      </c>
      <c r="C120" s="102" t="s">
        <v>567</v>
      </c>
      <c r="D120" s="96" t="s">
        <v>562</v>
      </c>
      <c r="E120" s="100" t="s">
        <v>407</v>
      </c>
      <c r="F120" s="96" t="s">
        <v>408</v>
      </c>
      <c r="G120" s="232">
        <v>0.35</v>
      </c>
    </row>
    <row r="121" spans="1:7" ht="121.2">
      <c r="A121" s="200"/>
      <c r="B121" s="182">
        <v>98</v>
      </c>
      <c r="C121" s="102" t="s">
        <v>567</v>
      </c>
      <c r="D121" s="96" t="s">
        <v>562</v>
      </c>
      <c r="E121" s="100" t="s">
        <v>409</v>
      </c>
      <c r="F121" s="96" t="s">
        <v>408</v>
      </c>
      <c r="G121" s="232">
        <v>0.375</v>
      </c>
    </row>
    <row r="122" spans="1:7" ht="105">
      <c r="A122" s="200"/>
      <c r="B122" s="182">
        <v>99</v>
      </c>
      <c r="C122" s="102" t="s">
        <v>567</v>
      </c>
      <c r="D122" s="96" t="s">
        <v>562</v>
      </c>
      <c r="E122" s="100" t="s">
        <v>410</v>
      </c>
      <c r="F122" s="96" t="s">
        <v>401</v>
      </c>
      <c r="G122" s="232">
        <v>9.1666666666666679</v>
      </c>
    </row>
    <row r="123" spans="1:7" ht="61.2">
      <c r="A123" s="200"/>
      <c r="B123" s="182">
        <v>100</v>
      </c>
      <c r="C123" s="102" t="s">
        <v>568</v>
      </c>
      <c r="D123" s="96" t="s">
        <v>562</v>
      </c>
      <c r="E123" s="111" t="s">
        <v>411</v>
      </c>
      <c r="F123" s="96" t="s">
        <v>401</v>
      </c>
      <c r="G123" s="232">
        <v>1.1666666666666667</v>
      </c>
    </row>
    <row r="124" spans="1:7" ht="106.2">
      <c r="A124" s="200"/>
      <c r="B124" s="182">
        <v>101</v>
      </c>
      <c r="C124" s="102" t="s">
        <v>567</v>
      </c>
      <c r="D124" s="109" t="s">
        <v>562</v>
      </c>
      <c r="E124" s="95" t="s">
        <v>412</v>
      </c>
      <c r="F124" s="183" t="s">
        <v>2362</v>
      </c>
      <c r="G124" s="232">
        <v>0.68333333333333335</v>
      </c>
    </row>
    <row r="125" spans="1:7" ht="105">
      <c r="A125" s="200"/>
      <c r="B125" s="182">
        <v>102</v>
      </c>
      <c r="C125" s="102" t="s">
        <v>567</v>
      </c>
      <c r="D125" s="109" t="s">
        <v>562</v>
      </c>
      <c r="E125" s="95" t="s">
        <v>413</v>
      </c>
      <c r="F125" s="96" t="s">
        <v>399</v>
      </c>
      <c r="G125" s="232">
        <v>0.47499999999999998</v>
      </c>
    </row>
    <row r="126" spans="1:7" ht="120">
      <c r="A126" s="200"/>
      <c r="B126" s="182">
        <v>103</v>
      </c>
      <c r="C126" s="102" t="s">
        <v>567</v>
      </c>
      <c r="D126" s="109" t="s">
        <v>562</v>
      </c>
      <c r="E126" s="95" t="s">
        <v>414</v>
      </c>
      <c r="F126" s="96" t="s">
        <v>399</v>
      </c>
      <c r="G126" s="232">
        <v>0.44166666666666671</v>
      </c>
    </row>
    <row r="127" spans="1:7" ht="75">
      <c r="A127" s="200"/>
      <c r="B127" s="182">
        <v>104</v>
      </c>
      <c r="C127" s="102" t="s">
        <v>567</v>
      </c>
      <c r="D127" s="109" t="s">
        <v>562</v>
      </c>
      <c r="E127" s="95" t="s">
        <v>415</v>
      </c>
      <c r="F127" s="96" t="s">
        <v>399</v>
      </c>
      <c r="G127" s="232">
        <v>7.916666666666667</v>
      </c>
    </row>
    <row r="128" spans="1:7" ht="105">
      <c r="A128" s="200"/>
      <c r="B128" s="182">
        <v>105</v>
      </c>
      <c r="C128" s="102" t="s">
        <v>567</v>
      </c>
      <c r="D128" s="96" t="s">
        <v>562</v>
      </c>
      <c r="E128" s="95" t="s">
        <v>2251</v>
      </c>
      <c r="F128" s="110" t="s">
        <v>400</v>
      </c>
      <c r="G128" s="232">
        <v>0.31666666666666671</v>
      </c>
    </row>
    <row r="129" spans="1:7" ht="76.2">
      <c r="A129" s="200"/>
      <c r="B129" s="182">
        <v>106</v>
      </c>
      <c r="C129" s="102" t="s">
        <v>567</v>
      </c>
      <c r="D129" s="96" t="s">
        <v>562</v>
      </c>
      <c r="E129" s="95" t="s">
        <v>416</v>
      </c>
      <c r="F129" s="110" t="s">
        <v>400</v>
      </c>
      <c r="G129" s="232">
        <v>0.375</v>
      </c>
    </row>
    <row r="130" spans="1:7" ht="180">
      <c r="A130" s="200"/>
      <c r="B130" s="182">
        <v>107</v>
      </c>
      <c r="C130" s="102" t="s">
        <v>567</v>
      </c>
      <c r="D130" s="96" t="s">
        <v>562</v>
      </c>
      <c r="E130" s="95" t="s">
        <v>1822</v>
      </c>
      <c r="F130" s="96" t="s">
        <v>2363</v>
      </c>
      <c r="G130" s="232">
        <v>0.45800000000000002</v>
      </c>
    </row>
    <row r="131" spans="1:7" ht="180">
      <c r="A131" s="200"/>
      <c r="B131" s="182">
        <v>108</v>
      </c>
      <c r="C131" s="102" t="s">
        <v>567</v>
      </c>
      <c r="D131" s="96" t="s">
        <v>562</v>
      </c>
      <c r="E131" s="95" t="s">
        <v>1823</v>
      </c>
      <c r="F131" s="96" t="s">
        <v>2363</v>
      </c>
      <c r="G131" s="232">
        <v>0.75</v>
      </c>
    </row>
    <row r="132" spans="1:7" ht="135">
      <c r="A132" s="200"/>
      <c r="B132" s="182">
        <v>109</v>
      </c>
      <c r="C132" s="102" t="s">
        <v>566</v>
      </c>
      <c r="D132" s="96" t="s">
        <v>564</v>
      </c>
      <c r="E132" s="95" t="s">
        <v>417</v>
      </c>
      <c r="F132" s="96" t="s">
        <v>2363</v>
      </c>
      <c r="G132" s="232">
        <v>3.75</v>
      </c>
    </row>
    <row r="133" spans="1:7" ht="150">
      <c r="A133" s="200"/>
      <c r="B133" s="182">
        <v>110</v>
      </c>
      <c r="C133" s="102" t="s">
        <v>566</v>
      </c>
      <c r="D133" s="96" t="s">
        <v>562</v>
      </c>
      <c r="E133" s="95" t="s">
        <v>1824</v>
      </c>
      <c r="F133" s="96" t="s">
        <v>2363</v>
      </c>
      <c r="G133" s="232">
        <v>6</v>
      </c>
    </row>
    <row r="134" spans="1:7" ht="91.2">
      <c r="A134" s="200"/>
      <c r="B134" s="182">
        <v>111</v>
      </c>
      <c r="C134" s="102" t="s">
        <v>568</v>
      </c>
      <c r="D134" s="96" t="s">
        <v>562</v>
      </c>
      <c r="E134" s="241" t="s">
        <v>418</v>
      </c>
      <c r="F134" s="96" t="s">
        <v>401</v>
      </c>
      <c r="G134" s="232">
        <v>0.45833333333333337</v>
      </c>
    </row>
    <row r="135" spans="1:7" ht="121.2">
      <c r="A135" s="200"/>
      <c r="B135" s="182">
        <v>112</v>
      </c>
      <c r="C135" s="102" t="s">
        <v>568</v>
      </c>
      <c r="D135" s="109" t="s">
        <v>562</v>
      </c>
      <c r="E135" s="95" t="s">
        <v>419</v>
      </c>
      <c r="F135" s="110" t="s">
        <v>420</v>
      </c>
      <c r="G135" s="228">
        <v>0.49416666666666664</v>
      </c>
    </row>
    <row r="136" spans="1:7" ht="136.19999999999999">
      <c r="A136" s="200"/>
      <c r="B136" s="182">
        <v>113</v>
      </c>
      <c r="C136" s="102" t="s">
        <v>568</v>
      </c>
      <c r="D136" s="109" t="s">
        <v>562</v>
      </c>
      <c r="E136" s="95" t="s">
        <v>421</v>
      </c>
      <c r="F136" s="110" t="s">
        <v>400</v>
      </c>
      <c r="G136" s="232">
        <v>1.0466666666666666</v>
      </c>
    </row>
    <row r="137" spans="1:7" ht="135">
      <c r="A137" s="200"/>
      <c r="B137" s="182">
        <v>114</v>
      </c>
      <c r="C137" s="102" t="s">
        <v>568</v>
      </c>
      <c r="D137" s="109" t="s">
        <v>562</v>
      </c>
      <c r="E137" s="95" t="s">
        <v>422</v>
      </c>
      <c r="F137" s="96" t="s">
        <v>399</v>
      </c>
      <c r="G137" s="232">
        <v>1</v>
      </c>
    </row>
    <row r="138" spans="1:7" ht="120">
      <c r="A138" s="200"/>
      <c r="B138" s="182">
        <v>115</v>
      </c>
      <c r="C138" s="102" t="s">
        <v>568</v>
      </c>
      <c r="D138" s="96" t="s">
        <v>562</v>
      </c>
      <c r="E138" s="95" t="s">
        <v>423</v>
      </c>
      <c r="F138" s="96" t="s">
        <v>399</v>
      </c>
      <c r="G138" s="232">
        <v>14.166666666666668</v>
      </c>
    </row>
    <row r="139" spans="1:7" ht="121.2">
      <c r="A139" s="200"/>
      <c r="B139" s="182">
        <v>116</v>
      </c>
      <c r="C139" s="102" t="s">
        <v>569</v>
      </c>
      <c r="D139" s="96" t="s">
        <v>562</v>
      </c>
      <c r="E139" s="95" t="s">
        <v>1093</v>
      </c>
      <c r="F139" s="96" t="s">
        <v>2364</v>
      </c>
      <c r="G139" s="232">
        <v>0.26666666666666666</v>
      </c>
    </row>
    <row r="140" spans="1:7" ht="150">
      <c r="A140" s="200"/>
      <c r="B140" s="182">
        <v>117</v>
      </c>
      <c r="C140" s="102" t="s">
        <v>568</v>
      </c>
      <c r="D140" s="96" t="s">
        <v>562</v>
      </c>
      <c r="E140" s="95" t="s">
        <v>1825</v>
      </c>
      <c r="F140" s="96" t="s">
        <v>2363</v>
      </c>
      <c r="G140" s="232">
        <v>1</v>
      </c>
    </row>
    <row r="141" spans="1:7" ht="120">
      <c r="A141" s="200"/>
      <c r="B141" s="182">
        <v>118</v>
      </c>
      <c r="C141" s="102" t="s">
        <v>568</v>
      </c>
      <c r="D141" s="96" t="s">
        <v>564</v>
      </c>
      <c r="E141" s="95" t="s">
        <v>1826</v>
      </c>
      <c r="F141" s="96" t="s">
        <v>2363</v>
      </c>
      <c r="G141" s="232">
        <v>1.458</v>
      </c>
    </row>
    <row r="142" spans="1:7" ht="180">
      <c r="A142" s="200"/>
      <c r="B142" s="182">
        <v>119</v>
      </c>
      <c r="C142" s="102" t="s">
        <v>571</v>
      </c>
      <c r="D142" s="112" t="s">
        <v>562</v>
      </c>
      <c r="E142" s="95" t="s">
        <v>1827</v>
      </c>
      <c r="F142" s="96" t="s">
        <v>2363</v>
      </c>
      <c r="G142" s="232">
        <v>6.6660000000000004</v>
      </c>
    </row>
    <row r="143" spans="1:7" ht="90">
      <c r="A143" s="200"/>
      <c r="B143" s="182">
        <v>120</v>
      </c>
      <c r="C143" s="102" t="s">
        <v>572</v>
      </c>
      <c r="D143" s="109" t="s">
        <v>562</v>
      </c>
      <c r="E143" s="95" t="s">
        <v>1041</v>
      </c>
      <c r="F143" s="96" t="s">
        <v>424</v>
      </c>
      <c r="G143" s="232">
        <v>2</v>
      </c>
    </row>
    <row r="144" spans="1:7" ht="210">
      <c r="A144" s="200"/>
      <c r="B144" s="182">
        <v>121</v>
      </c>
      <c r="C144" s="102" t="s">
        <v>573</v>
      </c>
      <c r="D144" s="109" t="s">
        <v>562</v>
      </c>
      <c r="E144" s="95" t="s">
        <v>1859</v>
      </c>
      <c r="F144" s="183" t="s">
        <v>2362</v>
      </c>
      <c r="G144" s="232">
        <v>2.5249999999999999</v>
      </c>
    </row>
    <row r="145" spans="1:7" ht="91.2">
      <c r="A145" s="200"/>
      <c r="B145" s="182">
        <v>122</v>
      </c>
      <c r="C145" s="102" t="s">
        <v>574</v>
      </c>
      <c r="D145" s="96" t="s">
        <v>564</v>
      </c>
      <c r="E145" s="95" t="s">
        <v>1860</v>
      </c>
      <c r="F145" s="96" t="s">
        <v>401</v>
      </c>
      <c r="G145" s="232">
        <v>0.54166666666666674</v>
      </c>
    </row>
    <row r="146" spans="1:7" ht="15">
      <c r="A146" s="182" t="s">
        <v>575</v>
      </c>
      <c r="B146" s="113"/>
      <c r="C146" s="230" t="s">
        <v>576</v>
      </c>
      <c r="D146" s="230"/>
      <c r="E146" s="230"/>
      <c r="F146" s="92"/>
      <c r="G146" s="231"/>
    </row>
    <row r="147" spans="1:7" ht="60">
      <c r="A147" s="186"/>
      <c r="B147" s="182">
        <v>123</v>
      </c>
      <c r="C147" s="106" t="s">
        <v>577</v>
      </c>
      <c r="D147" s="96" t="s">
        <v>558</v>
      </c>
      <c r="E147" s="107" t="s">
        <v>578</v>
      </c>
      <c r="F147" s="96" t="s">
        <v>465</v>
      </c>
      <c r="G147" s="228">
        <v>6.416666666666667</v>
      </c>
    </row>
    <row r="148" spans="1:7" ht="45">
      <c r="A148" s="186"/>
      <c r="B148" s="182">
        <v>124</v>
      </c>
      <c r="C148" s="106" t="s">
        <v>577</v>
      </c>
      <c r="D148" s="96" t="s">
        <v>558</v>
      </c>
      <c r="E148" s="107" t="s">
        <v>579</v>
      </c>
      <c r="F148" s="96" t="s">
        <v>465</v>
      </c>
      <c r="G148" s="228">
        <v>7.0000000000000009</v>
      </c>
    </row>
    <row r="149" spans="1:7" ht="60">
      <c r="A149" s="186"/>
      <c r="B149" s="182">
        <v>125</v>
      </c>
      <c r="C149" s="106" t="s">
        <v>577</v>
      </c>
      <c r="D149" s="96" t="s">
        <v>558</v>
      </c>
      <c r="E149" s="107" t="s">
        <v>580</v>
      </c>
      <c r="F149" s="96" t="s">
        <v>465</v>
      </c>
      <c r="G149" s="228">
        <v>3.5000000000000004</v>
      </c>
    </row>
    <row r="150" spans="1:7" ht="60">
      <c r="A150" s="186"/>
      <c r="B150" s="182">
        <v>126</v>
      </c>
      <c r="C150" s="106" t="s">
        <v>577</v>
      </c>
      <c r="D150" s="96" t="s">
        <v>558</v>
      </c>
      <c r="E150" s="107" t="s">
        <v>581</v>
      </c>
      <c r="F150" s="96" t="s">
        <v>465</v>
      </c>
      <c r="G150" s="232">
        <v>2.916666666666667</v>
      </c>
    </row>
    <row r="151" spans="1:7" ht="30">
      <c r="A151" s="186"/>
      <c r="B151" s="182">
        <v>127</v>
      </c>
      <c r="C151" s="106" t="s">
        <v>577</v>
      </c>
      <c r="D151" s="96" t="s">
        <v>558</v>
      </c>
      <c r="E151" s="107" t="s">
        <v>582</v>
      </c>
      <c r="F151" s="96" t="s">
        <v>465</v>
      </c>
      <c r="G151" s="232">
        <v>2.916666666666667</v>
      </c>
    </row>
    <row r="152" spans="1:7" ht="15">
      <c r="A152" s="185"/>
      <c r="B152" s="179"/>
      <c r="C152" s="224" t="s">
        <v>583</v>
      </c>
      <c r="D152" s="114"/>
      <c r="E152" s="114"/>
      <c r="F152" s="242"/>
      <c r="G152" s="236"/>
    </row>
    <row r="153" spans="1:7" ht="15">
      <c r="A153" s="182" t="s">
        <v>584</v>
      </c>
      <c r="B153" s="180"/>
      <c r="C153" s="230" t="s">
        <v>585</v>
      </c>
      <c r="D153" s="230"/>
      <c r="E153" s="230"/>
      <c r="F153" s="92"/>
      <c r="G153" s="236"/>
    </row>
    <row r="154" spans="1:7" ht="45">
      <c r="A154" s="186"/>
      <c r="B154" s="181">
        <v>128</v>
      </c>
      <c r="C154" s="102" t="s">
        <v>586</v>
      </c>
      <c r="D154" s="96" t="s">
        <v>535</v>
      </c>
      <c r="E154" s="93" t="s">
        <v>587</v>
      </c>
      <c r="F154" s="96" t="s">
        <v>465</v>
      </c>
      <c r="G154" s="228">
        <v>26.5</v>
      </c>
    </row>
    <row r="155" spans="1:7" ht="15">
      <c r="A155" s="182" t="s">
        <v>588</v>
      </c>
      <c r="B155" s="229"/>
      <c r="C155" s="230" t="s">
        <v>589</v>
      </c>
      <c r="D155" s="230"/>
      <c r="E155" s="230"/>
      <c r="F155" s="92"/>
      <c r="G155" s="231"/>
    </row>
    <row r="156" spans="1:7" ht="30">
      <c r="A156" s="186"/>
      <c r="B156" s="181">
        <v>129</v>
      </c>
      <c r="C156" s="102" t="s">
        <v>590</v>
      </c>
      <c r="D156" s="96" t="s">
        <v>535</v>
      </c>
      <c r="E156" s="93" t="s">
        <v>591</v>
      </c>
      <c r="F156" s="96" t="s">
        <v>465</v>
      </c>
      <c r="G156" s="228">
        <v>14.000000000000002</v>
      </c>
    </row>
    <row r="157" spans="1:7" ht="30">
      <c r="A157" s="186"/>
      <c r="B157" s="181">
        <v>130</v>
      </c>
      <c r="C157" s="102" t="s">
        <v>590</v>
      </c>
      <c r="D157" s="96" t="s">
        <v>535</v>
      </c>
      <c r="E157" s="93" t="s">
        <v>592</v>
      </c>
      <c r="F157" s="96" t="s">
        <v>465</v>
      </c>
      <c r="G157" s="228">
        <v>17.625000000000004</v>
      </c>
    </row>
    <row r="158" spans="1:7" ht="30">
      <c r="A158" s="186"/>
      <c r="B158" s="181">
        <v>131</v>
      </c>
      <c r="C158" s="102" t="s">
        <v>590</v>
      </c>
      <c r="D158" s="96" t="s">
        <v>535</v>
      </c>
      <c r="E158" s="93" t="s">
        <v>593</v>
      </c>
      <c r="F158" s="96" t="s">
        <v>465</v>
      </c>
      <c r="G158" s="228">
        <v>22.888888888888889</v>
      </c>
    </row>
    <row r="159" spans="1:7" ht="30">
      <c r="A159" s="186"/>
      <c r="B159" s="181">
        <v>132</v>
      </c>
      <c r="C159" s="102" t="s">
        <v>590</v>
      </c>
      <c r="D159" s="96" t="s">
        <v>535</v>
      </c>
      <c r="E159" s="103" t="s">
        <v>594</v>
      </c>
      <c r="F159" s="96" t="s">
        <v>465</v>
      </c>
      <c r="G159" s="232">
        <v>18.333333333333336</v>
      </c>
    </row>
    <row r="160" spans="1:7" ht="30">
      <c r="A160" s="186"/>
      <c r="B160" s="181">
        <v>133</v>
      </c>
      <c r="C160" s="102" t="s">
        <v>590</v>
      </c>
      <c r="D160" s="96" t="s">
        <v>535</v>
      </c>
      <c r="E160" s="115" t="s">
        <v>595</v>
      </c>
      <c r="F160" s="96" t="s">
        <v>465</v>
      </c>
      <c r="G160" s="228">
        <v>29.166666666666664</v>
      </c>
    </row>
    <row r="161" spans="1:7" ht="30">
      <c r="A161" s="186"/>
      <c r="B161" s="181">
        <v>134</v>
      </c>
      <c r="C161" s="102" t="s">
        <v>590</v>
      </c>
      <c r="D161" s="96" t="s">
        <v>535</v>
      </c>
      <c r="E161" s="93" t="s">
        <v>596</v>
      </c>
      <c r="F161" s="96" t="s">
        <v>465</v>
      </c>
      <c r="G161" s="228">
        <v>22.5</v>
      </c>
    </row>
    <row r="162" spans="1:7" ht="30">
      <c r="A162" s="186"/>
      <c r="B162" s="181">
        <v>135</v>
      </c>
      <c r="C162" s="102" t="s">
        <v>590</v>
      </c>
      <c r="D162" s="96" t="s">
        <v>535</v>
      </c>
      <c r="E162" s="93" t="s">
        <v>597</v>
      </c>
      <c r="F162" s="96" t="s">
        <v>465</v>
      </c>
      <c r="G162" s="228">
        <v>36.666666666666671</v>
      </c>
    </row>
    <row r="163" spans="1:7" ht="30">
      <c r="A163" s="186"/>
      <c r="B163" s="181">
        <v>136</v>
      </c>
      <c r="C163" s="102" t="s">
        <v>590</v>
      </c>
      <c r="D163" s="96" t="s">
        <v>535</v>
      </c>
      <c r="E163" s="93" t="s">
        <v>598</v>
      </c>
      <c r="F163" s="96" t="s">
        <v>465</v>
      </c>
      <c r="G163" s="232">
        <v>23.333333333333336</v>
      </c>
    </row>
    <row r="164" spans="1:7" ht="30">
      <c r="A164" s="186"/>
      <c r="B164" s="181">
        <v>137</v>
      </c>
      <c r="C164" s="102" t="s">
        <v>590</v>
      </c>
      <c r="D164" s="96" t="s">
        <v>535</v>
      </c>
      <c r="E164" s="93" t="s">
        <v>599</v>
      </c>
      <c r="F164" s="96" t="s">
        <v>465</v>
      </c>
      <c r="G164" s="228">
        <v>32.5</v>
      </c>
    </row>
    <row r="165" spans="1:7" ht="30">
      <c r="A165" s="186"/>
      <c r="B165" s="181">
        <v>138</v>
      </c>
      <c r="C165" s="102" t="s">
        <v>590</v>
      </c>
      <c r="D165" s="96" t="s">
        <v>535</v>
      </c>
      <c r="E165" s="115" t="s">
        <v>600</v>
      </c>
      <c r="F165" s="96" t="s">
        <v>465</v>
      </c>
      <c r="G165" s="232">
        <v>38.333333333333336</v>
      </c>
    </row>
    <row r="166" spans="1:7" ht="30">
      <c r="A166" s="186"/>
      <c r="B166" s="181">
        <v>139</v>
      </c>
      <c r="C166" s="102" t="s">
        <v>590</v>
      </c>
      <c r="D166" s="96" t="s">
        <v>535</v>
      </c>
      <c r="E166" s="93" t="s">
        <v>601</v>
      </c>
      <c r="F166" s="96" t="s">
        <v>465</v>
      </c>
      <c r="G166" s="228">
        <v>120</v>
      </c>
    </row>
    <row r="167" spans="1:7" ht="30">
      <c r="A167" s="186"/>
      <c r="B167" s="181">
        <v>140</v>
      </c>
      <c r="C167" s="102" t="s">
        <v>590</v>
      </c>
      <c r="D167" s="96" t="s">
        <v>535</v>
      </c>
      <c r="E167" s="93" t="s">
        <v>1861</v>
      </c>
      <c r="F167" s="96" t="s">
        <v>465</v>
      </c>
      <c r="G167" s="228">
        <v>25</v>
      </c>
    </row>
    <row r="168" spans="1:7" ht="30">
      <c r="A168" s="186"/>
      <c r="B168" s="181">
        <v>141</v>
      </c>
      <c r="C168" s="102" t="s">
        <v>590</v>
      </c>
      <c r="D168" s="96" t="s">
        <v>535</v>
      </c>
      <c r="E168" s="93" t="s">
        <v>1862</v>
      </c>
      <c r="F168" s="96" t="s">
        <v>465</v>
      </c>
      <c r="G168" s="228">
        <v>60</v>
      </c>
    </row>
    <row r="169" spans="1:7" ht="15">
      <c r="A169" s="182" t="s">
        <v>602</v>
      </c>
      <c r="B169" s="229"/>
      <c r="C169" s="230" t="s">
        <v>603</v>
      </c>
      <c r="D169" s="230"/>
      <c r="E169" s="230"/>
      <c r="F169" s="92"/>
      <c r="G169" s="236"/>
    </row>
    <row r="170" spans="1:7" ht="15">
      <c r="A170" s="186"/>
      <c r="B170" s="181">
        <v>142</v>
      </c>
      <c r="C170" s="116" t="s">
        <v>604</v>
      </c>
      <c r="D170" s="96" t="s">
        <v>535</v>
      </c>
      <c r="E170" s="115" t="s">
        <v>605</v>
      </c>
      <c r="F170" s="96" t="s">
        <v>465</v>
      </c>
      <c r="G170" s="228">
        <v>66.666666666666671</v>
      </c>
    </row>
    <row r="171" spans="1:7" ht="15">
      <c r="A171" s="186"/>
      <c r="B171" s="181">
        <v>143</v>
      </c>
      <c r="C171" s="116" t="s">
        <v>604</v>
      </c>
      <c r="D171" s="96" t="s">
        <v>535</v>
      </c>
      <c r="E171" s="115" t="s">
        <v>606</v>
      </c>
      <c r="F171" s="96" t="s">
        <v>465</v>
      </c>
      <c r="G171" s="232">
        <v>83.333333333333343</v>
      </c>
    </row>
    <row r="172" spans="1:7" ht="15">
      <c r="A172" s="186"/>
      <c r="B172" s="181">
        <v>144</v>
      </c>
      <c r="C172" s="116" t="s">
        <v>604</v>
      </c>
      <c r="D172" s="96" t="s">
        <v>535</v>
      </c>
      <c r="E172" s="115" t="s">
        <v>607</v>
      </c>
      <c r="F172" s="96" t="s">
        <v>465</v>
      </c>
      <c r="G172" s="232">
        <v>75</v>
      </c>
    </row>
    <row r="173" spans="1:7" ht="15">
      <c r="A173" s="186"/>
      <c r="B173" s="181">
        <v>145</v>
      </c>
      <c r="C173" s="116" t="s">
        <v>604</v>
      </c>
      <c r="D173" s="96" t="s">
        <v>535</v>
      </c>
      <c r="E173" s="115" t="s">
        <v>608</v>
      </c>
      <c r="F173" s="96" t="s">
        <v>465</v>
      </c>
      <c r="G173" s="232">
        <v>118.33333333333333</v>
      </c>
    </row>
    <row r="174" spans="1:7" ht="15">
      <c r="A174" s="182" t="s">
        <v>609</v>
      </c>
      <c r="B174" s="181"/>
      <c r="C174" s="230" t="s">
        <v>2365</v>
      </c>
      <c r="D174" s="230"/>
      <c r="E174" s="230"/>
      <c r="F174" s="92"/>
      <c r="G174" s="236"/>
    </row>
    <row r="175" spans="1:7" ht="30">
      <c r="A175" s="186"/>
      <c r="B175" s="181">
        <v>146</v>
      </c>
      <c r="C175" s="102" t="s">
        <v>610</v>
      </c>
      <c r="D175" s="96" t="s">
        <v>535</v>
      </c>
      <c r="E175" s="93" t="s">
        <v>611</v>
      </c>
      <c r="F175" s="96" t="s">
        <v>465</v>
      </c>
      <c r="G175" s="232">
        <v>4842.8100000000004</v>
      </c>
    </row>
    <row r="176" spans="1:7" ht="30">
      <c r="A176" s="186"/>
      <c r="B176" s="181">
        <v>147</v>
      </c>
      <c r="C176" s="102" t="s">
        <v>610</v>
      </c>
      <c r="D176" s="96" t="s">
        <v>535</v>
      </c>
      <c r="E176" s="93" t="s">
        <v>612</v>
      </c>
      <c r="F176" s="96" t="s">
        <v>465</v>
      </c>
      <c r="G176" s="232">
        <v>5163.7299999999996</v>
      </c>
    </row>
    <row r="177" spans="1:7" ht="30">
      <c r="A177" s="186"/>
      <c r="B177" s="181">
        <v>148</v>
      </c>
      <c r="C177" s="102" t="s">
        <v>610</v>
      </c>
      <c r="D177" s="96" t="s">
        <v>535</v>
      </c>
      <c r="E177" s="93" t="s">
        <v>613</v>
      </c>
      <c r="F177" s="96" t="s">
        <v>465</v>
      </c>
      <c r="G177" s="232">
        <v>5537</v>
      </c>
    </row>
    <row r="178" spans="1:7" ht="45">
      <c r="A178" s="186"/>
      <c r="B178" s="181">
        <v>149</v>
      </c>
      <c r="C178" s="102" t="s">
        <v>610</v>
      </c>
      <c r="D178" s="96" t="s">
        <v>535</v>
      </c>
      <c r="E178" s="93" t="s">
        <v>1863</v>
      </c>
      <c r="F178" s="96" t="s">
        <v>465</v>
      </c>
      <c r="G178" s="232">
        <v>1109.95</v>
      </c>
    </row>
    <row r="179" spans="1:7" ht="45">
      <c r="A179" s="186"/>
      <c r="B179" s="181">
        <v>150</v>
      </c>
      <c r="C179" s="102" t="s">
        <v>610</v>
      </c>
      <c r="D179" s="96" t="s">
        <v>535</v>
      </c>
      <c r="E179" s="93" t="s">
        <v>1864</v>
      </c>
      <c r="F179" s="96" t="s">
        <v>465</v>
      </c>
      <c r="G179" s="232">
        <v>1308.74</v>
      </c>
    </row>
    <row r="180" spans="1:7" ht="45">
      <c r="A180" s="186"/>
      <c r="B180" s="181">
        <v>151</v>
      </c>
      <c r="C180" s="102" t="s">
        <v>610</v>
      </c>
      <c r="D180" s="96" t="s">
        <v>535</v>
      </c>
      <c r="E180" s="93" t="s">
        <v>1865</v>
      </c>
      <c r="F180" s="96" t="s">
        <v>465</v>
      </c>
      <c r="G180" s="232">
        <v>1568.87</v>
      </c>
    </row>
    <row r="181" spans="1:7" ht="45">
      <c r="A181" s="186"/>
      <c r="B181" s="181">
        <v>152</v>
      </c>
      <c r="C181" s="102" t="s">
        <v>610</v>
      </c>
      <c r="D181" s="96" t="s">
        <v>535</v>
      </c>
      <c r="E181" s="93" t="s">
        <v>1866</v>
      </c>
      <c r="F181" s="96" t="s">
        <v>465</v>
      </c>
      <c r="G181" s="232">
        <v>1830.15</v>
      </c>
    </row>
    <row r="182" spans="1:7" ht="15">
      <c r="A182" s="186"/>
      <c r="B182" s="181">
        <v>153</v>
      </c>
      <c r="C182" s="102" t="s">
        <v>610</v>
      </c>
      <c r="D182" s="96" t="s">
        <v>501</v>
      </c>
      <c r="E182" s="93" t="s">
        <v>614</v>
      </c>
      <c r="F182" s="96" t="s">
        <v>465</v>
      </c>
      <c r="G182" s="232">
        <v>126.92666666666668</v>
      </c>
    </row>
    <row r="183" spans="1:7" ht="15">
      <c r="A183" s="186"/>
      <c r="B183" s="181">
        <v>154</v>
      </c>
      <c r="C183" s="102" t="s">
        <v>610</v>
      </c>
      <c r="D183" s="96" t="s">
        <v>501</v>
      </c>
      <c r="E183" s="93" t="s">
        <v>615</v>
      </c>
      <c r="F183" s="96" t="s">
        <v>465</v>
      </c>
      <c r="G183" s="232">
        <v>136.38749999999999</v>
      </c>
    </row>
    <row r="184" spans="1:7" ht="15">
      <c r="A184" s="186"/>
      <c r="B184" s="181">
        <v>155</v>
      </c>
      <c r="C184" s="102" t="s">
        <v>610</v>
      </c>
      <c r="D184" s="96" t="s">
        <v>501</v>
      </c>
      <c r="E184" s="93" t="s">
        <v>616</v>
      </c>
      <c r="F184" s="96" t="s">
        <v>465</v>
      </c>
      <c r="G184" s="232">
        <v>143.52083333333334</v>
      </c>
    </row>
    <row r="185" spans="1:7" ht="15">
      <c r="A185" s="182" t="s">
        <v>617</v>
      </c>
      <c r="B185" s="229"/>
      <c r="C185" s="230" t="s">
        <v>2366</v>
      </c>
      <c r="D185" s="230"/>
      <c r="E185" s="230"/>
      <c r="F185" s="92"/>
      <c r="G185" s="231"/>
    </row>
    <row r="186" spans="1:7" ht="15">
      <c r="A186" s="185"/>
      <c r="B186" s="181">
        <v>156</v>
      </c>
      <c r="C186" s="93" t="s">
        <v>618</v>
      </c>
      <c r="D186" s="96" t="s">
        <v>558</v>
      </c>
      <c r="E186" s="117" t="s">
        <v>2252</v>
      </c>
      <c r="F186" s="96" t="s">
        <v>465</v>
      </c>
      <c r="G186" s="228">
        <v>6</v>
      </c>
    </row>
    <row r="187" spans="1:7" ht="15">
      <c r="A187" s="185"/>
      <c r="B187" s="181">
        <v>157</v>
      </c>
      <c r="C187" s="93" t="s">
        <v>618</v>
      </c>
      <c r="D187" s="96" t="s">
        <v>558</v>
      </c>
      <c r="E187" s="117" t="s">
        <v>619</v>
      </c>
      <c r="F187" s="96" t="s">
        <v>465</v>
      </c>
      <c r="G187" s="228">
        <v>6.8333333333333321</v>
      </c>
    </row>
    <row r="188" spans="1:7" ht="15">
      <c r="A188" s="185"/>
      <c r="B188" s="181">
        <v>158</v>
      </c>
      <c r="C188" s="93" t="s">
        <v>618</v>
      </c>
      <c r="D188" s="96" t="s">
        <v>558</v>
      </c>
      <c r="E188" s="117" t="s">
        <v>620</v>
      </c>
      <c r="F188" s="96" t="s">
        <v>465</v>
      </c>
      <c r="G188" s="228">
        <v>7.2222222222222223</v>
      </c>
    </row>
    <row r="189" spans="1:7" ht="30">
      <c r="A189" s="185"/>
      <c r="B189" s="181">
        <v>159</v>
      </c>
      <c r="C189" s="93" t="s">
        <v>621</v>
      </c>
      <c r="D189" s="96" t="s">
        <v>535</v>
      </c>
      <c r="E189" s="93" t="s">
        <v>622</v>
      </c>
      <c r="F189" s="96" t="s">
        <v>465</v>
      </c>
      <c r="G189" s="228">
        <v>12.678000000000001</v>
      </c>
    </row>
    <row r="190" spans="1:7" ht="30">
      <c r="A190" s="185"/>
      <c r="B190" s="181">
        <v>160</v>
      </c>
      <c r="C190" s="93" t="s">
        <v>621</v>
      </c>
      <c r="D190" s="96" t="s">
        <v>535</v>
      </c>
      <c r="E190" s="93" t="s">
        <v>623</v>
      </c>
      <c r="F190" s="96" t="s">
        <v>465</v>
      </c>
      <c r="G190" s="228">
        <v>10.151999999999999</v>
      </c>
    </row>
    <row r="191" spans="1:7" ht="30">
      <c r="A191" s="185"/>
      <c r="B191" s="181">
        <v>161</v>
      </c>
      <c r="C191" s="93" t="s">
        <v>621</v>
      </c>
      <c r="D191" s="96" t="s">
        <v>535</v>
      </c>
      <c r="E191" s="93" t="s">
        <v>624</v>
      </c>
      <c r="F191" s="96" t="s">
        <v>465</v>
      </c>
      <c r="G191" s="228">
        <v>19.02</v>
      </c>
    </row>
    <row r="192" spans="1:7" ht="30">
      <c r="A192" s="185"/>
      <c r="B192" s="181">
        <v>162</v>
      </c>
      <c r="C192" s="93" t="s">
        <v>621</v>
      </c>
      <c r="D192" s="96" t="s">
        <v>535</v>
      </c>
      <c r="E192" s="93" t="s">
        <v>625</v>
      </c>
      <c r="F192" s="96" t="s">
        <v>465</v>
      </c>
      <c r="G192" s="228">
        <v>7.6079999999999997</v>
      </c>
    </row>
    <row r="193" spans="1:7" ht="30">
      <c r="A193" s="185"/>
      <c r="B193" s="181">
        <v>163</v>
      </c>
      <c r="C193" s="93" t="s">
        <v>621</v>
      </c>
      <c r="D193" s="96" t="s">
        <v>535</v>
      </c>
      <c r="E193" s="93" t="s">
        <v>626</v>
      </c>
      <c r="F193" s="96" t="s">
        <v>465</v>
      </c>
      <c r="G193" s="228">
        <v>14.208</v>
      </c>
    </row>
    <row r="194" spans="1:7" ht="15">
      <c r="A194" s="185"/>
      <c r="B194" s="181">
        <v>164</v>
      </c>
      <c r="C194" s="93" t="s">
        <v>618</v>
      </c>
      <c r="D194" s="96" t="s">
        <v>535</v>
      </c>
      <c r="E194" s="93" t="s">
        <v>627</v>
      </c>
      <c r="F194" s="96" t="s">
        <v>465</v>
      </c>
      <c r="G194" s="232">
        <v>156.69999999999999</v>
      </c>
    </row>
    <row r="195" spans="1:7" ht="15">
      <c r="A195" s="185"/>
      <c r="B195" s="181">
        <v>165</v>
      </c>
      <c r="C195" s="118" t="s">
        <v>618</v>
      </c>
      <c r="D195" s="96" t="s">
        <v>535</v>
      </c>
      <c r="E195" s="118" t="s">
        <v>628</v>
      </c>
      <c r="F195" s="96" t="s">
        <v>465</v>
      </c>
      <c r="G195" s="232">
        <v>172.9</v>
      </c>
    </row>
    <row r="196" spans="1:7" ht="15">
      <c r="A196" s="182" t="s">
        <v>629</v>
      </c>
      <c r="B196" s="229"/>
      <c r="C196" s="230" t="s">
        <v>630</v>
      </c>
      <c r="D196" s="230"/>
      <c r="E196" s="230"/>
      <c r="F196" s="92"/>
      <c r="G196" s="236"/>
    </row>
    <row r="197" spans="1:7" ht="15">
      <c r="A197" s="185"/>
      <c r="B197" s="181">
        <v>166</v>
      </c>
      <c r="C197" s="93" t="s">
        <v>631</v>
      </c>
      <c r="D197" s="96" t="s">
        <v>535</v>
      </c>
      <c r="E197" s="93" t="s">
        <v>632</v>
      </c>
      <c r="F197" s="96" t="s">
        <v>465</v>
      </c>
      <c r="G197" s="232">
        <v>50.76</v>
      </c>
    </row>
    <row r="198" spans="1:7" ht="15">
      <c r="A198" s="185"/>
      <c r="B198" s="181">
        <v>167</v>
      </c>
      <c r="C198" s="93" t="s">
        <v>631</v>
      </c>
      <c r="D198" s="96" t="s">
        <v>535</v>
      </c>
      <c r="E198" s="93" t="s">
        <v>633</v>
      </c>
      <c r="F198" s="96" t="s">
        <v>465</v>
      </c>
      <c r="G198" s="232">
        <v>84.48</v>
      </c>
    </row>
    <row r="199" spans="1:7" ht="15">
      <c r="A199" s="185"/>
      <c r="B199" s="181">
        <v>168</v>
      </c>
      <c r="C199" s="93" t="s">
        <v>631</v>
      </c>
      <c r="D199" s="96" t="s">
        <v>535</v>
      </c>
      <c r="E199" s="93" t="s">
        <v>634</v>
      </c>
      <c r="F199" s="96" t="s">
        <v>465</v>
      </c>
      <c r="G199" s="232">
        <v>130.44</v>
      </c>
    </row>
    <row r="200" spans="1:7" ht="15">
      <c r="A200" s="185"/>
      <c r="B200" s="181">
        <v>169</v>
      </c>
      <c r="C200" s="93" t="s">
        <v>631</v>
      </c>
      <c r="D200" s="96" t="s">
        <v>535</v>
      </c>
      <c r="E200" s="93" t="s">
        <v>635</v>
      </c>
      <c r="F200" s="96" t="s">
        <v>465</v>
      </c>
      <c r="G200" s="232">
        <v>194.4</v>
      </c>
    </row>
    <row r="201" spans="1:7" ht="15">
      <c r="A201" s="180" t="s">
        <v>636</v>
      </c>
      <c r="B201" s="229"/>
      <c r="C201" s="230" t="s">
        <v>637</v>
      </c>
      <c r="D201" s="230"/>
      <c r="E201" s="230"/>
      <c r="F201" s="92"/>
      <c r="G201" s="231"/>
    </row>
    <row r="202" spans="1:7" ht="15">
      <c r="A202" s="185"/>
      <c r="B202" s="182">
        <v>170</v>
      </c>
      <c r="C202" s="93" t="s">
        <v>534</v>
      </c>
      <c r="D202" s="96" t="s">
        <v>535</v>
      </c>
      <c r="E202" s="93" t="s">
        <v>638</v>
      </c>
      <c r="F202" s="96" t="s">
        <v>465</v>
      </c>
      <c r="G202" s="232">
        <v>56.866999999999997</v>
      </c>
    </row>
    <row r="203" spans="1:7" ht="15">
      <c r="A203" s="185"/>
      <c r="B203" s="182">
        <v>171</v>
      </c>
      <c r="C203" s="93" t="s">
        <v>639</v>
      </c>
      <c r="D203" s="96" t="s">
        <v>535</v>
      </c>
      <c r="E203" s="93" t="s">
        <v>640</v>
      </c>
      <c r="F203" s="96" t="s">
        <v>465</v>
      </c>
      <c r="G203" s="232">
        <v>68.040000000000006</v>
      </c>
    </row>
    <row r="204" spans="1:7" ht="15">
      <c r="A204" s="180" t="s">
        <v>641</v>
      </c>
      <c r="B204" s="243"/>
      <c r="C204" s="230" t="s">
        <v>642</v>
      </c>
      <c r="D204" s="230"/>
      <c r="E204" s="230"/>
      <c r="F204" s="92"/>
      <c r="G204" s="236"/>
    </row>
    <row r="205" spans="1:7" ht="16.2">
      <c r="A205" s="185"/>
      <c r="B205" s="182">
        <v>172</v>
      </c>
      <c r="C205" s="93" t="s">
        <v>643</v>
      </c>
      <c r="D205" s="96" t="s">
        <v>644</v>
      </c>
      <c r="E205" s="93" t="s">
        <v>645</v>
      </c>
      <c r="F205" s="96" t="s">
        <v>465</v>
      </c>
      <c r="G205" s="228">
        <v>108.75000000000001</v>
      </c>
    </row>
    <row r="206" spans="1:7" ht="16.2">
      <c r="A206" s="185"/>
      <c r="B206" s="182">
        <v>173</v>
      </c>
      <c r="C206" s="93" t="s">
        <v>643</v>
      </c>
      <c r="D206" s="96" t="s">
        <v>644</v>
      </c>
      <c r="E206" s="93" t="s">
        <v>646</v>
      </c>
      <c r="F206" s="96" t="s">
        <v>465</v>
      </c>
      <c r="G206" s="228">
        <v>108.75000000000001</v>
      </c>
    </row>
    <row r="207" spans="1:7" ht="16.2">
      <c r="A207" s="185"/>
      <c r="B207" s="182">
        <v>174</v>
      </c>
      <c r="C207" s="93" t="s">
        <v>643</v>
      </c>
      <c r="D207" s="96" t="s">
        <v>644</v>
      </c>
      <c r="E207" s="93" t="s">
        <v>647</v>
      </c>
      <c r="F207" s="96" t="s">
        <v>465</v>
      </c>
      <c r="G207" s="228">
        <v>108.75000000000001</v>
      </c>
    </row>
    <row r="208" spans="1:7" ht="15">
      <c r="A208" s="180" t="s">
        <v>648</v>
      </c>
      <c r="B208" s="243"/>
      <c r="C208" s="230" t="s">
        <v>649</v>
      </c>
      <c r="D208" s="230"/>
      <c r="E208" s="230"/>
      <c r="F208" s="92"/>
      <c r="G208" s="236"/>
    </row>
    <row r="209" spans="1:7" ht="30">
      <c r="A209" s="185"/>
      <c r="B209" s="182">
        <v>175</v>
      </c>
      <c r="C209" s="93" t="s">
        <v>650</v>
      </c>
      <c r="D209" s="96" t="s">
        <v>535</v>
      </c>
      <c r="E209" s="93" t="s">
        <v>2253</v>
      </c>
      <c r="F209" s="96" t="s">
        <v>465</v>
      </c>
      <c r="G209" s="232">
        <v>10.5</v>
      </c>
    </row>
    <row r="210" spans="1:7" ht="15">
      <c r="A210" s="185"/>
      <c r="B210" s="182">
        <v>176</v>
      </c>
      <c r="C210" s="93" t="s">
        <v>650</v>
      </c>
      <c r="D210" s="96" t="s">
        <v>535</v>
      </c>
      <c r="E210" s="93" t="s">
        <v>651</v>
      </c>
      <c r="F210" s="96" t="s">
        <v>465</v>
      </c>
      <c r="G210" s="228">
        <v>5.625</v>
      </c>
    </row>
    <row r="211" spans="1:7" ht="30">
      <c r="A211" s="185"/>
      <c r="B211" s="182">
        <v>177</v>
      </c>
      <c r="C211" s="93" t="s">
        <v>650</v>
      </c>
      <c r="D211" s="96" t="s">
        <v>535</v>
      </c>
      <c r="E211" s="93" t="s">
        <v>652</v>
      </c>
      <c r="F211" s="96" t="s">
        <v>465</v>
      </c>
      <c r="G211" s="232">
        <v>254.01599999999999</v>
      </c>
    </row>
    <row r="212" spans="1:7" ht="30">
      <c r="A212" s="185"/>
      <c r="B212" s="182">
        <v>178</v>
      </c>
      <c r="C212" s="93" t="s">
        <v>650</v>
      </c>
      <c r="D212" s="96" t="s">
        <v>535</v>
      </c>
      <c r="E212" s="93" t="s">
        <v>653</v>
      </c>
      <c r="F212" s="96" t="s">
        <v>465</v>
      </c>
      <c r="G212" s="232">
        <v>268.12799999999999</v>
      </c>
    </row>
    <row r="213" spans="1:7" ht="30">
      <c r="A213" s="185"/>
      <c r="B213" s="182">
        <v>179</v>
      </c>
      <c r="C213" s="93" t="s">
        <v>650</v>
      </c>
      <c r="D213" s="96" t="s">
        <v>535</v>
      </c>
      <c r="E213" s="93" t="s">
        <v>654</v>
      </c>
      <c r="F213" s="96" t="s">
        <v>465</v>
      </c>
      <c r="G213" s="232">
        <v>229.2</v>
      </c>
    </row>
    <row r="214" spans="1:7" ht="30">
      <c r="A214" s="185"/>
      <c r="B214" s="182">
        <v>180</v>
      </c>
      <c r="C214" s="93" t="s">
        <v>650</v>
      </c>
      <c r="D214" s="96" t="s">
        <v>535</v>
      </c>
      <c r="E214" s="93" t="s">
        <v>655</v>
      </c>
      <c r="F214" s="96" t="s">
        <v>465</v>
      </c>
      <c r="G214" s="232">
        <v>56.448</v>
      </c>
    </row>
    <row r="215" spans="1:7" ht="30">
      <c r="A215" s="185"/>
      <c r="B215" s="182">
        <v>181</v>
      </c>
      <c r="C215" s="93" t="s">
        <v>650</v>
      </c>
      <c r="D215" s="96" t="s">
        <v>535</v>
      </c>
      <c r="E215" s="93" t="s">
        <v>656</v>
      </c>
      <c r="F215" s="96" t="s">
        <v>465</v>
      </c>
      <c r="G215" s="232">
        <v>165.84</v>
      </c>
    </row>
    <row r="216" spans="1:7" ht="30">
      <c r="A216" s="185"/>
      <c r="B216" s="182">
        <v>182</v>
      </c>
      <c r="C216" s="93" t="s">
        <v>650</v>
      </c>
      <c r="D216" s="96" t="s">
        <v>535</v>
      </c>
      <c r="E216" s="93" t="s">
        <v>657</v>
      </c>
      <c r="F216" s="96" t="s">
        <v>465</v>
      </c>
      <c r="G216" s="232">
        <v>54.166666666666671</v>
      </c>
    </row>
    <row r="217" spans="1:7" ht="15">
      <c r="A217" s="185"/>
      <c r="B217" s="182">
        <v>183</v>
      </c>
      <c r="C217" s="93" t="s">
        <v>650</v>
      </c>
      <c r="D217" s="96" t="s">
        <v>535</v>
      </c>
      <c r="E217" s="93" t="s">
        <v>1867</v>
      </c>
      <c r="F217" s="96" t="s">
        <v>465</v>
      </c>
      <c r="G217" s="232">
        <v>25</v>
      </c>
    </row>
    <row r="218" spans="1:7" ht="15">
      <c r="A218" s="185"/>
      <c r="B218" s="182">
        <v>184</v>
      </c>
      <c r="C218" s="93" t="s">
        <v>650</v>
      </c>
      <c r="D218" s="96" t="s">
        <v>535</v>
      </c>
      <c r="E218" s="93" t="s">
        <v>1868</v>
      </c>
      <c r="F218" s="96" t="s">
        <v>465</v>
      </c>
      <c r="G218" s="232">
        <v>23.333333333333336</v>
      </c>
    </row>
    <row r="219" spans="1:7" ht="15">
      <c r="A219" s="180" t="s">
        <v>658</v>
      </c>
      <c r="B219" s="243"/>
      <c r="C219" s="230" t="s">
        <v>659</v>
      </c>
      <c r="D219" s="230"/>
      <c r="E219" s="230"/>
      <c r="F219" s="92"/>
      <c r="G219" s="236"/>
    </row>
    <row r="220" spans="1:7" ht="16.2">
      <c r="A220" s="185"/>
      <c r="B220" s="244">
        <v>185</v>
      </c>
      <c r="C220" s="93" t="s">
        <v>660</v>
      </c>
      <c r="D220" s="96" t="s">
        <v>644</v>
      </c>
      <c r="E220" s="93" t="s">
        <v>661</v>
      </c>
      <c r="F220" s="96" t="s">
        <v>465</v>
      </c>
      <c r="G220" s="245" t="s">
        <v>570</v>
      </c>
    </row>
    <row r="221" spans="1:7" ht="15">
      <c r="A221" s="246" t="s">
        <v>662</v>
      </c>
      <c r="B221" s="247"/>
      <c r="C221" s="247" t="s">
        <v>663</v>
      </c>
      <c r="D221" s="247"/>
      <c r="E221" s="247"/>
      <c r="F221" s="248"/>
      <c r="G221" s="249"/>
    </row>
    <row r="222" spans="1:7" ht="15">
      <c r="A222" s="185"/>
      <c r="B222" s="244">
        <v>186</v>
      </c>
      <c r="C222" s="93" t="s">
        <v>664</v>
      </c>
      <c r="D222" s="96" t="s">
        <v>535</v>
      </c>
      <c r="E222" s="93" t="s">
        <v>2367</v>
      </c>
      <c r="F222" s="96" t="s">
        <v>465</v>
      </c>
      <c r="G222" s="228">
        <v>84</v>
      </c>
    </row>
    <row r="223" spans="1:7" ht="15">
      <c r="A223" s="185"/>
      <c r="B223" s="244">
        <v>187</v>
      </c>
      <c r="C223" s="93" t="s">
        <v>664</v>
      </c>
      <c r="D223" s="96" t="s">
        <v>535</v>
      </c>
      <c r="E223" s="93" t="s">
        <v>2368</v>
      </c>
      <c r="F223" s="96" t="s">
        <v>465</v>
      </c>
      <c r="G223" s="232">
        <v>72.900000000000006</v>
      </c>
    </row>
    <row r="224" spans="1:7" ht="15">
      <c r="A224" s="180" t="s">
        <v>665</v>
      </c>
      <c r="B224" s="243"/>
      <c r="C224" s="230" t="s">
        <v>666</v>
      </c>
      <c r="D224" s="230"/>
      <c r="E224" s="230"/>
      <c r="F224" s="92"/>
      <c r="G224" s="231"/>
    </row>
    <row r="225" spans="1:7" ht="15">
      <c r="A225" s="185"/>
      <c r="B225" s="182">
        <v>188</v>
      </c>
      <c r="C225" s="119" t="s">
        <v>667</v>
      </c>
      <c r="D225" s="96" t="s">
        <v>535</v>
      </c>
      <c r="E225" s="93" t="s">
        <v>668</v>
      </c>
      <c r="F225" s="96" t="s">
        <v>465</v>
      </c>
      <c r="G225" s="232">
        <v>33</v>
      </c>
    </row>
    <row r="226" spans="1:7" ht="15">
      <c r="A226" s="185"/>
      <c r="B226" s="182">
        <v>189</v>
      </c>
      <c r="C226" s="119" t="s">
        <v>667</v>
      </c>
      <c r="D226" s="96" t="s">
        <v>535</v>
      </c>
      <c r="E226" s="93" t="s">
        <v>669</v>
      </c>
      <c r="F226" s="96" t="s">
        <v>465</v>
      </c>
      <c r="G226" s="232">
        <v>35</v>
      </c>
    </row>
    <row r="227" spans="1:7" ht="30">
      <c r="A227" s="185"/>
      <c r="B227" s="182">
        <v>190</v>
      </c>
      <c r="C227" s="93" t="s">
        <v>670</v>
      </c>
      <c r="D227" s="96" t="s">
        <v>535</v>
      </c>
      <c r="E227" s="93" t="s">
        <v>671</v>
      </c>
      <c r="F227" s="96" t="s">
        <v>465</v>
      </c>
      <c r="G227" s="232">
        <v>304.32</v>
      </c>
    </row>
    <row r="228" spans="1:7" ht="30">
      <c r="A228" s="185"/>
      <c r="B228" s="182">
        <v>191</v>
      </c>
      <c r="C228" s="93" t="s">
        <v>670</v>
      </c>
      <c r="D228" s="96" t="s">
        <v>535</v>
      </c>
      <c r="E228" s="93" t="s">
        <v>672</v>
      </c>
      <c r="F228" s="96" t="s">
        <v>465</v>
      </c>
      <c r="G228" s="232">
        <v>453</v>
      </c>
    </row>
    <row r="229" spans="1:7" ht="15">
      <c r="A229" s="185"/>
      <c r="B229" s="182">
        <v>192</v>
      </c>
      <c r="C229" s="93" t="s">
        <v>670</v>
      </c>
      <c r="D229" s="96" t="s">
        <v>535</v>
      </c>
      <c r="E229" s="93" t="s">
        <v>1828</v>
      </c>
      <c r="F229" s="96" t="s">
        <v>465</v>
      </c>
      <c r="G229" s="232">
        <v>78.599999999999994</v>
      </c>
    </row>
    <row r="230" spans="1:7" ht="15">
      <c r="A230" s="185"/>
      <c r="B230" s="182">
        <v>193</v>
      </c>
      <c r="C230" s="93" t="s">
        <v>670</v>
      </c>
      <c r="D230" s="96" t="s">
        <v>535</v>
      </c>
      <c r="E230" s="93" t="s">
        <v>673</v>
      </c>
      <c r="F230" s="96" t="s">
        <v>465</v>
      </c>
      <c r="G230" s="232">
        <v>217.2</v>
      </c>
    </row>
    <row r="231" spans="1:7" ht="15">
      <c r="A231" s="180" t="s">
        <v>674</v>
      </c>
      <c r="B231" s="243"/>
      <c r="C231" s="230" t="s">
        <v>675</v>
      </c>
      <c r="D231" s="230"/>
      <c r="E231" s="230"/>
      <c r="F231" s="92"/>
      <c r="G231" s="231"/>
    </row>
    <row r="232" spans="1:7" ht="15">
      <c r="A232" s="185"/>
      <c r="B232" s="244">
        <v>194</v>
      </c>
      <c r="C232" s="93" t="s">
        <v>676</v>
      </c>
      <c r="D232" s="96" t="s">
        <v>535</v>
      </c>
      <c r="E232" s="93" t="s">
        <v>677</v>
      </c>
      <c r="F232" s="96" t="s">
        <v>465</v>
      </c>
      <c r="G232" s="232">
        <v>21</v>
      </c>
    </row>
    <row r="233" spans="1:7" ht="15">
      <c r="A233" s="185"/>
      <c r="B233" s="244">
        <v>195</v>
      </c>
      <c r="C233" s="93" t="s">
        <v>676</v>
      </c>
      <c r="D233" s="96" t="s">
        <v>535</v>
      </c>
      <c r="E233" s="93" t="s">
        <v>678</v>
      </c>
      <c r="F233" s="96" t="s">
        <v>465</v>
      </c>
      <c r="G233" s="232">
        <v>60</v>
      </c>
    </row>
    <row r="234" spans="1:7" ht="15">
      <c r="A234" s="185"/>
      <c r="B234" s="244">
        <v>196</v>
      </c>
      <c r="C234" s="93" t="s">
        <v>676</v>
      </c>
      <c r="D234" s="96" t="s">
        <v>535</v>
      </c>
      <c r="E234" s="93" t="s">
        <v>1869</v>
      </c>
      <c r="F234" s="96" t="s">
        <v>465</v>
      </c>
      <c r="G234" s="232">
        <v>119.76</v>
      </c>
    </row>
    <row r="235" spans="1:7" ht="15">
      <c r="A235" s="185"/>
      <c r="B235" s="244">
        <v>197</v>
      </c>
      <c r="C235" s="93" t="s">
        <v>676</v>
      </c>
      <c r="D235" s="96" t="s">
        <v>535</v>
      </c>
      <c r="E235" s="93" t="s">
        <v>1870</v>
      </c>
      <c r="F235" s="96" t="s">
        <v>465</v>
      </c>
      <c r="G235" s="232">
        <v>90</v>
      </c>
    </row>
    <row r="236" spans="1:7" ht="15">
      <c r="A236" s="185"/>
      <c r="B236" s="244">
        <v>198</v>
      </c>
      <c r="C236" s="93" t="s">
        <v>676</v>
      </c>
      <c r="D236" s="96" t="s">
        <v>535</v>
      </c>
      <c r="E236" s="93" t="s">
        <v>1871</v>
      </c>
      <c r="F236" s="96" t="s">
        <v>465</v>
      </c>
      <c r="G236" s="232">
        <v>119</v>
      </c>
    </row>
    <row r="237" spans="1:7" ht="15">
      <c r="A237" s="185"/>
      <c r="B237" s="244">
        <v>199</v>
      </c>
      <c r="C237" s="93" t="s">
        <v>676</v>
      </c>
      <c r="D237" s="96" t="s">
        <v>535</v>
      </c>
      <c r="E237" s="93" t="s">
        <v>1872</v>
      </c>
      <c r="F237" s="96" t="s">
        <v>465</v>
      </c>
      <c r="G237" s="232">
        <v>145.35</v>
      </c>
    </row>
    <row r="238" spans="1:7" ht="15">
      <c r="A238" s="185"/>
      <c r="B238" s="244">
        <v>200</v>
      </c>
      <c r="C238" s="93" t="s">
        <v>676</v>
      </c>
      <c r="D238" s="96" t="s">
        <v>535</v>
      </c>
      <c r="E238" s="93" t="s">
        <v>1873</v>
      </c>
      <c r="F238" s="96" t="s">
        <v>465</v>
      </c>
      <c r="G238" s="232">
        <v>228.4</v>
      </c>
    </row>
    <row r="239" spans="1:7" ht="15">
      <c r="A239" s="185"/>
      <c r="B239" s="244">
        <v>201</v>
      </c>
      <c r="C239" s="93" t="s">
        <v>676</v>
      </c>
      <c r="D239" s="96" t="s">
        <v>535</v>
      </c>
      <c r="E239" s="93" t="s">
        <v>1874</v>
      </c>
      <c r="F239" s="96" t="s">
        <v>465</v>
      </c>
      <c r="G239" s="232">
        <v>293.39999999999998</v>
      </c>
    </row>
    <row r="240" spans="1:7" ht="15">
      <c r="A240" s="185"/>
      <c r="B240" s="244">
        <v>202</v>
      </c>
      <c r="C240" s="93" t="s">
        <v>676</v>
      </c>
      <c r="D240" s="96" t="s">
        <v>535</v>
      </c>
      <c r="E240" s="93" t="s">
        <v>1875</v>
      </c>
      <c r="F240" s="96" t="s">
        <v>465</v>
      </c>
      <c r="G240" s="232">
        <v>212</v>
      </c>
    </row>
    <row r="241" spans="1:7" ht="15">
      <c r="A241" s="185"/>
      <c r="B241" s="244">
        <v>203</v>
      </c>
      <c r="C241" s="93" t="s">
        <v>676</v>
      </c>
      <c r="D241" s="96" t="s">
        <v>535</v>
      </c>
      <c r="E241" s="93" t="s">
        <v>1876</v>
      </c>
      <c r="F241" s="96" t="s">
        <v>465</v>
      </c>
      <c r="G241" s="232">
        <v>315</v>
      </c>
    </row>
    <row r="242" spans="1:7" ht="15">
      <c r="A242" s="185"/>
      <c r="B242" s="244">
        <v>204</v>
      </c>
      <c r="C242" s="93" t="s">
        <v>676</v>
      </c>
      <c r="D242" s="96" t="s">
        <v>535</v>
      </c>
      <c r="E242" s="93" t="s">
        <v>1877</v>
      </c>
      <c r="F242" s="96" t="s">
        <v>465</v>
      </c>
      <c r="G242" s="232">
        <v>373</v>
      </c>
    </row>
    <row r="243" spans="1:7" ht="15">
      <c r="A243" s="185"/>
      <c r="B243" s="244">
        <v>205</v>
      </c>
      <c r="C243" s="93" t="s">
        <v>676</v>
      </c>
      <c r="D243" s="96" t="s">
        <v>535</v>
      </c>
      <c r="E243" s="93" t="s">
        <v>1878</v>
      </c>
      <c r="F243" s="96" t="s">
        <v>465</v>
      </c>
      <c r="G243" s="232">
        <v>475</v>
      </c>
    </row>
    <row r="244" spans="1:7" ht="15">
      <c r="A244" s="185"/>
      <c r="B244" s="244">
        <v>206</v>
      </c>
      <c r="C244" s="93" t="s">
        <v>676</v>
      </c>
      <c r="D244" s="96" t="s">
        <v>535</v>
      </c>
      <c r="E244" s="93" t="s">
        <v>679</v>
      </c>
      <c r="F244" s="96" t="s">
        <v>465</v>
      </c>
      <c r="G244" s="232">
        <v>222.48</v>
      </c>
    </row>
    <row r="245" spans="1:7" ht="15">
      <c r="A245" s="185"/>
      <c r="B245" s="244">
        <v>207</v>
      </c>
      <c r="C245" s="93" t="s">
        <v>676</v>
      </c>
      <c r="D245" s="96" t="s">
        <v>535</v>
      </c>
      <c r="E245" s="93" t="s">
        <v>680</v>
      </c>
      <c r="F245" s="96" t="s">
        <v>465</v>
      </c>
      <c r="G245" s="232">
        <v>165.31200000000001</v>
      </c>
    </row>
    <row r="246" spans="1:7" ht="15">
      <c r="A246" s="185"/>
      <c r="B246" s="244">
        <v>208</v>
      </c>
      <c r="C246" s="93" t="s">
        <v>676</v>
      </c>
      <c r="D246" s="96" t="s">
        <v>535</v>
      </c>
      <c r="E246" s="93" t="s">
        <v>681</v>
      </c>
      <c r="F246" s="96" t="s">
        <v>465</v>
      </c>
      <c r="G246" s="232">
        <v>277.06799999999998</v>
      </c>
    </row>
    <row r="247" spans="1:7" ht="15">
      <c r="A247" s="185"/>
      <c r="B247" s="244">
        <v>209</v>
      </c>
      <c r="C247" s="93" t="s">
        <v>676</v>
      </c>
      <c r="D247" s="96" t="s">
        <v>535</v>
      </c>
      <c r="E247" s="93" t="s">
        <v>682</v>
      </c>
      <c r="F247" s="96" t="s">
        <v>465</v>
      </c>
      <c r="G247" s="232">
        <v>212.7</v>
      </c>
    </row>
    <row r="248" spans="1:7" ht="15">
      <c r="A248" s="185"/>
      <c r="B248" s="244">
        <v>210</v>
      </c>
      <c r="C248" s="93" t="s">
        <v>676</v>
      </c>
      <c r="D248" s="96" t="s">
        <v>535</v>
      </c>
      <c r="E248" s="93" t="s">
        <v>683</v>
      </c>
      <c r="F248" s="96" t="s">
        <v>465</v>
      </c>
      <c r="G248" s="232">
        <v>148.83600000000001</v>
      </c>
    </row>
    <row r="249" spans="1:7" ht="15">
      <c r="A249" s="185"/>
      <c r="B249" s="244">
        <v>211</v>
      </c>
      <c r="C249" s="93" t="s">
        <v>676</v>
      </c>
      <c r="D249" s="96" t="s">
        <v>535</v>
      </c>
      <c r="E249" s="93" t="s">
        <v>684</v>
      </c>
      <c r="F249" s="96" t="s">
        <v>465</v>
      </c>
      <c r="G249" s="232">
        <v>199.30799999999999</v>
      </c>
    </row>
    <row r="250" spans="1:7" ht="30">
      <c r="A250" s="185"/>
      <c r="B250" s="244">
        <v>212</v>
      </c>
      <c r="C250" s="93" t="s">
        <v>676</v>
      </c>
      <c r="D250" s="96" t="s">
        <v>535</v>
      </c>
      <c r="E250" s="93" t="s">
        <v>2254</v>
      </c>
      <c r="F250" s="96" t="s">
        <v>465</v>
      </c>
      <c r="G250" s="232">
        <v>11</v>
      </c>
    </row>
    <row r="251" spans="1:7" ht="30">
      <c r="A251" s="185"/>
      <c r="B251" s="244">
        <v>213</v>
      </c>
      <c r="C251" s="93" t="s">
        <v>676</v>
      </c>
      <c r="D251" s="96" t="s">
        <v>535</v>
      </c>
      <c r="E251" s="93" t="s">
        <v>2255</v>
      </c>
      <c r="F251" s="96" t="s">
        <v>465</v>
      </c>
      <c r="G251" s="232">
        <v>22</v>
      </c>
    </row>
    <row r="252" spans="1:7" ht="30">
      <c r="A252" s="185"/>
      <c r="B252" s="244">
        <v>214</v>
      </c>
      <c r="C252" s="93" t="s">
        <v>676</v>
      </c>
      <c r="D252" s="96" t="s">
        <v>535</v>
      </c>
      <c r="E252" s="93" t="s">
        <v>2256</v>
      </c>
      <c r="F252" s="96" t="s">
        <v>465</v>
      </c>
      <c r="G252" s="232">
        <v>12</v>
      </c>
    </row>
    <row r="253" spans="1:7" ht="30">
      <c r="A253" s="185"/>
      <c r="B253" s="244">
        <v>215</v>
      </c>
      <c r="C253" s="93" t="s">
        <v>676</v>
      </c>
      <c r="D253" s="96" t="s">
        <v>535</v>
      </c>
      <c r="E253" s="93" t="s">
        <v>2257</v>
      </c>
      <c r="F253" s="96" t="s">
        <v>465</v>
      </c>
      <c r="G253" s="232">
        <v>24</v>
      </c>
    </row>
    <row r="254" spans="1:7" ht="15">
      <c r="A254" s="180" t="s">
        <v>685</v>
      </c>
      <c r="B254" s="243"/>
      <c r="C254" s="230" t="s">
        <v>686</v>
      </c>
      <c r="D254" s="230"/>
      <c r="E254" s="230"/>
      <c r="F254" s="92"/>
      <c r="G254" s="231"/>
    </row>
    <row r="255" spans="1:7" ht="45">
      <c r="A255" s="185"/>
      <c r="B255" s="244">
        <v>216</v>
      </c>
      <c r="C255" s="93" t="s">
        <v>687</v>
      </c>
      <c r="D255" s="96" t="s">
        <v>535</v>
      </c>
      <c r="E255" s="93" t="s">
        <v>2258</v>
      </c>
      <c r="F255" s="96" t="s">
        <v>465</v>
      </c>
      <c r="G255" s="228">
        <v>72.239999999999995</v>
      </c>
    </row>
    <row r="256" spans="1:7" ht="45">
      <c r="A256" s="185"/>
      <c r="B256" s="244">
        <v>217</v>
      </c>
      <c r="C256" s="93" t="s">
        <v>687</v>
      </c>
      <c r="D256" s="96" t="s">
        <v>535</v>
      </c>
      <c r="E256" s="93" t="s">
        <v>2259</v>
      </c>
      <c r="F256" s="96" t="s">
        <v>465</v>
      </c>
      <c r="G256" s="228">
        <v>57.96</v>
      </c>
    </row>
    <row r="257" spans="1:7" ht="45">
      <c r="A257" s="185"/>
      <c r="B257" s="244">
        <v>218</v>
      </c>
      <c r="C257" s="93" t="s">
        <v>687</v>
      </c>
      <c r="D257" s="96" t="s">
        <v>535</v>
      </c>
      <c r="E257" s="93" t="s">
        <v>2260</v>
      </c>
      <c r="F257" s="96" t="s">
        <v>465</v>
      </c>
      <c r="G257" s="232">
        <v>50.16</v>
      </c>
    </row>
    <row r="258" spans="1:7" ht="45">
      <c r="A258" s="185"/>
      <c r="B258" s="244">
        <v>219</v>
      </c>
      <c r="C258" s="93" t="s">
        <v>687</v>
      </c>
      <c r="D258" s="96" t="s">
        <v>535</v>
      </c>
      <c r="E258" s="93" t="s">
        <v>2261</v>
      </c>
      <c r="F258" s="96" t="s">
        <v>465</v>
      </c>
      <c r="G258" s="232">
        <v>43.08</v>
      </c>
    </row>
    <row r="259" spans="1:7" ht="45">
      <c r="A259" s="185"/>
      <c r="B259" s="244">
        <v>220</v>
      </c>
      <c r="C259" s="93" t="s">
        <v>687</v>
      </c>
      <c r="D259" s="96" t="s">
        <v>535</v>
      </c>
      <c r="E259" s="93" t="s">
        <v>2262</v>
      </c>
      <c r="F259" s="96" t="s">
        <v>465</v>
      </c>
      <c r="G259" s="232">
        <v>34.92</v>
      </c>
    </row>
    <row r="260" spans="1:7" ht="15">
      <c r="A260" s="180" t="s">
        <v>688</v>
      </c>
      <c r="B260" s="243"/>
      <c r="C260" s="230" t="s">
        <v>689</v>
      </c>
      <c r="D260" s="230"/>
      <c r="E260" s="230"/>
      <c r="F260" s="92"/>
      <c r="G260" s="231"/>
    </row>
    <row r="261" spans="1:7" ht="30">
      <c r="A261" s="201"/>
      <c r="B261" s="250">
        <v>221</v>
      </c>
      <c r="C261" s="205" t="s">
        <v>690</v>
      </c>
      <c r="D261" s="203" t="s">
        <v>535</v>
      </c>
      <c r="E261" s="202" t="s">
        <v>1879</v>
      </c>
      <c r="F261" s="203" t="s">
        <v>465</v>
      </c>
      <c r="G261" s="251">
        <v>240</v>
      </c>
    </row>
    <row r="262" spans="1:7" ht="30">
      <c r="A262" s="186"/>
      <c r="B262" s="182">
        <v>222</v>
      </c>
      <c r="C262" s="100" t="s">
        <v>690</v>
      </c>
      <c r="D262" s="96" t="s">
        <v>535</v>
      </c>
      <c r="E262" s="118" t="s">
        <v>1880</v>
      </c>
      <c r="F262" s="96" t="s">
        <v>465</v>
      </c>
      <c r="G262" s="228">
        <v>144</v>
      </c>
    </row>
    <row r="263" spans="1:7" ht="15">
      <c r="A263" s="207"/>
      <c r="B263" s="252"/>
      <c r="C263" s="253" t="s">
        <v>691</v>
      </c>
      <c r="D263" s="120"/>
      <c r="E263" s="121"/>
      <c r="F263" s="120"/>
      <c r="G263" s="254"/>
    </row>
    <row r="264" spans="1:7" ht="15">
      <c r="A264" s="207"/>
      <c r="B264" s="252"/>
      <c r="C264" s="253" t="s">
        <v>692</v>
      </c>
      <c r="D264" s="120"/>
      <c r="E264" s="121"/>
      <c r="F264" s="120"/>
      <c r="G264" s="254"/>
    </row>
    <row r="265" spans="1:7" ht="15">
      <c r="A265" s="204"/>
      <c r="B265" s="255"/>
      <c r="C265" s="256" t="s">
        <v>693</v>
      </c>
      <c r="D265" s="122"/>
      <c r="E265" s="122"/>
      <c r="F265" s="123"/>
      <c r="G265" s="257"/>
    </row>
    <row r="266" spans="1:7" ht="15">
      <c r="A266" s="182" t="s">
        <v>694</v>
      </c>
      <c r="B266" s="179"/>
      <c r="C266" s="230" t="s">
        <v>695</v>
      </c>
      <c r="D266" s="230"/>
      <c r="E266" s="230"/>
      <c r="F266" s="92"/>
      <c r="G266" s="231"/>
    </row>
    <row r="267" spans="1:7" ht="60">
      <c r="A267" s="185"/>
      <c r="B267" s="184">
        <v>223</v>
      </c>
      <c r="C267" s="124" t="s">
        <v>696</v>
      </c>
      <c r="D267" s="96" t="s">
        <v>542</v>
      </c>
      <c r="E267" s="124" t="s">
        <v>697</v>
      </c>
      <c r="F267" s="96" t="s">
        <v>1881</v>
      </c>
      <c r="G267" s="228">
        <v>2</v>
      </c>
    </row>
    <row r="268" spans="1:7" ht="60">
      <c r="A268" s="185"/>
      <c r="B268" s="184">
        <v>224</v>
      </c>
      <c r="C268" s="124" t="s">
        <v>696</v>
      </c>
      <c r="D268" s="96" t="s">
        <v>542</v>
      </c>
      <c r="E268" s="124" t="s">
        <v>698</v>
      </c>
      <c r="F268" s="96" t="s">
        <v>1881</v>
      </c>
      <c r="G268" s="228">
        <v>2.5</v>
      </c>
    </row>
    <row r="269" spans="1:7" ht="60">
      <c r="A269" s="185"/>
      <c r="B269" s="184">
        <v>225</v>
      </c>
      <c r="C269" s="125" t="s">
        <v>696</v>
      </c>
      <c r="D269" s="96" t="s">
        <v>542</v>
      </c>
      <c r="E269" s="125" t="s">
        <v>699</v>
      </c>
      <c r="F269" s="96" t="s">
        <v>1881</v>
      </c>
      <c r="G269" s="228">
        <v>3</v>
      </c>
    </row>
    <row r="270" spans="1:7" ht="60">
      <c r="A270" s="185"/>
      <c r="B270" s="184">
        <v>226</v>
      </c>
      <c r="C270" s="125" t="s">
        <v>696</v>
      </c>
      <c r="D270" s="96" t="s">
        <v>542</v>
      </c>
      <c r="E270" s="125" t="s">
        <v>1882</v>
      </c>
      <c r="F270" s="96" t="s">
        <v>1881</v>
      </c>
      <c r="G270" s="228">
        <v>3.75</v>
      </c>
    </row>
    <row r="271" spans="1:7" ht="60">
      <c r="A271" s="185"/>
      <c r="B271" s="184">
        <v>227</v>
      </c>
      <c r="C271" s="125" t="s">
        <v>696</v>
      </c>
      <c r="D271" s="96" t="s">
        <v>542</v>
      </c>
      <c r="E271" s="125" t="s">
        <v>1883</v>
      </c>
      <c r="F271" s="96" t="s">
        <v>1881</v>
      </c>
      <c r="G271" s="228">
        <v>3.5</v>
      </c>
    </row>
    <row r="272" spans="1:7" ht="60">
      <c r="A272" s="185"/>
      <c r="B272" s="184">
        <v>228</v>
      </c>
      <c r="C272" s="125" t="s">
        <v>696</v>
      </c>
      <c r="D272" s="96" t="s">
        <v>542</v>
      </c>
      <c r="E272" s="125" t="s">
        <v>700</v>
      </c>
      <c r="F272" s="96" t="s">
        <v>1881</v>
      </c>
      <c r="G272" s="228">
        <v>4</v>
      </c>
    </row>
    <row r="273" spans="1:7" ht="60">
      <c r="A273" s="185"/>
      <c r="B273" s="184">
        <v>229</v>
      </c>
      <c r="C273" s="125" t="s">
        <v>696</v>
      </c>
      <c r="D273" s="96" t="s">
        <v>542</v>
      </c>
      <c r="E273" s="125" t="s">
        <v>701</v>
      </c>
      <c r="F273" s="96" t="s">
        <v>1881</v>
      </c>
      <c r="G273" s="228">
        <v>4.25</v>
      </c>
    </row>
    <row r="274" spans="1:7" ht="60">
      <c r="A274" s="185"/>
      <c r="B274" s="184">
        <v>230</v>
      </c>
      <c r="C274" s="125" t="s">
        <v>696</v>
      </c>
      <c r="D274" s="96" t="s">
        <v>542</v>
      </c>
      <c r="E274" s="125" t="s">
        <v>702</v>
      </c>
      <c r="F274" s="96" t="s">
        <v>1881</v>
      </c>
      <c r="G274" s="228">
        <v>4</v>
      </c>
    </row>
    <row r="275" spans="1:7" ht="60">
      <c r="A275" s="185"/>
      <c r="B275" s="184">
        <v>231</v>
      </c>
      <c r="C275" s="125" t="s">
        <v>696</v>
      </c>
      <c r="D275" s="96" t="s">
        <v>542</v>
      </c>
      <c r="E275" s="125" t="s">
        <v>703</v>
      </c>
      <c r="F275" s="96" t="s">
        <v>1881</v>
      </c>
      <c r="G275" s="228">
        <v>4.5</v>
      </c>
    </row>
    <row r="276" spans="1:7" ht="15">
      <c r="A276" s="185"/>
      <c r="B276" s="184">
        <v>232</v>
      </c>
      <c r="C276" s="125" t="s">
        <v>696</v>
      </c>
      <c r="D276" s="96" t="s">
        <v>542</v>
      </c>
      <c r="E276" s="93" t="s">
        <v>704</v>
      </c>
      <c r="F276" s="112" t="s">
        <v>705</v>
      </c>
      <c r="G276" s="228">
        <v>3</v>
      </c>
    </row>
    <row r="277" spans="1:7" ht="30">
      <c r="A277" s="185"/>
      <c r="B277" s="184">
        <v>233</v>
      </c>
      <c r="C277" s="126" t="s">
        <v>706</v>
      </c>
      <c r="D277" s="96" t="s">
        <v>542</v>
      </c>
      <c r="E277" s="126" t="s">
        <v>707</v>
      </c>
      <c r="F277" s="112" t="s">
        <v>705</v>
      </c>
      <c r="G277" s="228">
        <v>11</v>
      </c>
    </row>
    <row r="278" spans="1:7" ht="30">
      <c r="A278" s="185"/>
      <c r="B278" s="184">
        <v>234</v>
      </c>
      <c r="C278" s="126" t="s">
        <v>706</v>
      </c>
      <c r="D278" s="96" t="s">
        <v>535</v>
      </c>
      <c r="E278" s="126" t="s">
        <v>708</v>
      </c>
      <c r="F278" s="112" t="s">
        <v>705</v>
      </c>
      <c r="G278" s="228">
        <v>3.8333333333333335</v>
      </c>
    </row>
    <row r="279" spans="1:7" ht="30">
      <c r="A279" s="185"/>
      <c r="B279" s="184">
        <v>235</v>
      </c>
      <c r="C279" s="126" t="s">
        <v>706</v>
      </c>
      <c r="D279" s="96" t="s">
        <v>535</v>
      </c>
      <c r="E279" s="126" t="s">
        <v>709</v>
      </c>
      <c r="F279" s="112" t="s">
        <v>705</v>
      </c>
      <c r="G279" s="228">
        <v>4.75</v>
      </c>
    </row>
    <row r="280" spans="1:7" ht="30">
      <c r="A280" s="185"/>
      <c r="B280" s="184">
        <v>236</v>
      </c>
      <c r="C280" s="93" t="s">
        <v>710</v>
      </c>
      <c r="D280" s="96" t="s">
        <v>542</v>
      </c>
      <c r="E280" s="93" t="s">
        <v>711</v>
      </c>
      <c r="F280" s="112" t="s">
        <v>705</v>
      </c>
      <c r="G280" s="228">
        <v>5.75</v>
      </c>
    </row>
    <row r="281" spans="1:7" ht="15">
      <c r="A281" s="185"/>
      <c r="B281" s="184">
        <v>237</v>
      </c>
      <c r="C281" s="125" t="s">
        <v>712</v>
      </c>
      <c r="D281" s="96" t="s">
        <v>542</v>
      </c>
      <c r="E281" s="125" t="s">
        <v>713</v>
      </c>
      <c r="F281" s="112" t="s">
        <v>705</v>
      </c>
      <c r="G281" s="228">
        <v>3.25</v>
      </c>
    </row>
    <row r="282" spans="1:7" ht="15">
      <c r="A282" s="185"/>
      <c r="B282" s="184">
        <v>238</v>
      </c>
      <c r="C282" s="126" t="s">
        <v>714</v>
      </c>
      <c r="D282" s="96" t="s">
        <v>542</v>
      </c>
      <c r="E282" s="126" t="s">
        <v>1884</v>
      </c>
      <c r="F282" s="112" t="s">
        <v>705</v>
      </c>
      <c r="G282" s="228">
        <v>7.5</v>
      </c>
    </row>
    <row r="283" spans="1:7" ht="15">
      <c r="A283" s="182" t="s">
        <v>715</v>
      </c>
      <c r="B283" s="179"/>
      <c r="C283" s="230" t="s">
        <v>716</v>
      </c>
      <c r="D283" s="230"/>
      <c r="E283" s="230"/>
      <c r="F283" s="92"/>
      <c r="G283" s="231"/>
    </row>
    <row r="284" spans="1:7" ht="45">
      <c r="A284" s="185"/>
      <c r="B284" s="182">
        <v>239</v>
      </c>
      <c r="C284" s="93" t="s">
        <v>717</v>
      </c>
      <c r="D284" s="96" t="s">
        <v>501</v>
      </c>
      <c r="E284" s="93" t="s">
        <v>718</v>
      </c>
      <c r="F284" s="96" t="s">
        <v>1885</v>
      </c>
      <c r="G284" s="228">
        <v>5.666666666666667</v>
      </c>
    </row>
    <row r="285" spans="1:7" ht="45">
      <c r="A285" s="185"/>
      <c r="B285" s="182">
        <v>240</v>
      </c>
      <c r="C285" s="93" t="s">
        <v>717</v>
      </c>
      <c r="D285" s="96" t="s">
        <v>501</v>
      </c>
      <c r="E285" s="93" t="s">
        <v>718</v>
      </c>
      <c r="F285" s="96" t="s">
        <v>1886</v>
      </c>
      <c r="G285" s="228">
        <v>10</v>
      </c>
    </row>
    <row r="286" spans="1:7" ht="60">
      <c r="A286" s="185"/>
      <c r="B286" s="182">
        <v>241</v>
      </c>
      <c r="C286" s="93" t="s">
        <v>717</v>
      </c>
      <c r="D286" s="96" t="s">
        <v>501</v>
      </c>
      <c r="E286" s="93" t="s">
        <v>719</v>
      </c>
      <c r="F286" s="112" t="s">
        <v>1887</v>
      </c>
      <c r="G286" s="228">
        <v>10</v>
      </c>
    </row>
    <row r="287" spans="1:7" ht="75">
      <c r="A287" s="185"/>
      <c r="B287" s="182">
        <v>242</v>
      </c>
      <c r="C287" s="93" t="s">
        <v>717</v>
      </c>
      <c r="D287" s="96" t="s">
        <v>501</v>
      </c>
      <c r="E287" s="93" t="s">
        <v>720</v>
      </c>
      <c r="F287" s="112" t="s">
        <v>1888</v>
      </c>
      <c r="G287" s="228">
        <v>10</v>
      </c>
    </row>
    <row r="288" spans="1:7" ht="45">
      <c r="A288" s="185"/>
      <c r="B288" s="182">
        <v>243</v>
      </c>
      <c r="C288" s="93" t="s">
        <v>717</v>
      </c>
      <c r="D288" s="96" t="s">
        <v>535</v>
      </c>
      <c r="E288" s="95" t="s">
        <v>721</v>
      </c>
      <c r="F288" s="96" t="s">
        <v>1885</v>
      </c>
      <c r="G288" s="228">
        <v>0.52083333333333337</v>
      </c>
    </row>
    <row r="289" spans="1:7" ht="45">
      <c r="A289" s="185"/>
      <c r="B289" s="182">
        <v>244</v>
      </c>
      <c r="C289" s="93" t="s">
        <v>717</v>
      </c>
      <c r="D289" s="96" t="s">
        <v>535</v>
      </c>
      <c r="E289" s="95" t="s">
        <v>722</v>
      </c>
      <c r="F289" s="127" t="s">
        <v>1885</v>
      </c>
      <c r="G289" s="228">
        <v>0.31250000000000006</v>
      </c>
    </row>
    <row r="290" spans="1:7" ht="75">
      <c r="A290" s="185"/>
      <c r="B290" s="182">
        <v>245</v>
      </c>
      <c r="C290" s="93" t="s">
        <v>717</v>
      </c>
      <c r="D290" s="96" t="s">
        <v>501</v>
      </c>
      <c r="E290" s="125" t="s">
        <v>723</v>
      </c>
      <c r="F290" s="112" t="s">
        <v>1094</v>
      </c>
      <c r="G290" s="228">
        <v>80</v>
      </c>
    </row>
    <row r="291" spans="1:7" ht="75">
      <c r="A291" s="185"/>
      <c r="B291" s="182">
        <v>246</v>
      </c>
      <c r="C291" s="93" t="s">
        <v>717</v>
      </c>
      <c r="D291" s="96" t="s">
        <v>501</v>
      </c>
      <c r="E291" s="125" t="s">
        <v>724</v>
      </c>
      <c r="F291" s="112" t="s">
        <v>2369</v>
      </c>
      <c r="G291" s="228">
        <v>80</v>
      </c>
    </row>
    <row r="292" spans="1:7" ht="75">
      <c r="A292" s="185"/>
      <c r="B292" s="182">
        <v>247</v>
      </c>
      <c r="C292" s="93" t="s">
        <v>717</v>
      </c>
      <c r="D292" s="96" t="s">
        <v>501</v>
      </c>
      <c r="E292" s="125" t="s">
        <v>725</v>
      </c>
      <c r="F292" s="112" t="s">
        <v>2369</v>
      </c>
      <c r="G292" s="228">
        <v>80</v>
      </c>
    </row>
    <row r="293" spans="1:7" ht="60">
      <c r="A293" s="185"/>
      <c r="B293" s="182">
        <v>248</v>
      </c>
      <c r="C293" s="93" t="s">
        <v>717</v>
      </c>
      <c r="D293" s="96" t="s">
        <v>558</v>
      </c>
      <c r="E293" s="95" t="s">
        <v>726</v>
      </c>
      <c r="F293" s="112" t="s">
        <v>2370</v>
      </c>
      <c r="G293" s="228">
        <v>4.2222222222222223</v>
      </c>
    </row>
    <row r="294" spans="1:7" ht="30">
      <c r="A294" s="185"/>
      <c r="B294" s="182">
        <v>249</v>
      </c>
      <c r="C294" s="103" t="s">
        <v>717</v>
      </c>
      <c r="D294" s="96" t="s">
        <v>558</v>
      </c>
      <c r="E294" s="128" t="s">
        <v>727</v>
      </c>
      <c r="F294" s="112" t="s">
        <v>705</v>
      </c>
      <c r="G294" s="228">
        <v>23</v>
      </c>
    </row>
    <row r="295" spans="1:7" ht="60">
      <c r="A295" s="185"/>
      <c r="B295" s="182">
        <v>250</v>
      </c>
      <c r="C295" s="129" t="s">
        <v>717</v>
      </c>
      <c r="D295" s="96" t="s">
        <v>558</v>
      </c>
      <c r="E295" s="125" t="s">
        <v>728</v>
      </c>
      <c r="F295" s="112" t="s">
        <v>2370</v>
      </c>
      <c r="G295" s="228">
        <v>7.5</v>
      </c>
    </row>
    <row r="296" spans="1:7" ht="60">
      <c r="A296" s="185"/>
      <c r="B296" s="182">
        <v>251</v>
      </c>
      <c r="C296" s="129" t="s">
        <v>717</v>
      </c>
      <c r="D296" s="96" t="s">
        <v>558</v>
      </c>
      <c r="E296" s="93" t="s">
        <v>729</v>
      </c>
      <c r="F296" s="112" t="s">
        <v>2370</v>
      </c>
      <c r="G296" s="228">
        <v>9.25</v>
      </c>
    </row>
    <row r="297" spans="1:7" ht="60">
      <c r="A297" s="185"/>
      <c r="B297" s="182">
        <v>252</v>
      </c>
      <c r="C297" s="129" t="s">
        <v>717</v>
      </c>
      <c r="D297" s="96" t="s">
        <v>558</v>
      </c>
      <c r="E297" s="125" t="s">
        <v>730</v>
      </c>
      <c r="F297" s="112" t="s">
        <v>2370</v>
      </c>
      <c r="G297" s="228">
        <v>6</v>
      </c>
    </row>
    <row r="298" spans="1:7" ht="30">
      <c r="A298" s="185"/>
      <c r="B298" s="182">
        <v>253</v>
      </c>
      <c r="C298" s="129" t="s">
        <v>717</v>
      </c>
      <c r="D298" s="96" t="s">
        <v>558</v>
      </c>
      <c r="E298" s="93" t="s">
        <v>731</v>
      </c>
      <c r="F298" s="112" t="s">
        <v>705</v>
      </c>
      <c r="G298" s="228">
        <v>6.666666666666667</v>
      </c>
    </row>
    <row r="299" spans="1:7" ht="30">
      <c r="A299" s="185"/>
      <c r="B299" s="182">
        <v>254</v>
      </c>
      <c r="C299" s="129" t="s">
        <v>717</v>
      </c>
      <c r="D299" s="96" t="s">
        <v>558</v>
      </c>
      <c r="E299" s="93" t="s">
        <v>732</v>
      </c>
      <c r="F299" s="112" t="s">
        <v>705</v>
      </c>
      <c r="G299" s="228">
        <v>9.1666666666666679</v>
      </c>
    </row>
    <row r="300" spans="1:7" ht="15">
      <c r="A300" s="182" t="s">
        <v>733</v>
      </c>
      <c r="B300" s="179"/>
      <c r="C300" s="230" t="s">
        <v>734</v>
      </c>
      <c r="D300" s="230"/>
      <c r="E300" s="230"/>
      <c r="F300" s="92"/>
      <c r="G300" s="231"/>
    </row>
    <row r="301" spans="1:7" ht="60">
      <c r="A301" s="185"/>
      <c r="B301" s="182">
        <v>255</v>
      </c>
      <c r="C301" s="125" t="s">
        <v>735</v>
      </c>
      <c r="D301" s="96" t="s">
        <v>542</v>
      </c>
      <c r="E301" s="125" t="s">
        <v>1889</v>
      </c>
      <c r="F301" s="112" t="s">
        <v>2370</v>
      </c>
      <c r="G301" s="228">
        <v>4.75</v>
      </c>
    </row>
    <row r="302" spans="1:7" ht="15">
      <c r="A302" s="185"/>
      <c r="B302" s="182">
        <v>256</v>
      </c>
      <c r="C302" s="125" t="s">
        <v>735</v>
      </c>
      <c r="D302" s="96" t="s">
        <v>542</v>
      </c>
      <c r="E302" s="126" t="s">
        <v>736</v>
      </c>
      <c r="F302" s="112" t="s">
        <v>705</v>
      </c>
      <c r="G302" s="228">
        <v>2</v>
      </c>
    </row>
    <row r="303" spans="1:7" ht="15">
      <c r="A303" s="185"/>
      <c r="B303" s="182">
        <v>257</v>
      </c>
      <c r="C303" s="125" t="s">
        <v>735</v>
      </c>
      <c r="D303" s="96" t="s">
        <v>542</v>
      </c>
      <c r="E303" s="93" t="s">
        <v>737</v>
      </c>
      <c r="F303" s="112" t="s">
        <v>705</v>
      </c>
      <c r="G303" s="228">
        <v>5.6666666666666661</v>
      </c>
    </row>
    <row r="304" spans="1:7" ht="15">
      <c r="A304" s="185"/>
      <c r="B304" s="182">
        <v>258</v>
      </c>
      <c r="C304" s="125" t="s">
        <v>735</v>
      </c>
      <c r="D304" s="96" t="s">
        <v>542</v>
      </c>
      <c r="E304" s="93" t="s">
        <v>738</v>
      </c>
      <c r="F304" s="112" t="s">
        <v>705</v>
      </c>
      <c r="G304" s="228">
        <v>4.25</v>
      </c>
    </row>
    <row r="305" spans="1:7" ht="15">
      <c r="A305" s="185"/>
      <c r="B305" s="182">
        <v>259</v>
      </c>
      <c r="C305" s="125" t="s">
        <v>541</v>
      </c>
      <c r="D305" s="96" t="s">
        <v>542</v>
      </c>
      <c r="E305" s="125" t="s">
        <v>739</v>
      </c>
      <c r="F305" s="112" t="s">
        <v>740</v>
      </c>
      <c r="G305" s="228">
        <v>1.5</v>
      </c>
    </row>
    <row r="306" spans="1:7" ht="15">
      <c r="A306" s="185"/>
      <c r="B306" s="182">
        <v>260</v>
      </c>
      <c r="C306" s="125" t="s">
        <v>541</v>
      </c>
      <c r="D306" s="96" t="s">
        <v>542</v>
      </c>
      <c r="E306" s="125" t="s">
        <v>1890</v>
      </c>
      <c r="F306" s="112" t="s">
        <v>740</v>
      </c>
      <c r="G306" s="228">
        <v>2.5</v>
      </c>
    </row>
    <row r="307" spans="1:7" ht="15">
      <c r="A307" s="182" t="s">
        <v>741</v>
      </c>
      <c r="B307" s="179"/>
      <c r="C307" s="230" t="s">
        <v>742</v>
      </c>
      <c r="D307" s="230"/>
      <c r="E307" s="230"/>
      <c r="F307" s="92"/>
      <c r="G307" s="231"/>
    </row>
    <row r="308" spans="1:7" ht="15">
      <c r="A308" s="186"/>
      <c r="B308" s="182">
        <v>261</v>
      </c>
      <c r="C308" s="125" t="s">
        <v>743</v>
      </c>
      <c r="D308" s="96" t="s">
        <v>535</v>
      </c>
      <c r="E308" s="125" t="s">
        <v>744</v>
      </c>
      <c r="F308" s="112" t="s">
        <v>740</v>
      </c>
      <c r="G308" s="228">
        <v>0.29166666666666669</v>
      </c>
    </row>
    <row r="309" spans="1:7" ht="15">
      <c r="A309" s="186"/>
      <c r="B309" s="182">
        <v>262</v>
      </c>
      <c r="C309" s="125" t="s">
        <v>743</v>
      </c>
      <c r="D309" s="96" t="s">
        <v>535</v>
      </c>
      <c r="E309" s="125" t="s">
        <v>745</v>
      </c>
      <c r="F309" s="112" t="s">
        <v>740</v>
      </c>
      <c r="G309" s="228">
        <v>0.25</v>
      </c>
    </row>
    <row r="310" spans="1:7" ht="15">
      <c r="A310" s="186"/>
      <c r="B310" s="182">
        <v>263</v>
      </c>
      <c r="C310" s="125" t="s">
        <v>746</v>
      </c>
      <c r="D310" s="96" t="s">
        <v>493</v>
      </c>
      <c r="E310" s="125" t="s">
        <v>1891</v>
      </c>
      <c r="F310" s="112" t="s">
        <v>740</v>
      </c>
      <c r="G310" s="228">
        <v>20.833333333333336</v>
      </c>
    </row>
    <row r="311" spans="1:7" ht="15">
      <c r="A311" s="186"/>
      <c r="B311" s="182">
        <v>264</v>
      </c>
      <c r="C311" s="125" t="s">
        <v>746</v>
      </c>
      <c r="D311" s="96" t="s">
        <v>493</v>
      </c>
      <c r="E311" s="125" t="s">
        <v>1892</v>
      </c>
      <c r="F311" s="112" t="s">
        <v>740</v>
      </c>
      <c r="G311" s="228">
        <v>25</v>
      </c>
    </row>
    <row r="312" spans="1:7" ht="15">
      <c r="A312" s="182" t="s">
        <v>747</v>
      </c>
      <c r="B312" s="179"/>
      <c r="C312" s="230" t="s">
        <v>1095</v>
      </c>
      <c r="D312" s="230"/>
      <c r="E312" s="230"/>
      <c r="F312" s="92"/>
      <c r="G312" s="231"/>
    </row>
    <row r="313" spans="1:7" ht="45">
      <c r="A313" s="186"/>
      <c r="B313" s="182">
        <v>265</v>
      </c>
      <c r="C313" s="93" t="s">
        <v>748</v>
      </c>
      <c r="D313" s="96" t="s">
        <v>558</v>
      </c>
      <c r="E313" s="93" t="s">
        <v>1893</v>
      </c>
      <c r="F313" s="112" t="s">
        <v>2371</v>
      </c>
      <c r="G313" s="228">
        <v>1.7916666666666667</v>
      </c>
    </row>
    <row r="314" spans="1:7" ht="45">
      <c r="A314" s="186"/>
      <c r="B314" s="182">
        <v>266</v>
      </c>
      <c r="C314" s="93" t="s">
        <v>748</v>
      </c>
      <c r="D314" s="96" t="s">
        <v>558</v>
      </c>
      <c r="E314" s="93" t="s">
        <v>1894</v>
      </c>
      <c r="F314" s="112" t="s">
        <v>2371</v>
      </c>
      <c r="G314" s="228">
        <v>2.5833333333333335</v>
      </c>
    </row>
    <row r="315" spans="1:7" ht="45">
      <c r="A315" s="186"/>
      <c r="B315" s="182">
        <v>267</v>
      </c>
      <c r="C315" s="93" t="s">
        <v>748</v>
      </c>
      <c r="D315" s="96" t="s">
        <v>558</v>
      </c>
      <c r="E315" s="93" t="s">
        <v>749</v>
      </c>
      <c r="F315" s="112" t="s">
        <v>2371</v>
      </c>
      <c r="G315" s="228">
        <v>3.1666666666666665</v>
      </c>
    </row>
    <row r="316" spans="1:7" ht="45">
      <c r="A316" s="186"/>
      <c r="B316" s="182">
        <v>268</v>
      </c>
      <c r="C316" s="93" t="s">
        <v>748</v>
      </c>
      <c r="D316" s="96" t="s">
        <v>558</v>
      </c>
      <c r="E316" s="93" t="s">
        <v>750</v>
      </c>
      <c r="F316" s="112" t="s">
        <v>2371</v>
      </c>
      <c r="G316" s="228">
        <v>4</v>
      </c>
    </row>
    <row r="317" spans="1:7" ht="45">
      <c r="A317" s="186"/>
      <c r="B317" s="182">
        <v>269</v>
      </c>
      <c r="C317" s="93" t="s">
        <v>748</v>
      </c>
      <c r="D317" s="96" t="s">
        <v>558</v>
      </c>
      <c r="E317" s="93" t="s">
        <v>751</v>
      </c>
      <c r="F317" s="112" t="s">
        <v>2371</v>
      </c>
      <c r="G317" s="228">
        <v>2</v>
      </c>
    </row>
    <row r="318" spans="1:7" ht="45">
      <c r="A318" s="186"/>
      <c r="B318" s="182">
        <v>270</v>
      </c>
      <c r="C318" s="93" t="s">
        <v>748</v>
      </c>
      <c r="D318" s="96" t="s">
        <v>558</v>
      </c>
      <c r="E318" s="93" t="s">
        <v>752</v>
      </c>
      <c r="F318" s="112" t="s">
        <v>2371</v>
      </c>
      <c r="G318" s="228">
        <v>3</v>
      </c>
    </row>
    <row r="319" spans="1:7" ht="45">
      <c r="A319" s="186"/>
      <c r="B319" s="182">
        <v>271</v>
      </c>
      <c r="C319" s="93" t="s">
        <v>748</v>
      </c>
      <c r="D319" s="96" t="s">
        <v>558</v>
      </c>
      <c r="E319" s="93" t="s">
        <v>753</v>
      </c>
      <c r="F319" s="112" t="s">
        <v>2371</v>
      </c>
      <c r="G319" s="228">
        <v>4</v>
      </c>
    </row>
    <row r="320" spans="1:7" ht="45">
      <c r="A320" s="186"/>
      <c r="B320" s="182">
        <v>272</v>
      </c>
      <c r="C320" s="93" t="s">
        <v>748</v>
      </c>
      <c r="D320" s="96" t="s">
        <v>558</v>
      </c>
      <c r="E320" s="93" t="s">
        <v>754</v>
      </c>
      <c r="F320" s="112" t="s">
        <v>2371</v>
      </c>
      <c r="G320" s="228">
        <v>5</v>
      </c>
    </row>
    <row r="321" spans="1:7" ht="15">
      <c r="A321" s="182" t="s">
        <v>755</v>
      </c>
      <c r="B321" s="179"/>
      <c r="C321" s="230" t="s">
        <v>756</v>
      </c>
      <c r="D321" s="230"/>
      <c r="E321" s="230"/>
      <c r="F321" s="92"/>
      <c r="G321" s="231"/>
    </row>
    <row r="322" spans="1:7" ht="60">
      <c r="A322" s="186"/>
      <c r="B322" s="182">
        <v>273</v>
      </c>
      <c r="C322" s="93" t="s">
        <v>748</v>
      </c>
      <c r="D322" s="96" t="s">
        <v>558</v>
      </c>
      <c r="E322" s="125" t="s">
        <v>2263</v>
      </c>
      <c r="F322" s="112" t="s">
        <v>2370</v>
      </c>
      <c r="G322" s="228">
        <v>4.2777777777777777</v>
      </c>
    </row>
    <row r="323" spans="1:7" ht="60">
      <c r="A323" s="186"/>
      <c r="B323" s="182">
        <v>274</v>
      </c>
      <c r="C323" s="93" t="s">
        <v>748</v>
      </c>
      <c r="D323" s="96" t="s">
        <v>558</v>
      </c>
      <c r="E323" s="125" t="s">
        <v>757</v>
      </c>
      <c r="F323" s="112" t="s">
        <v>2370</v>
      </c>
      <c r="G323" s="228">
        <v>4.6666666666666679</v>
      </c>
    </row>
    <row r="324" spans="1:7" ht="60">
      <c r="A324" s="186"/>
      <c r="B324" s="182">
        <v>275</v>
      </c>
      <c r="C324" s="93" t="s">
        <v>748</v>
      </c>
      <c r="D324" s="96" t="s">
        <v>558</v>
      </c>
      <c r="E324" s="125" t="s">
        <v>758</v>
      </c>
      <c r="F324" s="112" t="s">
        <v>2370</v>
      </c>
      <c r="G324" s="228">
        <v>5.4583333333333339</v>
      </c>
    </row>
    <row r="325" spans="1:7" ht="60">
      <c r="A325" s="186"/>
      <c r="B325" s="182">
        <v>276</v>
      </c>
      <c r="C325" s="93" t="s">
        <v>748</v>
      </c>
      <c r="D325" s="96" t="s">
        <v>558</v>
      </c>
      <c r="E325" s="125" t="s">
        <v>2264</v>
      </c>
      <c r="F325" s="112" t="s">
        <v>2370</v>
      </c>
      <c r="G325" s="228">
        <v>4.822222222222222</v>
      </c>
    </row>
    <row r="326" spans="1:7" ht="60">
      <c r="A326" s="186"/>
      <c r="B326" s="182">
        <v>277</v>
      </c>
      <c r="C326" s="93" t="s">
        <v>748</v>
      </c>
      <c r="D326" s="96" t="s">
        <v>558</v>
      </c>
      <c r="E326" s="125" t="s">
        <v>759</v>
      </c>
      <c r="F326" s="112" t="s">
        <v>2370</v>
      </c>
      <c r="G326" s="228">
        <v>6.1250000000000009</v>
      </c>
    </row>
    <row r="327" spans="1:7" ht="60">
      <c r="A327" s="186"/>
      <c r="B327" s="182">
        <v>278</v>
      </c>
      <c r="C327" s="93" t="s">
        <v>748</v>
      </c>
      <c r="D327" s="96" t="s">
        <v>558</v>
      </c>
      <c r="E327" s="125" t="s">
        <v>760</v>
      </c>
      <c r="F327" s="112" t="s">
        <v>2370</v>
      </c>
      <c r="G327" s="228">
        <v>5.9166666666666679</v>
      </c>
    </row>
    <row r="328" spans="1:7" ht="15">
      <c r="A328" s="182" t="s">
        <v>761</v>
      </c>
      <c r="B328" s="179"/>
      <c r="C328" s="230" t="s">
        <v>2372</v>
      </c>
      <c r="D328" s="230"/>
      <c r="E328" s="230"/>
      <c r="F328" s="92"/>
      <c r="G328" s="231"/>
    </row>
    <row r="329" spans="1:7" ht="30">
      <c r="A329" s="186"/>
      <c r="B329" s="182">
        <v>279</v>
      </c>
      <c r="C329" s="93" t="s">
        <v>748</v>
      </c>
      <c r="D329" s="96" t="s">
        <v>558</v>
      </c>
      <c r="E329" s="124" t="s">
        <v>1895</v>
      </c>
      <c r="F329" s="112" t="s">
        <v>705</v>
      </c>
      <c r="G329" s="228">
        <v>4.0833333333333339</v>
      </c>
    </row>
    <row r="330" spans="1:7" ht="30">
      <c r="A330" s="186"/>
      <c r="B330" s="182">
        <v>280</v>
      </c>
      <c r="C330" s="93" t="s">
        <v>748</v>
      </c>
      <c r="D330" s="96" t="s">
        <v>558</v>
      </c>
      <c r="E330" s="124" t="s">
        <v>1896</v>
      </c>
      <c r="F330" s="112" t="s">
        <v>705</v>
      </c>
      <c r="G330" s="228">
        <v>4.916666666666667</v>
      </c>
    </row>
    <row r="331" spans="1:7" ht="30">
      <c r="A331" s="186"/>
      <c r="B331" s="182">
        <v>281</v>
      </c>
      <c r="C331" s="93" t="s">
        <v>748</v>
      </c>
      <c r="D331" s="96" t="s">
        <v>558</v>
      </c>
      <c r="E331" s="125" t="s">
        <v>1897</v>
      </c>
      <c r="F331" s="112" t="s">
        <v>705</v>
      </c>
      <c r="G331" s="228">
        <v>6</v>
      </c>
    </row>
    <row r="332" spans="1:7" ht="30">
      <c r="A332" s="186"/>
      <c r="B332" s="182">
        <v>282</v>
      </c>
      <c r="C332" s="93" t="s">
        <v>748</v>
      </c>
      <c r="D332" s="96" t="s">
        <v>558</v>
      </c>
      <c r="E332" s="125" t="s">
        <v>1898</v>
      </c>
      <c r="F332" s="112" t="s">
        <v>705</v>
      </c>
      <c r="G332" s="228">
        <v>9.4833333333333361</v>
      </c>
    </row>
    <row r="333" spans="1:7" ht="30">
      <c r="A333" s="186"/>
      <c r="B333" s="182">
        <v>283</v>
      </c>
      <c r="C333" s="93" t="s">
        <v>748</v>
      </c>
      <c r="D333" s="96" t="s">
        <v>558</v>
      </c>
      <c r="E333" s="124" t="s">
        <v>1899</v>
      </c>
      <c r="F333" s="112" t="s">
        <v>705</v>
      </c>
      <c r="G333" s="228">
        <v>4.5000000000000009</v>
      </c>
    </row>
    <row r="334" spans="1:7" ht="15">
      <c r="A334" s="182" t="s">
        <v>762</v>
      </c>
      <c r="B334" s="179"/>
      <c r="C334" s="230" t="s">
        <v>763</v>
      </c>
      <c r="D334" s="230"/>
      <c r="E334" s="230"/>
      <c r="F334" s="92"/>
      <c r="G334" s="231"/>
    </row>
    <row r="335" spans="1:7" ht="75">
      <c r="A335" s="186"/>
      <c r="B335" s="182">
        <v>284</v>
      </c>
      <c r="C335" s="93" t="s">
        <v>748</v>
      </c>
      <c r="D335" s="96" t="s">
        <v>558</v>
      </c>
      <c r="E335" s="125" t="s">
        <v>1900</v>
      </c>
      <c r="F335" s="112" t="s">
        <v>2369</v>
      </c>
      <c r="G335" s="232">
        <v>3</v>
      </c>
    </row>
    <row r="336" spans="1:7" ht="75">
      <c r="A336" s="186"/>
      <c r="B336" s="182">
        <v>285</v>
      </c>
      <c r="C336" s="93" t="s">
        <v>748</v>
      </c>
      <c r="D336" s="96" t="s">
        <v>558</v>
      </c>
      <c r="E336" s="125" t="s">
        <v>1901</v>
      </c>
      <c r="F336" s="112" t="s">
        <v>2369</v>
      </c>
      <c r="G336" s="232">
        <v>3.5000000000000004</v>
      </c>
    </row>
    <row r="337" spans="1:7" ht="75">
      <c r="A337" s="186"/>
      <c r="B337" s="182">
        <v>286</v>
      </c>
      <c r="C337" s="93" t="s">
        <v>748</v>
      </c>
      <c r="D337" s="96" t="s">
        <v>558</v>
      </c>
      <c r="E337" s="125" t="s">
        <v>1902</v>
      </c>
      <c r="F337" s="112" t="s">
        <v>2369</v>
      </c>
      <c r="G337" s="232">
        <v>4</v>
      </c>
    </row>
    <row r="338" spans="1:7" ht="75">
      <c r="A338" s="186"/>
      <c r="B338" s="182">
        <v>287</v>
      </c>
      <c r="C338" s="93" t="s">
        <v>748</v>
      </c>
      <c r="D338" s="96" t="s">
        <v>558</v>
      </c>
      <c r="E338" s="125" t="s">
        <v>1903</v>
      </c>
      <c r="F338" s="112" t="s">
        <v>2369</v>
      </c>
      <c r="G338" s="232">
        <v>4.5000000000000009</v>
      </c>
    </row>
    <row r="339" spans="1:7" ht="15">
      <c r="A339" s="182" t="s">
        <v>764</v>
      </c>
      <c r="B339" s="179"/>
      <c r="C339" s="230" t="s">
        <v>765</v>
      </c>
      <c r="D339" s="230"/>
      <c r="E339" s="230"/>
      <c r="F339" s="92"/>
      <c r="G339" s="231"/>
    </row>
    <row r="340" spans="1:7" ht="30">
      <c r="A340" s="186"/>
      <c r="B340" s="246">
        <v>288</v>
      </c>
      <c r="C340" s="107" t="s">
        <v>537</v>
      </c>
      <c r="D340" s="96" t="s">
        <v>501</v>
      </c>
      <c r="E340" s="124" t="s">
        <v>1904</v>
      </c>
      <c r="F340" s="112" t="s">
        <v>465</v>
      </c>
      <c r="G340" s="228">
        <v>3</v>
      </c>
    </row>
    <row r="341" spans="1:7" ht="30">
      <c r="A341" s="186"/>
      <c r="B341" s="246">
        <v>289</v>
      </c>
      <c r="C341" s="107" t="s">
        <v>537</v>
      </c>
      <c r="D341" s="96" t="s">
        <v>501</v>
      </c>
      <c r="E341" s="124" t="s">
        <v>1905</v>
      </c>
      <c r="F341" s="112" t="s">
        <v>465</v>
      </c>
      <c r="G341" s="228">
        <v>3.5000000000000004</v>
      </c>
    </row>
    <row r="342" spans="1:7" ht="30">
      <c r="A342" s="186"/>
      <c r="B342" s="246">
        <v>290</v>
      </c>
      <c r="C342" s="107" t="s">
        <v>537</v>
      </c>
      <c r="D342" s="96" t="s">
        <v>501</v>
      </c>
      <c r="E342" s="124" t="s">
        <v>1906</v>
      </c>
      <c r="F342" s="112" t="s">
        <v>465</v>
      </c>
      <c r="G342" s="228">
        <v>4.2</v>
      </c>
    </row>
    <row r="343" spans="1:7" ht="30">
      <c r="A343" s="186"/>
      <c r="B343" s="246">
        <v>291</v>
      </c>
      <c r="C343" s="107" t="s">
        <v>537</v>
      </c>
      <c r="D343" s="96" t="s">
        <v>501</v>
      </c>
      <c r="E343" s="124" t="s">
        <v>1907</v>
      </c>
      <c r="F343" s="112" t="s">
        <v>465</v>
      </c>
      <c r="G343" s="228">
        <v>5.1000000000000005</v>
      </c>
    </row>
    <row r="344" spans="1:7" ht="30">
      <c r="A344" s="186"/>
      <c r="B344" s="246">
        <v>292</v>
      </c>
      <c r="C344" s="124" t="s">
        <v>537</v>
      </c>
      <c r="D344" s="96" t="s">
        <v>501</v>
      </c>
      <c r="E344" s="124" t="s">
        <v>1908</v>
      </c>
      <c r="F344" s="112" t="s">
        <v>465</v>
      </c>
      <c r="G344" s="228">
        <v>6.2</v>
      </c>
    </row>
    <row r="345" spans="1:7" ht="15.6">
      <c r="A345" s="185"/>
      <c r="B345" s="179"/>
      <c r="C345" s="258" t="s">
        <v>766</v>
      </c>
      <c r="D345" s="130"/>
      <c r="E345" s="130"/>
      <c r="F345" s="131"/>
      <c r="G345" s="259"/>
    </row>
    <row r="346" spans="1:7" ht="15">
      <c r="A346" s="182" t="s">
        <v>767</v>
      </c>
      <c r="B346" s="180"/>
      <c r="C346" s="230" t="s">
        <v>768</v>
      </c>
      <c r="D346" s="230"/>
      <c r="E346" s="230"/>
      <c r="F346" s="260"/>
      <c r="G346" s="261"/>
    </row>
    <row r="347" spans="1:7" ht="30">
      <c r="A347" s="186"/>
      <c r="B347" s="181">
        <v>293</v>
      </c>
      <c r="C347" s="125" t="s">
        <v>769</v>
      </c>
      <c r="D347" s="96" t="s">
        <v>493</v>
      </c>
      <c r="E347" s="124" t="s">
        <v>2265</v>
      </c>
      <c r="F347" s="132" t="s">
        <v>770</v>
      </c>
      <c r="G347" s="262">
        <v>291.66666666666669</v>
      </c>
    </row>
    <row r="348" spans="1:7" ht="30">
      <c r="A348" s="186"/>
      <c r="B348" s="181">
        <v>294</v>
      </c>
      <c r="C348" s="125" t="s">
        <v>769</v>
      </c>
      <c r="D348" s="96" t="s">
        <v>493</v>
      </c>
      <c r="E348" s="124" t="s">
        <v>2266</v>
      </c>
      <c r="F348" s="132" t="s">
        <v>770</v>
      </c>
      <c r="G348" s="262">
        <v>291.66666666666669</v>
      </c>
    </row>
    <row r="349" spans="1:7" ht="30">
      <c r="A349" s="186"/>
      <c r="B349" s="181">
        <v>295</v>
      </c>
      <c r="C349" s="125" t="s">
        <v>769</v>
      </c>
      <c r="D349" s="96" t="s">
        <v>493</v>
      </c>
      <c r="E349" s="124" t="s">
        <v>2267</v>
      </c>
      <c r="F349" s="132" t="s">
        <v>770</v>
      </c>
      <c r="G349" s="262">
        <v>315</v>
      </c>
    </row>
    <row r="350" spans="1:7" ht="15">
      <c r="A350" s="182" t="s">
        <v>771</v>
      </c>
      <c r="B350" s="229"/>
      <c r="C350" s="230" t="s">
        <v>772</v>
      </c>
      <c r="D350" s="230"/>
      <c r="E350" s="230"/>
      <c r="F350" s="133"/>
      <c r="G350" s="263"/>
    </row>
    <row r="351" spans="1:7" ht="30">
      <c r="A351" s="186"/>
      <c r="B351" s="181">
        <v>296</v>
      </c>
      <c r="C351" s="264" t="s">
        <v>773</v>
      </c>
      <c r="D351" s="96" t="s">
        <v>493</v>
      </c>
      <c r="E351" s="124" t="s">
        <v>1909</v>
      </c>
      <c r="F351" s="132" t="s">
        <v>770</v>
      </c>
      <c r="G351" s="262">
        <v>327.08333333333337</v>
      </c>
    </row>
    <row r="352" spans="1:7" ht="30">
      <c r="A352" s="186"/>
      <c r="B352" s="181">
        <v>297</v>
      </c>
      <c r="C352" s="264" t="s">
        <v>773</v>
      </c>
      <c r="D352" s="96" t="s">
        <v>493</v>
      </c>
      <c r="E352" s="124" t="s">
        <v>1910</v>
      </c>
      <c r="F352" s="132" t="s">
        <v>770</v>
      </c>
      <c r="G352" s="262">
        <v>324.58333333333337</v>
      </c>
    </row>
    <row r="353" spans="1:7" ht="30">
      <c r="A353" s="186"/>
      <c r="B353" s="181">
        <v>298</v>
      </c>
      <c r="C353" s="264" t="s">
        <v>773</v>
      </c>
      <c r="D353" s="96" t="s">
        <v>493</v>
      </c>
      <c r="E353" s="124" t="s">
        <v>774</v>
      </c>
      <c r="F353" s="132" t="s">
        <v>770</v>
      </c>
      <c r="G353" s="262">
        <v>310.625</v>
      </c>
    </row>
    <row r="354" spans="1:7" ht="30">
      <c r="A354" s="186"/>
      <c r="B354" s="181">
        <v>299</v>
      </c>
      <c r="C354" s="264" t="s">
        <v>773</v>
      </c>
      <c r="D354" s="96" t="s">
        <v>493</v>
      </c>
      <c r="E354" s="124" t="s">
        <v>775</v>
      </c>
      <c r="F354" s="132" t="s">
        <v>770</v>
      </c>
      <c r="G354" s="262">
        <v>308.33333333333331</v>
      </c>
    </row>
    <row r="355" spans="1:7" ht="30">
      <c r="A355" s="186"/>
      <c r="B355" s="181">
        <v>300</v>
      </c>
      <c r="C355" s="264" t="s">
        <v>773</v>
      </c>
      <c r="D355" s="96" t="s">
        <v>493</v>
      </c>
      <c r="E355" s="124" t="s">
        <v>776</v>
      </c>
      <c r="F355" s="132" t="s">
        <v>770</v>
      </c>
      <c r="G355" s="262">
        <v>308.33333333333331</v>
      </c>
    </row>
    <row r="356" spans="1:7" ht="30">
      <c r="A356" s="186"/>
      <c r="B356" s="181">
        <v>301</v>
      </c>
      <c r="C356" s="264" t="s">
        <v>773</v>
      </c>
      <c r="D356" s="96" t="s">
        <v>493</v>
      </c>
      <c r="E356" s="124" t="s">
        <v>777</v>
      </c>
      <c r="F356" s="132" t="s">
        <v>770</v>
      </c>
      <c r="G356" s="262">
        <v>308.33333333333331</v>
      </c>
    </row>
    <row r="357" spans="1:7" ht="30">
      <c r="A357" s="186"/>
      <c r="B357" s="181">
        <v>302</v>
      </c>
      <c r="C357" s="264" t="s">
        <v>773</v>
      </c>
      <c r="D357" s="96" t="s">
        <v>493</v>
      </c>
      <c r="E357" s="124" t="s">
        <v>778</v>
      </c>
      <c r="F357" s="132" t="s">
        <v>770</v>
      </c>
      <c r="G357" s="262">
        <v>308.33333333333331</v>
      </c>
    </row>
    <row r="358" spans="1:7" ht="30">
      <c r="A358" s="186"/>
      <c r="B358" s="181">
        <v>303</v>
      </c>
      <c r="C358" s="264" t="s">
        <v>773</v>
      </c>
      <c r="D358" s="96" t="s">
        <v>493</v>
      </c>
      <c r="E358" s="124" t="s">
        <v>779</v>
      </c>
      <c r="F358" s="132" t="s">
        <v>770</v>
      </c>
      <c r="G358" s="262">
        <v>309.375</v>
      </c>
    </row>
    <row r="359" spans="1:7" ht="30">
      <c r="A359" s="186"/>
      <c r="B359" s="181">
        <v>304</v>
      </c>
      <c r="C359" s="264" t="s">
        <v>773</v>
      </c>
      <c r="D359" s="96" t="s">
        <v>493</v>
      </c>
      <c r="E359" s="124" t="s">
        <v>780</v>
      </c>
      <c r="F359" s="132" t="s">
        <v>770</v>
      </c>
      <c r="G359" s="262">
        <v>309.375</v>
      </c>
    </row>
    <row r="360" spans="1:7" ht="30">
      <c r="A360" s="186"/>
      <c r="B360" s="181">
        <v>305</v>
      </c>
      <c r="C360" s="264" t="s">
        <v>773</v>
      </c>
      <c r="D360" s="96" t="s">
        <v>493</v>
      </c>
      <c r="E360" s="124" t="s">
        <v>781</v>
      </c>
      <c r="F360" s="132" t="s">
        <v>770</v>
      </c>
      <c r="G360" s="262">
        <v>309.375</v>
      </c>
    </row>
    <row r="361" spans="1:7" ht="30">
      <c r="A361" s="186"/>
      <c r="B361" s="181">
        <v>306</v>
      </c>
      <c r="C361" s="264" t="s">
        <v>773</v>
      </c>
      <c r="D361" s="96" t="s">
        <v>493</v>
      </c>
      <c r="E361" s="124" t="s">
        <v>782</v>
      </c>
      <c r="F361" s="132" t="s">
        <v>770</v>
      </c>
      <c r="G361" s="262">
        <v>312.5</v>
      </c>
    </row>
    <row r="362" spans="1:7" ht="15">
      <c r="A362" s="186"/>
      <c r="B362" s="181">
        <v>307</v>
      </c>
      <c r="C362" s="264" t="s">
        <v>773</v>
      </c>
      <c r="D362" s="96" t="s">
        <v>493</v>
      </c>
      <c r="E362" s="124" t="s">
        <v>1911</v>
      </c>
      <c r="F362" s="132" t="s">
        <v>465</v>
      </c>
      <c r="G362" s="262">
        <v>230</v>
      </c>
    </row>
    <row r="363" spans="1:7" ht="15">
      <c r="A363" s="186"/>
      <c r="B363" s="181">
        <v>308</v>
      </c>
      <c r="C363" s="264" t="s">
        <v>773</v>
      </c>
      <c r="D363" s="96" t="s">
        <v>493</v>
      </c>
      <c r="E363" s="124" t="s">
        <v>1912</v>
      </c>
      <c r="F363" s="132" t="s">
        <v>465</v>
      </c>
      <c r="G363" s="262">
        <v>230</v>
      </c>
    </row>
    <row r="364" spans="1:7" ht="15">
      <c r="A364" s="186"/>
      <c r="B364" s="181">
        <v>309</v>
      </c>
      <c r="C364" s="264" t="s">
        <v>773</v>
      </c>
      <c r="D364" s="96" t="s">
        <v>493</v>
      </c>
      <c r="E364" s="124" t="s">
        <v>1913</v>
      </c>
      <c r="F364" s="132" t="s">
        <v>465</v>
      </c>
      <c r="G364" s="262">
        <v>230</v>
      </c>
    </row>
    <row r="365" spans="1:7" ht="15">
      <c r="A365" s="186"/>
      <c r="B365" s="181">
        <v>310</v>
      </c>
      <c r="C365" s="264" t="s">
        <v>773</v>
      </c>
      <c r="D365" s="96" t="s">
        <v>493</v>
      </c>
      <c r="E365" s="124" t="s">
        <v>1914</v>
      </c>
      <c r="F365" s="132" t="s">
        <v>465</v>
      </c>
      <c r="G365" s="262">
        <v>230</v>
      </c>
    </row>
    <row r="366" spans="1:7" ht="15">
      <c r="A366" s="186"/>
      <c r="B366" s="181">
        <v>311</v>
      </c>
      <c r="C366" s="264" t="s">
        <v>773</v>
      </c>
      <c r="D366" s="96" t="s">
        <v>493</v>
      </c>
      <c r="E366" s="124" t="s">
        <v>1915</v>
      </c>
      <c r="F366" s="132" t="s">
        <v>465</v>
      </c>
      <c r="G366" s="262">
        <v>230</v>
      </c>
    </row>
    <row r="367" spans="1:7" ht="15">
      <c r="A367" s="186"/>
      <c r="B367" s="181">
        <v>312</v>
      </c>
      <c r="C367" s="264" t="s">
        <v>773</v>
      </c>
      <c r="D367" s="96" t="s">
        <v>493</v>
      </c>
      <c r="E367" s="124" t="s">
        <v>1916</v>
      </c>
      <c r="F367" s="132" t="s">
        <v>465</v>
      </c>
      <c r="G367" s="262">
        <v>230</v>
      </c>
    </row>
    <row r="368" spans="1:7" ht="15">
      <c r="A368" s="186"/>
      <c r="B368" s="181">
        <v>313</v>
      </c>
      <c r="C368" s="264" t="s">
        <v>773</v>
      </c>
      <c r="D368" s="96" t="s">
        <v>493</v>
      </c>
      <c r="E368" s="124" t="s">
        <v>1917</v>
      </c>
      <c r="F368" s="132" t="s">
        <v>465</v>
      </c>
      <c r="G368" s="262">
        <v>230</v>
      </c>
    </row>
    <row r="369" spans="1:7" ht="15">
      <c r="A369" s="186"/>
      <c r="B369" s="181">
        <v>314</v>
      </c>
      <c r="C369" s="264" t="s">
        <v>773</v>
      </c>
      <c r="D369" s="96" t="s">
        <v>493</v>
      </c>
      <c r="E369" s="124" t="s">
        <v>1918</v>
      </c>
      <c r="F369" s="132" t="s">
        <v>465</v>
      </c>
      <c r="G369" s="262">
        <v>230</v>
      </c>
    </row>
    <row r="370" spans="1:7" ht="15">
      <c r="A370" s="186"/>
      <c r="B370" s="181">
        <v>315</v>
      </c>
      <c r="C370" s="264" t="s">
        <v>773</v>
      </c>
      <c r="D370" s="96" t="s">
        <v>493</v>
      </c>
      <c r="E370" s="124" t="s">
        <v>1919</v>
      </c>
      <c r="F370" s="132" t="s">
        <v>465</v>
      </c>
      <c r="G370" s="262">
        <v>230</v>
      </c>
    </row>
    <row r="371" spans="1:7" ht="15">
      <c r="A371" s="186"/>
      <c r="B371" s="181">
        <v>316</v>
      </c>
      <c r="C371" s="264" t="s">
        <v>773</v>
      </c>
      <c r="D371" s="96" t="s">
        <v>493</v>
      </c>
      <c r="E371" s="124" t="s">
        <v>1920</v>
      </c>
      <c r="F371" s="132" t="s">
        <v>465</v>
      </c>
      <c r="G371" s="262">
        <v>230</v>
      </c>
    </row>
    <row r="372" spans="1:7" ht="15">
      <c r="A372" s="182" t="s">
        <v>783</v>
      </c>
      <c r="B372" s="229"/>
      <c r="C372" s="230" t="s">
        <v>784</v>
      </c>
      <c r="D372" s="230"/>
      <c r="E372" s="230"/>
      <c r="F372" s="133"/>
      <c r="G372" s="263"/>
    </row>
    <row r="373" spans="1:7" ht="30">
      <c r="A373" s="186"/>
      <c r="B373" s="181">
        <v>317</v>
      </c>
      <c r="C373" s="264" t="s">
        <v>785</v>
      </c>
      <c r="D373" s="96" t="s">
        <v>542</v>
      </c>
      <c r="E373" s="124" t="s">
        <v>2373</v>
      </c>
      <c r="F373" s="132" t="s">
        <v>770</v>
      </c>
      <c r="G373" s="262">
        <v>2.4795833333333333</v>
      </c>
    </row>
    <row r="374" spans="1:7" ht="30">
      <c r="A374" s="186"/>
      <c r="B374" s="181">
        <v>318</v>
      </c>
      <c r="C374" s="264" t="s">
        <v>785</v>
      </c>
      <c r="D374" s="96" t="s">
        <v>542</v>
      </c>
      <c r="E374" s="124" t="s">
        <v>2374</v>
      </c>
      <c r="F374" s="132" t="s">
        <v>770</v>
      </c>
      <c r="G374" s="262">
        <v>2.7372222222222224</v>
      </c>
    </row>
    <row r="375" spans="1:7" ht="30">
      <c r="A375" s="186"/>
      <c r="B375" s="181">
        <v>319</v>
      </c>
      <c r="C375" s="264" t="s">
        <v>785</v>
      </c>
      <c r="D375" s="96" t="s">
        <v>542</v>
      </c>
      <c r="E375" s="124" t="s">
        <v>2375</v>
      </c>
      <c r="F375" s="132" t="s">
        <v>770</v>
      </c>
      <c r="G375" s="262">
        <v>3.3425000000000007</v>
      </c>
    </row>
    <row r="376" spans="1:7" ht="30">
      <c r="A376" s="186"/>
      <c r="B376" s="181">
        <v>320</v>
      </c>
      <c r="C376" s="264" t="s">
        <v>785</v>
      </c>
      <c r="D376" s="96" t="s">
        <v>542</v>
      </c>
      <c r="E376" s="124" t="s">
        <v>2376</v>
      </c>
      <c r="F376" s="132" t="s">
        <v>770</v>
      </c>
      <c r="G376" s="262">
        <v>4.1422222222222231</v>
      </c>
    </row>
    <row r="377" spans="1:7" ht="30">
      <c r="A377" s="186"/>
      <c r="B377" s="181">
        <v>321</v>
      </c>
      <c r="C377" s="264" t="s">
        <v>785</v>
      </c>
      <c r="D377" s="96" t="s">
        <v>542</v>
      </c>
      <c r="E377" s="124" t="s">
        <v>2377</v>
      </c>
      <c r="F377" s="132" t="s">
        <v>770</v>
      </c>
      <c r="G377" s="262">
        <v>4.8455555555555563</v>
      </c>
    </row>
    <row r="378" spans="1:7" ht="30">
      <c r="A378" s="186"/>
      <c r="B378" s="181">
        <v>322</v>
      </c>
      <c r="C378" s="264" t="s">
        <v>785</v>
      </c>
      <c r="D378" s="96" t="s">
        <v>542</v>
      </c>
      <c r="E378" s="124" t="s">
        <v>2378</v>
      </c>
      <c r="F378" s="132" t="s">
        <v>770</v>
      </c>
      <c r="G378" s="262">
        <v>5.8394444444444451</v>
      </c>
    </row>
    <row r="379" spans="1:7" ht="30">
      <c r="A379" s="186"/>
      <c r="B379" s="181">
        <v>323</v>
      </c>
      <c r="C379" s="264" t="s">
        <v>785</v>
      </c>
      <c r="D379" s="96" t="s">
        <v>542</v>
      </c>
      <c r="E379" s="124" t="s">
        <v>2379</v>
      </c>
      <c r="F379" s="132" t="s">
        <v>770</v>
      </c>
      <c r="G379" s="262">
        <v>6.8175000000000008</v>
      </c>
    </row>
    <row r="380" spans="1:7" ht="30">
      <c r="A380" s="186"/>
      <c r="B380" s="181">
        <v>324</v>
      </c>
      <c r="C380" s="264" t="s">
        <v>785</v>
      </c>
      <c r="D380" s="96" t="s">
        <v>542</v>
      </c>
      <c r="E380" s="124" t="s">
        <v>2380</v>
      </c>
      <c r="F380" s="132" t="s">
        <v>770</v>
      </c>
      <c r="G380" s="262">
        <v>9.0661111111111126</v>
      </c>
    </row>
    <row r="381" spans="1:7" ht="30">
      <c r="A381" s="186"/>
      <c r="B381" s="181">
        <v>325</v>
      </c>
      <c r="C381" s="264" t="s">
        <v>785</v>
      </c>
      <c r="D381" s="96" t="s">
        <v>542</v>
      </c>
      <c r="E381" s="124" t="s">
        <v>2381</v>
      </c>
      <c r="F381" s="132" t="s">
        <v>770</v>
      </c>
      <c r="G381" s="262">
        <v>8.9250000000000007</v>
      </c>
    </row>
    <row r="382" spans="1:7" ht="30">
      <c r="A382" s="186"/>
      <c r="B382" s="181">
        <v>326</v>
      </c>
      <c r="C382" s="264" t="s">
        <v>785</v>
      </c>
      <c r="D382" s="96" t="s">
        <v>542</v>
      </c>
      <c r="E382" s="124" t="s">
        <v>2382</v>
      </c>
      <c r="F382" s="132" t="s">
        <v>770</v>
      </c>
      <c r="G382" s="262">
        <v>12.222222222222221</v>
      </c>
    </row>
    <row r="383" spans="1:7" ht="30">
      <c r="A383" s="186"/>
      <c r="B383" s="181">
        <v>327</v>
      </c>
      <c r="C383" s="264" t="s">
        <v>785</v>
      </c>
      <c r="D383" s="96" t="s">
        <v>542</v>
      </c>
      <c r="E383" s="124" t="s">
        <v>2383</v>
      </c>
      <c r="F383" s="132" t="s">
        <v>770</v>
      </c>
      <c r="G383" s="262">
        <v>13.725000000000001</v>
      </c>
    </row>
    <row r="384" spans="1:7" ht="30">
      <c r="A384" s="186"/>
      <c r="B384" s="181">
        <v>328</v>
      </c>
      <c r="C384" s="264" t="s">
        <v>785</v>
      </c>
      <c r="D384" s="96" t="s">
        <v>542</v>
      </c>
      <c r="E384" s="124" t="s">
        <v>2384</v>
      </c>
      <c r="F384" s="132" t="s">
        <v>770</v>
      </c>
      <c r="G384" s="262">
        <v>16.341666666666669</v>
      </c>
    </row>
    <row r="385" spans="1:7" ht="15">
      <c r="A385" s="182" t="s">
        <v>786</v>
      </c>
      <c r="B385" s="229"/>
      <c r="C385" s="230" t="s">
        <v>787</v>
      </c>
      <c r="D385" s="230"/>
      <c r="E385" s="230"/>
      <c r="F385" s="133"/>
      <c r="G385" s="263"/>
    </row>
    <row r="386" spans="1:7" ht="30">
      <c r="A386" s="186"/>
      <c r="B386" s="181">
        <v>329</v>
      </c>
      <c r="C386" s="264" t="s">
        <v>788</v>
      </c>
      <c r="D386" s="96" t="s">
        <v>542</v>
      </c>
      <c r="E386" s="124" t="s">
        <v>1921</v>
      </c>
      <c r="F386" s="132" t="s">
        <v>770</v>
      </c>
      <c r="G386" s="262">
        <v>2.9027777777777777</v>
      </c>
    </row>
    <row r="387" spans="1:7" ht="30">
      <c r="A387" s="186"/>
      <c r="B387" s="181">
        <v>330</v>
      </c>
      <c r="C387" s="264" t="s">
        <v>788</v>
      </c>
      <c r="D387" s="96" t="s">
        <v>542</v>
      </c>
      <c r="E387" s="124" t="s">
        <v>1922</v>
      </c>
      <c r="F387" s="132" t="s">
        <v>770</v>
      </c>
      <c r="G387" s="262">
        <v>4.3875000000000002</v>
      </c>
    </row>
    <row r="388" spans="1:7" ht="30">
      <c r="A388" s="186"/>
      <c r="B388" s="181">
        <v>331</v>
      </c>
      <c r="C388" s="264" t="s">
        <v>788</v>
      </c>
      <c r="D388" s="96" t="s">
        <v>542</v>
      </c>
      <c r="E388" s="124" t="s">
        <v>1923</v>
      </c>
      <c r="F388" s="132" t="s">
        <v>770</v>
      </c>
      <c r="G388" s="262">
        <v>5.3958333333333339</v>
      </c>
    </row>
    <row r="389" spans="1:7" ht="30">
      <c r="A389" s="186"/>
      <c r="B389" s="181">
        <v>332</v>
      </c>
      <c r="C389" s="264" t="s">
        <v>788</v>
      </c>
      <c r="D389" s="96" t="s">
        <v>542</v>
      </c>
      <c r="E389" s="124" t="s">
        <v>1924</v>
      </c>
      <c r="F389" s="132" t="s">
        <v>770</v>
      </c>
      <c r="G389" s="262">
        <v>6.4533333333333331</v>
      </c>
    </row>
    <row r="390" spans="1:7" ht="30">
      <c r="A390" s="186"/>
      <c r="B390" s="181">
        <v>333</v>
      </c>
      <c r="C390" s="264" t="s">
        <v>788</v>
      </c>
      <c r="D390" s="96" t="s">
        <v>542</v>
      </c>
      <c r="E390" s="124" t="s">
        <v>1925</v>
      </c>
      <c r="F390" s="132" t="s">
        <v>770</v>
      </c>
      <c r="G390" s="262">
        <v>7.322916666666667</v>
      </c>
    </row>
    <row r="391" spans="1:7" ht="30">
      <c r="A391" s="186"/>
      <c r="B391" s="181">
        <v>334</v>
      </c>
      <c r="C391" s="264" t="s">
        <v>788</v>
      </c>
      <c r="D391" s="96" t="s">
        <v>542</v>
      </c>
      <c r="E391" s="124" t="s">
        <v>1926</v>
      </c>
      <c r="F391" s="132" t="s">
        <v>770</v>
      </c>
      <c r="G391" s="262">
        <v>8.4500000000000011</v>
      </c>
    </row>
    <row r="392" spans="1:7" ht="30">
      <c r="A392" s="186"/>
      <c r="B392" s="181">
        <v>335</v>
      </c>
      <c r="C392" s="264" t="s">
        <v>788</v>
      </c>
      <c r="D392" s="96" t="s">
        <v>542</v>
      </c>
      <c r="E392" s="124" t="s">
        <v>1927</v>
      </c>
      <c r="F392" s="132" t="s">
        <v>770</v>
      </c>
      <c r="G392" s="262">
        <v>9.8562500000000011</v>
      </c>
    </row>
    <row r="393" spans="1:7" ht="30">
      <c r="A393" s="186"/>
      <c r="B393" s="181">
        <v>336</v>
      </c>
      <c r="C393" s="264" t="s">
        <v>788</v>
      </c>
      <c r="D393" s="96" t="s">
        <v>542</v>
      </c>
      <c r="E393" s="124" t="s">
        <v>1928</v>
      </c>
      <c r="F393" s="132" t="s">
        <v>770</v>
      </c>
      <c r="G393" s="262">
        <v>13.841666666666665</v>
      </c>
    </row>
    <row r="394" spans="1:7" ht="30">
      <c r="A394" s="186"/>
      <c r="B394" s="181">
        <v>337</v>
      </c>
      <c r="C394" s="264" t="s">
        <v>788</v>
      </c>
      <c r="D394" s="96" t="s">
        <v>542</v>
      </c>
      <c r="E394" s="124" t="s">
        <v>1929</v>
      </c>
      <c r="F394" s="132" t="s">
        <v>770</v>
      </c>
      <c r="G394" s="262">
        <v>18.409166666666671</v>
      </c>
    </row>
    <row r="395" spans="1:7" ht="30">
      <c r="A395" s="186"/>
      <c r="B395" s="181">
        <v>338</v>
      </c>
      <c r="C395" s="264" t="s">
        <v>788</v>
      </c>
      <c r="D395" s="96" t="s">
        <v>542</v>
      </c>
      <c r="E395" s="124" t="s">
        <v>1930</v>
      </c>
      <c r="F395" s="132" t="s">
        <v>770</v>
      </c>
      <c r="G395" s="262">
        <v>23.628611111111109</v>
      </c>
    </row>
    <row r="396" spans="1:7" ht="30">
      <c r="A396" s="186"/>
      <c r="B396" s="181">
        <v>339</v>
      </c>
      <c r="C396" s="264" t="s">
        <v>788</v>
      </c>
      <c r="D396" s="96" t="s">
        <v>542</v>
      </c>
      <c r="E396" s="124" t="s">
        <v>1931</v>
      </c>
      <c r="F396" s="132" t="s">
        <v>770</v>
      </c>
      <c r="G396" s="262">
        <v>33.620555555555555</v>
      </c>
    </row>
    <row r="397" spans="1:7" ht="15">
      <c r="A397" s="182" t="s">
        <v>789</v>
      </c>
      <c r="B397" s="229"/>
      <c r="C397" s="230" t="s">
        <v>790</v>
      </c>
      <c r="D397" s="230"/>
      <c r="E397" s="230"/>
      <c r="F397" s="133"/>
      <c r="G397" s="263"/>
    </row>
    <row r="398" spans="1:7" ht="30">
      <c r="A398" s="186"/>
      <c r="B398" s="181">
        <v>340</v>
      </c>
      <c r="C398" s="264" t="s">
        <v>791</v>
      </c>
      <c r="D398" s="96" t="s">
        <v>542</v>
      </c>
      <c r="E398" s="124" t="s">
        <v>792</v>
      </c>
      <c r="F398" s="132" t="s">
        <v>770</v>
      </c>
      <c r="G398" s="262">
        <v>0.21916666666666668</v>
      </c>
    </row>
    <row r="399" spans="1:7" ht="30">
      <c r="A399" s="186"/>
      <c r="B399" s="181">
        <v>341</v>
      </c>
      <c r="C399" s="264" t="s">
        <v>791</v>
      </c>
      <c r="D399" s="96" t="s">
        <v>542</v>
      </c>
      <c r="E399" s="124" t="s">
        <v>793</v>
      </c>
      <c r="F399" s="132" t="s">
        <v>770</v>
      </c>
      <c r="G399" s="262">
        <v>0.30416666666666664</v>
      </c>
    </row>
    <row r="400" spans="1:7" ht="30">
      <c r="A400" s="186"/>
      <c r="B400" s="181">
        <v>342</v>
      </c>
      <c r="C400" s="264" t="s">
        <v>791</v>
      </c>
      <c r="D400" s="96" t="s">
        <v>542</v>
      </c>
      <c r="E400" s="124" t="s">
        <v>794</v>
      </c>
      <c r="F400" s="132" t="s">
        <v>251</v>
      </c>
      <c r="G400" s="262">
        <v>0.3972222222222222</v>
      </c>
    </row>
    <row r="401" spans="1:7" ht="30">
      <c r="A401" s="186"/>
      <c r="B401" s="181">
        <v>343</v>
      </c>
      <c r="C401" s="264" t="s">
        <v>791</v>
      </c>
      <c r="D401" s="96" t="s">
        <v>542</v>
      </c>
      <c r="E401" s="124" t="s">
        <v>795</v>
      </c>
      <c r="F401" s="132" t="s">
        <v>770</v>
      </c>
      <c r="G401" s="262">
        <v>0.67527777777777787</v>
      </c>
    </row>
    <row r="402" spans="1:7" ht="15">
      <c r="A402" s="182" t="s">
        <v>796</v>
      </c>
      <c r="B402" s="229"/>
      <c r="C402" s="230" t="s">
        <v>797</v>
      </c>
      <c r="D402" s="230"/>
      <c r="E402" s="230"/>
      <c r="F402" s="133"/>
      <c r="G402" s="263"/>
    </row>
    <row r="403" spans="1:7" ht="30">
      <c r="A403" s="186"/>
      <c r="B403" s="181">
        <v>344</v>
      </c>
      <c r="C403" s="264" t="s">
        <v>798</v>
      </c>
      <c r="D403" s="96" t="s">
        <v>542</v>
      </c>
      <c r="E403" s="124" t="s">
        <v>156</v>
      </c>
      <c r="F403" s="132" t="s">
        <v>770</v>
      </c>
      <c r="G403" s="262">
        <v>0.28333333333333333</v>
      </c>
    </row>
    <row r="404" spans="1:7" ht="30">
      <c r="A404" s="186"/>
      <c r="B404" s="181">
        <v>345</v>
      </c>
      <c r="C404" s="264" t="s">
        <v>798</v>
      </c>
      <c r="D404" s="96" t="s">
        <v>542</v>
      </c>
      <c r="E404" s="124" t="s">
        <v>1932</v>
      </c>
      <c r="F404" s="132" t="s">
        <v>770</v>
      </c>
      <c r="G404" s="262">
        <v>0.33888888888888891</v>
      </c>
    </row>
    <row r="405" spans="1:7" ht="30">
      <c r="A405" s="186"/>
      <c r="B405" s="181">
        <v>346</v>
      </c>
      <c r="C405" s="264" t="s">
        <v>798</v>
      </c>
      <c r="D405" s="96" t="s">
        <v>542</v>
      </c>
      <c r="E405" s="124" t="s">
        <v>159</v>
      </c>
      <c r="F405" s="132" t="s">
        <v>770</v>
      </c>
      <c r="G405" s="262">
        <v>0.35833333333333334</v>
      </c>
    </row>
    <row r="406" spans="1:7" ht="30">
      <c r="A406" s="186"/>
      <c r="B406" s="181">
        <v>347</v>
      </c>
      <c r="C406" s="264" t="s">
        <v>798</v>
      </c>
      <c r="D406" s="96" t="s">
        <v>542</v>
      </c>
      <c r="E406" s="124" t="s">
        <v>1933</v>
      </c>
      <c r="F406" s="132" t="s">
        <v>770</v>
      </c>
      <c r="G406" s="262">
        <v>0.42916666666666664</v>
      </c>
    </row>
    <row r="407" spans="1:7" ht="30">
      <c r="A407" s="186"/>
      <c r="B407" s="181">
        <v>348</v>
      </c>
      <c r="C407" s="264" t="s">
        <v>798</v>
      </c>
      <c r="D407" s="96" t="s">
        <v>542</v>
      </c>
      <c r="E407" s="124" t="s">
        <v>162</v>
      </c>
      <c r="F407" s="132" t="s">
        <v>770</v>
      </c>
      <c r="G407" s="262">
        <v>0.3833333333333333</v>
      </c>
    </row>
    <row r="408" spans="1:7" ht="30">
      <c r="A408" s="186"/>
      <c r="B408" s="181">
        <v>349</v>
      </c>
      <c r="C408" s="264" t="s">
        <v>798</v>
      </c>
      <c r="D408" s="96" t="s">
        <v>542</v>
      </c>
      <c r="E408" s="124" t="s">
        <v>1934</v>
      </c>
      <c r="F408" s="132" t="s">
        <v>770</v>
      </c>
      <c r="G408" s="262">
        <v>0.51111111111111118</v>
      </c>
    </row>
    <row r="409" spans="1:7" ht="30">
      <c r="A409" s="186"/>
      <c r="B409" s="181">
        <v>350</v>
      </c>
      <c r="C409" s="264" t="s">
        <v>798</v>
      </c>
      <c r="D409" s="96" t="s">
        <v>542</v>
      </c>
      <c r="E409" s="124" t="s">
        <v>1935</v>
      </c>
      <c r="F409" s="132" t="s">
        <v>770</v>
      </c>
      <c r="G409" s="262">
        <v>0.55270833333333336</v>
      </c>
    </row>
    <row r="410" spans="1:7" ht="30">
      <c r="A410" s="186"/>
      <c r="B410" s="181">
        <v>351</v>
      </c>
      <c r="C410" s="264" t="s">
        <v>798</v>
      </c>
      <c r="D410" s="96" t="s">
        <v>542</v>
      </c>
      <c r="E410" s="124" t="s">
        <v>1936</v>
      </c>
      <c r="F410" s="132" t="s">
        <v>770</v>
      </c>
      <c r="G410" s="262">
        <v>0.63333333333333341</v>
      </c>
    </row>
    <row r="411" spans="1:7" ht="30">
      <c r="A411" s="186"/>
      <c r="B411" s="181">
        <v>352</v>
      </c>
      <c r="C411" s="264" t="s">
        <v>798</v>
      </c>
      <c r="D411" s="96" t="s">
        <v>542</v>
      </c>
      <c r="E411" s="124" t="s">
        <v>1937</v>
      </c>
      <c r="F411" s="132" t="s">
        <v>770</v>
      </c>
      <c r="G411" s="262">
        <v>0.67861111111111105</v>
      </c>
    </row>
    <row r="412" spans="1:7" ht="30">
      <c r="A412" s="186"/>
      <c r="B412" s="181">
        <v>353</v>
      </c>
      <c r="C412" s="264" t="s">
        <v>798</v>
      </c>
      <c r="D412" s="96" t="s">
        <v>542</v>
      </c>
      <c r="E412" s="124" t="s">
        <v>1938</v>
      </c>
      <c r="F412" s="132" t="s">
        <v>770</v>
      </c>
      <c r="G412" s="262">
        <v>0.67500000000000004</v>
      </c>
    </row>
    <row r="413" spans="1:7" ht="30">
      <c r="A413" s="186"/>
      <c r="B413" s="181">
        <v>354</v>
      </c>
      <c r="C413" s="264" t="s">
        <v>798</v>
      </c>
      <c r="D413" s="96" t="s">
        <v>542</v>
      </c>
      <c r="E413" s="124" t="s">
        <v>1939</v>
      </c>
      <c r="F413" s="132" t="s">
        <v>770</v>
      </c>
      <c r="G413" s="262">
        <v>0.71666666666666656</v>
      </c>
    </row>
    <row r="414" spans="1:7" ht="30">
      <c r="A414" s="186"/>
      <c r="B414" s="181">
        <v>355</v>
      </c>
      <c r="C414" s="264" t="s">
        <v>798</v>
      </c>
      <c r="D414" s="96" t="s">
        <v>542</v>
      </c>
      <c r="E414" s="124" t="s">
        <v>1940</v>
      </c>
      <c r="F414" s="132" t="s">
        <v>770</v>
      </c>
      <c r="G414" s="262">
        <v>0.91874999999999996</v>
      </c>
    </row>
    <row r="415" spans="1:7" ht="30">
      <c r="A415" s="186"/>
      <c r="B415" s="181">
        <v>356</v>
      </c>
      <c r="C415" s="264" t="s">
        <v>798</v>
      </c>
      <c r="D415" s="96" t="s">
        <v>542</v>
      </c>
      <c r="E415" s="124" t="s">
        <v>1941</v>
      </c>
      <c r="F415" s="132" t="s">
        <v>770</v>
      </c>
      <c r="G415" s="262">
        <v>0.81666666666666665</v>
      </c>
    </row>
    <row r="416" spans="1:7" ht="30">
      <c r="A416" s="186"/>
      <c r="B416" s="181">
        <v>357</v>
      </c>
      <c r="C416" s="264" t="s">
        <v>798</v>
      </c>
      <c r="D416" s="96" t="s">
        <v>542</v>
      </c>
      <c r="E416" s="124" t="s">
        <v>1942</v>
      </c>
      <c r="F416" s="132" t="s">
        <v>770</v>
      </c>
      <c r="G416" s="262">
        <v>1.0648333333333335</v>
      </c>
    </row>
    <row r="417" spans="1:7" ht="30">
      <c r="A417" s="186"/>
      <c r="B417" s="181">
        <v>358</v>
      </c>
      <c r="C417" s="264" t="s">
        <v>798</v>
      </c>
      <c r="D417" s="96" t="s">
        <v>542</v>
      </c>
      <c r="E417" s="124" t="s">
        <v>1943</v>
      </c>
      <c r="F417" s="132" t="s">
        <v>770</v>
      </c>
      <c r="G417" s="262">
        <v>1.3797222222222223</v>
      </c>
    </row>
    <row r="418" spans="1:7" ht="30">
      <c r="A418" s="186"/>
      <c r="B418" s="181">
        <v>359</v>
      </c>
      <c r="C418" s="264" t="s">
        <v>798</v>
      </c>
      <c r="D418" s="96" t="s">
        <v>542</v>
      </c>
      <c r="E418" s="124" t="s">
        <v>1944</v>
      </c>
      <c r="F418" s="132" t="s">
        <v>770</v>
      </c>
      <c r="G418" s="262">
        <v>0.90000000000000013</v>
      </c>
    </row>
    <row r="419" spans="1:7" ht="30">
      <c r="A419" s="186"/>
      <c r="B419" s="181">
        <v>360</v>
      </c>
      <c r="C419" s="264" t="s">
        <v>798</v>
      </c>
      <c r="D419" s="96" t="s">
        <v>542</v>
      </c>
      <c r="E419" s="124" t="s">
        <v>1945</v>
      </c>
      <c r="F419" s="132" t="s">
        <v>770</v>
      </c>
      <c r="G419" s="262">
        <v>1.1138888888888889</v>
      </c>
    </row>
    <row r="420" spans="1:7" ht="30">
      <c r="A420" s="186"/>
      <c r="B420" s="181">
        <v>361</v>
      </c>
      <c r="C420" s="264" t="s">
        <v>798</v>
      </c>
      <c r="D420" s="96" t="s">
        <v>542</v>
      </c>
      <c r="E420" s="124" t="s">
        <v>1946</v>
      </c>
      <c r="F420" s="132" t="s">
        <v>770</v>
      </c>
      <c r="G420" s="262">
        <v>1.4110416666666667</v>
      </c>
    </row>
    <row r="421" spans="1:7" ht="30">
      <c r="A421" s="186"/>
      <c r="B421" s="181">
        <v>362</v>
      </c>
      <c r="C421" s="264" t="s">
        <v>798</v>
      </c>
      <c r="D421" s="96" t="s">
        <v>542</v>
      </c>
      <c r="E421" s="124" t="s">
        <v>1947</v>
      </c>
      <c r="F421" s="132" t="s">
        <v>770</v>
      </c>
      <c r="G421" s="262">
        <v>1.7166666666666668</v>
      </c>
    </row>
    <row r="422" spans="1:7" ht="30">
      <c r="A422" s="186"/>
      <c r="B422" s="181">
        <v>363</v>
      </c>
      <c r="C422" s="264" t="s">
        <v>798</v>
      </c>
      <c r="D422" s="96" t="s">
        <v>542</v>
      </c>
      <c r="E422" s="124" t="s">
        <v>1948</v>
      </c>
      <c r="F422" s="132" t="s">
        <v>770</v>
      </c>
      <c r="G422" s="262">
        <v>1.7888888888888888</v>
      </c>
    </row>
    <row r="423" spans="1:7" ht="30">
      <c r="A423" s="186"/>
      <c r="B423" s="181">
        <v>364</v>
      </c>
      <c r="C423" s="264" t="s">
        <v>798</v>
      </c>
      <c r="D423" s="96" t="s">
        <v>542</v>
      </c>
      <c r="E423" s="124" t="s">
        <v>1949</v>
      </c>
      <c r="F423" s="132" t="s">
        <v>770</v>
      </c>
      <c r="G423" s="262">
        <v>1.8000000000000003</v>
      </c>
    </row>
    <row r="424" spans="1:7" ht="30">
      <c r="A424" s="186"/>
      <c r="B424" s="181">
        <v>365</v>
      </c>
      <c r="C424" s="264" t="s">
        <v>798</v>
      </c>
      <c r="D424" s="96" t="s">
        <v>542</v>
      </c>
      <c r="E424" s="124" t="s">
        <v>1950</v>
      </c>
      <c r="F424" s="132" t="s">
        <v>770</v>
      </c>
      <c r="G424" s="262">
        <v>2.2537500000000001</v>
      </c>
    </row>
    <row r="425" spans="1:7" ht="30">
      <c r="A425" s="186"/>
      <c r="B425" s="181">
        <v>366</v>
      </c>
      <c r="C425" s="264" t="s">
        <v>798</v>
      </c>
      <c r="D425" s="96" t="s">
        <v>542</v>
      </c>
      <c r="E425" s="124" t="s">
        <v>1951</v>
      </c>
      <c r="F425" s="132" t="s">
        <v>770</v>
      </c>
      <c r="G425" s="262">
        <v>1.9416666666666669</v>
      </c>
    </row>
    <row r="426" spans="1:7" ht="30">
      <c r="A426" s="186"/>
      <c r="B426" s="181">
        <v>367</v>
      </c>
      <c r="C426" s="264" t="s">
        <v>798</v>
      </c>
      <c r="D426" s="96" t="s">
        <v>542</v>
      </c>
      <c r="E426" s="124" t="s">
        <v>1952</v>
      </c>
      <c r="F426" s="132" t="s">
        <v>770</v>
      </c>
      <c r="G426" s="262">
        <v>2.6119444444444446</v>
      </c>
    </row>
    <row r="427" spans="1:7" ht="30">
      <c r="A427" s="186"/>
      <c r="B427" s="181">
        <v>368</v>
      </c>
      <c r="C427" s="264" t="s">
        <v>798</v>
      </c>
      <c r="D427" s="96" t="s">
        <v>542</v>
      </c>
      <c r="E427" s="124" t="s">
        <v>1953</v>
      </c>
      <c r="F427" s="132" t="s">
        <v>770</v>
      </c>
      <c r="G427" s="262">
        <v>3</v>
      </c>
    </row>
    <row r="428" spans="1:7" ht="30">
      <c r="A428" s="186"/>
      <c r="B428" s="181">
        <v>369</v>
      </c>
      <c r="C428" s="264" t="s">
        <v>798</v>
      </c>
      <c r="D428" s="96" t="s">
        <v>542</v>
      </c>
      <c r="E428" s="124" t="s">
        <v>1954</v>
      </c>
      <c r="F428" s="132" t="s">
        <v>770</v>
      </c>
      <c r="G428" s="262">
        <v>3.77</v>
      </c>
    </row>
    <row r="429" spans="1:7" ht="30">
      <c r="A429" s="186"/>
      <c r="B429" s="181">
        <v>370</v>
      </c>
      <c r="C429" s="264" t="s">
        <v>798</v>
      </c>
      <c r="D429" s="96" t="s">
        <v>542</v>
      </c>
      <c r="E429" s="124" t="s">
        <v>1955</v>
      </c>
      <c r="F429" s="132" t="s">
        <v>770</v>
      </c>
      <c r="G429" s="262">
        <v>4.5741666666666676</v>
      </c>
    </row>
    <row r="430" spans="1:7" ht="30">
      <c r="A430" s="186"/>
      <c r="B430" s="181">
        <v>371</v>
      </c>
      <c r="C430" s="264" t="s">
        <v>798</v>
      </c>
      <c r="D430" s="96" t="s">
        <v>542</v>
      </c>
      <c r="E430" s="124" t="s">
        <v>1956</v>
      </c>
      <c r="F430" s="132" t="s">
        <v>770</v>
      </c>
      <c r="G430" s="262">
        <v>5.9538888888888888</v>
      </c>
    </row>
    <row r="431" spans="1:7" ht="30">
      <c r="A431" s="186"/>
      <c r="B431" s="181">
        <v>372</v>
      </c>
      <c r="C431" s="264" t="s">
        <v>798</v>
      </c>
      <c r="D431" s="96" t="s">
        <v>542</v>
      </c>
      <c r="E431" s="124" t="s">
        <v>1957</v>
      </c>
      <c r="F431" s="132" t="s">
        <v>770</v>
      </c>
      <c r="G431" s="262">
        <v>7.2837500000000013</v>
      </c>
    </row>
    <row r="432" spans="1:7" ht="30">
      <c r="A432" s="186"/>
      <c r="B432" s="181">
        <v>373</v>
      </c>
      <c r="C432" s="264" t="s">
        <v>798</v>
      </c>
      <c r="D432" s="96" t="s">
        <v>542</v>
      </c>
      <c r="E432" s="124" t="s">
        <v>1958</v>
      </c>
      <c r="F432" s="132" t="s">
        <v>770</v>
      </c>
      <c r="G432" s="262">
        <v>10.708333333333334</v>
      </c>
    </row>
    <row r="433" spans="1:7" ht="30">
      <c r="A433" s="186"/>
      <c r="B433" s="181">
        <v>374</v>
      </c>
      <c r="C433" s="264" t="s">
        <v>798</v>
      </c>
      <c r="D433" s="96" t="s">
        <v>542</v>
      </c>
      <c r="E433" s="124" t="s">
        <v>2819</v>
      </c>
      <c r="F433" s="132" t="s">
        <v>770</v>
      </c>
      <c r="G433" s="262">
        <v>18.683333333333337</v>
      </c>
    </row>
    <row r="434" spans="1:7" ht="15">
      <c r="A434" s="182" t="s">
        <v>799</v>
      </c>
      <c r="B434" s="265"/>
      <c r="C434" s="264" t="s">
        <v>800</v>
      </c>
      <c r="D434" s="96"/>
      <c r="E434" s="124"/>
      <c r="F434" s="132"/>
      <c r="G434" s="263"/>
    </row>
    <row r="435" spans="1:7" ht="30">
      <c r="A435" s="186"/>
      <c r="B435" s="181">
        <v>375</v>
      </c>
      <c r="C435" s="264" t="s">
        <v>801</v>
      </c>
      <c r="D435" s="96" t="s">
        <v>542</v>
      </c>
      <c r="E435" s="124" t="s">
        <v>2820</v>
      </c>
      <c r="F435" s="132" t="s">
        <v>770</v>
      </c>
      <c r="G435" s="262">
        <v>0.31250000000000006</v>
      </c>
    </row>
    <row r="436" spans="1:7" ht="30">
      <c r="A436" s="186"/>
      <c r="B436" s="181">
        <v>376</v>
      </c>
      <c r="C436" s="264" t="s">
        <v>801</v>
      </c>
      <c r="D436" s="96" t="s">
        <v>542</v>
      </c>
      <c r="E436" s="124" t="s">
        <v>2821</v>
      </c>
      <c r="F436" s="132" t="s">
        <v>770</v>
      </c>
      <c r="G436" s="262">
        <v>0.40833333333333333</v>
      </c>
    </row>
    <row r="437" spans="1:7" ht="30">
      <c r="A437" s="186"/>
      <c r="B437" s="181">
        <v>377</v>
      </c>
      <c r="C437" s="264" t="s">
        <v>801</v>
      </c>
      <c r="D437" s="96" t="s">
        <v>542</v>
      </c>
      <c r="E437" s="124" t="s">
        <v>2822</v>
      </c>
      <c r="F437" s="132" t="s">
        <v>770</v>
      </c>
      <c r="G437" s="262">
        <v>0.5541666666666667</v>
      </c>
    </row>
    <row r="438" spans="1:7" ht="30">
      <c r="A438" s="186"/>
      <c r="B438" s="181">
        <v>378</v>
      </c>
      <c r="C438" s="264" t="s">
        <v>801</v>
      </c>
      <c r="D438" s="96" t="s">
        <v>542</v>
      </c>
      <c r="E438" s="124" t="s">
        <v>2823</v>
      </c>
      <c r="F438" s="132" t="s">
        <v>770</v>
      </c>
      <c r="G438" s="262">
        <v>0.70833333333333337</v>
      </c>
    </row>
    <row r="439" spans="1:7" ht="30">
      <c r="A439" s="186"/>
      <c r="B439" s="181">
        <v>379</v>
      </c>
      <c r="C439" s="264" t="s">
        <v>801</v>
      </c>
      <c r="D439" s="96" t="s">
        <v>542</v>
      </c>
      <c r="E439" s="124" t="s">
        <v>2824</v>
      </c>
      <c r="F439" s="132" t="s">
        <v>770</v>
      </c>
      <c r="G439" s="262">
        <v>1.2325000000000002</v>
      </c>
    </row>
    <row r="440" spans="1:7" ht="30">
      <c r="A440" s="186"/>
      <c r="B440" s="181">
        <v>380</v>
      </c>
      <c r="C440" s="264" t="s">
        <v>801</v>
      </c>
      <c r="D440" s="96" t="s">
        <v>493</v>
      </c>
      <c r="E440" s="124" t="s">
        <v>2825</v>
      </c>
      <c r="F440" s="132" t="s">
        <v>770</v>
      </c>
      <c r="G440" s="262">
        <v>422.22222222222223</v>
      </c>
    </row>
    <row r="441" spans="1:7" ht="30">
      <c r="A441" s="186"/>
      <c r="B441" s="181">
        <v>381</v>
      </c>
      <c r="C441" s="264" t="s">
        <v>801</v>
      </c>
      <c r="D441" s="96" t="s">
        <v>493</v>
      </c>
      <c r="E441" s="124" t="s">
        <v>2826</v>
      </c>
      <c r="F441" s="132" t="s">
        <v>770</v>
      </c>
      <c r="G441" s="262">
        <v>427.77777777777777</v>
      </c>
    </row>
    <row r="442" spans="1:7" ht="30">
      <c r="A442" s="186"/>
      <c r="B442" s="181">
        <v>382</v>
      </c>
      <c r="C442" s="264" t="s">
        <v>801</v>
      </c>
      <c r="D442" s="96" t="s">
        <v>493</v>
      </c>
      <c r="E442" s="124" t="s">
        <v>2827</v>
      </c>
      <c r="F442" s="132" t="s">
        <v>770</v>
      </c>
      <c r="G442" s="262">
        <v>420.13888888888886</v>
      </c>
    </row>
    <row r="443" spans="1:7" ht="30">
      <c r="A443" s="186"/>
      <c r="B443" s="181">
        <v>383</v>
      </c>
      <c r="C443" s="264" t="s">
        <v>801</v>
      </c>
      <c r="D443" s="96" t="s">
        <v>493</v>
      </c>
      <c r="E443" s="124" t="s">
        <v>2828</v>
      </c>
      <c r="F443" s="132" t="s">
        <v>770</v>
      </c>
      <c r="G443" s="262">
        <v>430.55555555555554</v>
      </c>
    </row>
    <row r="444" spans="1:7" ht="30">
      <c r="A444" s="186"/>
      <c r="B444" s="181">
        <v>384</v>
      </c>
      <c r="C444" s="264" t="s">
        <v>801</v>
      </c>
      <c r="D444" s="96" t="s">
        <v>542</v>
      </c>
      <c r="E444" s="124" t="s">
        <v>2829</v>
      </c>
      <c r="F444" s="132" t="s">
        <v>770</v>
      </c>
      <c r="G444" s="262">
        <v>0.68611111111111123</v>
      </c>
    </row>
    <row r="445" spans="1:7" ht="30">
      <c r="A445" s="186"/>
      <c r="B445" s="181">
        <v>385</v>
      </c>
      <c r="C445" s="264" t="s">
        <v>801</v>
      </c>
      <c r="D445" s="96" t="s">
        <v>542</v>
      </c>
      <c r="E445" s="124" t="s">
        <v>2830</v>
      </c>
      <c r="F445" s="132" t="s">
        <v>770</v>
      </c>
      <c r="G445" s="262">
        <v>1.0055555555555558</v>
      </c>
    </row>
    <row r="446" spans="1:7" ht="30">
      <c r="A446" s="186"/>
      <c r="B446" s="181">
        <v>386</v>
      </c>
      <c r="C446" s="264" t="s">
        <v>801</v>
      </c>
      <c r="D446" s="96" t="s">
        <v>542</v>
      </c>
      <c r="E446" s="124" t="s">
        <v>2831</v>
      </c>
      <c r="F446" s="132" t="s">
        <v>770</v>
      </c>
      <c r="G446" s="262">
        <v>1.2694444444444444</v>
      </c>
    </row>
    <row r="447" spans="1:7" ht="30">
      <c r="A447" s="186"/>
      <c r="B447" s="181">
        <v>387</v>
      </c>
      <c r="C447" s="264" t="s">
        <v>801</v>
      </c>
      <c r="D447" s="96" t="s">
        <v>542</v>
      </c>
      <c r="E447" s="124" t="s">
        <v>2832</v>
      </c>
      <c r="F447" s="132" t="s">
        <v>770</v>
      </c>
      <c r="G447" s="262">
        <v>1.6194444444444445</v>
      </c>
    </row>
    <row r="448" spans="1:7" ht="15">
      <c r="A448" s="182" t="s">
        <v>802</v>
      </c>
      <c r="B448" s="229"/>
      <c r="C448" s="230" t="s">
        <v>803</v>
      </c>
      <c r="D448" s="230"/>
      <c r="E448" s="230"/>
      <c r="F448" s="133"/>
      <c r="G448" s="263"/>
    </row>
    <row r="449" spans="1:7" ht="30">
      <c r="A449" s="186"/>
      <c r="B449" s="181">
        <v>388</v>
      </c>
      <c r="C449" s="264" t="s">
        <v>804</v>
      </c>
      <c r="D449" s="96" t="s">
        <v>558</v>
      </c>
      <c r="E449" s="124" t="s">
        <v>805</v>
      </c>
      <c r="F449" s="132" t="s">
        <v>770</v>
      </c>
      <c r="G449" s="262">
        <v>1.6247222222222222</v>
      </c>
    </row>
    <row r="450" spans="1:7" ht="30">
      <c r="A450" s="186"/>
      <c r="B450" s="181">
        <v>389</v>
      </c>
      <c r="C450" s="264" t="s">
        <v>804</v>
      </c>
      <c r="D450" s="96" t="s">
        <v>558</v>
      </c>
      <c r="E450" s="124" t="s">
        <v>806</v>
      </c>
      <c r="F450" s="132" t="s">
        <v>770</v>
      </c>
      <c r="G450" s="262">
        <v>3.1619444444444444</v>
      </c>
    </row>
    <row r="451" spans="1:7" ht="30">
      <c r="A451" s="186"/>
      <c r="B451" s="181">
        <v>390</v>
      </c>
      <c r="C451" s="264" t="s">
        <v>804</v>
      </c>
      <c r="D451" s="96" t="s">
        <v>558</v>
      </c>
      <c r="E451" s="124" t="s">
        <v>807</v>
      </c>
      <c r="F451" s="132" t="s">
        <v>770</v>
      </c>
      <c r="G451" s="262">
        <v>3.8227777777777772</v>
      </c>
    </row>
    <row r="452" spans="1:7" ht="30">
      <c r="A452" s="186"/>
      <c r="B452" s="181">
        <v>391</v>
      </c>
      <c r="C452" s="264" t="s">
        <v>804</v>
      </c>
      <c r="D452" s="96" t="s">
        <v>558</v>
      </c>
      <c r="E452" s="124" t="s">
        <v>808</v>
      </c>
      <c r="F452" s="132" t="s">
        <v>770</v>
      </c>
      <c r="G452" s="262">
        <v>4.7475000000000005</v>
      </c>
    </row>
    <row r="453" spans="1:7" ht="30">
      <c r="A453" s="186"/>
      <c r="B453" s="181">
        <v>392</v>
      </c>
      <c r="C453" s="264" t="s">
        <v>804</v>
      </c>
      <c r="D453" s="96" t="s">
        <v>558</v>
      </c>
      <c r="E453" s="124" t="s">
        <v>1096</v>
      </c>
      <c r="F453" s="132" t="s">
        <v>770</v>
      </c>
      <c r="G453" s="262">
        <v>6.11</v>
      </c>
    </row>
    <row r="454" spans="1:7" ht="30">
      <c r="A454" s="186"/>
      <c r="B454" s="181">
        <v>393</v>
      </c>
      <c r="C454" s="264" t="s">
        <v>804</v>
      </c>
      <c r="D454" s="96" t="s">
        <v>558</v>
      </c>
      <c r="E454" s="124" t="s">
        <v>809</v>
      </c>
      <c r="F454" s="132" t="s">
        <v>770</v>
      </c>
      <c r="G454" s="262">
        <v>7.5569444444444445</v>
      </c>
    </row>
    <row r="455" spans="1:7" ht="30">
      <c r="A455" s="186"/>
      <c r="B455" s="181">
        <v>394</v>
      </c>
      <c r="C455" s="264" t="s">
        <v>804</v>
      </c>
      <c r="D455" s="96" t="s">
        <v>558</v>
      </c>
      <c r="E455" s="124" t="s">
        <v>810</v>
      </c>
      <c r="F455" s="132" t="s">
        <v>770</v>
      </c>
      <c r="G455" s="262">
        <v>9.1180555555555571</v>
      </c>
    </row>
    <row r="456" spans="1:7" ht="30">
      <c r="A456" s="186"/>
      <c r="B456" s="181">
        <v>395</v>
      </c>
      <c r="C456" s="264" t="s">
        <v>804</v>
      </c>
      <c r="D456" s="96" t="s">
        <v>558</v>
      </c>
      <c r="E456" s="124" t="s">
        <v>811</v>
      </c>
      <c r="F456" s="132" t="s">
        <v>770</v>
      </c>
      <c r="G456" s="262">
        <v>12.226388888888886</v>
      </c>
    </row>
    <row r="457" spans="1:7" ht="30">
      <c r="A457" s="186"/>
      <c r="B457" s="181">
        <v>396</v>
      </c>
      <c r="C457" s="264" t="s">
        <v>804</v>
      </c>
      <c r="D457" s="96" t="s">
        <v>558</v>
      </c>
      <c r="E457" s="124" t="s">
        <v>812</v>
      </c>
      <c r="F457" s="132" t="s">
        <v>770</v>
      </c>
      <c r="G457" s="262">
        <v>15.101666666666668</v>
      </c>
    </row>
    <row r="458" spans="1:7" ht="30">
      <c r="A458" s="186"/>
      <c r="B458" s="181">
        <v>397</v>
      </c>
      <c r="C458" s="264" t="s">
        <v>804</v>
      </c>
      <c r="D458" s="96" t="s">
        <v>558</v>
      </c>
      <c r="E458" s="124" t="s">
        <v>813</v>
      </c>
      <c r="F458" s="132" t="s">
        <v>770</v>
      </c>
      <c r="G458" s="262">
        <v>18.229166666666668</v>
      </c>
    </row>
    <row r="459" spans="1:7" ht="30">
      <c r="A459" s="186"/>
      <c r="B459" s="181">
        <v>398</v>
      </c>
      <c r="C459" s="264" t="s">
        <v>804</v>
      </c>
      <c r="D459" s="96" t="s">
        <v>558</v>
      </c>
      <c r="E459" s="124" t="s">
        <v>814</v>
      </c>
      <c r="F459" s="132" t="s">
        <v>770</v>
      </c>
      <c r="G459" s="262">
        <v>23.893750000000001</v>
      </c>
    </row>
    <row r="460" spans="1:7" ht="30">
      <c r="A460" s="186"/>
      <c r="B460" s="181">
        <v>399</v>
      </c>
      <c r="C460" s="264" t="s">
        <v>804</v>
      </c>
      <c r="D460" s="96" t="s">
        <v>558</v>
      </c>
      <c r="E460" s="124" t="s">
        <v>815</v>
      </c>
      <c r="F460" s="132" t="s">
        <v>770</v>
      </c>
      <c r="G460" s="262">
        <v>30.266249999999996</v>
      </c>
    </row>
    <row r="461" spans="1:7" ht="30">
      <c r="A461" s="186"/>
      <c r="B461" s="181">
        <v>400</v>
      </c>
      <c r="C461" s="264" t="s">
        <v>804</v>
      </c>
      <c r="D461" s="96" t="s">
        <v>558</v>
      </c>
      <c r="E461" s="124" t="s">
        <v>816</v>
      </c>
      <c r="F461" s="132" t="s">
        <v>770</v>
      </c>
      <c r="G461" s="262">
        <v>36.174583333333331</v>
      </c>
    </row>
    <row r="462" spans="1:7" ht="30">
      <c r="A462" s="186"/>
      <c r="B462" s="181">
        <v>401</v>
      </c>
      <c r="C462" s="264" t="s">
        <v>804</v>
      </c>
      <c r="D462" s="96" t="s">
        <v>558</v>
      </c>
      <c r="E462" s="124" t="s">
        <v>817</v>
      </c>
      <c r="F462" s="132" t="s">
        <v>770</v>
      </c>
      <c r="G462" s="262">
        <v>42.401666666666671</v>
      </c>
    </row>
    <row r="463" spans="1:7" ht="30">
      <c r="A463" s="186"/>
      <c r="B463" s="181">
        <v>402</v>
      </c>
      <c r="C463" s="264" t="s">
        <v>804</v>
      </c>
      <c r="D463" s="96" t="s">
        <v>558</v>
      </c>
      <c r="E463" s="124" t="s">
        <v>818</v>
      </c>
      <c r="F463" s="132" t="s">
        <v>770</v>
      </c>
      <c r="G463" s="262">
        <v>48.597083333333337</v>
      </c>
    </row>
    <row r="464" spans="1:7" ht="30">
      <c r="A464" s="186"/>
      <c r="B464" s="181">
        <v>403</v>
      </c>
      <c r="C464" s="264" t="s">
        <v>804</v>
      </c>
      <c r="D464" s="96" t="s">
        <v>558</v>
      </c>
      <c r="E464" s="124" t="s">
        <v>819</v>
      </c>
      <c r="F464" s="132" t="s">
        <v>770</v>
      </c>
      <c r="G464" s="262">
        <v>62.461666666666673</v>
      </c>
    </row>
    <row r="465" spans="1:7" ht="30">
      <c r="A465" s="186"/>
      <c r="B465" s="181">
        <v>404</v>
      </c>
      <c r="C465" s="266" t="s">
        <v>804</v>
      </c>
      <c r="D465" s="96" t="s">
        <v>493</v>
      </c>
      <c r="E465" s="124" t="s">
        <v>820</v>
      </c>
      <c r="F465" s="132" t="s">
        <v>770</v>
      </c>
      <c r="G465" s="262">
        <v>410.41666666666663</v>
      </c>
    </row>
    <row r="466" spans="1:7" ht="15">
      <c r="A466" s="182" t="s">
        <v>821</v>
      </c>
      <c r="B466" s="134"/>
      <c r="C466" s="230" t="s">
        <v>822</v>
      </c>
      <c r="D466" s="230"/>
      <c r="E466" s="230"/>
      <c r="F466" s="133"/>
      <c r="G466" s="263"/>
    </row>
    <row r="467" spans="1:7" ht="45">
      <c r="A467" s="186"/>
      <c r="B467" s="181">
        <v>405</v>
      </c>
      <c r="C467" s="267" t="s">
        <v>823</v>
      </c>
      <c r="D467" s="96" t="s">
        <v>493</v>
      </c>
      <c r="E467" s="124" t="s">
        <v>824</v>
      </c>
      <c r="F467" s="132" t="s">
        <v>770</v>
      </c>
      <c r="G467" s="262">
        <v>443.75</v>
      </c>
    </row>
    <row r="468" spans="1:7" ht="45">
      <c r="A468" s="186"/>
      <c r="B468" s="181">
        <v>406</v>
      </c>
      <c r="C468" s="267" t="s">
        <v>823</v>
      </c>
      <c r="D468" s="96" t="s">
        <v>493</v>
      </c>
      <c r="E468" s="124" t="s">
        <v>825</v>
      </c>
      <c r="F468" s="132" t="s">
        <v>770</v>
      </c>
      <c r="G468" s="262">
        <v>422.22222222222223</v>
      </c>
    </row>
    <row r="469" spans="1:7" ht="45">
      <c r="A469" s="186"/>
      <c r="B469" s="181">
        <v>407</v>
      </c>
      <c r="C469" s="267" t="s">
        <v>823</v>
      </c>
      <c r="D469" s="96" t="s">
        <v>493</v>
      </c>
      <c r="E469" s="124" t="s">
        <v>826</v>
      </c>
      <c r="F469" s="132" t="s">
        <v>770</v>
      </c>
      <c r="G469" s="262">
        <v>422.22222222222223</v>
      </c>
    </row>
    <row r="470" spans="1:7" ht="45">
      <c r="A470" s="186"/>
      <c r="B470" s="181">
        <v>408</v>
      </c>
      <c r="C470" s="267" t="s">
        <v>823</v>
      </c>
      <c r="D470" s="96" t="s">
        <v>493</v>
      </c>
      <c r="E470" s="124" t="s">
        <v>827</v>
      </c>
      <c r="F470" s="132" t="s">
        <v>770</v>
      </c>
      <c r="G470" s="262">
        <v>429.16666666666669</v>
      </c>
    </row>
    <row r="471" spans="1:7" ht="45">
      <c r="A471" s="186"/>
      <c r="B471" s="181">
        <v>409</v>
      </c>
      <c r="C471" s="267" t="s">
        <v>823</v>
      </c>
      <c r="D471" s="96" t="s">
        <v>493</v>
      </c>
      <c r="E471" s="124" t="s">
        <v>1032</v>
      </c>
      <c r="F471" s="132" t="s">
        <v>770</v>
      </c>
      <c r="G471" s="262">
        <v>420.83333333333337</v>
      </c>
    </row>
    <row r="472" spans="1:7" ht="45">
      <c r="A472" s="186"/>
      <c r="B472" s="181">
        <v>410</v>
      </c>
      <c r="C472" s="267" t="s">
        <v>823</v>
      </c>
      <c r="D472" s="96" t="s">
        <v>493</v>
      </c>
      <c r="E472" s="124" t="s">
        <v>2833</v>
      </c>
      <c r="F472" s="132" t="s">
        <v>770</v>
      </c>
      <c r="G472" s="262">
        <v>375</v>
      </c>
    </row>
    <row r="473" spans="1:7" ht="45">
      <c r="A473" s="186"/>
      <c r="B473" s="181">
        <v>411</v>
      </c>
      <c r="C473" s="267" t="s">
        <v>823</v>
      </c>
      <c r="D473" s="96" t="s">
        <v>493</v>
      </c>
      <c r="E473" s="124" t="s">
        <v>2834</v>
      </c>
      <c r="F473" s="132" t="s">
        <v>770</v>
      </c>
      <c r="G473" s="262">
        <v>375</v>
      </c>
    </row>
    <row r="474" spans="1:7" ht="45">
      <c r="A474" s="186"/>
      <c r="B474" s="181">
        <v>412</v>
      </c>
      <c r="C474" s="267" t="s">
        <v>823</v>
      </c>
      <c r="D474" s="96" t="s">
        <v>493</v>
      </c>
      <c r="E474" s="124" t="s">
        <v>2835</v>
      </c>
      <c r="F474" s="132" t="s">
        <v>770</v>
      </c>
      <c r="G474" s="262">
        <v>375</v>
      </c>
    </row>
    <row r="475" spans="1:7" ht="45">
      <c r="A475" s="186"/>
      <c r="B475" s="181">
        <v>413</v>
      </c>
      <c r="C475" s="267" t="s">
        <v>823</v>
      </c>
      <c r="D475" s="96" t="s">
        <v>493</v>
      </c>
      <c r="E475" s="124" t="s">
        <v>1097</v>
      </c>
      <c r="F475" s="132" t="s">
        <v>770</v>
      </c>
      <c r="G475" s="262">
        <v>468.33333333333326</v>
      </c>
    </row>
    <row r="476" spans="1:7" ht="30">
      <c r="A476" s="186"/>
      <c r="B476" s="181">
        <v>414</v>
      </c>
      <c r="C476" s="267" t="s">
        <v>823</v>
      </c>
      <c r="D476" s="96" t="s">
        <v>493</v>
      </c>
      <c r="E476" s="124" t="s">
        <v>2836</v>
      </c>
      <c r="F476" s="132" t="s">
        <v>770</v>
      </c>
      <c r="G476" s="262">
        <v>411.11111111111114</v>
      </c>
    </row>
    <row r="477" spans="1:7" ht="30">
      <c r="A477" s="186"/>
      <c r="B477" s="181">
        <v>415</v>
      </c>
      <c r="C477" s="267" t="s">
        <v>823</v>
      </c>
      <c r="D477" s="96" t="s">
        <v>493</v>
      </c>
      <c r="E477" s="124" t="s">
        <v>2837</v>
      </c>
      <c r="F477" s="132" t="s">
        <v>770</v>
      </c>
      <c r="G477" s="262">
        <v>411.11111111111114</v>
      </c>
    </row>
    <row r="478" spans="1:7" ht="30">
      <c r="A478" s="186"/>
      <c r="B478" s="181">
        <v>416</v>
      </c>
      <c r="C478" s="267" t="s">
        <v>823</v>
      </c>
      <c r="D478" s="96" t="s">
        <v>493</v>
      </c>
      <c r="E478" s="124" t="s">
        <v>2838</v>
      </c>
      <c r="F478" s="132" t="s">
        <v>770</v>
      </c>
      <c r="G478" s="262">
        <v>411.11111111111114</v>
      </c>
    </row>
    <row r="479" spans="1:7" ht="15">
      <c r="A479" s="182" t="s">
        <v>828</v>
      </c>
      <c r="B479" s="268"/>
      <c r="C479" s="230" t="s">
        <v>829</v>
      </c>
      <c r="D479" s="230"/>
      <c r="E479" s="230"/>
      <c r="F479" s="133"/>
      <c r="G479" s="263"/>
    </row>
    <row r="480" spans="1:7" ht="15">
      <c r="A480" s="186"/>
      <c r="B480" s="181">
        <v>417</v>
      </c>
      <c r="C480" s="267" t="s">
        <v>830</v>
      </c>
      <c r="D480" s="96" t="s">
        <v>562</v>
      </c>
      <c r="E480" s="124" t="s">
        <v>831</v>
      </c>
      <c r="F480" s="132" t="s">
        <v>465</v>
      </c>
      <c r="G480" s="262">
        <v>0.69166666666666665</v>
      </c>
    </row>
    <row r="481" spans="1:7" ht="15">
      <c r="A481" s="182" t="s">
        <v>832</v>
      </c>
      <c r="B481" s="229"/>
      <c r="C481" s="230" t="s">
        <v>833</v>
      </c>
      <c r="D481" s="230"/>
      <c r="E481" s="230"/>
      <c r="F481" s="133"/>
      <c r="G481" s="263"/>
    </row>
    <row r="482" spans="1:7" ht="30">
      <c r="A482" s="186"/>
      <c r="B482" s="181">
        <v>418</v>
      </c>
      <c r="C482" s="267" t="s">
        <v>833</v>
      </c>
      <c r="D482" s="96" t="s">
        <v>562</v>
      </c>
      <c r="E482" s="124"/>
      <c r="F482" s="132" t="s">
        <v>770</v>
      </c>
      <c r="G482" s="262">
        <v>0.96666666666666645</v>
      </c>
    </row>
    <row r="483" spans="1:7" ht="15">
      <c r="A483" s="182" t="s">
        <v>834</v>
      </c>
      <c r="B483" s="229"/>
      <c r="C483" s="230" t="s">
        <v>835</v>
      </c>
      <c r="D483" s="230"/>
      <c r="E483" s="230"/>
      <c r="F483" s="133"/>
      <c r="G483" s="263"/>
    </row>
    <row r="484" spans="1:7" ht="45">
      <c r="A484" s="186"/>
      <c r="B484" s="181">
        <v>419</v>
      </c>
      <c r="C484" s="107" t="s">
        <v>836</v>
      </c>
      <c r="D484" s="96" t="s">
        <v>558</v>
      </c>
      <c r="E484" s="124" t="s">
        <v>2839</v>
      </c>
      <c r="F484" s="132" t="s">
        <v>465</v>
      </c>
      <c r="G484" s="262">
        <v>0.51354166666666667</v>
      </c>
    </row>
    <row r="485" spans="1:7" ht="45">
      <c r="A485" s="186"/>
      <c r="B485" s="181">
        <v>420</v>
      </c>
      <c r="C485" s="107" t="s">
        <v>836</v>
      </c>
      <c r="D485" s="96" t="s">
        <v>558</v>
      </c>
      <c r="E485" s="124" t="s">
        <v>837</v>
      </c>
      <c r="F485" s="132" t="s">
        <v>465</v>
      </c>
      <c r="G485" s="262">
        <v>0.32500000000000001</v>
      </c>
    </row>
    <row r="486" spans="1:7" ht="45">
      <c r="A486" s="186"/>
      <c r="B486" s="181">
        <v>421</v>
      </c>
      <c r="C486" s="107" t="s">
        <v>836</v>
      </c>
      <c r="D486" s="96" t="s">
        <v>558</v>
      </c>
      <c r="E486" s="124" t="s">
        <v>838</v>
      </c>
      <c r="F486" s="132" t="s">
        <v>465</v>
      </c>
      <c r="G486" s="262">
        <v>0.24583333333333332</v>
      </c>
    </row>
    <row r="487" spans="1:7" ht="45">
      <c r="A487" s="186"/>
      <c r="B487" s="181">
        <v>422</v>
      </c>
      <c r="C487" s="107" t="s">
        <v>836</v>
      </c>
      <c r="D487" s="96" t="s">
        <v>558</v>
      </c>
      <c r="E487" s="124" t="s">
        <v>839</v>
      </c>
      <c r="F487" s="132" t="s">
        <v>465</v>
      </c>
      <c r="G487" s="262">
        <v>0.62083333333333335</v>
      </c>
    </row>
    <row r="488" spans="1:7" ht="45">
      <c r="A488" s="186"/>
      <c r="B488" s="181">
        <v>423</v>
      </c>
      <c r="C488" s="107" t="s">
        <v>836</v>
      </c>
      <c r="D488" s="96" t="s">
        <v>558</v>
      </c>
      <c r="E488" s="135" t="s">
        <v>840</v>
      </c>
      <c r="F488" s="132" t="s">
        <v>465</v>
      </c>
      <c r="G488" s="262">
        <v>0.45833333333333337</v>
      </c>
    </row>
    <row r="489" spans="1:7" ht="45">
      <c r="A489" s="186"/>
      <c r="B489" s="181">
        <v>424</v>
      </c>
      <c r="C489" s="107" t="s">
        <v>836</v>
      </c>
      <c r="D489" s="96" t="s">
        <v>558</v>
      </c>
      <c r="E489" s="124" t="s">
        <v>841</v>
      </c>
      <c r="F489" s="132" t="s">
        <v>465</v>
      </c>
      <c r="G489" s="262">
        <v>1.3000000000000003</v>
      </c>
    </row>
    <row r="490" spans="1:7" ht="45">
      <c r="A490" s="186"/>
      <c r="B490" s="181">
        <v>425</v>
      </c>
      <c r="C490" s="107" t="s">
        <v>836</v>
      </c>
      <c r="D490" s="96" t="s">
        <v>558</v>
      </c>
      <c r="E490" s="124" t="s">
        <v>842</v>
      </c>
      <c r="F490" s="132" t="s">
        <v>465</v>
      </c>
      <c r="G490" s="262">
        <v>0.90833333333333333</v>
      </c>
    </row>
    <row r="491" spans="1:7" ht="45">
      <c r="A491" s="186"/>
      <c r="B491" s="181">
        <v>426</v>
      </c>
      <c r="C491" s="107" t="s">
        <v>836</v>
      </c>
      <c r="D491" s="96" t="s">
        <v>558</v>
      </c>
      <c r="E491" s="135" t="s">
        <v>843</v>
      </c>
      <c r="F491" s="132" t="s">
        <v>465</v>
      </c>
      <c r="G491" s="262">
        <v>0.69374999999999998</v>
      </c>
    </row>
    <row r="492" spans="1:7" ht="45">
      <c r="A492" s="186"/>
      <c r="B492" s="181">
        <v>427</v>
      </c>
      <c r="C492" s="107" t="s">
        <v>836</v>
      </c>
      <c r="D492" s="96" t="s">
        <v>558</v>
      </c>
      <c r="E492" s="124" t="s">
        <v>844</v>
      </c>
      <c r="F492" s="132" t="s">
        <v>465</v>
      </c>
      <c r="G492" s="262">
        <v>0.8</v>
      </c>
    </row>
    <row r="493" spans="1:7" ht="45">
      <c r="A493" s="186"/>
      <c r="B493" s="181">
        <v>428</v>
      </c>
      <c r="C493" s="267" t="s">
        <v>836</v>
      </c>
      <c r="D493" s="96" t="s">
        <v>558</v>
      </c>
      <c r="E493" s="124" t="s">
        <v>845</v>
      </c>
      <c r="F493" s="132" t="s">
        <v>465</v>
      </c>
      <c r="G493" s="262">
        <v>0.41666666666666669</v>
      </c>
    </row>
    <row r="494" spans="1:7" ht="45">
      <c r="A494" s="186"/>
      <c r="B494" s="181">
        <v>429</v>
      </c>
      <c r="C494" s="267" t="s">
        <v>836</v>
      </c>
      <c r="D494" s="96" t="s">
        <v>558</v>
      </c>
      <c r="E494" s="124" t="s">
        <v>846</v>
      </c>
      <c r="F494" s="132" t="s">
        <v>465</v>
      </c>
      <c r="G494" s="262">
        <v>0.63883333333333336</v>
      </c>
    </row>
    <row r="495" spans="1:7" ht="60">
      <c r="A495" s="186"/>
      <c r="B495" s="181">
        <v>430</v>
      </c>
      <c r="C495" s="107" t="s">
        <v>836</v>
      </c>
      <c r="D495" s="96" t="s">
        <v>558</v>
      </c>
      <c r="E495" s="124" t="s">
        <v>2840</v>
      </c>
      <c r="F495" s="132" t="s">
        <v>465</v>
      </c>
      <c r="G495" s="262">
        <v>0.42208333333333337</v>
      </c>
    </row>
    <row r="496" spans="1:7" ht="45">
      <c r="A496" s="186"/>
      <c r="B496" s="181">
        <v>431</v>
      </c>
      <c r="C496" s="107" t="s">
        <v>836</v>
      </c>
      <c r="D496" s="96" t="s">
        <v>558</v>
      </c>
      <c r="E496" s="124" t="s">
        <v>2268</v>
      </c>
      <c r="F496" s="132" t="s">
        <v>465</v>
      </c>
      <c r="G496" s="262">
        <v>0.51666666666666661</v>
      </c>
    </row>
    <row r="497" spans="1:7" ht="15">
      <c r="A497" s="182" t="s">
        <v>847</v>
      </c>
      <c r="B497" s="229"/>
      <c r="C497" s="230" t="s">
        <v>848</v>
      </c>
      <c r="D497" s="230"/>
      <c r="E497" s="230"/>
      <c r="F497" s="133"/>
      <c r="G497" s="269"/>
    </row>
    <row r="498" spans="1:7" ht="15">
      <c r="A498" s="186"/>
      <c r="B498" s="181">
        <v>432</v>
      </c>
      <c r="C498" s="107" t="s">
        <v>848</v>
      </c>
      <c r="D498" s="96" t="s">
        <v>562</v>
      </c>
      <c r="E498" s="124"/>
      <c r="F498" s="132" t="s">
        <v>465</v>
      </c>
      <c r="G498" s="262">
        <v>0.86111111111111127</v>
      </c>
    </row>
    <row r="499" spans="1:7" ht="15">
      <c r="A499" s="182" t="s">
        <v>849</v>
      </c>
      <c r="B499" s="229"/>
      <c r="C499" s="230" t="s">
        <v>850</v>
      </c>
      <c r="D499" s="230"/>
      <c r="E499" s="230"/>
      <c r="F499" s="133"/>
      <c r="G499" s="263"/>
    </row>
    <row r="500" spans="1:7" ht="30">
      <c r="A500" s="186"/>
      <c r="B500" s="270">
        <v>433</v>
      </c>
      <c r="C500" s="107" t="s">
        <v>851</v>
      </c>
      <c r="D500" s="96" t="s">
        <v>542</v>
      </c>
      <c r="E500" s="124" t="s">
        <v>2269</v>
      </c>
      <c r="F500" s="132" t="s">
        <v>770</v>
      </c>
      <c r="G500" s="262">
        <v>0.24166666666666667</v>
      </c>
    </row>
    <row r="501" spans="1:7" ht="15">
      <c r="A501" s="182" t="s">
        <v>852</v>
      </c>
      <c r="B501" s="134"/>
      <c r="C501" s="230" t="s">
        <v>853</v>
      </c>
      <c r="D501" s="230"/>
      <c r="E501" s="230"/>
      <c r="F501" s="110"/>
      <c r="G501" s="263"/>
    </row>
    <row r="502" spans="1:7" ht="30">
      <c r="A502" s="186"/>
      <c r="B502" s="270">
        <v>434</v>
      </c>
      <c r="C502" s="103" t="s">
        <v>854</v>
      </c>
      <c r="D502" s="96" t="s">
        <v>535</v>
      </c>
      <c r="E502" s="118" t="s">
        <v>855</v>
      </c>
      <c r="F502" s="110" t="s">
        <v>465</v>
      </c>
      <c r="G502" s="271" t="s">
        <v>570</v>
      </c>
    </row>
    <row r="503" spans="1:7" ht="15">
      <c r="A503" s="208"/>
      <c r="B503" s="272"/>
      <c r="C503" s="258" t="s">
        <v>856</v>
      </c>
      <c r="D503" s="130"/>
      <c r="E503" s="130"/>
      <c r="F503" s="209"/>
      <c r="G503" s="273"/>
    </row>
    <row r="504" spans="1:7" ht="15">
      <c r="A504" s="188" t="s">
        <v>857</v>
      </c>
      <c r="B504" s="274"/>
      <c r="C504" s="230" t="s">
        <v>858</v>
      </c>
      <c r="D504" s="230"/>
      <c r="E504" s="230"/>
      <c r="F504" s="275"/>
      <c r="G504" s="273"/>
    </row>
    <row r="505" spans="1:7" ht="30">
      <c r="A505" s="187"/>
      <c r="B505" s="181">
        <v>435</v>
      </c>
      <c r="C505" s="107" t="s">
        <v>859</v>
      </c>
      <c r="D505" s="136" t="s">
        <v>501</v>
      </c>
      <c r="E505" s="137" t="s">
        <v>860</v>
      </c>
      <c r="F505" s="132" t="s">
        <v>770</v>
      </c>
      <c r="G505" s="276">
        <v>126.04166666666669</v>
      </c>
    </row>
    <row r="506" spans="1:7" ht="15">
      <c r="A506" s="188" t="s">
        <v>861</v>
      </c>
      <c r="B506" s="229"/>
      <c r="C506" s="230" t="s">
        <v>862</v>
      </c>
      <c r="D506" s="230"/>
      <c r="E506" s="230"/>
      <c r="F506" s="138"/>
      <c r="G506" s="277"/>
    </row>
    <row r="507" spans="1:7" ht="15">
      <c r="A507" s="210"/>
      <c r="B507" s="181">
        <v>436</v>
      </c>
      <c r="C507" s="107" t="s">
        <v>863</v>
      </c>
      <c r="D507" s="136" t="s">
        <v>542</v>
      </c>
      <c r="E507" s="124" t="s">
        <v>2841</v>
      </c>
      <c r="F507" s="132" t="s">
        <v>465</v>
      </c>
      <c r="G507" s="276">
        <v>0.51388888888888895</v>
      </c>
    </row>
    <row r="508" spans="1:7" ht="15">
      <c r="A508" s="187"/>
      <c r="B508" s="181">
        <v>437</v>
      </c>
      <c r="C508" s="107" t="s">
        <v>863</v>
      </c>
      <c r="D508" s="136" t="s">
        <v>542</v>
      </c>
      <c r="E508" s="124" t="s">
        <v>2842</v>
      </c>
      <c r="F508" s="132" t="s">
        <v>465</v>
      </c>
      <c r="G508" s="276">
        <v>0.59722222222222221</v>
      </c>
    </row>
    <row r="509" spans="1:7" ht="15">
      <c r="A509" s="187"/>
      <c r="B509" s="181">
        <v>438</v>
      </c>
      <c r="C509" s="107" t="s">
        <v>864</v>
      </c>
      <c r="D509" s="136" t="s">
        <v>542</v>
      </c>
      <c r="E509" s="124" t="s">
        <v>865</v>
      </c>
      <c r="F509" s="132" t="s">
        <v>866</v>
      </c>
      <c r="G509" s="276">
        <v>0.67499999999999993</v>
      </c>
    </row>
    <row r="510" spans="1:7" ht="15">
      <c r="A510" s="187"/>
      <c r="B510" s="181">
        <v>439</v>
      </c>
      <c r="C510" s="107" t="s">
        <v>864</v>
      </c>
      <c r="D510" s="136" t="s">
        <v>542</v>
      </c>
      <c r="E510" s="124" t="s">
        <v>867</v>
      </c>
      <c r="F510" s="132" t="s">
        <v>866</v>
      </c>
      <c r="G510" s="276">
        <v>0.70972222222222225</v>
      </c>
    </row>
    <row r="511" spans="1:7" ht="15">
      <c r="A511" s="188" t="s">
        <v>868</v>
      </c>
      <c r="B511" s="229"/>
      <c r="C511" s="230" t="s">
        <v>869</v>
      </c>
      <c r="D511" s="230"/>
      <c r="E511" s="230"/>
      <c r="F511" s="138"/>
      <c r="G511" s="277"/>
    </row>
    <row r="512" spans="1:7" ht="15">
      <c r="A512" s="187"/>
      <c r="B512" s="181">
        <v>440</v>
      </c>
      <c r="C512" s="107" t="s">
        <v>870</v>
      </c>
      <c r="D512" s="136" t="s">
        <v>542</v>
      </c>
      <c r="E512" s="124" t="s">
        <v>2841</v>
      </c>
      <c r="F512" s="132" t="s">
        <v>465</v>
      </c>
      <c r="G512" s="276">
        <v>0.51388888888888895</v>
      </c>
    </row>
    <row r="513" spans="1:7" ht="15">
      <c r="A513" s="187"/>
      <c r="B513" s="181">
        <v>441</v>
      </c>
      <c r="C513" s="107" t="s">
        <v>870</v>
      </c>
      <c r="D513" s="136" t="s">
        <v>542</v>
      </c>
      <c r="E513" s="124" t="s">
        <v>2842</v>
      </c>
      <c r="F513" s="132" t="s">
        <v>465</v>
      </c>
      <c r="G513" s="276">
        <v>0.59722222222222221</v>
      </c>
    </row>
    <row r="514" spans="1:7" ht="15">
      <c r="A514" s="187"/>
      <c r="B514" s="181">
        <v>442</v>
      </c>
      <c r="C514" s="107" t="s">
        <v>870</v>
      </c>
      <c r="D514" s="136" t="s">
        <v>542</v>
      </c>
      <c r="E514" s="124" t="s">
        <v>2843</v>
      </c>
      <c r="F514" s="132" t="s">
        <v>465</v>
      </c>
      <c r="G514" s="276">
        <v>0.66666666666666674</v>
      </c>
    </row>
    <row r="515" spans="1:7" ht="15">
      <c r="A515" s="188" t="s">
        <v>871</v>
      </c>
      <c r="B515" s="229"/>
      <c r="C515" s="230" t="s">
        <v>872</v>
      </c>
      <c r="D515" s="230"/>
      <c r="E515" s="230"/>
      <c r="F515" s="138"/>
      <c r="G515" s="277"/>
    </row>
    <row r="516" spans="1:7" ht="15">
      <c r="A516" s="187"/>
      <c r="B516" s="181">
        <v>443</v>
      </c>
      <c r="C516" s="267" t="s">
        <v>873</v>
      </c>
      <c r="D516" s="136" t="s">
        <v>558</v>
      </c>
      <c r="E516" s="124" t="s">
        <v>874</v>
      </c>
      <c r="F516" s="132" t="s">
        <v>465</v>
      </c>
      <c r="G516" s="276">
        <v>3.7777777777777772</v>
      </c>
    </row>
    <row r="517" spans="1:7" ht="15">
      <c r="A517" s="187"/>
      <c r="B517" s="181">
        <v>444</v>
      </c>
      <c r="C517" s="267" t="s">
        <v>873</v>
      </c>
      <c r="D517" s="136" t="s">
        <v>558</v>
      </c>
      <c r="E517" s="124" t="s">
        <v>875</v>
      </c>
      <c r="F517" s="132" t="s">
        <v>465</v>
      </c>
      <c r="G517" s="276">
        <v>4.166666666666667</v>
      </c>
    </row>
    <row r="518" spans="1:7" ht="15">
      <c r="A518" s="188" t="s">
        <v>876</v>
      </c>
      <c r="B518" s="229"/>
      <c r="C518" s="230" t="s">
        <v>877</v>
      </c>
      <c r="D518" s="230"/>
      <c r="E518" s="230"/>
      <c r="F518" s="138"/>
      <c r="G518" s="277"/>
    </row>
    <row r="519" spans="1:7" ht="30">
      <c r="A519" s="187"/>
      <c r="B519" s="181">
        <v>445</v>
      </c>
      <c r="C519" s="107" t="s">
        <v>878</v>
      </c>
      <c r="D519" s="136" t="s">
        <v>558</v>
      </c>
      <c r="E519" s="124" t="s">
        <v>879</v>
      </c>
      <c r="F519" s="110" t="s">
        <v>770</v>
      </c>
      <c r="G519" s="276">
        <v>1.6208055555555558</v>
      </c>
    </row>
    <row r="520" spans="1:7" ht="30">
      <c r="A520" s="187"/>
      <c r="B520" s="181">
        <v>446</v>
      </c>
      <c r="C520" s="107" t="s">
        <v>878</v>
      </c>
      <c r="D520" s="136" t="s">
        <v>558</v>
      </c>
      <c r="E520" s="124" t="s">
        <v>880</v>
      </c>
      <c r="F520" s="110" t="s">
        <v>770</v>
      </c>
      <c r="G520" s="276">
        <v>2.2999722222222223</v>
      </c>
    </row>
    <row r="521" spans="1:7" ht="30">
      <c r="A521" s="187"/>
      <c r="B521" s="181">
        <v>447</v>
      </c>
      <c r="C521" s="107" t="s">
        <v>878</v>
      </c>
      <c r="D521" s="136" t="s">
        <v>558</v>
      </c>
      <c r="E521" s="124" t="s">
        <v>1829</v>
      </c>
      <c r="F521" s="110" t="s">
        <v>770</v>
      </c>
      <c r="G521" s="276">
        <v>3.9525000000000006</v>
      </c>
    </row>
    <row r="522" spans="1:7" ht="15">
      <c r="A522" s="188" t="s">
        <v>881</v>
      </c>
      <c r="B522" s="229"/>
      <c r="C522" s="230" t="s">
        <v>882</v>
      </c>
      <c r="D522" s="230"/>
      <c r="E522" s="230"/>
      <c r="F522" s="138"/>
      <c r="G522" s="277"/>
    </row>
    <row r="523" spans="1:7" ht="30">
      <c r="A523" s="187"/>
      <c r="B523" s="270">
        <v>448</v>
      </c>
      <c r="C523" s="107" t="s">
        <v>618</v>
      </c>
      <c r="D523" s="136" t="s">
        <v>558</v>
      </c>
      <c r="E523" s="124" t="s">
        <v>883</v>
      </c>
      <c r="F523" s="110" t="s">
        <v>884</v>
      </c>
      <c r="G523" s="276">
        <v>1.8372222222222223</v>
      </c>
    </row>
    <row r="524" spans="1:7" ht="30">
      <c r="A524" s="187"/>
      <c r="B524" s="270">
        <v>449</v>
      </c>
      <c r="C524" s="107" t="s">
        <v>618</v>
      </c>
      <c r="D524" s="136" t="s">
        <v>558</v>
      </c>
      <c r="E524" s="124" t="s">
        <v>885</v>
      </c>
      <c r="F524" s="110" t="s">
        <v>884</v>
      </c>
      <c r="G524" s="276">
        <v>2.8980555555555556</v>
      </c>
    </row>
    <row r="525" spans="1:7" ht="15">
      <c r="A525" s="188" t="s">
        <v>886</v>
      </c>
      <c r="B525" s="229"/>
      <c r="C525" s="230" t="s">
        <v>887</v>
      </c>
      <c r="D525" s="230"/>
      <c r="E525" s="230"/>
      <c r="F525" s="138"/>
      <c r="G525" s="277"/>
    </row>
    <row r="526" spans="1:7" ht="30">
      <c r="A526" s="187"/>
      <c r="B526" s="181">
        <v>450</v>
      </c>
      <c r="C526" s="107" t="s">
        <v>888</v>
      </c>
      <c r="D526" s="136" t="s">
        <v>558</v>
      </c>
      <c r="E526" s="124" t="s">
        <v>889</v>
      </c>
      <c r="F526" s="132" t="s">
        <v>890</v>
      </c>
      <c r="G526" s="276">
        <v>3.3888888888888888</v>
      </c>
    </row>
    <row r="527" spans="1:7" ht="30">
      <c r="A527" s="189"/>
      <c r="B527" s="181">
        <v>451</v>
      </c>
      <c r="C527" s="107" t="s">
        <v>888</v>
      </c>
      <c r="D527" s="136" t="s">
        <v>558</v>
      </c>
      <c r="E527" s="124" t="s">
        <v>2270</v>
      </c>
      <c r="F527" s="110" t="s">
        <v>866</v>
      </c>
      <c r="G527" s="276">
        <v>2.994444444444444</v>
      </c>
    </row>
    <row r="528" spans="1:7" ht="15">
      <c r="A528" s="185"/>
      <c r="B528" s="179"/>
      <c r="C528" s="258" t="s">
        <v>891</v>
      </c>
      <c r="D528" s="130"/>
      <c r="E528" s="242"/>
      <c r="F528" s="278"/>
      <c r="G528" s="279"/>
    </row>
    <row r="529" spans="1:7" ht="15">
      <c r="A529" s="182" t="s">
        <v>892</v>
      </c>
      <c r="B529" s="179"/>
      <c r="C529" s="230" t="s">
        <v>893</v>
      </c>
      <c r="D529" s="230"/>
      <c r="E529" s="230"/>
      <c r="F529" s="280"/>
      <c r="G529" s="273"/>
    </row>
    <row r="530" spans="1:7" ht="15">
      <c r="A530" s="186"/>
      <c r="B530" s="181">
        <v>452</v>
      </c>
      <c r="C530" s="107" t="s">
        <v>894</v>
      </c>
      <c r="D530" s="96" t="s">
        <v>558</v>
      </c>
      <c r="E530" s="124" t="s">
        <v>2844</v>
      </c>
      <c r="F530" s="110" t="s">
        <v>948</v>
      </c>
      <c r="G530" s="276">
        <v>1.8791666666666667</v>
      </c>
    </row>
    <row r="531" spans="1:7" ht="15">
      <c r="A531" s="186"/>
      <c r="B531" s="181">
        <v>453</v>
      </c>
      <c r="C531" s="107" t="s">
        <v>894</v>
      </c>
      <c r="D531" s="96" t="s">
        <v>558</v>
      </c>
      <c r="E531" s="124" t="s">
        <v>2845</v>
      </c>
      <c r="F531" s="110" t="s">
        <v>948</v>
      </c>
      <c r="G531" s="276">
        <v>2.0958333333333332</v>
      </c>
    </row>
    <row r="532" spans="1:7" ht="15">
      <c r="A532" s="186"/>
      <c r="B532" s="181">
        <v>454</v>
      </c>
      <c r="C532" s="107" t="s">
        <v>894</v>
      </c>
      <c r="D532" s="96" t="s">
        <v>558</v>
      </c>
      <c r="E532" s="124" t="s">
        <v>2846</v>
      </c>
      <c r="F532" s="110" t="s">
        <v>948</v>
      </c>
      <c r="G532" s="276">
        <v>2.260416666666667</v>
      </c>
    </row>
    <row r="533" spans="1:7" ht="15">
      <c r="A533" s="186"/>
      <c r="B533" s="181">
        <v>455</v>
      </c>
      <c r="C533" s="107" t="s">
        <v>894</v>
      </c>
      <c r="D533" s="96" t="s">
        <v>558</v>
      </c>
      <c r="E533" s="124" t="s">
        <v>2847</v>
      </c>
      <c r="F533" s="110" t="s">
        <v>948</v>
      </c>
      <c r="G533" s="276">
        <v>2.5777777777777779</v>
      </c>
    </row>
    <row r="534" spans="1:7" ht="15">
      <c r="A534" s="186"/>
      <c r="B534" s="181">
        <v>456</v>
      </c>
      <c r="C534" s="107" t="s">
        <v>894</v>
      </c>
      <c r="D534" s="96" t="s">
        <v>558</v>
      </c>
      <c r="E534" s="124" t="s">
        <v>2848</v>
      </c>
      <c r="F534" s="110" t="s">
        <v>948</v>
      </c>
      <c r="G534" s="276">
        <v>3.1999999999999997</v>
      </c>
    </row>
    <row r="535" spans="1:7" ht="15">
      <c r="A535" s="186"/>
      <c r="B535" s="181">
        <v>457</v>
      </c>
      <c r="C535" s="107" t="s">
        <v>894</v>
      </c>
      <c r="D535" s="96" t="s">
        <v>558</v>
      </c>
      <c r="E535" s="124" t="s">
        <v>2849</v>
      </c>
      <c r="F535" s="110" t="s">
        <v>948</v>
      </c>
      <c r="G535" s="276">
        <v>3.5972222222222223</v>
      </c>
    </row>
    <row r="536" spans="1:7" ht="15">
      <c r="A536" s="186"/>
      <c r="B536" s="181">
        <v>458</v>
      </c>
      <c r="C536" s="107" t="s">
        <v>894</v>
      </c>
      <c r="D536" s="96" t="s">
        <v>558</v>
      </c>
      <c r="E536" s="124" t="s">
        <v>2850</v>
      </c>
      <c r="F536" s="110" t="s">
        <v>948</v>
      </c>
      <c r="G536" s="276">
        <v>3.9944444444444445</v>
      </c>
    </row>
    <row r="537" spans="1:7" ht="30">
      <c r="A537" s="186"/>
      <c r="B537" s="181">
        <v>459</v>
      </c>
      <c r="C537" s="107" t="s">
        <v>894</v>
      </c>
      <c r="D537" s="96" t="s">
        <v>558</v>
      </c>
      <c r="E537" s="124" t="s">
        <v>895</v>
      </c>
      <c r="F537" s="110" t="s">
        <v>1033</v>
      </c>
      <c r="G537" s="276">
        <v>3.0972222222222223</v>
      </c>
    </row>
    <row r="538" spans="1:7" ht="30">
      <c r="A538" s="186"/>
      <c r="B538" s="181">
        <v>460</v>
      </c>
      <c r="C538" s="107" t="s">
        <v>894</v>
      </c>
      <c r="D538" s="96" t="s">
        <v>558</v>
      </c>
      <c r="E538" s="124" t="s">
        <v>1042</v>
      </c>
      <c r="F538" s="110" t="s">
        <v>465</v>
      </c>
      <c r="G538" s="276">
        <v>2.0638888888888887</v>
      </c>
    </row>
    <row r="539" spans="1:7" ht="30">
      <c r="A539" s="186"/>
      <c r="B539" s="181">
        <v>461</v>
      </c>
      <c r="C539" s="107" t="s">
        <v>894</v>
      </c>
      <c r="D539" s="96" t="s">
        <v>558</v>
      </c>
      <c r="E539" s="124" t="s">
        <v>1043</v>
      </c>
      <c r="F539" s="110" t="s">
        <v>465</v>
      </c>
      <c r="G539" s="276">
        <v>2.2972222222222221</v>
      </c>
    </row>
    <row r="540" spans="1:7" ht="30">
      <c r="A540" s="186"/>
      <c r="B540" s="181">
        <v>462</v>
      </c>
      <c r="C540" s="107" t="s">
        <v>894</v>
      </c>
      <c r="D540" s="96" t="s">
        <v>558</v>
      </c>
      <c r="E540" s="124" t="s">
        <v>1044</v>
      </c>
      <c r="F540" s="110" t="s">
        <v>465</v>
      </c>
      <c r="G540" s="276">
        <v>2.5555555555555554</v>
      </c>
    </row>
    <row r="541" spans="1:7" ht="30">
      <c r="A541" s="186"/>
      <c r="B541" s="181">
        <v>463</v>
      </c>
      <c r="C541" s="107" t="s">
        <v>894</v>
      </c>
      <c r="D541" s="96" t="s">
        <v>558</v>
      </c>
      <c r="E541" s="124" t="s">
        <v>1045</v>
      </c>
      <c r="F541" s="110" t="s">
        <v>465</v>
      </c>
      <c r="G541" s="276">
        <v>2.9666666666666663</v>
      </c>
    </row>
    <row r="542" spans="1:7" ht="30">
      <c r="A542" s="186"/>
      <c r="B542" s="181">
        <v>464</v>
      </c>
      <c r="C542" s="107" t="s">
        <v>894</v>
      </c>
      <c r="D542" s="96" t="s">
        <v>558</v>
      </c>
      <c r="E542" s="124" t="s">
        <v>1046</v>
      </c>
      <c r="F542" s="110" t="s">
        <v>465</v>
      </c>
      <c r="G542" s="276">
        <v>2.2055555555555557</v>
      </c>
    </row>
    <row r="543" spans="1:7" ht="30">
      <c r="A543" s="186"/>
      <c r="B543" s="181">
        <v>465</v>
      </c>
      <c r="C543" s="107" t="s">
        <v>894</v>
      </c>
      <c r="D543" s="96" t="s">
        <v>558</v>
      </c>
      <c r="E543" s="124" t="s">
        <v>1047</v>
      </c>
      <c r="F543" s="110" t="s">
        <v>465</v>
      </c>
      <c r="G543" s="276">
        <v>2.411111111111111</v>
      </c>
    </row>
    <row r="544" spans="1:7" ht="30">
      <c r="A544" s="186"/>
      <c r="B544" s="181">
        <v>466</v>
      </c>
      <c r="C544" s="107" t="s">
        <v>894</v>
      </c>
      <c r="D544" s="96" t="s">
        <v>558</v>
      </c>
      <c r="E544" s="124" t="s">
        <v>1048</v>
      </c>
      <c r="F544" s="110" t="s">
        <v>465</v>
      </c>
      <c r="G544" s="276">
        <v>2.6694444444444447</v>
      </c>
    </row>
    <row r="545" spans="1:7" ht="30">
      <c r="A545" s="186"/>
      <c r="B545" s="181">
        <v>467</v>
      </c>
      <c r="C545" s="107" t="s">
        <v>894</v>
      </c>
      <c r="D545" s="96" t="s">
        <v>558</v>
      </c>
      <c r="E545" s="124" t="s">
        <v>1049</v>
      </c>
      <c r="F545" s="110" t="s">
        <v>465</v>
      </c>
      <c r="G545" s="276">
        <v>3.2027777777777775</v>
      </c>
    </row>
    <row r="546" spans="1:7" ht="30">
      <c r="A546" s="186"/>
      <c r="B546" s="181">
        <v>468</v>
      </c>
      <c r="C546" s="107" t="s">
        <v>894</v>
      </c>
      <c r="D546" s="96" t="s">
        <v>558</v>
      </c>
      <c r="E546" s="124" t="s">
        <v>1050</v>
      </c>
      <c r="F546" s="110" t="s">
        <v>465</v>
      </c>
      <c r="G546" s="276">
        <v>2.0083333333333333</v>
      </c>
    </row>
    <row r="547" spans="1:7" ht="30">
      <c r="A547" s="186"/>
      <c r="B547" s="181">
        <v>469</v>
      </c>
      <c r="C547" s="107" t="s">
        <v>894</v>
      </c>
      <c r="D547" s="96" t="s">
        <v>558</v>
      </c>
      <c r="E547" s="124" t="s">
        <v>1051</v>
      </c>
      <c r="F547" s="110" t="s">
        <v>465</v>
      </c>
      <c r="G547" s="276">
        <v>2.0833333333333335</v>
      </c>
    </row>
    <row r="548" spans="1:7" ht="30">
      <c r="A548" s="186"/>
      <c r="B548" s="181">
        <v>470</v>
      </c>
      <c r="C548" s="107" t="s">
        <v>894</v>
      </c>
      <c r="D548" s="96" t="s">
        <v>558</v>
      </c>
      <c r="E548" s="124" t="s">
        <v>1052</v>
      </c>
      <c r="F548" s="110" t="s">
        <v>465</v>
      </c>
      <c r="G548" s="276">
        <v>2.4722222222222228</v>
      </c>
    </row>
    <row r="549" spans="1:7" ht="30">
      <c r="A549" s="186"/>
      <c r="B549" s="181">
        <v>471</v>
      </c>
      <c r="C549" s="107" t="s">
        <v>894</v>
      </c>
      <c r="D549" s="96" t="s">
        <v>558</v>
      </c>
      <c r="E549" s="124" t="s">
        <v>1053</v>
      </c>
      <c r="F549" s="110" t="s">
        <v>465</v>
      </c>
      <c r="G549" s="276">
        <v>3.05</v>
      </c>
    </row>
    <row r="550" spans="1:7" ht="30">
      <c r="A550" s="186"/>
      <c r="B550" s="181">
        <v>472</v>
      </c>
      <c r="C550" s="107" t="s">
        <v>894</v>
      </c>
      <c r="D550" s="96" t="s">
        <v>558</v>
      </c>
      <c r="E550" s="124" t="s">
        <v>1054</v>
      </c>
      <c r="F550" s="110" t="s">
        <v>465</v>
      </c>
      <c r="G550" s="276">
        <v>2.2194444444444446</v>
      </c>
    </row>
    <row r="551" spans="1:7" ht="30">
      <c r="A551" s="186"/>
      <c r="B551" s="181">
        <v>473</v>
      </c>
      <c r="C551" s="107" t="s">
        <v>894</v>
      </c>
      <c r="D551" s="96" t="s">
        <v>558</v>
      </c>
      <c r="E551" s="124" t="s">
        <v>1055</v>
      </c>
      <c r="F551" s="110" t="s">
        <v>465</v>
      </c>
      <c r="G551" s="276">
        <v>2.4027777777777781</v>
      </c>
    </row>
    <row r="552" spans="1:7" ht="30">
      <c r="A552" s="186"/>
      <c r="B552" s="181">
        <v>474</v>
      </c>
      <c r="C552" s="107" t="s">
        <v>894</v>
      </c>
      <c r="D552" s="96" t="s">
        <v>558</v>
      </c>
      <c r="E552" s="124" t="s">
        <v>1056</v>
      </c>
      <c r="F552" s="110" t="s">
        <v>465</v>
      </c>
      <c r="G552" s="276">
        <v>2.6583333333333332</v>
      </c>
    </row>
    <row r="553" spans="1:7" ht="30">
      <c r="A553" s="186"/>
      <c r="B553" s="181">
        <v>475</v>
      </c>
      <c r="C553" s="107" t="s">
        <v>894</v>
      </c>
      <c r="D553" s="96" t="s">
        <v>558</v>
      </c>
      <c r="E553" s="124" t="s">
        <v>1057</v>
      </c>
      <c r="F553" s="110" t="s">
        <v>465</v>
      </c>
      <c r="G553" s="276">
        <v>3.0166666666666662</v>
      </c>
    </row>
    <row r="554" spans="1:7" ht="30">
      <c r="A554" s="186"/>
      <c r="B554" s="181">
        <v>476</v>
      </c>
      <c r="C554" s="107" t="s">
        <v>894</v>
      </c>
      <c r="D554" s="96" t="s">
        <v>558</v>
      </c>
      <c r="E554" s="124" t="s">
        <v>1058</v>
      </c>
      <c r="F554" s="110" t="s">
        <v>465</v>
      </c>
      <c r="G554" s="276">
        <v>3.2722222222222221</v>
      </c>
    </row>
    <row r="555" spans="1:7" ht="30">
      <c r="A555" s="186"/>
      <c r="B555" s="181">
        <v>477</v>
      </c>
      <c r="C555" s="107" t="s">
        <v>894</v>
      </c>
      <c r="D555" s="96" t="s">
        <v>558</v>
      </c>
      <c r="E555" s="124" t="s">
        <v>1059</v>
      </c>
      <c r="F555" s="110" t="s">
        <v>465</v>
      </c>
      <c r="G555" s="276">
        <v>3.7777777777777781</v>
      </c>
    </row>
    <row r="556" spans="1:7" ht="30">
      <c r="A556" s="186"/>
      <c r="B556" s="181">
        <v>478</v>
      </c>
      <c r="C556" s="107" t="s">
        <v>894</v>
      </c>
      <c r="D556" s="96" t="s">
        <v>558</v>
      </c>
      <c r="E556" s="124" t="s">
        <v>2271</v>
      </c>
      <c r="F556" s="110" t="s">
        <v>465</v>
      </c>
      <c r="G556" s="276">
        <v>3.3777777777777782</v>
      </c>
    </row>
    <row r="557" spans="1:7" ht="30">
      <c r="A557" s="186"/>
      <c r="B557" s="181">
        <v>479</v>
      </c>
      <c r="C557" s="107" t="s">
        <v>894</v>
      </c>
      <c r="D557" s="96" t="s">
        <v>558</v>
      </c>
      <c r="E557" s="124" t="s">
        <v>1098</v>
      </c>
      <c r="F557" s="110" t="s">
        <v>465</v>
      </c>
      <c r="G557" s="276">
        <v>3.65</v>
      </c>
    </row>
    <row r="558" spans="1:7" ht="30">
      <c r="A558" s="186"/>
      <c r="B558" s="181">
        <v>480</v>
      </c>
      <c r="C558" s="107" t="s">
        <v>894</v>
      </c>
      <c r="D558" s="96" t="s">
        <v>558</v>
      </c>
      <c r="E558" s="124" t="s">
        <v>2272</v>
      </c>
      <c r="F558" s="110" t="s">
        <v>465</v>
      </c>
      <c r="G558" s="276">
        <v>3.3638888888888894</v>
      </c>
    </row>
    <row r="559" spans="1:7" ht="30">
      <c r="A559" s="186"/>
      <c r="B559" s="181">
        <v>481</v>
      </c>
      <c r="C559" s="107" t="s">
        <v>894</v>
      </c>
      <c r="D559" s="96" t="s">
        <v>558</v>
      </c>
      <c r="E559" s="124" t="s">
        <v>2851</v>
      </c>
      <c r="F559" s="110" t="s">
        <v>465</v>
      </c>
      <c r="G559" s="276">
        <v>2.0833333333333335</v>
      </c>
    </row>
    <row r="560" spans="1:7" ht="15">
      <c r="A560" s="182" t="s">
        <v>896</v>
      </c>
      <c r="B560" s="229"/>
      <c r="C560" s="230" t="s">
        <v>897</v>
      </c>
      <c r="D560" s="230"/>
      <c r="E560" s="230"/>
      <c r="F560" s="281"/>
      <c r="G560" s="282"/>
    </row>
    <row r="561" spans="1:7" ht="30">
      <c r="A561" s="186"/>
      <c r="B561" s="181">
        <v>482</v>
      </c>
      <c r="C561" s="107" t="s">
        <v>898</v>
      </c>
      <c r="D561" s="96" t="s">
        <v>558</v>
      </c>
      <c r="E561" s="124" t="s">
        <v>2852</v>
      </c>
      <c r="F561" s="110" t="s">
        <v>465</v>
      </c>
      <c r="G561" s="276">
        <v>3.6388888888888888</v>
      </c>
    </row>
    <row r="562" spans="1:7" ht="30">
      <c r="A562" s="186"/>
      <c r="B562" s="181">
        <v>483</v>
      </c>
      <c r="C562" s="107" t="s">
        <v>898</v>
      </c>
      <c r="D562" s="96" t="s">
        <v>558</v>
      </c>
      <c r="E562" s="124" t="s">
        <v>1099</v>
      </c>
      <c r="F562" s="110" t="s">
        <v>465</v>
      </c>
      <c r="G562" s="276">
        <v>3.4055555555555554</v>
      </c>
    </row>
    <row r="563" spans="1:7" ht="15">
      <c r="A563" s="186"/>
      <c r="B563" s="181">
        <v>484</v>
      </c>
      <c r="C563" s="107" t="s">
        <v>899</v>
      </c>
      <c r="D563" s="96" t="s">
        <v>542</v>
      </c>
      <c r="E563" s="124" t="s">
        <v>900</v>
      </c>
      <c r="F563" s="110" t="s">
        <v>465</v>
      </c>
      <c r="G563" s="276">
        <v>0.91666666666666674</v>
      </c>
    </row>
    <row r="564" spans="1:7" ht="15">
      <c r="A564" s="186"/>
      <c r="B564" s="181">
        <v>485</v>
      </c>
      <c r="C564" s="107" t="s">
        <v>899</v>
      </c>
      <c r="D564" s="98" t="s">
        <v>542</v>
      </c>
      <c r="E564" s="124" t="s">
        <v>901</v>
      </c>
      <c r="F564" s="110" t="s">
        <v>465</v>
      </c>
      <c r="G564" s="276">
        <v>1.3611111111111101</v>
      </c>
    </row>
    <row r="565" spans="1:7" ht="15">
      <c r="A565" s="186"/>
      <c r="B565" s="181">
        <v>486</v>
      </c>
      <c r="C565" s="107" t="s">
        <v>899</v>
      </c>
      <c r="D565" s="98" t="s">
        <v>542</v>
      </c>
      <c r="E565" s="124" t="s">
        <v>902</v>
      </c>
      <c r="F565" s="110" t="s">
        <v>465</v>
      </c>
      <c r="G565" s="276">
        <v>1.2777777777777783</v>
      </c>
    </row>
    <row r="566" spans="1:7" ht="15">
      <c r="A566" s="186"/>
      <c r="B566" s="181">
        <v>487</v>
      </c>
      <c r="C566" s="107" t="s">
        <v>899</v>
      </c>
      <c r="D566" s="98" t="s">
        <v>542</v>
      </c>
      <c r="E566" s="124" t="s">
        <v>903</v>
      </c>
      <c r="F566" s="110" t="s">
        <v>465</v>
      </c>
      <c r="G566" s="276">
        <v>1.6111111111111112</v>
      </c>
    </row>
    <row r="567" spans="1:7" ht="30">
      <c r="A567" s="186"/>
      <c r="B567" s="181">
        <v>488</v>
      </c>
      <c r="C567" s="107" t="s">
        <v>904</v>
      </c>
      <c r="D567" s="98" t="s">
        <v>535</v>
      </c>
      <c r="E567" s="124" t="s">
        <v>905</v>
      </c>
      <c r="F567" s="110" t="s">
        <v>465</v>
      </c>
      <c r="G567" s="276">
        <v>4.4444444444444446</v>
      </c>
    </row>
    <row r="568" spans="1:7" ht="30">
      <c r="A568" s="186"/>
      <c r="B568" s="181">
        <v>489</v>
      </c>
      <c r="C568" s="107" t="s">
        <v>904</v>
      </c>
      <c r="D568" s="98" t="s">
        <v>535</v>
      </c>
      <c r="E568" s="124" t="s">
        <v>906</v>
      </c>
      <c r="F568" s="110" t="s">
        <v>465</v>
      </c>
      <c r="G568" s="276">
        <v>4.4444444444444446</v>
      </c>
    </row>
    <row r="569" spans="1:7" ht="30">
      <c r="A569" s="186"/>
      <c r="B569" s="181">
        <v>490</v>
      </c>
      <c r="C569" s="107" t="s">
        <v>904</v>
      </c>
      <c r="D569" s="98" t="s">
        <v>535</v>
      </c>
      <c r="E569" s="124" t="s">
        <v>907</v>
      </c>
      <c r="F569" s="110" t="s">
        <v>465</v>
      </c>
      <c r="G569" s="276">
        <v>5.1944444444444446</v>
      </c>
    </row>
    <row r="570" spans="1:7" ht="30">
      <c r="A570" s="186"/>
      <c r="B570" s="181">
        <v>491</v>
      </c>
      <c r="C570" s="107" t="s">
        <v>904</v>
      </c>
      <c r="D570" s="98" t="s">
        <v>535</v>
      </c>
      <c r="E570" s="124" t="s">
        <v>908</v>
      </c>
      <c r="F570" s="110" t="s">
        <v>465</v>
      </c>
      <c r="G570" s="276">
        <v>5.5</v>
      </c>
    </row>
    <row r="571" spans="1:7" ht="30">
      <c r="A571" s="186"/>
      <c r="B571" s="181">
        <v>492</v>
      </c>
      <c r="C571" s="107" t="s">
        <v>909</v>
      </c>
      <c r="D571" s="98" t="s">
        <v>535</v>
      </c>
      <c r="E571" s="124" t="s">
        <v>910</v>
      </c>
      <c r="F571" s="110" t="s">
        <v>465</v>
      </c>
      <c r="G571" s="276">
        <v>0.4861111111111111</v>
      </c>
    </row>
    <row r="572" spans="1:7" ht="30">
      <c r="A572" s="186"/>
      <c r="B572" s="181">
        <v>493</v>
      </c>
      <c r="C572" s="107" t="s">
        <v>909</v>
      </c>
      <c r="D572" s="96" t="s">
        <v>535</v>
      </c>
      <c r="E572" s="124" t="s">
        <v>911</v>
      </c>
      <c r="F572" s="110" t="s">
        <v>465</v>
      </c>
      <c r="G572" s="276">
        <v>0.49166666666666659</v>
      </c>
    </row>
    <row r="573" spans="1:7" ht="30">
      <c r="A573" s="186"/>
      <c r="B573" s="181">
        <v>494</v>
      </c>
      <c r="C573" s="107" t="s">
        <v>909</v>
      </c>
      <c r="D573" s="98" t="s">
        <v>535</v>
      </c>
      <c r="E573" s="124" t="s">
        <v>912</v>
      </c>
      <c r="F573" s="110" t="s">
        <v>465</v>
      </c>
      <c r="G573" s="276">
        <v>0.4861111111111111</v>
      </c>
    </row>
    <row r="574" spans="1:7" ht="30">
      <c r="A574" s="186"/>
      <c r="B574" s="181">
        <v>495</v>
      </c>
      <c r="C574" s="107" t="s">
        <v>909</v>
      </c>
      <c r="D574" s="98" t="s">
        <v>535</v>
      </c>
      <c r="E574" s="124" t="s">
        <v>913</v>
      </c>
      <c r="F574" s="110" t="s">
        <v>465</v>
      </c>
      <c r="G574" s="276">
        <v>0.49166666666666659</v>
      </c>
    </row>
    <row r="575" spans="1:7" ht="30">
      <c r="A575" s="186"/>
      <c r="B575" s="181">
        <v>496</v>
      </c>
      <c r="C575" s="107" t="s">
        <v>914</v>
      </c>
      <c r="D575" s="98" t="s">
        <v>535</v>
      </c>
      <c r="E575" s="124" t="s">
        <v>910</v>
      </c>
      <c r="F575" s="110" t="s">
        <v>465</v>
      </c>
      <c r="G575" s="276">
        <v>0.31944444444444459</v>
      </c>
    </row>
    <row r="576" spans="1:7" ht="30">
      <c r="A576" s="186"/>
      <c r="B576" s="181">
        <v>497</v>
      </c>
      <c r="C576" s="107" t="s">
        <v>914</v>
      </c>
      <c r="D576" s="98" t="s">
        <v>535</v>
      </c>
      <c r="E576" s="124" t="s">
        <v>911</v>
      </c>
      <c r="F576" s="110" t="s">
        <v>465</v>
      </c>
      <c r="G576" s="276">
        <v>0.31944444444444459</v>
      </c>
    </row>
    <row r="577" spans="1:7" ht="30">
      <c r="A577" s="186"/>
      <c r="B577" s="181">
        <v>498</v>
      </c>
      <c r="C577" s="107" t="s">
        <v>915</v>
      </c>
      <c r="D577" s="98" t="s">
        <v>535</v>
      </c>
      <c r="E577" s="124" t="s">
        <v>910</v>
      </c>
      <c r="F577" s="110" t="s">
        <v>465</v>
      </c>
      <c r="G577" s="276">
        <v>1.4062500000000002</v>
      </c>
    </row>
    <row r="578" spans="1:7" ht="30">
      <c r="A578" s="186"/>
      <c r="B578" s="181">
        <v>499</v>
      </c>
      <c r="C578" s="107" t="s">
        <v>915</v>
      </c>
      <c r="D578" s="98" t="s">
        <v>535</v>
      </c>
      <c r="E578" s="124" t="s">
        <v>911</v>
      </c>
      <c r="F578" s="110" t="s">
        <v>465</v>
      </c>
      <c r="G578" s="276">
        <v>1.4166666666666667</v>
      </c>
    </row>
    <row r="579" spans="1:7" ht="30">
      <c r="A579" s="186"/>
      <c r="B579" s="181">
        <v>500</v>
      </c>
      <c r="C579" s="107" t="s">
        <v>916</v>
      </c>
      <c r="D579" s="98" t="s">
        <v>535</v>
      </c>
      <c r="E579" s="124" t="s">
        <v>917</v>
      </c>
      <c r="F579" s="110" t="s">
        <v>465</v>
      </c>
      <c r="G579" s="276">
        <v>1.4583333333333335</v>
      </c>
    </row>
    <row r="580" spans="1:7" ht="30">
      <c r="A580" s="186"/>
      <c r="B580" s="181">
        <v>501</v>
      </c>
      <c r="C580" s="107" t="s">
        <v>916</v>
      </c>
      <c r="D580" s="98" t="s">
        <v>535</v>
      </c>
      <c r="E580" s="124" t="s">
        <v>918</v>
      </c>
      <c r="F580" s="110" t="s">
        <v>465</v>
      </c>
      <c r="G580" s="276">
        <v>2.3888888888888884</v>
      </c>
    </row>
    <row r="581" spans="1:7" ht="30">
      <c r="A581" s="186"/>
      <c r="B581" s="181">
        <v>502</v>
      </c>
      <c r="C581" s="107" t="s">
        <v>916</v>
      </c>
      <c r="D581" s="98" t="s">
        <v>535</v>
      </c>
      <c r="E581" s="124" t="s">
        <v>919</v>
      </c>
      <c r="F581" s="110" t="s">
        <v>465</v>
      </c>
      <c r="G581" s="276">
        <v>1.6666666666666667</v>
      </c>
    </row>
    <row r="582" spans="1:7" ht="30">
      <c r="A582" s="186"/>
      <c r="B582" s="181">
        <v>503</v>
      </c>
      <c r="C582" s="107" t="s">
        <v>916</v>
      </c>
      <c r="D582" s="98" t="s">
        <v>535</v>
      </c>
      <c r="E582" s="124" t="s">
        <v>920</v>
      </c>
      <c r="F582" s="110" t="s">
        <v>465</v>
      </c>
      <c r="G582" s="276">
        <v>2.4444444444444442</v>
      </c>
    </row>
    <row r="583" spans="1:7" ht="30">
      <c r="A583" s="186"/>
      <c r="B583" s="181">
        <v>504</v>
      </c>
      <c r="C583" s="107" t="s">
        <v>921</v>
      </c>
      <c r="D583" s="98" t="s">
        <v>542</v>
      </c>
      <c r="E583" s="124" t="s">
        <v>922</v>
      </c>
      <c r="F583" s="110" t="s">
        <v>465</v>
      </c>
      <c r="G583" s="276">
        <v>1.2777777777777783</v>
      </c>
    </row>
    <row r="584" spans="1:7" ht="30">
      <c r="A584" s="186"/>
      <c r="B584" s="181">
        <v>505</v>
      </c>
      <c r="C584" s="107" t="s">
        <v>921</v>
      </c>
      <c r="D584" s="98" t="s">
        <v>542</v>
      </c>
      <c r="E584" s="124" t="s">
        <v>923</v>
      </c>
      <c r="F584" s="110" t="s">
        <v>465</v>
      </c>
      <c r="G584" s="276">
        <v>1.4166666666666667</v>
      </c>
    </row>
    <row r="585" spans="1:7" ht="30">
      <c r="A585" s="186"/>
      <c r="B585" s="181">
        <v>506</v>
      </c>
      <c r="C585" s="107" t="s">
        <v>921</v>
      </c>
      <c r="D585" s="98" t="s">
        <v>542</v>
      </c>
      <c r="E585" s="124" t="s">
        <v>924</v>
      </c>
      <c r="F585" s="110" t="s">
        <v>465</v>
      </c>
      <c r="G585" s="276">
        <v>1.0833333333333335</v>
      </c>
    </row>
    <row r="586" spans="1:7" ht="30">
      <c r="A586" s="211"/>
      <c r="B586" s="181">
        <v>507</v>
      </c>
      <c r="C586" s="107" t="s">
        <v>921</v>
      </c>
      <c r="D586" s="98" t="s">
        <v>542</v>
      </c>
      <c r="E586" s="124" t="s">
        <v>925</v>
      </c>
      <c r="F586" s="110" t="s">
        <v>465</v>
      </c>
      <c r="G586" s="276">
        <v>1.7777777777777779</v>
      </c>
    </row>
    <row r="587" spans="1:7" ht="30">
      <c r="A587" s="186"/>
      <c r="B587" s="181">
        <v>508</v>
      </c>
      <c r="C587" s="107" t="s">
        <v>926</v>
      </c>
      <c r="D587" s="96" t="s">
        <v>535</v>
      </c>
      <c r="E587" s="124" t="s">
        <v>927</v>
      </c>
      <c r="F587" s="110" t="s">
        <v>465</v>
      </c>
      <c r="G587" s="276">
        <v>0.81250000000000011</v>
      </c>
    </row>
    <row r="588" spans="1:7" ht="30">
      <c r="A588" s="186"/>
      <c r="B588" s="181">
        <v>509</v>
      </c>
      <c r="C588" s="107" t="s">
        <v>926</v>
      </c>
      <c r="D588" s="98" t="s">
        <v>535</v>
      </c>
      <c r="E588" s="124" t="s">
        <v>928</v>
      </c>
      <c r="F588" s="110" t="s">
        <v>465</v>
      </c>
      <c r="G588" s="276">
        <v>1.0138888888888891</v>
      </c>
    </row>
    <row r="589" spans="1:7" ht="30">
      <c r="A589" s="186"/>
      <c r="B589" s="181">
        <v>510</v>
      </c>
      <c r="C589" s="107" t="s">
        <v>926</v>
      </c>
      <c r="D589" s="98" t="s">
        <v>535</v>
      </c>
      <c r="E589" s="124" t="s">
        <v>929</v>
      </c>
      <c r="F589" s="110" t="s">
        <v>465</v>
      </c>
      <c r="G589" s="276">
        <v>0.81250000000000011</v>
      </c>
    </row>
    <row r="590" spans="1:7" ht="30">
      <c r="A590" s="186"/>
      <c r="B590" s="181">
        <v>511</v>
      </c>
      <c r="C590" s="107" t="s">
        <v>926</v>
      </c>
      <c r="D590" s="98" t="s">
        <v>535</v>
      </c>
      <c r="E590" s="124" t="s">
        <v>930</v>
      </c>
      <c r="F590" s="110" t="s">
        <v>465</v>
      </c>
      <c r="G590" s="276">
        <v>1.0138888888888891</v>
      </c>
    </row>
    <row r="591" spans="1:7" ht="30">
      <c r="A591" s="186"/>
      <c r="B591" s="181">
        <v>512</v>
      </c>
      <c r="C591" s="107" t="s">
        <v>931</v>
      </c>
      <c r="D591" s="98" t="s">
        <v>535</v>
      </c>
      <c r="E591" s="124" t="s">
        <v>932</v>
      </c>
      <c r="F591" s="110" t="s">
        <v>465</v>
      </c>
      <c r="G591" s="276">
        <v>2.2777777777777786</v>
      </c>
    </row>
    <row r="592" spans="1:7" ht="15">
      <c r="A592" s="186"/>
      <c r="B592" s="181">
        <v>513</v>
      </c>
      <c r="C592" s="107" t="s">
        <v>931</v>
      </c>
      <c r="D592" s="98" t="s">
        <v>535</v>
      </c>
      <c r="E592" s="124" t="s">
        <v>933</v>
      </c>
      <c r="F592" s="110" t="s">
        <v>465</v>
      </c>
      <c r="G592" s="276">
        <v>2.6388888888888888</v>
      </c>
    </row>
    <row r="593" spans="1:7" ht="30">
      <c r="A593" s="186"/>
      <c r="B593" s="181">
        <v>514</v>
      </c>
      <c r="C593" s="107" t="s">
        <v>931</v>
      </c>
      <c r="D593" s="96" t="s">
        <v>535</v>
      </c>
      <c r="E593" s="124" t="s">
        <v>934</v>
      </c>
      <c r="F593" s="110" t="s">
        <v>465</v>
      </c>
      <c r="G593" s="276">
        <v>3.3611111111111112</v>
      </c>
    </row>
    <row r="594" spans="1:7" ht="30">
      <c r="A594" s="186"/>
      <c r="B594" s="181">
        <v>515</v>
      </c>
      <c r="C594" s="107" t="s">
        <v>931</v>
      </c>
      <c r="D594" s="96" t="s">
        <v>535</v>
      </c>
      <c r="E594" s="124" t="s">
        <v>935</v>
      </c>
      <c r="F594" s="110" t="s">
        <v>465</v>
      </c>
      <c r="G594" s="276">
        <v>3.7777777777777772</v>
      </c>
    </row>
    <row r="595" spans="1:7" ht="30">
      <c r="A595" s="186"/>
      <c r="B595" s="181">
        <v>516</v>
      </c>
      <c r="C595" s="107" t="s">
        <v>931</v>
      </c>
      <c r="D595" s="96" t="s">
        <v>535</v>
      </c>
      <c r="E595" s="124" t="s">
        <v>936</v>
      </c>
      <c r="F595" s="110" t="s">
        <v>465</v>
      </c>
      <c r="G595" s="276">
        <v>4.1111111111111116</v>
      </c>
    </row>
    <row r="596" spans="1:7" ht="30">
      <c r="A596" s="186"/>
      <c r="B596" s="181">
        <v>517</v>
      </c>
      <c r="C596" s="107" t="s">
        <v>931</v>
      </c>
      <c r="D596" s="96" t="s">
        <v>535</v>
      </c>
      <c r="E596" s="124" t="s">
        <v>937</v>
      </c>
      <c r="F596" s="110" t="s">
        <v>465</v>
      </c>
      <c r="G596" s="276">
        <v>4.9444444444444438</v>
      </c>
    </row>
    <row r="597" spans="1:7" ht="30">
      <c r="A597" s="186"/>
      <c r="B597" s="181">
        <v>518</v>
      </c>
      <c r="C597" s="107" t="s">
        <v>931</v>
      </c>
      <c r="D597" s="96" t="s">
        <v>535</v>
      </c>
      <c r="E597" s="124" t="s">
        <v>938</v>
      </c>
      <c r="F597" s="110" t="s">
        <v>465</v>
      </c>
      <c r="G597" s="276">
        <v>6.3888888888888884</v>
      </c>
    </row>
    <row r="598" spans="1:7" ht="30">
      <c r="A598" s="186"/>
      <c r="B598" s="181">
        <v>519</v>
      </c>
      <c r="C598" s="107" t="s">
        <v>931</v>
      </c>
      <c r="D598" s="96" t="s">
        <v>535</v>
      </c>
      <c r="E598" s="124" t="s">
        <v>939</v>
      </c>
      <c r="F598" s="110" t="s">
        <v>465</v>
      </c>
      <c r="G598" s="276">
        <v>7.1388888888888893</v>
      </c>
    </row>
    <row r="599" spans="1:7" ht="15">
      <c r="A599" s="186"/>
      <c r="B599" s="181">
        <v>520</v>
      </c>
      <c r="C599" s="107" t="s">
        <v>931</v>
      </c>
      <c r="D599" s="96" t="s">
        <v>542</v>
      </c>
      <c r="E599" s="124" t="s">
        <v>900</v>
      </c>
      <c r="F599" s="110" t="s">
        <v>465</v>
      </c>
      <c r="G599" s="276">
        <v>1.5138888888888886</v>
      </c>
    </row>
    <row r="600" spans="1:7" ht="15">
      <c r="A600" s="186"/>
      <c r="B600" s="181">
        <v>521</v>
      </c>
      <c r="C600" s="107" t="s">
        <v>931</v>
      </c>
      <c r="D600" s="96" t="s">
        <v>542</v>
      </c>
      <c r="E600" s="124" t="s">
        <v>901</v>
      </c>
      <c r="F600" s="110" t="s">
        <v>465</v>
      </c>
      <c r="G600" s="276">
        <v>1.8055555555555556</v>
      </c>
    </row>
    <row r="601" spans="1:7" ht="15">
      <c r="A601" s="182" t="s">
        <v>940</v>
      </c>
      <c r="B601" s="229"/>
      <c r="C601" s="230" t="s">
        <v>941</v>
      </c>
      <c r="D601" s="230"/>
      <c r="E601" s="230"/>
      <c r="F601" s="133"/>
      <c r="G601" s="282"/>
    </row>
    <row r="602" spans="1:7" ht="15">
      <c r="A602" s="186"/>
      <c r="B602" s="181">
        <v>522</v>
      </c>
      <c r="C602" s="107" t="s">
        <v>942</v>
      </c>
      <c r="D602" s="96" t="s">
        <v>562</v>
      </c>
      <c r="E602" s="124" t="s">
        <v>943</v>
      </c>
      <c r="F602" s="110" t="s">
        <v>465</v>
      </c>
      <c r="G602" s="276">
        <v>0.58333333333333337</v>
      </c>
    </row>
    <row r="603" spans="1:7" ht="15">
      <c r="A603" s="186"/>
      <c r="B603" s="181">
        <v>523</v>
      </c>
      <c r="C603" s="107" t="s">
        <v>942</v>
      </c>
      <c r="D603" s="96" t="s">
        <v>562</v>
      </c>
      <c r="E603" s="124" t="s">
        <v>944</v>
      </c>
      <c r="F603" s="110" t="s">
        <v>465</v>
      </c>
      <c r="G603" s="276">
        <v>0.41666666666666669</v>
      </c>
    </row>
    <row r="604" spans="1:7" ht="15">
      <c r="A604" s="186"/>
      <c r="B604" s="181">
        <v>524</v>
      </c>
      <c r="C604" s="107" t="s">
        <v>942</v>
      </c>
      <c r="D604" s="96" t="s">
        <v>562</v>
      </c>
      <c r="E604" s="124" t="s">
        <v>945</v>
      </c>
      <c r="F604" s="110" t="s">
        <v>465</v>
      </c>
      <c r="G604" s="276">
        <v>0.43750000000000006</v>
      </c>
    </row>
    <row r="605" spans="1:7" ht="30">
      <c r="A605" s="186"/>
      <c r="B605" s="181">
        <v>525</v>
      </c>
      <c r="C605" s="107" t="s">
        <v>942</v>
      </c>
      <c r="D605" s="96" t="s">
        <v>562</v>
      </c>
      <c r="E605" s="124" t="s">
        <v>1100</v>
      </c>
      <c r="F605" s="110" t="s">
        <v>770</v>
      </c>
      <c r="G605" s="276">
        <v>0.4</v>
      </c>
    </row>
    <row r="606" spans="1:7" ht="15">
      <c r="A606" s="182" t="s">
        <v>946</v>
      </c>
      <c r="B606" s="229"/>
      <c r="C606" s="230" t="s">
        <v>947</v>
      </c>
      <c r="D606" s="230"/>
      <c r="E606" s="230"/>
      <c r="F606" s="281"/>
      <c r="G606" s="282"/>
    </row>
    <row r="607" spans="1:7" ht="15">
      <c r="A607" s="186"/>
      <c r="B607" s="181">
        <v>526</v>
      </c>
      <c r="C607" s="107" t="s">
        <v>947</v>
      </c>
      <c r="D607" s="96" t="s">
        <v>562</v>
      </c>
      <c r="E607" s="124"/>
      <c r="F607" s="110" t="s">
        <v>948</v>
      </c>
      <c r="G607" s="276">
        <v>0.99999999999999989</v>
      </c>
    </row>
    <row r="608" spans="1:7" ht="15">
      <c r="A608" s="182" t="s">
        <v>949</v>
      </c>
      <c r="B608" s="229"/>
      <c r="C608" s="230" t="s">
        <v>950</v>
      </c>
      <c r="D608" s="230"/>
      <c r="E608" s="230"/>
      <c r="F608" s="281"/>
      <c r="G608" s="282"/>
    </row>
    <row r="609" spans="1:7" ht="15">
      <c r="A609" s="186"/>
      <c r="B609" s="181">
        <v>527</v>
      </c>
      <c r="C609" s="107" t="s">
        <v>951</v>
      </c>
      <c r="D609" s="96" t="s">
        <v>558</v>
      </c>
      <c r="E609" s="124" t="s">
        <v>952</v>
      </c>
      <c r="F609" s="132" t="s">
        <v>948</v>
      </c>
      <c r="G609" s="276">
        <v>0.36572222222222217</v>
      </c>
    </row>
    <row r="610" spans="1:7" ht="15">
      <c r="A610" s="182" t="s">
        <v>953</v>
      </c>
      <c r="B610" s="229"/>
      <c r="C610" s="230" t="s">
        <v>954</v>
      </c>
      <c r="D610" s="230"/>
      <c r="E610" s="230"/>
      <c r="F610" s="133"/>
      <c r="G610" s="282"/>
    </row>
    <row r="611" spans="1:7" ht="15">
      <c r="A611" s="186"/>
      <c r="B611" s="270">
        <v>528</v>
      </c>
      <c r="C611" s="283" t="s">
        <v>955</v>
      </c>
      <c r="D611" s="96" t="s">
        <v>558</v>
      </c>
      <c r="E611" s="237" t="s">
        <v>2273</v>
      </c>
      <c r="F611" s="110" t="s">
        <v>465</v>
      </c>
      <c r="G611" s="276">
        <v>1.1000000000000001</v>
      </c>
    </row>
    <row r="612" spans="1:7" ht="15">
      <c r="A612" s="186"/>
      <c r="B612" s="270">
        <v>529</v>
      </c>
      <c r="C612" s="283" t="s">
        <v>955</v>
      </c>
      <c r="D612" s="96" t="s">
        <v>558</v>
      </c>
      <c r="E612" s="118" t="s">
        <v>2274</v>
      </c>
      <c r="F612" s="110" t="s">
        <v>465</v>
      </c>
      <c r="G612" s="276">
        <v>1.1833333333333333</v>
      </c>
    </row>
    <row r="613" spans="1:7" ht="15">
      <c r="A613" s="186"/>
      <c r="B613" s="270">
        <v>530</v>
      </c>
      <c r="C613" s="283" t="s">
        <v>955</v>
      </c>
      <c r="D613" s="96" t="s">
        <v>558</v>
      </c>
      <c r="E613" s="118" t="s">
        <v>2275</v>
      </c>
      <c r="F613" s="110" t="s">
        <v>465</v>
      </c>
      <c r="G613" s="276">
        <v>1.0166666666666666</v>
      </c>
    </row>
    <row r="614" spans="1:7" ht="15">
      <c r="A614" s="186"/>
      <c r="B614" s="270">
        <v>531</v>
      </c>
      <c r="C614" s="283" t="s">
        <v>955</v>
      </c>
      <c r="D614" s="96" t="s">
        <v>558</v>
      </c>
      <c r="E614" s="118" t="s">
        <v>2276</v>
      </c>
      <c r="F614" s="110" t="s">
        <v>465</v>
      </c>
      <c r="G614" s="276">
        <v>0.87500000000000011</v>
      </c>
    </row>
    <row r="615" spans="1:7" ht="15">
      <c r="A615" s="182" t="s">
        <v>956</v>
      </c>
      <c r="B615" s="229"/>
      <c r="C615" s="230" t="s">
        <v>957</v>
      </c>
      <c r="D615" s="230"/>
      <c r="E615" s="230"/>
      <c r="F615" s="133"/>
      <c r="G615" s="282"/>
    </row>
    <row r="616" spans="1:7" ht="30">
      <c r="A616" s="186"/>
      <c r="B616" s="270">
        <v>532</v>
      </c>
      <c r="C616" s="93" t="s">
        <v>618</v>
      </c>
      <c r="D616" s="96" t="s">
        <v>558</v>
      </c>
      <c r="E616" s="103" t="s">
        <v>958</v>
      </c>
      <c r="F616" s="110" t="s">
        <v>2853</v>
      </c>
      <c r="G616" s="276">
        <v>4.8377777777777773</v>
      </c>
    </row>
    <row r="617" spans="1:7" ht="30">
      <c r="A617" s="186"/>
      <c r="B617" s="181">
        <v>533</v>
      </c>
      <c r="C617" s="118" t="s">
        <v>621</v>
      </c>
      <c r="D617" s="96" t="s">
        <v>558</v>
      </c>
      <c r="E617" s="118" t="s">
        <v>959</v>
      </c>
      <c r="F617" s="110" t="s">
        <v>2853</v>
      </c>
      <c r="G617" s="276">
        <v>0.7713888888888889</v>
      </c>
    </row>
    <row r="618" spans="1:7" ht="30">
      <c r="A618" s="186"/>
      <c r="B618" s="270">
        <v>534</v>
      </c>
      <c r="C618" s="118" t="s">
        <v>621</v>
      </c>
      <c r="D618" s="96" t="s">
        <v>558</v>
      </c>
      <c r="E618" s="118" t="s">
        <v>960</v>
      </c>
      <c r="F618" s="110" t="s">
        <v>2853</v>
      </c>
      <c r="G618" s="276">
        <v>1.2222222222222221</v>
      </c>
    </row>
    <row r="619" spans="1:7" ht="30">
      <c r="A619" s="186"/>
      <c r="B619" s="181">
        <v>535</v>
      </c>
      <c r="C619" s="118" t="s">
        <v>621</v>
      </c>
      <c r="D619" s="96" t="s">
        <v>558</v>
      </c>
      <c r="E619" s="118" t="s">
        <v>961</v>
      </c>
      <c r="F619" s="110" t="s">
        <v>2853</v>
      </c>
      <c r="G619" s="276">
        <v>1.0573888888888889</v>
      </c>
    </row>
    <row r="620" spans="1:7" ht="45">
      <c r="A620" s="186"/>
      <c r="B620" s="270">
        <v>536</v>
      </c>
      <c r="C620" s="118" t="s">
        <v>621</v>
      </c>
      <c r="D620" s="96" t="s">
        <v>558</v>
      </c>
      <c r="E620" s="118" t="s">
        <v>962</v>
      </c>
      <c r="F620" s="110" t="s">
        <v>2853</v>
      </c>
      <c r="G620" s="276">
        <v>1.2591666666666668</v>
      </c>
    </row>
    <row r="621" spans="1:7" ht="30">
      <c r="A621" s="186"/>
      <c r="B621" s="181">
        <v>537</v>
      </c>
      <c r="C621" s="118" t="s">
        <v>621</v>
      </c>
      <c r="D621" s="96" t="s">
        <v>558</v>
      </c>
      <c r="E621" s="118" t="s">
        <v>1830</v>
      </c>
      <c r="F621" s="110" t="s">
        <v>2853</v>
      </c>
      <c r="G621" s="276">
        <v>2.0527777777777776</v>
      </c>
    </row>
    <row r="622" spans="1:7" ht="30">
      <c r="A622" s="186"/>
      <c r="B622" s="270">
        <v>538</v>
      </c>
      <c r="C622" s="118" t="s">
        <v>621</v>
      </c>
      <c r="D622" s="96" t="s">
        <v>558</v>
      </c>
      <c r="E622" s="118" t="s">
        <v>963</v>
      </c>
      <c r="F622" s="110" t="s">
        <v>2853</v>
      </c>
      <c r="G622" s="276">
        <v>1.8119444444444448</v>
      </c>
    </row>
    <row r="623" spans="1:7" ht="15">
      <c r="A623" s="190"/>
      <c r="B623" s="233"/>
      <c r="C623" s="258" t="s">
        <v>964</v>
      </c>
      <c r="D623" s="122"/>
      <c r="E623" s="122"/>
      <c r="F623" s="139"/>
      <c r="G623" s="277"/>
    </row>
    <row r="624" spans="1:7" ht="15">
      <c r="A624" s="184" t="s">
        <v>965</v>
      </c>
      <c r="B624" s="229"/>
      <c r="C624" s="284" t="s">
        <v>966</v>
      </c>
      <c r="D624" s="230"/>
      <c r="E624" s="230"/>
      <c r="F624" s="285"/>
      <c r="G624" s="263"/>
    </row>
    <row r="625" spans="1:10" ht="30">
      <c r="A625" s="186"/>
      <c r="B625" s="181">
        <v>539</v>
      </c>
      <c r="C625" s="140" t="s">
        <v>967</v>
      </c>
      <c r="D625" s="98" t="s">
        <v>535</v>
      </c>
      <c r="E625" s="107" t="s">
        <v>2854</v>
      </c>
      <c r="F625" s="110" t="s">
        <v>465</v>
      </c>
      <c r="G625" s="262">
        <v>118.88888888888889</v>
      </c>
    </row>
    <row r="626" spans="1:10" ht="60">
      <c r="A626" s="186"/>
      <c r="B626" s="181">
        <v>540</v>
      </c>
      <c r="C626" s="107" t="s">
        <v>967</v>
      </c>
      <c r="D626" s="96" t="s">
        <v>535</v>
      </c>
      <c r="E626" s="118" t="s">
        <v>1101</v>
      </c>
      <c r="F626" s="110" t="s">
        <v>465</v>
      </c>
      <c r="G626" s="262">
        <v>69.444444444444457</v>
      </c>
      <c r="I626">
        <f>+G626/1.0679/1.05</f>
        <v>61.932358963916229</v>
      </c>
    </row>
    <row r="627" spans="1:10" ht="60">
      <c r="A627" s="186"/>
      <c r="B627" s="181">
        <v>541</v>
      </c>
      <c r="C627" s="107" t="s">
        <v>967</v>
      </c>
      <c r="D627" s="96" t="s">
        <v>535</v>
      </c>
      <c r="E627" s="118" t="s">
        <v>2855</v>
      </c>
      <c r="F627" s="110" t="s">
        <v>465</v>
      </c>
      <c r="G627" s="262">
        <v>73.055555555555557</v>
      </c>
      <c r="I627">
        <f>+I626/0.9/2.05</f>
        <v>33.567674235184953</v>
      </c>
      <c r="J627">
        <f>0.9*2.05</f>
        <v>1.845</v>
      </c>
    </row>
    <row r="628" spans="1:10" ht="15">
      <c r="A628" s="182" t="s">
        <v>968</v>
      </c>
      <c r="B628" s="229"/>
      <c r="C628" s="230" t="s">
        <v>969</v>
      </c>
      <c r="D628" s="230"/>
      <c r="E628" s="230"/>
      <c r="F628" s="133"/>
      <c r="G628" s="263"/>
      <c r="J628">
        <f>+G626/J627</f>
        <v>37.639265281541711</v>
      </c>
    </row>
    <row r="629" spans="1:10" ht="30">
      <c r="A629" s="186"/>
      <c r="B629" s="181">
        <v>542</v>
      </c>
      <c r="C629" s="125" t="s">
        <v>967</v>
      </c>
      <c r="D629" s="98" t="s">
        <v>535</v>
      </c>
      <c r="E629" s="107" t="s">
        <v>1034</v>
      </c>
      <c r="F629" s="132" t="s">
        <v>866</v>
      </c>
      <c r="G629" s="262">
        <v>41.111111111111114</v>
      </c>
    </row>
    <row r="630" spans="1:10" ht="15">
      <c r="A630" s="182" t="s">
        <v>970</v>
      </c>
      <c r="B630" s="229"/>
      <c r="C630" s="230" t="s">
        <v>971</v>
      </c>
      <c r="D630" s="230"/>
      <c r="E630" s="230"/>
      <c r="F630" s="133"/>
      <c r="G630" s="263"/>
    </row>
    <row r="631" spans="1:10" ht="75">
      <c r="A631" s="186"/>
      <c r="B631" s="181">
        <v>543</v>
      </c>
      <c r="C631" s="125" t="s">
        <v>967</v>
      </c>
      <c r="D631" s="96" t="s">
        <v>558</v>
      </c>
      <c r="E631" s="107" t="s">
        <v>2856</v>
      </c>
      <c r="F631" s="110" t="s">
        <v>465</v>
      </c>
      <c r="G631" s="262">
        <v>38.222222222222221</v>
      </c>
    </row>
    <row r="632" spans="1:10" ht="75">
      <c r="A632" s="186"/>
      <c r="B632" s="181">
        <v>544</v>
      </c>
      <c r="C632" s="125" t="s">
        <v>967</v>
      </c>
      <c r="D632" s="96" t="s">
        <v>558</v>
      </c>
      <c r="E632" s="107" t="s">
        <v>1060</v>
      </c>
      <c r="F632" s="110" t="s">
        <v>465</v>
      </c>
      <c r="G632" s="262">
        <v>66.888888888888886</v>
      </c>
      <c r="J632">
        <f>+G632/1.05/1.0657</f>
        <v>59.776394579810159</v>
      </c>
    </row>
    <row r="633" spans="1:10" ht="75">
      <c r="A633" s="186"/>
      <c r="B633" s="181">
        <v>545</v>
      </c>
      <c r="C633" s="125" t="s">
        <v>967</v>
      </c>
      <c r="D633" s="96" t="s">
        <v>558</v>
      </c>
      <c r="E633" s="107" t="s">
        <v>2857</v>
      </c>
      <c r="F633" s="110" t="s">
        <v>465</v>
      </c>
      <c r="G633" s="262">
        <v>36.666666666666671</v>
      </c>
    </row>
    <row r="634" spans="1:10" ht="15">
      <c r="A634" s="182" t="s">
        <v>972</v>
      </c>
      <c r="B634" s="229"/>
      <c r="C634" s="230" t="s">
        <v>973</v>
      </c>
      <c r="D634" s="230"/>
      <c r="E634" s="230"/>
      <c r="F634" s="133"/>
      <c r="G634" s="263"/>
    </row>
    <row r="635" spans="1:10" ht="90">
      <c r="A635" s="186"/>
      <c r="B635" s="181">
        <v>546</v>
      </c>
      <c r="C635" s="125" t="s">
        <v>974</v>
      </c>
      <c r="D635" s="96" t="s">
        <v>558</v>
      </c>
      <c r="E635" s="107" t="s">
        <v>975</v>
      </c>
      <c r="F635" s="110" t="s">
        <v>465</v>
      </c>
      <c r="G635" s="262">
        <v>23.333333333333336</v>
      </c>
      <c r="I635">
        <f>+G635/1.05/1.0657</f>
        <v>20.852230667375643</v>
      </c>
    </row>
    <row r="636" spans="1:10" ht="90">
      <c r="A636" s="186"/>
      <c r="B636" s="181">
        <v>547</v>
      </c>
      <c r="C636" s="125" t="s">
        <v>974</v>
      </c>
      <c r="D636" s="96" t="s">
        <v>558</v>
      </c>
      <c r="E636" s="107" t="s">
        <v>976</v>
      </c>
      <c r="F636" s="110" t="s">
        <v>465</v>
      </c>
      <c r="G636" s="262">
        <v>34.583333333333336</v>
      </c>
      <c r="J636">
        <f>+G636/1.05/1.0657</f>
        <v>30.905984739146039</v>
      </c>
    </row>
    <row r="637" spans="1:10" ht="75">
      <c r="A637" s="186"/>
      <c r="B637" s="181">
        <v>548</v>
      </c>
      <c r="C637" s="125" t="s">
        <v>974</v>
      </c>
      <c r="D637" s="96" t="s">
        <v>558</v>
      </c>
      <c r="E637" s="107" t="s">
        <v>2858</v>
      </c>
      <c r="F637" s="110" t="s">
        <v>465</v>
      </c>
      <c r="G637" s="262">
        <v>19.166666666666668</v>
      </c>
    </row>
    <row r="638" spans="1:10" ht="75">
      <c r="A638" s="186"/>
      <c r="B638" s="181">
        <v>549</v>
      </c>
      <c r="C638" s="125" t="s">
        <v>974</v>
      </c>
      <c r="D638" s="96" t="s">
        <v>558</v>
      </c>
      <c r="E638" s="107" t="s">
        <v>977</v>
      </c>
      <c r="F638" s="110" t="s">
        <v>465</v>
      </c>
      <c r="G638" s="262">
        <v>29.166666666666668</v>
      </c>
    </row>
    <row r="639" spans="1:10" ht="90">
      <c r="A639" s="186"/>
      <c r="B639" s="181">
        <v>550</v>
      </c>
      <c r="C639" s="125" t="s">
        <v>974</v>
      </c>
      <c r="D639" s="96" t="s">
        <v>558</v>
      </c>
      <c r="E639" s="107" t="s">
        <v>978</v>
      </c>
      <c r="F639" s="110" t="s">
        <v>465</v>
      </c>
      <c r="G639" s="262">
        <v>37.055555555555564</v>
      </c>
      <c r="J639">
        <f>+G639/1.05/1.0657</f>
        <v>33.115328226522749</v>
      </c>
    </row>
    <row r="640" spans="1:10" ht="90">
      <c r="A640" s="186"/>
      <c r="B640" s="181">
        <v>551</v>
      </c>
      <c r="C640" s="125" t="s">
        <v>974</v>
      </c>
      <c r="D640" s="96" t="s">
        <v>558</v>
      </c>
      <c r="E640" s="107" t="s">
        <v>979</v>
      </c>
      <c r="F640" s="110" t="s">
        <v>465</v>
      </c>
      <c r="G640" s="262">
        <v>61.250000000000007</v>
      </c>
      <c r="J640">
        <f>+G640/1.05/1.0657</f>
        <v>54.737105501861059</v>
      </c>
    </row>
    <row r="641" spans="1:10" ht="105">
      <c r="A641" s="186"/>
      <c r="B641" s="181">
        <v>552</v>
      </c>
      <c r="C641" s="125" t="s">
        <v>974</v>
      </c>
      <c r="D641" s="96" t="s">
        <v>558</v>
      </c>
      <c r="E641" s="107" t="s">
        <v>980</v>
      </c>
      <c r="F641" s="110" t="s">
        <v>465</v>
      </c>
      <c r="G641" s="262">
        <v>45.833333333333336</v>
      </c>
    </row>
    <row r="642" spans="1:10" ht="15">
      <c r="A642" s="182" t="s">
        <v>981</v>
      </c>
      <c r="B642" s="229"/>
      <c r="C642" s="230" t="s">
        <v>982</v>
      </c>
      <c r="D642" s="230"/>
      <c r="E642" s="230"/>
      <c r="F642" s="133"/>
      <c r="G642" s="263"/>
    </row>
    <row r="643" spans="1:10" ht="60">
      <c r="A643" s="186"/>
      <c r="B643" s="181">
        <v>553</v>
      </c>
      <c r="C643" s="125" t="s">
        <v>967</v>
      </c>
      <c r="D643" s="96" t="s">
        <v>558</v>
      </c>
      <c r="E643" s="107" t="s">
        <v>983</v>
      </c>
      <c r="F643" s="132" t="s">
        <v>465</v>
      </c>
      <c r="G643" s="262">
        <v>39.75</v>
      </c>
    </row>
    <row r="644" spans="1:10" ht="60">
      <c r="A644" s="186"/>
      <c r="B644" s="181">
        <v>554</v>
      </c>
      <c r="C644" s="125" t="s">
        <v>967</v>
      </c>
      <c r="D644" s="96" t="s">
        <v>558</v>
      </c>
      <c r="E644" s="107" t="s">
        <v>984</v>
      </c>
      <c r="F644" s="132" t="s">
        <v>465</v>
      </c>
      <c r="G644" s="262">
        <v>31.833333333333336</v>
      </c>
    </row>
    <row r="645" spans="1:10" ht="60">
      <c r="A645" s="186"/>
      <c r="B645" s="181">
        <v>555</v>
      </c>
      <c r="C645" s="125" t="s">
        <v>967</v>
      </c>
      <c r="D645" s="96" t="s">
        <v>558</v>
      </c>
      <c r="E645" s="107" t="s">
        <v>1102</v>
      </c>
      <c r="F645" s="132" t="s">
        <v>465</v>
      </c>
      <c r="G645" s="262">
        <v>31.666666666666668</v>
      </c>
      <c r="I645">
        <f>+G643/1.05/1.0657</f>
        <v>35.523264386922072</v>
      </c>
    </row>
    <row r="646" spans="1:10" ht="60">
      <c r="A646" s="186"/>
      <c r="B646" s="181">
        <v>556</v>
      </c>
      <c r="C646" s="125" t="s">
        <v>967</v>
      </c>
      <c r="D646" s="96" t="s">
        <v>558</v>
      </c>
      <c r="E646" s="107" t="s">
        <v>985</v>
      </c>
      <c r="F646" s="132" t="s">
        <v>465</v>
      </c>
      <c r="G646" s="262">
        <v>38.333333333333329</v>
      </c>
    </row>
    <row r="647" spans="1:10" ht="15">
      <c r="A647" s="182" t="s">
        <v>986</v>
      </c>
      <c r="B647" s="229"/>
      <c r="C647" s="230" t="s">
        <v>987</v>
      </c>
      <c r="D647" s="230"/>
      <c r="E647" s="230"/>
      <c r="F647" s="133"/>
      <c r="G647" s="263"/>
    </row>
    <row r="648" spans="1:10" ht="75">
      <c r="A648" s="186"/>
      <c r="B648" s="181">
        <v>557</v>
      </c>
      <c r="C648" s="125" t="s">
        <v>974</v>
      </c>
      <c r="D648" s="96" t="s">
        <v>558</v>
      </c>
      <c r="E648" s="107" t="s">
        <v>2859</v>
      </c>
      <c r="F648" s="132" t="s">
        <v>465</v>
      </c>
      <c r="G648" s="262">
        <v>16.25</v>
      </c>
    </row>
    <row r="649" spans="1:10" ht="75">
      <c r="A649" s="186"/>
      <c r="B649" s="181">
        <v>558</v>
      </c>
      <c r="C649" s="125" t="s">
        <v>974</v>
      </c>
      <c r="D649" s="96" t="s">
        <v>558</v>
      </c>
      <c r="E649" s="107" t="s">
        <v>2860</v>
      </c>
      <c r="F649" s="132" t="s">
        <v>465</v>
      </c>
      <c r="G649" s="262">
        <v>28.75</v>
      </c>
      <c r="J649">
        <f>+G649/1.05/1.0657</f>
        <v>25.692927072302126</v>
      </c>
    </row>
    <row r="650" spans="1:10" ht="75">
      <c r="A650" s="186"/>
      <c r="B650" s="181">
        <v>559</v>
      </c>
      <c r="C650" s="125" t="s">
        <v>974</v>
      </c>
      <c r="D650" s="96" t="s">
        <v>558</v>
      </c>
      <c r="E650" s="124" t="s">
        <v>2861</v>
      </c>
      <c r="F650" s="132" t="s">
        <v>465</v>
      </c>
      <c r="G650" s="262">
        <v>34.583333333333336</v>
      </c>
      <c r="J650">
        <f>+G650/1.05/1.0657</f>
        <v>30.905984739146039</v>
      </c>
    </row>
    <row r="651" spans="1:10" ht="60">
      <c r="A651" s="186"/>
      <c r="B651" s="181">
        <v>560</v>
      </c>
      <c r="C651" s="125" t="s">
        <v>974</v>
      </c>
      <c r="D651" s="96" t="s">
        <v>558</v>
      </c>
      <c r="E651" s="124" t="s">
        <v>2862</v>
      </c>
      <c r="F651" s="132" t="s">
        <v>465</v>
      </c>
      <c r="G651" s="262">
        <v>24.722222222222221</v>
      </c>
    </row>
    <row r="652" spans="1:10" ht="60">
      <c r="A652" s="186"/>
      <c r="B652" s="181">
        <v>561</v>
      </c>
      <c r="C652" s="125" t="s">
        <v>974</v>
      </c>
      <c r="D652" s="96" t="s">
        <v>558</v>
      </c>
      <c r="E652" s="124" t="s">
        <v>988</v>
      </c>
      <c r="F652" s="132" t="s">
        <v>465</v>
      </c>
      <c r="G652" s="262">
        <v>25</v>
      </c>
    </row>
    <row r="653" spans="1:10" ht="60">
      <c r="A653" s="186"/>
      <c r="B653" s="181">
        <v>562</v>
      </c>
      <c r="C653" s="125" t="s">
        <v>974</v>
      </c>
      <c r="D653" s="96" t="s">
        <v>558</v>
      </c>
      <c r="E653" s="124" t="s">
        <v>989</v>
      </c>
      <c r="F653" s="132" t="s">
        <v>465</v>
      </c>
      <c r="G653" s="262">
        <v>20.833333333333336</v>
      </c>
    </row>
    <row r="654" spans="1:10" ht="90">
      <c r="A654" s="186"/>
      <c r="B654" s="181">
        <v>563</v>
      </c>
      <c r="C654" s="125" t="s">
        <v>974</v>
      </c>
      <c r="D654" s="96" t="s">
        <v>558</v>
      </c>
      <c r="E654" s="124" t="s">
        <v>990</v>
      </c>
      <c r="F654" s="132" t="s">
        <v>465</v>
      </c>
      <c r="G654" s="262">
        <v>45.111111111111114</v>
      </c>
    </row>
    <row r="655" spans="1:10" ht="90">
      <c r="A655" s="186"/>
      <c r="B655" s="181">
        <v>564</v>
      </c>
      <c r="C655" s="125" t="s">
        <v>974</v>
      </c>
      <c r="D655" s="96" t="s">
        <v>558</v>
      </c>
      <c r="E655" s="124" t="s">
        <v>991</v>
      </c>
      <c r="F655" s="132" t="s">
        <v>465</v>
      </c>
      <c r="G655" s="262">
        <v>33.333333333333336</v>
      </c>
    </row>
    <row r="656" spans="1:10" ht="75">
      <c r="A656" s="186"/>
      <c r="B656" s="181">
        <v>565</v>
      </c>
      <c r="C656" s="125" t="s">
        <v>974</v>
      </c>
      <c r="D656" s="96" t="s">
        <v>558</v>
      </c>
      <c r="E656" s="107" t="s">
        <v>2863</v>
      </c>
      <c r="F656" s="132" t="s">
        <v>465</v>
      </c>
      <c r="G656" s="262">
        <v>24.5</v>
      </c>
    </row>
    <row r="657" spans="1:7" ht="75">
      <c r="A657" s="186"/>
      <c r="B657" s="181">
        <v>566</v>
      </c>
      <c r="C657" s="125" t="s">
        <v>974</v>
      </c>
      <c r="D657" s="96" t="s">
        <v>558</v>
      </c>
      <c r="E657" s="124" t="s">
        <v>2864</v>
      </c>
      <c r="F657" s="132" t="s">
        <v>465</v>
      </c>
      <c r="G657" s="262">
        <v>36.666666666666671</v>
      </c>
    </row>
    <row r="658" spans="1:7" ht="75">
      <c r="A658" s="186"/>
      <c r="B658" s="181">
        <v>567</v>
      </c>
      <c r="C658" s="125" t="s">
        <v>974</v>
      </c>
      <c r="D658" s="96" t="s">
        <v>558</v>
      </c>
      <c r="E658" s="124" t="s">
        <v>2865</v>
      </c>
      <c r="F658" s="132" t="s">
        <v>465</v>
      </c>
      <c r="G658" s="262">
        <v>45.416666666666671</v>
      </c>
    </row>
    <row r="659" spans="1:7" ht="60">
      <c r="A659" s="186"/>
      <c r="B659" s="181">
        <v>568</v>
      </c>
      <c r="C659" s="125" t="s">
        <v>974</v>
      </c>
      <c r="D659" s="96" t="s">
        <v>558</v>
      </c>
      <c r="E659" s="124" t="s">
        <v>992</v>
      </c>
      <c r="F659" s="132" t="s">
        <v>465</v>
      </c>
      <c r="G659" s="262">
        <v>31.666666666666671</v>
      </c>
    </row>
    <row r="660" spans="1:7" ht="15">
      <c r="A660" s="182" t="s">
        <v>993</v>
      </c>
      <c r="B660" s="229"/>
      <c r="C660" s="230" t="s">
        <v>994</v>
      </c>
      <c r="D660" s="230"/>
      <c r="E660" s="230"/>
      <c r="F660" s="133"/>
      <c r="G660" s="263"/>
    </row>
    <row r="661" spans="1:7" ht="30">
      <c r="A661" s="186"/>
      <c r="B661" s="270">
        <v>569</v>
      </c>
      <c r="C661" s="125" t="s">
        <v>706</v>
      </c>
      <c r="D661" s="143" t="s">
        <v>542</v>
      </c>
      <c r="E661" s="124" t="s">
        <v>1035</v>
      </c>
      <c r="F661" s="143" t="s">
        <v>465</v>
      </c>
      <c r="G661" s="262">
        <v>1.6666666666666667</v>
      </c>
    </row>
    <row r="662" spans="1:7" ht="30">
      <c r="A662" s="186"/>
      <c r="B662" s="270">
        <v>570</v>
      </c>
      <c r="C662" s="125" t="s">
        <v>706</v>
      </c>
      <c r="D662" s="143" t="s">
        <v>542</v>
      </c>
      <c r="E662" s="124" t="s">
        <v>995</v>
      </c>
      <c r="F662" s="143" t="s">
        <v>465</v>
      </c>
      <c r="G662" s="262">
        <v>2.2083333333333335</v>
      </c>
    </row>
    <row r="663" spans="1:7" ht="30">
      <c r="A663" s="186"/>
      <c r="B663" s="270">
        <v>571</v>
      </c>
      <c r="C663" s="125" t="s">
        <v>706</v>
      </c>
      <c r="D663" s="143" t="s">
        <v>542</v>
      </c>
      <c r="E663" s="124" t="s">
        <v>996</v>
      </c>
      <c r="F663" s="143" t="s">
        <v>465</v>
      </c>
      <c r="G663" s="262">
        <v>2.5833333333333335</v>
      </c>
    </row>
    <row r="664" spans="1:7" ht="30">
      <c r="A664" s="186"/>
      <c r="B664" s="270">
        <v>572</v>
      </c>
      <c r="C664" s="125" t="s">
        <v>706</v>
      </c>
      <c r="D664" s="143" t="s">
        <v>542</v>
      </c>
      <c r="E664" s="124" t="s">
        <v>997</v>
      </c>
      <c r="F664" s="143" t="s">
        <v>465</v>
      </c>
      <c r="G664" s="262">
        <v>2.5</v>
      </c>
    </row>
    <row r="665" spans="1:7" ht="30">
      <c r="A665" s="186"/>
      <c r="B665" s="270">
        <v>573</v>
      </c>
      <c r="C665" s="125" t="s">
        <v>706</v>
      </c>
      <c r="D665" s="143" t="s">
        <v>542</v>
      </c>
      <c r="E665" s="124" t="s">
        <v>998</v>
      </c>
      <c r="F665" s="143" t="s">
        <v>465</v>
      </c>
      <c r="G665" s="262">
        <v>3.0416666666666665</v>
      </c>
    </row>
    <row r="666" spans="1:7" ht="30">
      <c r="A666" s="186"/>
      <c r="B666" s="270">
        <v>574</v>
      </c>
      <c r="C666" s="125" t="s">
        <v>706</v>
      </c>
      <c r="D666" s="143" t="s">
        <v>542</v>
      </c>
      <c r="E666" s="124" t="s">
        <v>999</v>
      </c>
      <c r="F666" s="143" t="s">
        <v>465</v>
      </c>
      <c r="G666" s="262">
        <v>3.1250000000000004</v>
      </c>
    </row>
    <row r="667" spans="1:7" ht="30">
      <c r="A667" s="186"/>
      <c r="B667" s="270">
        <v>575</v>
      </c>
      <c r="C667" s="125" t="s">
        <v>706</v>
      </c>
      <c r="D667" s="143" t="s">
        <v>542</v>
      </c>
      <c r="E667" s="124" t="s">
        <v>1000</v>
      </c>
      <c r="F667" s="143" t="s">
        <v>465</v>
      </c>
      <c r="G667" s="262">
        <v>3.4166666666666665</v>
      </c>
    </row>
    <row r="668" spans="1:7" ht="30">
      <c r="A668" s="186"/>
      <c r="B668" s="270">
        <v>576</v>
      </c>
      <c r="C668" s="125" t="s">
        <v>706</v>
      </c>
      <c r="D668" s="143" t="s">
        <v>542</v>
      </c>
      <c r="E668" s="124" t="s">
        <v>1001</v>
      </c>
      <c r="F668" s="143" t="s">
        <v>465</v>
      </c>
      <c r="G668" s="262">
        <v>3.9583333333333335</v>
      </c>
    </row>
    <row r="669" spans="1:7" ht="15">
      <c r="A669" s="185"/>
      <c r="B669" s="252"/>
      <c r="C669" s="258" t="s">
        <v>1002</v>
      </c>
      <c r="D669" s="130"/>
      <c r="E669" s="130"/>
      <c r="F669" s="141"/>
      <c r="G669" s="286"/>
    </row>
    <row r="670" spans="1:7" ht="15">
      <c r="A670" s="182" t="s">
        <v>1003</v>
      </c>
      <c r="B670" s="179"/>
      <c r="C670" s="230" t="s">
        <v>1004</v>
      </c>
      <c r="D670" s="230"/>
      <c r="E670" s="93"/>
      <c r="F670" s="141"/>
      <c r="G670" s="286"/>
    </row>
    <row r="671" spans="1:7" ht="30">
      <c r="A671" s="186"/>
      <c r="B671" s="181">
        <v>577</v>
      </c>
      <c r="C671" s="107" t="s">
        <v>1005</v>
      </c>
      <c r="D671" s="96" t="s">
        <v>542</v>
      </c>
      <c r="E671" s="118" t="s">
        <v>1006</v>
      </c>
      <c r="F671" s="96" t="s">
        <v>770</v>
      </c>
      <c r="G671" s="287">
        <v>0.46111111111111119</v>
      </c>
    </row>
    <row r="672" spans="1:7" ht="15">
      <c r="A672" s="186"/>
      <c r="B672" s="181">
        <v>578</v>
      </c>
      <c r="C672" s="107" t="s">
        <v>1005</v>
      </c>
      <c r="D672" s="96" t="s">
        <v>542</v>
      </c>
      <c r="E672" s="118" t="s">
        <v>1007</v>
      </c>
      <c r="F672" s="96" t="s">
        <v>465</v>
      </c>
      <c r="G672" s="287">
        <v>0.45200000000000001</v>
      </c>
    </row>
    <row r="673" spans="1:7" ht="30">
      <c r="A673" s="186"/>
      <c r="B673" s="181">
        <v>579</v>
      </c>
      <c r="C673" s="107" t="s">
        <v>1005</v>
      </c>
      <c r="D673" s="96" t="s">
        <v>542</v>
      </c>
      <c r="E673" s="118" t="s">
        <v>1103</v>
      </c>
      <c r="F673" s="96" t="s">
        <v>770</v>
      </c>
      <c r="G673" s="287">
        <v>0.54166666666666663</v>
      </c>
    </row>
    <row r="674" spans="1:7" ht="15">
      <c r="A674" s="186"/>
      <c r="B674" s="181">
        <v>580</v>
      </c>
      <c r="C674" s="107" t="s">
        <v>1005</v>
      </c>
      <c r="D674" s="96" t="s">
        <v>542</v>
      </c>
      <c r="E674" s="118" t="s">
        <v>1008</v>
      </c>
      <c r="F674" s="96" t="s">
        <v>465</v>
      </c>
      <c r="G674" s="287">
        <v>0.54</v>
      </c>
    </row>
    <row r="675" spans="1:7" ht="15">
      <c r="A675" s="182"/>
      <c r="B675" s="181">
        <v>581</v>
      </c>
      <c r="C675" s="283" t="s">
        <v>1005</v>
      </c>
      <c r="D675" s="244" t="s">
        <v>542</v>
      </c>
      <c r="E675" s="118" t="s">
        <v>1009</v>
      </c>
      <c r="F675" s="96" t="s">
        <v>465</v>
      </c>
      <c r="G675" s="287">
        <v>0.64800000000000002</v>
      </c>
    </row>
    <row r="676" spans="1:7" ht="15">
      <c r="A676" s="186"/>
      <c r="B676" s="181">
        <v>582</v>
      </c>
      <c r="C676" s="107" t="s">
        <v>1005</v>
      </c>
      <c r="D676" s="96" t="s">
        <v>542</v>
      </c>
      <c r="E676" s="124" t="s">
        <v>1010</v>
      </c>
      <c r="F676" s="96" t="s">
        <v>465</v>
      </c>
      <c r="G676" s="287">
        <v>0.52916666666666656</v>
      </c>
    </row>
    <row r="677" spans="1:7" ht="30">
      <c r="A677" s="186"/>
      <c r="B677" s="181">
        <v>583</v>
      </c>
      <c r="C677" s="107" t="s">
        <v>1005</v>
      </c>
      <c r="D677" s="96" t="s">
        <v>542</v>
      </c>
      <c r="E677" s="124" t="s">
        <v>1011</v>
      </c>
      <c r="F677" s="96" t="s">
        <v>770</v>
      </c>
      <c r="G677" s="287">
        <v>0.67500000000000004</v>
      </c>
    </row>
    <row r="678" spans="1:7" ht="15">
      <c r="A678" s="186"/>
      <c r="B678" s="181">
        <v>584</v>
      </c>
      <c r="C678" s="107" t="s">
        <v>1005</v>
      </c>
      <c r="D678" s="96" t="s">
        <v>542</v>
      </c>
      <c r="E678" s="124" t="s">
        <v>1011</v>
      </c>
      <c r="F678" s="96" t="s">
        <v>465</v>
      </c>
      <c r="G678" s="287">
        <v>0.53333333333333333</v>
      </c>
    </row>
    <row r="679" spans="1:7" ht="15">
      <c r="A679" s="186"/>
      <c r="B679" s="181">
        <v>585</v>
      </c>
      <c r="C679" s="107" t="s">
        <v>1005</v>
      </c>
      <c r="D679" s="96" t="s">
        <v>542</v>
      </c>
      <c r="E679" s="124" t="s">
        <v>1012</v>
      </c>
      <c r="F679" s="96" t="s">
        <v>465</v>
      </c>
      <c r="G679" s="287">
        <v>0.6684444444444444</v>
      </c>
    </row>
    <row r="680" spans="1:7" ht="15">
      <c r="A680" s="182"/>
      <c r="B680" s="181">
        <v>586</v>
      </c>
      <c r="C680" s="283" t="s">
        <v>1005</v>
      </c>
      <c r="D680" s="244" t="s">
        <v>542</v>
      </c>
      <c r="E680" s="118" t="s">
        <v>1013</v>
      </c>
      <c r="F680" s="96" t="s">
        <v>465</v>
      </c>
      <c r="G680" s="287">
        <v>0.82499999999999996</v>
      </c>
    </row>
    <row r="681" spans="1:7" ht="30">
      <c r="A681" s="186"/>
      <c r="B681" s="181">
        <v>587</v>
      </c>
      <c r="C681" s="283" t="s">
        <v>1005</v>
      </c>
      <c r="D681" s="244" t="s">
        <v>542</v>
      </c>
      <c r="E681" s="118" t="s">
        <v>1014</v>
      </c>
      <c r="F681" s="96" t="s">
        <v>770</v>
      </c>
      <c r="G681" s="287">
        <v>1.1511111111111112</v>
      </c>
    </row>
    <row r="682" spans="1:7" ht="30">
      <c r="A682" s="186"/>
      <c r="B682" s="181">
        <v>588</v>
      </c>
      <c r="C682" s="107" t="s">
        <v>1005</v>
      </c>
      <c r="D682" s="96" t="s">
        <v>542</v>
      </c>
      <c r="E682" s="124" t="s">
        <v>1015</v>
      </c>
      <c r="F682" s="96" t="s">
        <v>770</v>
      </c>
      <c r="G682" s="287">
        <v>1.3058333333333336</v>
      </c>
    </row>
    <row r="683" spans="1:7" ht="15">
      <c r="A683" s="186"/>
      <c r="B683" s="181">
        <v>589</v>
      </c>
      <c r="C683" s="283" t="s">
        <v>1005</v>
      </c>
      <c r="D683" s="244" t="s">
        <v>542</v>
      </c>
      <c r="E683" s="118" t="s">
        <v>2277</v>
      </c>
      <c r="F683" s="96" t="s">
        <v>465</v>
      </c>
      <c r="G683" s="287">
        <v>0.92300000000000004</v>
      </c>
    </row>
    <row r="684" spans="1:7" ht="15">
      <c r="A684" s="186"/>
      <c r="B684" s="181">
        <v>590</v>
      </c>
      <c r="C684" s="107" t="s">
        <v>1005</v>
      </c>
      <c r="D684" s="96" t="s">
        <v>542</v>
      </c>
      <c r="E684" s="124" t="s">
        <v>2278</v>
      </c>
      <c r="F684" s="96" t="s">
        <v>465</v>
      </c>
      <c r="G684" s="287">
        <v>1.1000000000000001</v>
      </c>
    </row>
    <row r="685" spans="1:7" ht="15">
      <c r="A685" s="182"/>
      <c r="B685" s="181">
        <v>591</v>
      </c>
      <c r="C685" s="283" t="s">
        <v>1005</v>
      </c>
      <c r="D685" s="244" t="s">
        <v>542</v>
      </c>
      <c r="E685" s="118" t="s">
        <v>1016</v>
      </c>
      <c r="F685" s="96" t="s">
        <v>465</v>
      </c>
      <c r="G685" s="287">
        <v>0.71666666666666667</v>
      </c>
    </row>
    <row r="686" spans="1:7" ht="15">
      <c r="A686" s="182"/>
      <c r="B686" s="181">
        <v>592</v>
      </c>
      <c r="C686" s="283" t="s">
        <v>1005</v>
      </c>
      <c r="D686" s="244" t="s">
        <v>542</v>
      </c>
      <c r="E686" s="118" t="s">
        <v>1017</v>
      </c>
      <c r="F686" s="96" t="s">
        <v>465</v>
      </c>
      <c r="G686" s="287">
        <v>0.8</v>
      </c>
    </row>
    <row r="687" spans="1:7" ht="15">
      <c r="A687" s="182"/>
      <c r="B687" s="181">
        <v>593</v>
      </c>
      <c r="C687" s="283" t="s">
        <v>1005</v>
      </c>
      <c r="D687" s="244" t="s">
        <v>542</v>
      </c>
      <c r="E687" s="118" t="s">
        <v>1018</v>
      </c>
      <c r="F687" s="96" t="s">
        <v>465</v>
      </c>
      <c r="G687" s="287">
        <v>1.0249999999999999</v>
      </c>
    </row>
    <row r="688" spans="1:7" ht="15">
      <c r="A688" s="182"/>
      <c r="B688" s="181">
        <v>594</v>
      </c>
      <c r="C688" s="283" t="s">
        <v>1005</v>
      </c>
      <c r="D688" s="244" t="s">
        <v>542</v>
      </c>
      <c r="E688" s="118" t="s">
        <v>1019</v>
      </c>
      <c r="F688" s="96" t="s">
        <v>465</v>
      </c>
      <c r="G688" s="287">
        <v>1.25</v>
      </c>
    </row>
    <row r="689" spans="1:7" ht="15">
      <c r="A689" s="182"/>
      <c r="B689" s="181">
        <v>595</v>
      </c>
      <c r="C689" s="283" t="s">
        <v>1005</v>
      </c>
      <c r="D689" s="244" t="s">
        <v>542</v>
      </c>
      <c r="E689" s="118" t="s">
        <v>1020</v>
      </c>
      <c r="F689" s="96" t="s">
        <v>465</v>
      </c>
      <c r="G689" s="287">
        <v>1.4874999999999998</v>
      </c>
    </row>
    <row r="690" spans="1:7" ht="15">
      <c r="A690" s="186"/>
      <c r="B690" s="181">
        <v>596</v>
      </c>
      <c r="C690" s="107" t="s">
        <v>1005</v>
      </c>
      <c r="D690" s="96" t="s">
        <v>542</v>
      </c>
      <c r="E690" s="118" t="s">
        <v>1021</v>
      </c>
      <c r="F690" s="96" t="s">
        <v>465</v>
      </c>
      <c r="G690" s="287">
        <v>0.82083333333333341</v>
      </c>
    </row>
    <row r="691" spans="1:7" ht="15">
      <c r="A691" s="186"/>
      <c r="B691" s="181">
        <v>597</v>
      </c>
      <c r="C691" s="107" t="s">
        <v>1005</v>
      </c>
      <c r="D691" s="96" t="s">
        <v>542</v>
      </c>
      <c r="E691" s="118" t="s">
        <v>1104</v>
      </c>
      <c r="F691" s="96" t="s">
        <v>465</v>
      </c>
      <c r="G691" s="287">
        <v>0.8666666666666667</v>
      </c>
    </row>
    <row r="692" spans="1:7" ht="15">
      <c r="A692" s="186"/>
      <c r="B692" s="181">
        <v>598</v>
      </c>
      <c r="C692" s="107" t="s">
        <v>1005</v>
      </c>
      <c r="D692" s="96" t="s">
        <v>542</v>
      </c>
      <c r="E692" s="118" t="s">
        <v>1022</v>
      </c>
      <c r="F692" s="96" t="s">
        <v>465</v>
      </c>
      <c r="G692" s="287">
        <v>1.0791666666666668</v>
      </c>
    </row>
    <row r="693" spans="1:7" ht="15">
      <c r="A693" s="186"/>
      <c r="B693" s="181">
        <v>599</v>
      </c>
      <c r="C693" s="107" t="s">
        <v>1005</v>
      </c>
      <c r="D693" s="96" t="s">
        <v>542</v>
      </c>
      <c r="E693" s="118" t="s">
        <v>1023</v>
      </c>
      <c r="F693" s="96" t="s">
        <v>465</v>
      </c>
      <c r="G693" s="287">
        <v>1.3583333333333332</v>
      </c>
    </row>
    <row r="694" spans="1:7" ht="15">
      <c r="A694" s="186"/>
      <c r="B694" s="181">
        <v>600</v>
      </c>
      <c r="C694" s="107" t="s">
        <v>1005</v>
      </c>
      <c r="D694" s="96" t="s">
        <v>542</v>
      </c>
      <c r="E694" s="118" t="s">
        <v>1024</v>
      </c>
      <c r="F694" s="96" t="s">
        <v>465</v>
      </c>
      <c r="G694" s="287">
        <v>1.6083333333333334</v>
      </c>
    </row>
    <row r="695" spans="1:7" ht="15">
      <c r="A695" s="186"/>
      <c r="B695" s="181">
        <v>601</v>
      </c>
      <c r="C695" s="107" t="s">
        <v>1005</v>
      </c>
      <c r="D695" s="96" t="s">
        <v>542</v>
      </c>
      <c r="E695" s="118" t="s">
        <v>1025</v>
      </c>
      <c r="F695" s="96" t="s">
        <v>465</v>
      </c>
      <c r="G695" s="287">
        <v>0.89583333333333348</v>
      </c>
    </row>
    <row r="696" spans="1:7" ht="30">
      <c r="A696" s="186"/>
      <c r="B696" s="181">
        <v>602</v>
      </c>
      <c r="C696" s="107" t="s">
        <v>1005</v>
      </c>
      <c r="D696" s="96" t="s">
        <v>542</v>
      </c>
      <c r="E696" s="118" t="s">
        <v>1105</v>
      </c>
      <c r="F696" s="96" t="s">
        <v>770</v>
      </c>
      <c r="G696" s="287">
        <v>1.0416666666666667</v>
      </c>
    </row>
    <row r="697" spans="1:7" ht="15">
      <c r="A697" s="186"/>
      <c r="B697" s="181">
        <v>603</v>
      </c>
      <c r="C697" s="107" t="s">
        <v>1005</v>
      </c>
      <c r="D697" s="96" t="s">
        <v>542</v>
      </c>
      <c r="E697" s="118" t="s">
        <v>1105</v>
      </c>
      <c r="F697" s="96" t="s">
        <v>465</v>
      </c>
      <c r="G697" s="287">
        <v>0.97083333333333321</v>
      </c>
    </row>
    <row r="698" spans="1:7" ht="30">
      <c r="A698" s="186"/>
      <c r="B698" s="181">
        <v>604</v>
      </c>
      <c r="C698" s="107" t="s">
        <v>1005</v>
      </c>
      <c r="D698" s="96" t="s">
        <v>542</v>
      </c>
      <c r="E698" s="118" t="s">
        <v>1026</v>
      </c>
      <c r="F698" s="96" t="s">
        <v>770</v>
      </c>
      <c r="G698" s="287">
        <v>1.4861111111111109</v>
      </c>
    </row>
    <row r="699" spans="1:7" ht="15">
      <c r="A699" s="186"/>
      <c r="B699" s="181">
        <v>605</v>
      </c>
      <c r="C699" s="107" t="s">
        <v>1005</v>
      </c>
      <c r="D699" s="96" t="s">
        <v>542</v>
      </c>
      <c r="E699" s="118" t="s">
        <v>1026</v>
      </c>
      <c r="F699" s="96" t="s">
        <v>465</v>
      </c>
      <c r="G699" s="287">
        <v>1.2275555555555555</v>
      </c>
    </row>
    <row r="700" spans="1:7" ht="15">
      <c r="A700" s="182"/>
      <c r="B700" s="181">
        <v>606</v>
      </c>
      <c r="C700" s="283" t="s">
        <v>1005</v>
      </c>
      <c r="D700" s="244" t="s">
        <v>542</v>
      </c>
      <c r="E700" s="118" t="s">
        <v>1027</v>
      </c>
      <c r="F700" s="96" t="s">
        <v>465</v>
      </c>
      <c r="G700" s="287">
        <v>1.4845555555555556</v>
      </c>
    </row>
    <row r="701" spans="1:7" ht="15">
      <c r="A701" s="186"/>
      <c r="B701" s="181">
        <v>607</v>
      </c>
      <c r="C701" s="107" t="s">
        <v>1005</v>
      </c>
      <c r="D701" s="96" t="s">
        <v>542</v>
      </c>
      <c r="E701" s="124" t="s">
        <v>1028</v>
      </c>
      <c r="F701" s="96" t="s">
        <v>465</v>
      </c>
      <c r="G701" s="287">
        <v>1.7541666666666667</v>
      </c>
    </row>
    <row r="702" spans="1:7" ht="15">
      <c r="A702" s="182"/>
      <c r="B702" s="181">
        <v>608</v>
      </c>
      <c r="C702" s="283" t="s">
        <v>1005</v>
      </c>
      <c r="D702" s="244" t="s">
        <v>542</v>
      </c>
      <c r="E702" s="118" t="s">
        <v>1029</v>
      </c>
      <c r="F702" s="96" t="s">
        <v>465</v>
      </c>
      <c r="G702" s="287">
        <v>2.0208333333333335</v>
      </c>
    </row>
    <row r="703" spans="1:7" ht="30">
      <c r="A703" s="182"/>
      <c r="B703" s="181">
        <v>609</v>
      </c>
      <c r="C703" s="283" t="s">
        <v>1005</v>
      </c>
      <c r="D703" s="244" t="s">
        <v>542</v>
      </c>
      <c r="E703" s="118" t="s">
        <v>1106</v>
      </c>
      <c r="F703" s="96" t="s">
        <v>770</v>
      </c>
      <c r="G703" s="287">
        <v>1.5722222222222222</v>
      </c>
    </row>
    <row r="704" spans="1:7" ht="15">
      <c r="A704" s="186"/>
      <c r="B704" s="181">
        <v>610</v>
      </c>
      <c r="C704" s="107" t="s">
        <v>1005</v>
      </c>
      <c r="D704" s="96" t="s">
        <v>542</v>
      </c>
      <c r="E704" s="118" t="s">
        <v>1106</v>
      </c>
      <c r="F704" s="96" t="s">
        <v>465</v>
      </c>
      <c r="G704" s="287">
        <v>1.3041666666666667</v>
      </c>
    </row>
    <row r="705" spans="1:7" ht="15">
      <c r="A705" s="182"/>
      <c r="B705" s="181">
        <v>611</v>
      </c>
      <c r="C705" s="283" t="s">
        <v>1005</v>
      </c>
      <c r="D705" s="244" t="s">
        <v>542</v>
      </c>
      <c r="E705" s="118" t="s">
        <v>1030</v>
      </c>
      <c r="F705" s="96" t="s">
        <v>465</v>
      </c>
      <c r="G705" s="287">
        <v>1.6546666666666667</v>
      </c>
    </row>
    <row r="706" spans="1:7" ht="15">
      <c r="A706" s="186"/>
      <c r="B706" s="181">
        <v>612</v>
      </c>
      <c r="C706" s="107" t="s">
        <v>1005</v>
      </c>
      <c r="D706" s="96" t="s">
        <v>542</v>
      </c>
      <c r="E706" s="124" t="s">
        <v>1031</v>
      </c>
      <c r="F706" s="96" t="s">
        <v>465</v>
      </c>
      <c r="G706" s="287">
        <v>2.0134444444444441</v>
      </c>
    </row>
    <row r="707" spans="1:7" ht="15">
      <c r="A707" s="186"/>
      <c r="B707" s="181">
        <v>613</v>
      </c>
      <c r="C707" s="107" t="s">
        <v>1005</v>
      </c>
      <c r="D707" s="96" t="s">
        <v>542</v>
      </c>
      <c r="E707" s="118" t="s">
        <v>132</v>
      </c>
      <c r="F707" s="96" t="s">
        <v>465</v>
      </c>
      <c r="G707" s="287">
        <v>2.379777777777778</v>
      </c>
    </row>
    <row r="708" spans="1:7" ht="15">
      <c r="A708" s="186"/>
      <c r="B708" s="181">
        <v>614</v>
      </c>
      <c r="C708" s="107" t="s">
        <v>1005</v>
      </c>
      <c r="D708" s="96" t="s">
        <v>542</v>
      </c>
      <c r="E708" s="118" t="s">
        <v>1107</v>
      </c>
      <c r="F708" s="96" t="s">
        <v>465</v>
      </c>
      <c r="G708" s="287">
        <v>2.7083333333333335</v>
      </c>
    </row>
    <row r="709" spans="1:7" ht="15">
      <c r="A709" s="182"/>
      <c r="B709" s="181">
        <v>615</v>
      </c>
      <c r="C709" s="283" t="s">
        <v>1005</v>
      </c>
      <c r="D709" s="244" t="s">
        <v>542</v>
      </c>
      <c r="E709" s="118" t="s">
        <v>133</v>
      </c>
      <c r="F709" s="96" t="s">
        <v>465</v>
      </c>
      <c r="G709" s="287">
        <v>1.5666666666666669</v>
      </c>
    </row>
    <row r="710" spans="1:7" ht="15">
      <c r="A710" s="186"/>
      <c r="B710" s="181">
        <v>616</v>
      </c>
      <c r="C710" s="107" t="s">
        <v>1005</v>
      </c>
      <c r="D710" s="96" t="s">
        <v>542</v>
      </c>
      <c r="E710" s="118" t="s">
        <v>134</v>
      </c>
      <c r="F710" s="96" t="s">
        <v>465</v>
      </c>
      <c r="G710" s="287">
        <v>1.9374999999999998</v>
      </c>
    </row>
    <row r="711" spans="1:7" ht="15">
      <c r="A711" s="186"/>
      <c r="B711" s="181">
        <v>617</v>
      </c>
      <c r="C711" s="107" t="s">
        <v>1005</v>
      </c>
      <c r="D711" s="96" t="s">
        <v>542</v>
      </c>
      <c r="E711" s="118" t="s">
        <v>135</v>
      </c>
      <c r="F711" s="96" t="s">
        <v>465</v>
      </c>
      <c r="G711" s="287">
        <v>2.3642222222222227</v>
      </c>
    </row>
    <row r="712" spans="1:7" ht="15">
      <c r="A712" s="182"/>
      <c r="B712" s="181">
        <v>618</v>
      </c>
      <c r="C712" s="283" t="s">
        <v>1005</v>
      </c>
      <c r="D712" s="244" t="s">
        <v>542</v>
      </c>
      <c r="E712" s="118" t="s">
        <v>136</v>
      </c>
      <c r="F712" s="96" t="s">
        <v>465</v>
      </c>
      <c r="G712" s="287">
        <v>2.7224444444444447</v>
      </c>
    </row>
    <row r="713" spans="1:7" ht="15">
      <c r="A713" s="182"/>
      <c r="B713" s="181">
        <v>619</v>
      </c>
      <c r="C713" s="283" t="s">
        <v>1005</v>
      </c>
      <c r="D713" s="244" t="s">
        <v>542</v>
      </c>
      <c r="E713" s="118" t="s">
        <v>137</v>
      </c>
      <c r="F713" s="96" t="s">
        <v>465</v>
      </c>
      <c r="G713" s="287">
        <v>3.1469999999999998</v>
      </c>
    </row>
    <row r="714" spans="1:7" ht="15">
      <c r="A714" s="186"/>
      <c r="B714" s="181">
        <v>620</v>
      </c>
      <c r="C714" s="107" t="s">
        <v>1005</v>
      </c>
      <c r="D714" s="96" t="s">
        <v>542</v>
      </c>
      <c r="E714" s="124" t="s">
        <v>138</v>
      </c>
      <c r="F714" s="96" t="s">
        <v>465</v>
      </c>
      <c r="G714" s="287">
        <v>2.7189999999999999</v>
      </c>
    </row>
    <row r="715" spans="1:7" ht="15">
      <c r="A715" s="186"/>
      <c r="B715" s="181">
        <v>621</v>
      </c>
      <c r="C715" s="107" t="s">
        <v>1005</v>
      </c>
      <c r="D715" s="96" t="s">
        <v>542</v>
      </c>
      <c r="E715" s="118" t="s">
        <v>139</v>
      </c>
      <c r="F715" s="96" t="s">
        <v>465</v>
      </c>
      <c r="G715" s="287">
        <v>3.6030000000000002</v>
      </c>
    </row>
    <row r="716" spans="1:7" ht="15">
      <c r="A716" s="186"/>
      <c r="B716" s="181">
        <v>622</v>
      </c>
      <c r="C716" s="107" t="s">
        <v>1005</v>
      </c>
      <c r="D716" s="96" t="s">
        <v>542</v>
      </c>
      <c r="E716" s="118" t="s">
        <v>1108</v>
      </c>
      <c r="F716" s="96" t="s">
        <v>465</v>
      </c>
      <c r="G716" s="287">
        <v>1.9791666666666667</v>
      </c>
    </row>
    <row r="717" spans="1:7" ht="15">
      <c r="A717" s="186"/>
      <c r="B717" s="181">
        <v>623</v>
      </c>
      <c r="C717" s="107" t="s">
        <v>1005</v>
      </c>
      <c r="D717" s="96" t="s">
        <v>542</v>
      </c>
      <c r="E717" s="118" t="s">
        <v>140</v>
      </c>
      <c r="F717" s="96" t="s">
        <v>465</v>
      </c>
      <c r="G717" s="287">
        <v>2.4125000000000005</v>
      </c>
    </row>
    <row r="718" spans="1:7" ht="15">
      <c r="A718" s="186"/>
      <c r="B718" s="181">
        <v>624</v>
      </c>
      <c r="C718" s="107" t="s">
        <v>1005</v>
      </c>
      <c r="D718" s="96" t="s">
        <v>542</v>
      </c>
      <c r="E718" s="118" t="s">
        <v>141</v>
      </c>
      <c r="F718" s="96" t="s">
        <v>465</v>
      </c>
      <c r="G718" s="287">
        <v>3.3528888888888888</v>
      </c>
    </row>
    <row r="719" spans="1:7" ht="15">
      <c r="A719" s="182"/>
      <c r="B719" s="181">
        <v>625</v>
      </c>
      <c r="C719" s="283" t="s">
        <v>1005</v>
      </c>
      <c r="D719" s="244" t="s">
        <v>542</v>
      </c>
      <c r="E719" s="118" t="s">
        <v>142</v>
      </c>
      <c r="F719" s="96" t="s">
        <v>465</v>
      </c>
      <c r="G719" s="287">
        <v>3.8626666666666662</v>
      </c>
    </row>
    <row r="720" spans="1:7" ht="15">
      <c r="A720" s="186"/>
      <c r="B720" s="181">
        <v>626</v>
      </c>
      <c r="C720" s="107" t="s">
        <v>1005</v>
      </c>
      <c r="D720" s="96" t="s">
        <v>542</v>
      </c>
      <c r="E720" s="124" t="s">
        <v>1109</v>
      </c>
      <c r="F720" s="96" t="s">
        <v>465</v>
      </c>
      <c r="G720" s="287">
        <v>2.120833333333334</v>
      </c>
    </row>
    <row r="721" spans="1:7" ht="15">
      <c r="A721" s="186"/>
      <c r="B721" s="181">
        <v>627</v>
      </c>
      <c r="C721" s="107" t="s">
        <v>1005</v>
      </c>
      <c r="D721" s="96" t="s">
        <v>542</v>
      </c>
      <c r="E721" s="124" t="s">
        <v>143</v>
      </c>
      <c r="F721" s="96" t="s">
        <v>465</v>
      </c>
      <c r="G721" s="287">
        <v>2.5208333333333335</v>
      </c>
    </row>
    <row r="722" spans="1:7" ht="15">
      <c r="A722" s="186"/>
      <c r="B722" s="181">
        <v>628</v>
      </c>
      <c r="C722" s="107" t="s">
        <v>1005</v>
      </c>
      <c r="D722" s="96" t="s">
        <v>542</v>
      </c>
      <c r="E722" s="124" t="s">
        <v>144</v>
      </c>
      <c r="F722" s="96" t="s">
        <v>465</v>
      </c>
      <c r="G722" s="287">
        <v>3.0465555555555559</v>
      </c>
    </row>
    <row r="723" spans="1:7" ht="15">
      <c r="A723" s="186"/>
      <c r="B723" s="181">
        <v>629</v>
      </c>
      <c r="C723" s="107" t="s">
        <v>1005</v>
      </c>
      <c r="D723" s="96" t="s">
        <v>542</v>
      </c>
      <c r="E723" s="124" t="s">
        <v>1110</v>
      </c>
      <c r="F723" s="96" t="s">
        <v>465</v>
      </c>
      <c r="G723" s="287">
        <v>3.3791666666666673</v>
      </c>
    </row>
    <row r="724" spans="1:7" ht="15">
      <c r="A724" s="186"/>
      <c r="B724" s="181">
        <v>630</v>
      </c>
      <c r="C724" s="107" t="s">
        <v>1005</v>
      </c>
      <c r="D724" s="96" t="s">
        <v>542</v>
      </c>
      <c r="E724" s="124" t="s">
        <v>145</v>
      </c>
      <c r="F724" s="96" t="s">
        <v>465</v>
      </c>
      <c r="G724" s="287">
        <v>3.979166666666667</v>
      </c>
    </row>
    <row r="725" spans="1:7" ht="15">
      <c r="A725" s="186"/>
      <c r="B725" s="181">
        <v>631</v>
      </c>
      <c r="C725" s="107" t="s">
        <v>1005</v>
      </c>
      <c r="D725" s="96" t="s">
        <v>542</v>
      </c>
      <c r="E725" s="124" t="s">
        <v>1111</v>
      </c>
      <c r="F725" s="96" t="s">
        <v>465</v>
      </c>
      <c r="G725" s="287">
        <v>4.4583333333333321</v>
      </c>
    </row>
    <row r="726" spans="1:7" ht="15">
      <c r="A726" s="186"/>
      <c r="B726" s="181">
        <v>632</v>
      </c>
      <c r="C726" s="283" t="s">
        <v>1005</v>
      </c>
      <c r="D726" s="244" t="s">
        <v>542</v>
      </c>
      <c r="E726" s="118" t="s">
        <v>146</v>
      </c>
      <c r="F726" s="96" t="s">
        <v>465</v>
      </c>
      <c r="G726" s="287">
        <v>4.8805000000000005</v>
      </c>
    </row>
    <row r="727" spans="1:7" ht="15">
      <c r="A727" s="186"/>
      <c r="B727" s="181">
        <v>633</v>
      </c>
      <c r="C727" s="283" t="s">
        <v>1005</v>
      </c>
      <c r="D727" s="244" t="s">
        <v>542</v>
      </c>
      <c r="E727" s="118" t="s">
        <v>147</v>
      </c>
      <c r="F727" s="96" t="s">
        <v>465</v>
      </c>
      <c r="G727" s="287">
        <v>5.8419999999999996</v>
      </c>
    </row>
    <row r="728" spans="1:7" ht="15">
      <c r="A728" s="186"/>
      <c r="B728" s="181">
        <v>634</v>
      </c>
      <c r="C728" s="107" t="s">
        <v>1005</v>
      </c>
      <c r="D728" s="96" t="s">
        <v>542</v>
      </c>
      <c r="E728" s="124" t="s">
        <v>148</v>
      </c>
      <c r="F728" s="96" t="s">
        <v>465</v>
      </c>
      <c r="G728" s="287">
        <v>6.5913333333333339</v>
      </c>
    </row>
    <row r="729" spans="1:7" ht="15">
      <c r="A729" s="186"/>
      <c r="B729" s="181">
        <v>635</v>
      </c>
      <c r="C729" s="107" t="s">
        <v>1005</v>
      </c>
      <c r="D729" s="96" t="s">
        <v>542</v>
      </c>
      <c r="E729" s="118" t="s">
        <v>149</v>
      </c>
      <c r="F729" s="96" t="s">
        <v>465</v>
      </c>
      <c r="G729" s="287">
        <v>9.8559999999999999</v>
      </c>
    </row>
    <row r="730" spans="1:7" ht="15">
      <c r="A730" s="186"/>
      <c r="B730" s="181">
        <v>636</v>
      </c>
      <c r="C730" s="107" t="s">
        <v>1005</v>
      </c>
      <c r="D730" s="96" t="s">
        <v>542</v>
      </c>
      <c r="E730" s="118" t="s">
        <v>150</v>
      </c>
      <c r="F730" s="96" t="s">
        <v>465</v>
      </c>
      <c r="G730" s="287">
        <v>11.79</v>
      </c>
    </row>
    <row r="731" spans="1:7" ht="30">
      <c r="A731" s="186"/>
      <c r="B731" s="181">
        <v>637</v>
      </c>
      <c r="C731" s="107" t="s">
        <v>1005</v>
      </c>
      <c r="D731" s="96" t="s">
        <v>542</v>
      </c>
      <c r="E731" s="118" t="s">
        <v>151</v>
      </c>
      <c r="F731" s="96" t="s">
        <v>770</v>
      </c>
      <c r="G731" s="287">
        <v>0.16111111111111115</v>
      </c>
    </row>
    <row r="732" spans="1:7" ht="15">
      <c r="A732" s="186"/>
      <c r="B732" s="181">
        <v>638</v>
      </c>
      <c r="C732" s="107" t="s">
        <v>1005</v>
      </c>
      <c r="D732" s="96" t="s">
        <v>542</v>
      </c>
      <c r="E732" s="118" t="s">
        <v>152</v>
      </c>
      <c r="F732" s="96" t="s">
        <v>465</v>
      </c>
      <c r="G732" s="287">
        <v>0.22883333333333333</v>
      </c>
    </row>
    <row r="733" spans="1:7" ht="15">
      <c r="A733" s="186"/>
      <c r="B733" s="181">
        <v>639</v>
      </c>
      <c r="C733" s="107" t="s">
        <v>1005</v>
      </c>
      <c r="D733" s="96" t="s">
        <v>542</v>
      </c>
      <c r="E733" s="118" t="s">
        <v>153</v>
      </c>
      <c r="F733" s="96" t="s">
        <v>465</v>
      </c>
      <c r="G733" s="287">
        <v>0.26666666666666666</v>
      </c>
    </row>
    <row r="734" spans="1:7" ht="15">
      <c r="A734" s="186"/>
      <c r="B734" s="181">
        <v>640</v>
      </c>
      <c r="C734" s="107" t="s">
        <v>1005</v>
      </c>
      <c r="D734" s="96" t="s">
        <v>542</v>
      </c>
      <c r="E734" s="118" t="s">
        <v>154</v>
      </c>
      <c r="F734" s="96" t="s">
        <v>465</v>
      </c>
      <c r="G734" s="287">
        <v>0.31458333333333333</v>
      </c>
    </row>
    <row r="735" spans="1:7" ht="15">
      <c r="A735" s="186"/>
      <c r="B735" s="181">
        <v>641</v>
      </c>
      <c r="C735" s="107" t="s">
        <v>1005</v>
      </c>
      <c r="D735" s="96" t="s">
        <v>542</v>
      </c>
      <c r="E735" s="118" t="s">
        <v>155</v>
      </c>
      <c r="F735" s="96" t="s">
        <v>465</v>
      </c>
      <c r="G735" s="287">
        <v>0.36249999999999993</v>
      </c>
    </row>
    <row r="736" spans="1:7" ht="15">
      <c r="A736" s="186"/>
      <c r="B736" s="181">
        <v>642</v>
      </c>
      <c r="C736" s="283" t="s">
        <v>1005</v>
      </c>
      <c r="D736" s="244" t="s">
        <v>542</v>
      </c>
      <c r="E736" s="118" t="s">
        <v>156</v>
      </c>
      <c r="F736" s="96" t="s">
        <v>465</v>
      </c>
      <c r="G736" s="287">
        <v>0.41399999999999998</v>
      </c>
    </row>
    <row r="737" spans="1:7" ht="15">
      <c r="A737" s="186"/>
      <c r="B737" s="181">
        <v>643</v>
      </c>
      <c r="C737" s="107" t="s">
        <v>1005</v>
      </c>
      <c r="D737" s="96" t="s">
        <v>542</v>
      </c>
      <c r="E737" s="118" t="s">
        <v>157</v>
      </c>
      <c r="F737" s="96" t="s">
        <v>465</v>
      </c>
      <c r="G737" s="287">
        <v>0.41250000000000003</v>
      </c>
    </row>
    <row r="738" spans="1:7" ht="15">
      <c r="A738" s="186"/>
      <c r="B738" s="181">
        <v>644</v>
      </c>
      <c r="C738" s="107" t="s">
        <v>1005</v>
      </c>
      <c r="D738" s="96" t="s">
        <v>542</v>
      </c>
      <c r="E738" s="118" t="s">
        <v>158</v>
      </c>
      <c r="F738" s="96" t="s">
        <v>465</v>
      </c>
      <c r="G738" s="287">
        <v>0.45833333333333337</v>
      </c>
    </row>
    <row r="739" spans="1:7" ht="15">
      <c r="A739" s="186"/>
      <c r="B739" s="181">
        <v>645</v>
      </c>
      <c r="C739" s="107" t="s">
        <v>1005</v>
      </c>
      <c r="D739" s="96" t="s">
        <v>542</v>
      </c>
      <c r="E739" s="124" t="s">
        <v>159</v>
      </c>
      <c r="F739" s="96" t="s">
        <v>465</v>
      </c>
      <c r="G739" s="287">
        <v>0.53111111111111109</v>
      </c>
    </row>
    <row r="740" spans="1:7" ht="15">
      <c r="A740" s="186"/>
      <c r="B740" s="181">
        <v>646</v>
      </c>
      <c r="C740" s="107" t="s">
        <v>1005</v>
      </c>
      <c r="D740" s="96" t="s">
        <v>542</v>
      </c>
      <c r="E740" s="118" t="s">
        <v>160</v>
      </c>
      <c r="F740" s="96" t="s">
        <v>465</v>
      </c>
      <c r="G740" s="287">
        <v>0.47916666666666669</v>
      </c>
    </row>
    <row r="741" spans="1:7" ht="15">
      <c r="A741" s="186"/>
      <c r="B741" s="181">
        <v>647</v>
      </c>
      <c r="C741" s="283" t="s">
        <v>1005</v>
      </c>
      <c r="D741" s="244" t="s">
        <v>542</v>
      </c>
      <c r="E741" s="118" t="s">
        <v>161</v>
      </c>
      <c r="F741" s="96" t="s">
        <v>465</v>
      </c>
      <c r="G741" s="287">
        <v>0.55555555555555558</v>
      </c>
    </row>
    <row r="742" spans="1:7" ht="15">
      <c r="A742" s="186"/>
      <c r="B742" s="181">
        <v>648</v>
      </c>
      <c r="C742" s="283" t="s">
        <v>1005</v>
      </c>
      <c r="D742" s="244" t="s">
        <v>542</v>
      </c>
      <c r="E742" s="118" t="s">
        <v>162</v>
      </c>
      <c r="F742" s="96" t="s">
        <v>465</v>
      </c>
      <c r="G742" s="287">
        <v>0.63877777777777789</v>
      </c>
    </row>
    <row r="743" spans="1:7" ht="15">
      <c r="A743" s="186"/>
      <c r="B743" s="181">
        <v>649</v>
      </c>
      <c r="C743" s="107" t="s">
        <v>1005</v>
      </c>
      <c r="D743" s="96" t="s">
        <v>542</v>
      </c>
      <c r="E743" s="124" t="s">
        <v>163</v>
      </c>
      <c r="F743" s="96" t="s">
        <v>465</v>
      </c>
      <c r="G743" s="287">
        <v>0.71666666666666667</v>
      </c>
    </row>
    <row r="744" spans="1:7" ht="15">
      <c r="A744" s="186"/>
      <c r="B744" s="181">
        <v>650</v>
      </c>
      <c r="C744" s="107" t="s">
        <v>1005</v>
      </c>
      <c r="D744" s="96" t="s">
        <v>542</v>
      </c>
      <c r="E744" s="124" t="s">
        <v>164</v>
      </c>
      <c r="F744" s="96" t="s">
        <v>465</v>
      </c>
      <c r="G744" s="287">
        <v>0.85555555555555551</v>
      </c>
    </row>
    <row r="745" spans="1:7" ht="15">
      <c r="A745" s="186"/>
      <c r="B745" s="181">
        <v>651</v>
      </c>
      <c r="C745" s="107" t="s">
        <v>1005</v>
      </c>
      <c r="D745" s="96" t="s">
        <v>542</v>
      </c>
      <c r="E745" s="118" t="s">
        <v>165</v>
      </c>
      <c r="F745" s="96" t="s">
        <v>465</v>
      </c>
      <c r="G745" s="287">
        <v>0.92083333333333339</v>
      </c>
    </row>
    <row r="746" spans="1:7" ht="15">
      <c r="A746" s="186"/>
      <c r="B746" s="181">
        <v>652</v>
      </c>
      <c r="C746" s="107" t="s">
        <v>1005</v>
      </c>
      <c r="D746" s="96" t="s">
        <v>542</v>
      </c>
      <c r="E746" s="118" t="s">
        <v>166</v>
      </c>
      <c r="F746" s="96" t="s">
        <v>465</v>
      </c>
      <c r="G746" s="287">
        <v>1.0638888888888889</v>
      </c>
    </row>
    <row r="747" spans="1:7" ht="15">
      <c r="A747" s="186"/>
      <c r="B747" s="181">
        <v>653</v>
      </c>
      <c r="C747" s="107" t="s">
        <v>1005</v>
      </c>
      <c r="D747" s="96" t="s">
        <v>542</v>
      </c>
      <c r="E747" s="118" t="s">
        <v>167</v>
      </c>
      <c r="F747" s="96" t="s">
        <v>465</v>
      </c>
      <c r="G747" s="287">
        <v>1.35</v>
      </c>
    </row>
    <row r="748" spans="1:7" ht="15">
      <c r="A748" s="186"/>
      <c r="B748" s="181">
        <v>654</v>
      </c>
      <c r="C748" s="107" t="s">
        <v>1005</v>
      </c>
      <c r="D748" s="96" t="s">
        <v>542</v>
      </c>
      <c r="E748" s="118" t="s">
        <v>168</v>
      </c>
      <c r="F748" s="96" t="s">
        <v>465</v>
      </c>
      <c r="G748" s="287">
        <v>1.6</v>
      </c>
    </row>
    <row r="749" spans="1:7" ht="15">
      <c r="A749" s="186"/>
      <c r="B749" s="181">
        <v>655</v>
      </c>
      <c r="C749" s="107" t="s">
        <v>1005</v>
      </c>
      <c r="D749" s="96" t="s">
        <v>542</v>
      </c>
      <c r="E749" s="118" t="s">
        <v>169</v>
      </c>
      <c r="F749" s="96" t="s">
        <v>465</v>
      </c>
      <c r="G749" s="287">
        <v>1.9083333333333334</v>
      </c>
    </row>
    <row r="750" spans="1:7" ht="15">
      <c r="A750" s="186"/>
      <c r="B750" s="181">
        <v>656</v>
      </c>
      <c r="C750" s="107" t="s">
        <v>1005</v>
      </c>
      <c r="D750" s="96" t="s">
        <v>542</v>
      </c>
      <c r="E750" s="118" t="s">
        <v>170</v>
      </c>
      <c r="F750" s="96" t="s">
        <v>465</v>
      </c>
      <c r="G750" s="287">
        <v>2.125</v>
      </c>
    </row>
    <row r="751" spans="1:7" ht="15">
      <c r="A751" s="186"/>
      <c r="B751" s="181">
        <v>657</v>
      </c>
      <c r="C751" s="107" t="s">
        <v>1005</v>
      </c>
      <c r="D751" s="96" t="s">
        <v>542</v>
      </c>
      <c r="E751" s="118" t="s">
        <v>171</v>
      </c>
      <c r="F751" s="96" t="s">
        <v>465</v>
      </c>
      <c r="G751" s="287">
        <v>1.1541666666666666</v>
      </c>
    </row>
    <row r="752" spans="1:7" ht="15">
      <c r="A752" s="186"/>
      <c r="B752" s="181">
        <v>658</v>
      </c>
      <c r="C752" s="107" t="s">
        <v>1005</v>
      </c>
      <c r="D752" s="96" t="s">
        <v>542</v>
      </c>
      <c r="E752" s="118" t="s">
        <v>172</v>
      </c>
      <c r="F752" s="96" t="s">
        <v>465</v>
      </c>
      <c r="G752" s="287">
        <v>1.2971111111111111</v>
      </c>
    </row>
    <row r="753" spans="1:7" ht="15">
      <c r="A753" s="186"/>
      <c r="B753" s="181">
        <v>659</v>
      </c>
      <c r="C753" s="107" t="s">
        <v>1005</v>
      </c>
      <c r="D753" s="96" t="s">
        <v>542</v>
      </c>
      <c r="E753" s="118" t="s">
        <v>173</v>
      </c>
      <c r="F753" s="96" t="s">
        <v>465</v>
      </c>
      <c r="G753" s="287">
        <v>1.6500000000000001</v>
      </c>
    </row>
    <row r="754" spans="1:7" ht="15">
      <c r="A754" s="186"/>
      <c r="B754" s="181">
        <v>660</v>
      </c>
      <c r="C754" s="107" t="s">
        <v>1005</v>
      </c>
      <c r="D754" s="96" t="s">
        <v>542</v>
      </c>
      <c r="E754" s="118" t="s">
        <v>174</v>
      </c>
      <c r="F754" s="96" t="s">
        <v>465</v>
      </c>
      <c r="G754" s="287">
        <v>1.9791666666666667</v>
      </c>
    </row>
    <row r="755" spans="1:7" ht="15">
      <c r="A755" s="186"/>
      <c r="B755" s="181">
        <v>661</v>
      </c>
      <c r="C755" s="107" t="s">
        <v>1005</v>
      </c>
      <c r="D755" s="96" t="s">
        <v>542</v>
      </c>
      <c r="E755" s="118" t="s">
        <v>175</v>
      </c>
      <c r="F755" s="96" t="s">
        <v>465</v>
      </c>
      <c r="G755" s="287">
        <v>2.3375000000000004</v>
      </c>
    </row>
    <row r="756" spans="1:7" ht="15">
      <c r="A756" s="186"/>
      <c r="B756" s="181">
        <v>662</v>
      </c>
      <c r="C756" s="107" t="s">
        <v>1005</v>
      </c>
      <c r="D756" s="96" t="s">
        <v>542</v>
      </c>
      <c r="E756" s="118" t="s">
        <v>176</v>
      </c>
      <c r="F756" s="96" t="s">
        <v>465</v>
      </c>
      <c r="G756" s="287">
        <v>2.625</v>
      </c>
    </row>
    <row r="757" spans="1:7" ht="15">
      <c r="A757" s="182"/>
      <c r="B757" s="181">
        <v>663</v>
      </c>
      <c r="C757" s="283" t="s">
        <v>1005</v>
      </c>
      <c r="D757" s="244" t="s">
        <v>542</v>
      </c>
      <c r="E757" s="118" t="s">
        <v>177</v>
      </c>
      <c r="F757" s="96" t="s">
        <v>465</v>
      </c>
      <c r="G757" s="287">
        <v>1.792</v>
      </c>
    </row>
    <row r="758" spans="1:7" ht="15">
      <c r="A758" s="186"/>
      <c r="B758" s="181">
        <v>664</v>
      </c>
      <c r="C758" s="107" t="s">
        <v>1005</v>
      </c>
      <c r="D758" s="96" t="s">
        <v>542</v>
      </c>
      <c r="E758" s="118" t="s">
        <v>178</v>
      </c>
      <c r="F758" s="96" t="s">
        <v>465</v>
      </c>
      <c r="G758" s="287">
        <v>2.2583333333333337</v>
      </c>
    </row>
    <row r="759" spans="1:7" ht="15">
      <c r="A759" s="186"/>
      <c r="B759" s="181">
        <v>665</v>
      </c>
      <c r="C759" s="107" t="s">
        <v>1005</v>
      </c>
      <c r="D759" s="96" t="s">
        <v>542</v>
      </c>
      <c r="E759" s="118" t="s">
        <v>179</v>
      </c>
      <c r="F759" s="96" t="s">
        <v>465</v>
      </c>
      <c r="G759" s="287">
        <v>2.6625000000000001</v>
      </c>
    </row>
    <row r="760" spans="1:7" ht="15">
      <c r="A760" s="186"/>
      <c r="B760" s="181">
        <v>666</v>
      </c>
      <c r="C760" s="107" t="s">
        <v>1005</v>
      </c>
      <c r="D760" s="96" t="s">
        <v>542</v>
      </c>
      <c r="E760" s="118" t="s">
        <v>180</v>
      </c>
      <c r="F760" s="96" t="s">
        <v>465</v>
      </c>
      <c r="G760" s="287">
        <v>3.1166666666666667</v>
      </c>
    </row>
    <row r="761" spans="1:7" ht="15">
      <c r="A761" s="186"/>
      <c r="B761" s="181">
        <v>667</v>
      </c>
      <c r="C761" s="107" t="s">
        <v>1005</v>
      </c>
      <c r="D761" s="96" t="s">
        <v>542</v>
      </c>
      <c r="E761" s="118" t="s">
        <v>181</v>
      </c>
      <c r="F761" s="96" t="s">
        <v>465</v>
      </c>
      <c r="G761" s="287">
        <v>3.5291666666666668</v>
      </c>
    </row>
    <row r="762" spans="1:7" ht="15">
      <c r="A762" s="186"/>
      <c r="B762" s="181">
        <v>668</v>
      </c>
      <c r="C762" s="107" t="s">
        <v>1005</v>
      </c>
      <c r="D762" s="96" t="s">
        <v>542</v>
      </c>
      <c r="E762" s="124" t="s">
        <v>182</v>
      </c>
      <c r="F762" s="96" t="s">
        <v>465</v>
      </c>
      <c r="G762" s="287">
        <v>2.1125000000000003</v>
      </c>
    </row>
    <row r="763" spans="1:7" ht="15">
      <c r="A763" s="186"/>
      <c r="B763" s="181">
        <v>669</v>
      </c>
      <c r="C763" s="107" t="s">
        <v>1005</v>
      </c>
      <c r="D763" s="96" t="s">
        <v>542</v>
      </c>
      <c r="E763" s="124" t="s">
        <v>183</v>
      </c>
      <c r="F763" s="96" t="s">
        <v>465</v>
      </c>
      <c r="G763" s="287">
        <v>2.5223333333333335</v>
      </c>
    </row>
    <row r="764" spans="1:7" ht="15">
      <c r="A764" s="186"/>
      <c r="B764" s="181">
        <v>670</v>
      </c>
      <c r="C764" s="107" t="s">
        <v>1005</v>
      </c>
      <c r="D764" s="96" t="s">
        <v>542</v>
      </c>
      <c r="E764" s="124" t="s">
        <v>184</v>
      </c>
      <c r="F764" s="96" t="s">
        <v>465</v>
      </c>
      <c r="G764" s="287">
        <v>3.0333333333333337</v>
      </c>
    </row>
    <row r="765" spans="1:7" ht="15">
      <c r="A765" s="186"/>
      <c r="B765" s="181">
        <v>671</v>
      </c>
      <c r="C765" s="107" t="s">
        <v>1005</v>
      </c>
      <c r="D765" s="96" t="s">
        <v>542</v>
      </c>
      <c r="E765" s="124" t="s">
        <v>185</v>
      </c>
      <c r="F765" s="96" t="s">
        <v>465</v>
      </c>
      <c r="G765" s="287">
        <v>3.5333333333333332</v>
      </c>
    </row>
    <row r="766" spans="1:7" ht="15">
      <c r="A766" s="186"/>
      <c r="B766" s="181">
        <v>672</v>
      </c>
      <c r="C766" s="107" t="s">
        <v>1005</v>
      </c>
      <c r="D766" s="96" t="s">
        <v>542</v>
      </c>
      <c r="E766" s="124" t="s">
        <v>186</v>
      </c>
      <c r="F766" s="96" t="s">
        <v>465</v>
      </c>
      <c r="G766" s="287">
        <v>4.0125000000000002</v>
      </c>
    </row>
    <row r="767" spans="1:7" ht="15">
      <c r="A767" s="186"/>
      <c r="B767" s="181">
        <v>673</v>
      </c>
      <c r="C767" s="107" t="s">
        <v>1005</v>
      </c>
      <c r="D767" s="96" t="s">
        <v>542</v>
      </c>
      <c r="E767" s="118" t="s">
        <v>187</v>
      </c>
      <c r="F767" s="96" t="s">
        <v>465</v>
      </c>
      <c r="G767" s="287">
        <v>2.1833333333333336</v>
      </c>
    </row>
    <row r="768" spans="1:7" ht="15">
      <c r="A768" s="186"/>
      <c r="B768" s="181">
        <v>674</v>
      </c>
      <c r="C768" s="107" t="s">
        <v>1005</v>
      </c>
      <c r="D768" s="96" t="s">
        <v>542</v>
      </c>
      <c r="E768" s="118" t="s">
        <v>188</v>
      </c>
      <c r="F768" s="96" t="s">
        <v>465</v>
      </c>
      <c r="G768" s="287">
        <v>2.8416666666666663</v>
      </c>
    </row>
    <row r="769" spans="1:7" ht="15">
      <c r="A769" s="182"/>
      <c r="B769" s="181">
        <v>675</v>
      </c>
      <c r="C769" s="283" t="s">
        <v>1005</v>
      </c>
      <c r="D769" s="244" t="s">
        <v>542</v>
      </c>
      <c r="E769" s="118" t="s">
        <v>189</v>
      </c>
      <c r="F769" s="96" t="s">
        <v>465</v>
      </c>
      <c r="G769" s="287">
        <v>3.3553333333333333</v>
      </c>
    </row>
    <row r="770" spans="1:7" ht="15">
      <c r="A770" s="186"/>
      <c r="B770" s="181">
        <v>676</v>
      </c>
      <c r="C770" s="107" t="s">
        <v>1005</v>
      </c>
      <c r="D770" s="96" t="s">
        <v>542</v>
      </c>
      <c r="E770" s="118" t="s">
        <v>190</v>
      </c>
      <c r="F770" s="96" t="s">
        <v>465</v>
      </c>
      <c r="G770" s="287">
        <v>3.9458333333333337</v>
      </c>
    </row>
    <row r="771" spans="1:7" ht="15">
      <c r="A771" s="186"/>
      <c r="B771" s="181">
        <v>677</v>
      </c>
      <c r="C771" s="107" t="s">
        <v>1005</v>
      </c>
      <c r="D771" s="96" t="s">
        <v>542</v>
      </c>
      <c r="E771" s="118" t="s">
        <v>191</v>
      </c>
      <c r="F771" s="96" t="s">
        <v>465</v>
      </c>
      <c r="G771" s="287">
        <v>4.4874999999999998</v>
      </c>
    </row>
    <row r="772" spans="1:7" ht="15">
      <c r="A772" s="182"/>
      <c r="B772" s="181">
        <v>678</v>
      </c>
      <c r="C772" s="283" t="s">
        <v>1005</v>
      </c>
      <c r="D772" s="244" t="s">
        <v>542</v>
      </c>
      <c r="E772" s="118" t="s">
        <v>192</v>
      </c>
      <c r="F772" s="96" t="s">
        <v>465</v>
      </c>
      <c r="G772" s="287">
        <v>3.76</v>
      </c>
    </row>
    <row r="773" spans="1:7" ht="30">
      <c r="A773" s="186"/>
      <c r="B773" s="181">
        <v>679</v>
      </c>
      <c r="C773" s="107" t="s">
        <v>1005</v>
      </c>
      <c r="D773" s="96" t="s">
        <v>542</v>
      </c>
      <c r="E773" s="124" t="s">
        <v>193</v>
      </c>
      <c r="F773" s="96" t="s">
        <v>770</v>
      </c>
      <c r="G773" s="287">
        <v>5.6645833333333337</v>
      </c>
    </row>
    <row r="774" spans="1:7" ht="15">
      <c r="A774" s="186"/>
      <c r="B774" s="181">
        <v>680</v>
      </c>
      <c r="C774" s="107" t="s">
        <v>1005</v>
      </c>
      <c r="D774" s="96" t="s">
        <v>542</v>
      </c>
      <c r="E774" s="124" t="s">
        <v>2279</v>
      </c>
      <c r="F774" s="96" t="s">
        <v>465</v>
      </c>
      <c r="G774" s="287">
        <v>4.9870000000000001</v>
      </c>
    </row>
    <row r="775" spans="1:7" ht="30">
      <c r="A775" s="182"/>
      <c r="B775" s="181">
        <v>681</v>
      </c>
      <c r="C775" s="107" t="s">
        <v>1005</v>
      </c>
      <c r="D775" s="96" t="s">
        <v>542</v>
      </c>
      <c r="E775" s="118" t="s">
        <v>194</v>
      </c>
      <c r="F775" s="96" t="s">
        <v>770</v>
      </c>
      <c r="G775" s="287">
        <v>16.325555555555557</v>
      </c>
    </row>
    <row r="776" spans="1:7" ht="15">
      <c r="A776" s="186"/>
      <c r="B776" s="181">
        <v>682</v>
      </c>
      <c r="C776" s="107" t="s">
        <v>1005</v>
      </c>
      <c r="D776" s="96" t="s">
        <v>542</v>
      </c>
      <c r="E776" s="118" t="s">
        <v>195</v>
      </c>
      <c r="F776" s="96" t="s">
        <v>465</v>
      </c>
      <c r="G776" s="287">
        <v>0.36249999999999993</v>
      </c>
    </row>
    <row r="777" spans="1:7" ht="15">
      <c r="A777" s="182"/>
      <c r="B777" s="181">
        <v>683</v>
      </c>
      <c r="C777" s="107" t="s">
        <v>1005</v>
      </c>
      <c r="D777" s="96" t="s">
        <v>542</v>
      </c>
      <c r="E777" s="118" t="s">
        <v>196</v>
      </c>
      <c r="F777" s="96" t="s">
        <v>465</v>
      </c>
      <c r="G777" s="287">
        <v>0.51944444444444449</v>
      </c>
    </row>
    <row r="778" spans="1:7" ht="15">
      <c r="A778" s="182"/>
      <c r="B778" s="181">
        <v>684</v>
      </c>
      <c r="C778" s="283" t="s">
        <v>1005</v>
      </c>
      <c r="D778" s="244" t="s">
        <v>542</v>
      </c>
      <c r="E778" s="118" t="s">
        <v>197</v>
      </c>
      <c r="F778" s="96" t="s">
        <v>465</v>
      </c>
      <c r="G778" s="287">
        <v>0.63877777777777789</v>
      </c>
    </row>
    <row r="779" spans="1:7" ht="15">
      <c r="A779" s="186"/>
      <c r="B779" s="181">
        <v>685</v>
      </c>
      <c r="C779" s="107" t="s">
        <v>1005</v>
      </c>
      <c r="D779" s="96" t="s">
        <v>542</v>
      </c>
      <c r="E779" s="118" t="s">
        <v>198</v>
      </c>
      <c r="F779" s="96" t="s">
        <v>465</v>
      </c>
      <c r="G779" s="287">
        <v>0.68333333333333346</v>
      </c>
    </row>
    <row r="780" spans="1:7" ht="15">
      <c r="A780" s="186"/>
      <c r="B780" s="181">
        <v>686</v>
      </c>
      <c r="C780" s="107" t="s">
        <v>1005</v>
      </c>
      <c r="D780" s="96" t="s">
        <v>542</v>
      </c>
      <c r="E780" s="118" t="s">
        <v>199</v>
      </c>
      <c r="F780" s="96" t="s">
        <v>465</v>
      </c>
      <c r="G780" s="287">
        <v>0.7</v>
      </c>
    </row>
    <row r="781" spans="1:7" ht="30">
      <c r="A781" s="186"/>
      <c r="B781" s="181">
        <v>687</v>
      </c>
      <c r="C781" s="107" t="s">
        <v>1005</v>
      </c>
      <c r="D781" s="96" t="s">
        <v>542</v>
      </c>
      <c r="E781" s="118" t="s">
        <v>199</v>
      </c>
      <c r="F781" s="96" t="s">
        <v>770</v>
      </c>
      <c r="G781" s="287">
        <v>0.78333333333333321</v>
      </c>
    </row>
    <row r="782" spans="1:7" ht="15">
      <c r="A782" s="186"/>
      <c r="B782" s="181">
        <v>688</v>
      </c>
      <c r="C782" s="107" t="s">
        <v>1005</v>
      </c>
      <c r="D782" s="96" t="s">
        <v>542</v>
      </c>
      <c r="E782" s="124" t="s">
        <v>200</v>
      </c>
      <c r="F782" s="96" t="s">
        <v>465</v>
      </c>
      <c r="G782" s="287">
        <v>0.75388888888888883</v>
      </c>
    </row>
    <row r="783" spans="1:7" ht="15">
      <c r="A783" s="186"/>
      <c r="B783" s="181">
        <v>689</v>
      </c>
      <c r="C783" s="107" t="s">
        <v>1005</v>
      </c>
      <c r="D783" s="96" t="s">
        <v>542</v>
      </c>
      <c r="E783" s="124" t="s">
        <v>201</v>
      </c>
      <c r="F783" s="96" t="s">
        <v>465</v>
      </c>
      <c r="G783" s="287">
        <v>0.78333333333333333</v>
      </c>
    </row>
    <row r="784" spans="1:7" ht="15">
      <c r="A784" s="182"/>
      <c r="B784" s="181">
        <v>690</v>
      </c>
      <c r="C784" s="283" t="s">
        <v>1005</v>
      </c>
      <c r="D784" s="244" t="s">
        <v>542</v>
      </c>
      <c r="E784" s="118" t="s">
        <v>202</v>
      </c>
      <c r="F784" s="96" t="s">
        <v>465</v>
      </c>
      <c r="G784" s="287">
        <v>0.8565555555555554</v>
      </c>
    </row>
    <row r="785" spans="1:7" ht="15">
      <c r="A785" s="186"/>
      <c r="B785" s="181">
        <v>691</v>
      </c>
      <c r="C785" s="107" t="s">
        <v>1005</v>
      </c>
      <c r="D785" s="96" t="s">
        <v>542</v>
      </c>
      <c r="E785" s="124" t="s">
        <v>203</v>
      </c>
      <c r="F785" s="96" t="s">
        <v>465</v>
      </c>
      <c r="G785" s="287">
        <v>1.2250000000000003</v>
      </c>
    </row>
    <row r="786" spans="1:7" ht="15">
      <c r="A786" s="186"/>
      <c r="B786" s="181">
        <v>692</v>
      </c>
      <c r="C786" s="107" t="s">
        <v>1005</v>
      </c>
      <c r="D786" s="96" t="s">
        <v>542</v>
      </c>
      <c r="E786" s="118" t="s">
        <v>204</v>
      </c>
      <c r="F786" s="96" t="s">
        <v>465</v>
      </c>
      <c r="G786" s="287">
        <v>0.85833333333333339</v>
      </c>
    </row>
    <row r="787" spans="1:7" ht="15">
      <c r="A787" s="182"/>
      <c r="B787" s="181">
        <v>693</v>
      </c>
      <c r="C787" s="283" t="s">
        <v>1005</v>
      </c>
      <c r="D787" s="244" t="s">
        <v>542</v>
      </c>
      <c r="E787" s="118" t="s">
        <v>205</v>
      </c>
      <c r="F787" s="96" t="s">
        <v>465</v>
      </c>
      <c r="G787" s="287">
        <v>0.96677777777777774</v>
      </c>
    </row>
    <row r="788" spans="1:7" ht="15">
      <c r="A788" s="186"/>
      <c r="B788" s="181">
        <v>694</v>
      </c>
      <c r="C788" s="107" t="s">
        <v>1005</v>
      </c>
      <c r="D788" s="96" t="s">
        <v>542</v>
      </c>
      <c r="E788" s="124" t="s">
        <v>206</v>
      </c>
      <c r="F788" s="96" t="s">
        <v>465</v>
      </c>
      <c r="G788" s="287">
        <v>1.0638888888888889</v>
      </c>
    </row>
    <row r="789" spans="1:7" ht="15">
      <c r="A789" s="186"/>
      <c r="B789" s="181">
        <v>695</v>
      </c>
      <c r="C789" s="107" t="s">
        <v>1005</v>
      </c>
      <c r="D789" s="96" t="s">
        <v>542</v>
      </c>
      <c r="E789" s="118" t="s">
        <v>207</v>
      </c>
      <c r="F789" s="96" t="s">
        <v>465</v>
      </c>
      <c r="G789" s="287">
        <v>1.5973333333333333</v>
      </c>
    </row>
    <row r="790" spans="1:7" ht="15">
      <c r="A790" s="186"/>
      <c r="B790" s="181">
        <v>696</v>
      </c>
      <c r="C790" s="107" t="s">
        <v>1005</v>
      </c>
      <c r="D790" s="96" t="s">
        <v>542</v>
      </c>
      <c r="E790" s="118" t="s">
        <v>208</v>
      </c>
      <c r="F790" s="96" t="s">
        <v>465</v>
      </c>
      <c r="G790" s="287">
        <v>2.125</v>
      </c>
    </row>
    <row r="791" spans="1:7" ht="15">
      <c r="A791" s="186"/>
      <c r="B791" s="181">
        <v>697</v>
      </c>
      <c r="C791" s="107" t="s">
        <v>1005</v>
      </c>
      <c r="D791" s="96" t="s">
        <v>542</v>
      </c>
      <c r="E791" s="118" t="s">
        <v>209</v>
      </c>
      <c r="F791" s="96" t="s">
        <v>465</v>
      </c>
      <c r="G791" s="287">
        <v>1.0583333333333333</v>
      </c>
    </row>
    <row r="792" spans="1:7" ht="15">
      <c r="A792" s="186"/>
      <c r="B792" s="181">
        <v>698</v>
      </c>
      <c r="C792" s="107" t="s">
        <v>1005</v>
      </c>
      <c r="D792" s="96" t="s">
        <v>542</v>
      </c>
      <c r="E792" s="118" t="s">
        <v>210</v>
      </c>
      <c r="F792" s="96" t="s">
        <v>465</v>
      </c>
      <c r="G792" s="287">
        <v>1.3083333333333336</v>
      </c>
    </row>
    <row r="793" spans="1:7" ht="15">
      <c r="A793" s="186"/>
      <c r="B793" s="181">
        <v>699</v>
      </c>
      <c r="C793" s="107" t="s">
        <v>1005</v>
      </c>
      <c r="D793" s="96" t="s">
        <v>542</v>
      </c>
      <c r="E793" s="118" t="s">
        <v>211</v>
      </c>
      <c r="F793" s="96" t="s">
        <v>465</v>
      </c>
      <c r="G793" s="287">
        <v>1.9791666666666667</v>
      </c>
    </row>
    <row r="794" spans="1:7" ht="15">
      <c r="A794" s="186"/>
      <c r="B794" s="181">
        <v>700</v>
      </c>
      <c r="C794" s="107" t="s">
        <v>1005</v>
      </c>
      <c r="D794" s="96" t="s">
        <v>542</v>
      </c>
      <c r="E794" s="118" t="s">
        <v>212</v>
      </c>
      <c r="F794" s="96" t="s">
        <v>465</v>
      </c>
      <c r="G794" s="287">
        <v>1.2915555555555556</v>
      </c>
    </row>
    <row r="795" spans="1:7" ht="15">
      <c r="A795" s="182"/>
      <c r="B795" s="181">
        <v>701</v>
      </c>
      <c r="C795" s="283" t="s">
        <v>1005</v>
      </c>
      <c r="D795" s="244" t="s">
        <v>542</v>
      </c>
      <c r="E795" s="118" t="s">
        <v>213</v>
      </c>
      <c r="F795" s="96" t="s">
        <v>465</v>
      </c>
      <c r="G795" s="287">
        <v>1.9654444444444445</v>
      </c>
    </row>
    <row r="796" spans="1:7" ht="15">
      <c r="A796" s="186"/>
      <c r="B796" s="181">
        <v>702</v>
      </c>
      <c r="C796" s="107" t="s">
        <v>1005</v>
      </c>
      <c r="D796" s="96" t="s">
        <v>542</v>
      </c>
      <c r="E796" s="118" t="s">
        <v>214</v>
      </c>
      <c r="F796" s="96" t="s">
        <v>465</v>
      </c>
      <c r="G796" s="287">
        <v>2.625</v>
      </c>
    </row>
    <row r="797" spans="1:7" ht="15">
      <c r="A797" s="186"/>
      <c r="B797" s="181">
        <v>703</v>
      </c>
      <c r="C797" s="107" t="s">
        <v>1005</v>
      </c>
      <c r="D797" s="96" t="s">
        <v>542</v>
      </c>
      <c r="E797" s="124" t="s">
        <v>215</v>
      </c>
      <c r="F797" s="96" t="s">
        <v>465</v>
      </c>
      <c r="G797" s="287">
        <v>1.5666666666666669</v>
      </c>
    </row>
    <row r="798" spans="1:7" ht="15">
      <c r="A798" s="186"/>
      <c r="B798" s="181">
        <v>704</v>
      </c>
      <c r="C798" s="107" t="s">
        <v>1005</v>
      </c>
      <c r="D798" s="96" t="s">
        <v>542</v>
      </c>
      <c r="E798" s="118" t="s">
        <v>216</v>
      </c>
      <c r="F798" s="96" t="s">
        <v>465</v>
      </c>
      <c r="G798" s="287">
        <v>2.2999999999999998</v>
      </c>
    </row>
    <row r="799" spans="1:7" ht="15">
      <c r="A799" s="186"/>
      <c r="B799" s="181">
        <v>705</v>
      </c>
      <c r="C799" s="107" t="s">
        <v>1005</v>
      </c>
      <c r="D799" s="96" t="s">
        <v>542</v>
      </c>
      <c r="E799" s="118" t="s">
        <v>217</v>
      </c>
      <c r="F799" s="96" t="s">
        <v>465</v>
      </c>
      <c r="G799" s="287">
        <v>3.0583333333333336</v>
      </c>
    </row>
    <row r="800" spans="1:7" ht="15">
      <c r="A800" s="186"/>
      <c r="B800" s="181">
        <v>706</v>
      </c>
      <c r="C800" s="107" t="s">
        <v>1005</v>
      </c>
      <c r="D800" s="96" t="s">
        <v>542</v>
      </c>
      <c r="E800" s="118" t="s">
        <v>218</v>
      </c>
      <c r="F800" s="96" t="s">
        <v>465</v>
      </c>
      <c r="G800" s="287">
        <v>1.5499999999999998</v>
      </c>
    </row>
    <row r="801" spans="1:7" ht="15">
      <c r="A801" s="186"/>
      <c r="B801" s="181">
        <v>707</v>
      </c>
      <c r="C801" s="107" t="s">
        <v>1005</v>
      </c>
      <c r="D801" s="96" t="s">
        <v>542</v>
      </c>
      <c r="E801" s="118" t="s">
        <v>219</v>
      </c>
      <c r="F801" s="96" t="s">
        <v>465</v>
      </c>
      <c r="G801" s="287">
        <v>2.2999999999999998</v>
      </c>
    </row>
    <row r="802" spans="1:7" ht="15">
      <c r="A802" s="186"/>
      <c r="B802" s="181">
        <v>708</v>
      </c>
      <c r="C802" s="107" t="s">
        <v>1005</v>
      </c>
      <c r="D802" s="96" t="s">
        <v>542</v>
      </c>
      <c r="E802" s="118" t="s">
        <v>220</v>
      </c>
      <c r="F802" s="96" t="s">
        <v>465</v>
      </c>
      <c r="G802" s="287">
        <v>3.0583333333333336</v>
      </c>
    </row>
    <row r="803" spans="1:7" ht="15">
      <c r="A803" s="186"/>
      <c r="B803" s="181">
        <v>709</v>
      </c>
      <c r="C803" s="107" t="s">
        <v>1005</v>
      </c>
      <c r="D803" s="96" t="s">
        <v>542</v>
      </c>
      <c r="E803" s="118" t="s">
        <v>221</v>
      </c>
      <c r="F803" s="96" t="s">
        <v>465</v>
      </c>
      <c r="G803" s="287">
        <v>1.7083333333333337</v>
      </c>
    </row>
    <row r="804" spans="1:7" ht="30">
      <c r="A804" s="186"/>
      <c r="B804" s="181">
        <v>710</v>
      </c>
      <c r="C804" s="107" t="s">
        <v>1005</v>
      </c>
      <c r="D804" s="96" t="s">
        <v>542</v>
      </c>
      <c r="E804" s="118" t="s">
        <v>221</v>
      </c>
      <c r="F804" s="96" t="s">
        <v>770</v>
      </c>
      <c r="G804" s="287">
        <v>2.2819444444444446</v>
      </c>
    </row>
    <row r="805" spans="1:7" ht="15">
      <c r="A805" s="186"/>
      <c r="B805" s="181">
        <v>711</v>
      </c>
      <c r="C805" s="107" t="s">
        <v>1005</v>
      </c>
      <c r="D805" s="96" t="s">
        <v>542</v>
      </c>
      <c r="E805" s="118" t="s">
        <v>222</v>
      </c>
      <c r="F805" s="96" t="s">
        <v>465</v>
      </c>
      <c r="G805" s="287">
        <v>2.4541666666666671</v>
      </c>
    </row>
    <row r="806" spans="1:7" ht="15">
      <c r="A806" s="186"/>
      <c r="B806" s="181">
        <v>712</v>
      </c>
      <c r="C806" s="107" t="s">
        <v>1005</v>
      </c>
      <c r="D806" s="96" t="s">
        <v>542</v>
      </c>
      <c r="E806" s="118" t="s">
        <v>223</v>
      </c>
      <c r="F806" s="96" t="s">
        <v>465</v>
      </c>
      <c r="G806" s="287">
        <v>3.2791666666666672</v>
      </c>
    </row>
    <row r="807" spans="1:7" ht="15">
      <c r="A807" s="186"/>
      <c r="B807" s="181">
        <v>713</v>
      </c>
      <c r="C807" s="107" t="s">
        <v>1005</v>
      </c>
      <c r="D807" s="96" t="s">
        <v>542</v>
      </c>
      <c r="E807" s="118" t="s">
        <v>224</v>
      </c>
      <c r="F807" s="96" t="s">
        <v>465</v>
      </c>
      <c r="G807" s="287">
        <v>1.7750000000000001</v>
      </c>
    </row>
    <row r="808" spans="1:7" ht="15">
      <c r="A808" s="186"/>
      <c r="B808" s="181">
        <v>714</v>
      </c>
      <c r="C808" s="107" t="s">
        <v>1005</v>
      </c>
      <c r="D808" s="96" t="s">
        <v>542</v>
      </c>
      <c r="E808" s="118" t="s">
        <v>225</v>
      </c>
      <c r="F808" s="96" t="s">
        <v>465</v>
      </c>
      <c r="G808" s="287">
        <v>2.6625000000000001</v>
      </c>
    </row>
    <row r="809" spans="1:7" ht="15">
      <c r="A809" s="186"/>
      <c r="B809" s="181">
        <v>715</v>
      </c>
      <c r="C809" s="107" t="s">
        <v>1005</v>
      </c>
      <c r="D809" s="96" t="s">
        <v>542</v>
      </c>
      <c r="E809" s="118" t="s">
        <v>226</v>
      </c>
      <c r="F809" s="96" t="s">
        <v>465</v>
      </c>
      <c r="G809" s="287">
        <v>3.5291666666666668</v>
      </c>
    </row>
    <row r="810" spans="1:7" ht="15">
      <c r="A810" s="186"/>
      <c r="B810" s="181">
        <v>716</v>
      </c>
      <c r="C810" s="107" t="s">
        <v>1005</v>
      </c>
      <c r="D810" s="96" t="s">
        <v>542</v>
      </c>
      <c r="E810" s="118" t="s">
        <v>227</v>
      </c>
      <c r="F810" s="96" t="s">
        <v>465</v>
      </c>
      <c r="G810" s="287">
        <v>2.1625000000000001</v>
      </c>
    </row>
    <row r="811" spans="1:7" ht="15">
      <c r="A811" s="186"/>
      <c r="B811" s="181">
        <v>717</v>
      </c>
      <c r="C811" s="107" t="s">
        <v>1005</v>
      </c>
      <c r="D811" s="96" t="s">
        <v>542</v>
      </c>
      <c r="E811" s="118" t="s">
        <v>228</v>
      </c>
      <c r="F811" s="96" t="s">
        <v>465</v>
      </c>
      <c r="G811" s="287">
        <v>2.9833333333333334</v>
      </c>
    </row>
    <row r="812" spans="1:7" ht="15">
      <c r="A812" s="186"/>
      <c r="B812" s="181">
        <v>718</v>
      </c>
      <c r="C812" s="107" t="s">
        <v>1005</v>
      </c>
      <c r="D812" s="96" t="s">
        <v>542</v>
      </c>
      <c r="E812" s="118" t="s">
        <v>229</v>
      </c>
      <c r="F812" s="96" t="s">
        <v>465</v>
      </c>
      <c r="G812" s="287">
        <v>3.8833333333333337</v>
      </c>
    </row>
    <row r="813" spans="1:7" ht="15">
      <c r="A813" s="186"/>
      <c r="B813" s="181">
        <v>719</v>
      </c>
      <c r="C813" s="107" t="s">
        <v>1005</v>
      </c>
      <c r="D813" s="96" t="s">
        <v>542</v>
      </c>
      <c r="E813" s="118" t="s">
        <v>230</v>
      </c>
      <c r="F813" s="96" t="s">
        <v>465</v>
      </c>
      <c r="G813" s="287">
        <v>1.7166666666666668</v>
      </c>
    </row>
    <row r="814" spans="1:7" ht="15">
      <c r="A814" s="186"/>
      <c r="B814" s="181">
        <v>720</v>
      </c>
      <c r="C814" s="107" t="s">
        <v>1005</v>
      </c>
      <c r="D814" s="96" t="s">
        <v>542</v>
      </c>
      <c r="E814" s="118" t="s">
        <v>231</v>
      </c>
      <c r="F814" s="96" t="s">
        <v>465</v>
      </c>
      <c r="G814" s="287">
        <v>2.6625000000000001</v>
      </c>
    </row>
    <row r="815" spans="1:7" ht="15">
      <c r="A815" s="186"/>
      <c r="B815" s="181">
        <v>721</v>
      </c>
      <c r="C815" s="107" t="s">
        <v>1005</v>
      </c>
      <c r="D815" s="96" t="s">
        <v>542</v>
      </c>
      <c r="E815" s="118" t="s">
        <v>232</v>
      </c>
      <c r="F815" s="96" t="s">
        <v>465</v>
      </c>
      <c r="G815" s="287">
        <v>3.5749999999999997</v>
      </c>
    </row>
    <row r="816" spans="1:7" ht="15">
      <c r="A816" s="186"/>
      <c r="B816" s="181">
        <v>722</v>
      </c>
      <c r="C816" s="107" t="s">
        <v>1005</v>
      </c>
      <c r="D816" s="96" t="s">
        <v>542</v>
      </c>
      <c r="E816" s="118" t="s">
        <v>233</v>
      </c>
      <c r="F816" s="96" t="s">
        <v>465</v>
      </c>
      <c r="G816" s="287">
        <v>1.9791666666666667</v>
      </c>
    </row>
    <row r="817" spans="1:13" ht="15">
      <c r="A817" s="186"/>
      <c r="B817" s="181">
        <v>723</v>
      </c>
      <c r="C817" s="107" t="s">
        <v>1005</v>
      </c>
      <c r="D817" s="96" t="s">
        <v>542</v>
      </c>
      <c r="E817" s="118" t="s">
        <v>234</v>
      </c>
      <c r="F817" s="96" t="s">
        <v>465</v>
      </c>
      <c r="G817" s="287">
        <v>2.8583333333333334</v>
      </c>
    </row>
    <row r="818" spans="1:13" ht="15">
      <c r="A818" s="186"/>
      <c r="B818" s="181">
        <v>724</v>
      </c>
      <c r="C818" s="107" t="s">
        <v>1005</v>
      </c>
      <c r="D818" s="96" t="s">
        <v>542</v>
      </c>
      <c r="E818" s="118" t="s">
        <v>235</v>
      </c>
      <c r="F818" s="96" t="s">
        <v>465</v>
      </c>
      <c r="G818" s="287">
        <v>3.8166666666666669</v>
      </c>
    </row>
    <row r="819" spans="1:13" ht="15">
      <c r="A819" s="186"/>
      <c r="B819" s="181">
        <v>725</v>
      </c>
      <c r="C819" s="107" t="s">
        <v>1005</v>
      </c>
      <c r="D819" s="96" t="s">
        <v>542</v>
      </c>
      <c r="E819" s="118" t="s">
        <v>236</v>
      </c>
      <c r="F819" s="96" t="s">
        <v>465</v>
      </c>
      <c r="G819" s="287">
        <v>2.0666666666666664</v>
      </c>
    </row>
    <row r="820" spans="1:13" ht="15">
      <c r="A820" s="186"/>
      <c r="B820" s="181">
        <v>726</v>
      </c>
      <c r="C820" s="107" t="s">
        <v>1005</v>
      </c>
      <c r="D820" s="96" t="s">
        <v>542</v>
      </c>
      <c r="E820" s="118" t="s">
        <v>237</v>
      </c>
      <c r="F820" s="96" t="s">
        <v>465</v>
      </c>
      <c r="G820" s="287">
        <v>3.0333333333333337</v>
      </c>
    </row>
    <row r="821" spans="1:13" ht="15">
      <c r="A821" s="186"/>
      <c r="B821" s="181">
        <v>727</v>
      </c>
      <c r="C821" s="107" t="s">
        <v>1005</v>
      </c>
      <c r="D821" s="96" t="s">
        <v>542</v>
      </c>
      <c r="E821" s="118" t="s">
        <v>238</v>
      </c>
      <c r="F821" s="96" t="s">
        <v>465</v>
      </c>
      <c r="G821" s="287">
        <v>3.9583333333333335</v>
      </c>
    </row>
    <row r="822" spans="1:13" ht="15">
      <c r="A822" s="186"/>
      <c r="B822" s="181">
        <v>728</v>
      </c>
      <c r="C822" s="107" t="s">
        <v>1005</v>
      </c>
      <c r="D822" s="96" t="s">
        <v>542</v>
      </c>
      <c r="E822" s="118" t="s">
        <v>239</v>
      </c>
      <c r="F822" s="96" t="s">
        <v>465</v>
      </c>
      <c r="G822" s="287">
        <v>2.4625000000000004</v>
      </c>
    </row>
    <row r="823" spans="1:13" ht="15">
      <c r="A823" s="186"/>
      <c r="B823" s="181">
        <v>729</v>
      </c>
      <c r="C823" s="107" t="s">
        <v>1005</v>
      </c>
      <c r="D823" s="96" t="s">
        <v>542</v>
      </c>
      <c r="E823" s="118" t="s">
        <v>240</v>
      </c>
      <c r="F823" s="96" t="s">
        <v>465</v>
      </c>
      <c r="G823" s="287">
        <v>3.3791666666666673</v>
      </c>
    </row>
    <row r="824" spans="1:13" ht="15">
      <c r="A824" s="186"/>
      <c r="B824" s="181">
        <v>730</v>
      </c>
      <c r="C824" s="107" t="s">
        <v>1005</v>
      </c>
      <c r="D824" s="96" t="s">
        <v>542</v>
      </c>
      <c r="E824" s="118" t="s">
        <v>241</v>
      </c>
      <c r="F824" s="96" t="s">
        <v>465</v>
      </c>
      <c r="G824" s="287">
        <v>4.4874999999999998</v>
      </c>
    </row>
    <row r="825" spans="1:13" ht="15">
      <c r="A825" s="186"/>
      <c r="B825" s="181">
        <v>731</v>
      </c>
      <c r="C825" s="107" t="s">
        <v>1005</v>
      </c>
      <c r="D825" s="96" t="s">
        <v>542</v>
      </c>
      <c r="E825" s="118" t="s">
        <v>242</v>
      </c>
      <c r="F825" s="96" t="s">
        <v>465</v>
      </c>
      <c r="G825" s="287">
        <v>2.3833333333333337</v>
      </c>
    </row>
    <row r="826" spans="1:13" ht="15">
      <c r="A826" s="186"/>
      <c r="B826" s="181">
        <v>732</v>
      </c>
      <c r="C826" s="107" t="s">
        <v>1005</v>
      </c>
      <c r="D826" s="96" t="s">
        <v>542</v>
      </c>
      <c r="E826" s="118" t="s">
        <v>243</v>
      </c>
      <c r="F826" s="96" t="s">
        <v>465</v>
      </c>
      <c r="G826" s="287">
        <v>3.3791666666666673</v>
      </c>
    </row>
    <row r="827" spans="1:13" ht="15">
      <c r="A827" s="186"/>
      <c r="B827" s="181">
        <v>733</v>
      </c>
      <c r="C827" s="107" t="s">
        <v>1005</v>
      </c>
      <c r="D827" s="96" t="s">
        <v>542</v>
      </c>
      <c r="E827" s="118" t="s">
        <v>244</v>
      </c>
      <c r="F827" s="96" t="s">
        <v>465</v>
      </c>
      <c r="G827" s="287">
        <v>4.4874999999999998</v>
      </c>
    </row>
    <row r="828" spans="1:13" ht="15">
      <c r="A828" s="182" t="s">
        <v>245</v>
      </c>
      <c r="B828" s="229"/>
      <c r="C828" s="230" t="s">
        <v>246</v>
      </c>
      <c r="D828" s="230"/>
      <c r="E828" s="93"/>
      <c r="F828" s="92"/>
      <c r="G828" s="288"/>
    </row>
    <row r="829" spans="1:13" ht="30">
      <c r="A829" s="182"/>
      <c r="B829" s="181">
        <v>734</v>
      </c>
      <c r="C829" s="230" t="s">
        <v>247</v>
      </c>
      <c r="D829" s="244" t="s">
        <v>535</v>
      </c>
      <c r="E829" s="118" t="s">
        <v>2866</v>
      </c>
      <c r="F829" s="96" t="s">
        <v>770</v>
      </c>
      <c r="G829" s="287">
        <v>0.33333333333333337</v>
      </c>
      <c r="L829">
        <v>11.842000000000001</v>
      </c>
      <c r="M829">
        <v>4.4880000000000004</v>
      </c>
    </row>
    <row r="830" spans="1:13" ht="30">
      <c r="A830" s="186"/>
      <c r="B830" s="181">
        <v>735</v>
      </c>
      <c r="C830" s="125" t="s">
        <v>247</v>
      </c>
      <c r="D830" s="96" t="s">
        <v>535</v>
      </c>
      <c r="E830" s="124" t="s">
        <v>2867</v>
      </c>
      <c r="F830" s="96" t="s">
        <v>770</v>
      </c>
      <c r="G830" s="287">
        <v>0.375</v>
      </c>
      <c r="L830">
        <v>16.866</v>
      </c>
      <c r="M830">
        <f>+M829*L830/L829</f>
        <v>6.3920459381861168</v>
      </c>
    </row>
    <row r="831" spans="1:13" ht="30">
      <c r="A831" s="186"/>
      <c r="B831" s="181">
        <v>736</v>
      </c>
      <c r="C831" s="125" t="s">
        <v>247</v>
      </c>
      <c r="D831" s="96" t="s">
        <v>535</v>
      </c>
      <c r="E831" s="118" t="s">
        <v>2868</v>
      </c>
      <c r="F831" s="96" t="s">
        <v>770</v>
      </c>
      <c r="G831" s="287">
        <v>0.45000000000000007</v>
      </c>
    </row>
    <row r="832" spans="1:13" ht="30">
      <c r="A832" s="186"/>
      <c r="B832" s="181">
        <v>737</v>
      </c>
      <c r="C832" s="125" t="s">
        <v>247</v>
      </c>
      <c r="D832" s="96" t="s">
        <v>535</v>
      </c>
      <c r="E832" s="118" t="s">
        <v>2869</v>
      </c>
      <c r="F832" s="96" t="s">
        <v>770</v>
      </c>
      <c r="G832" s="287">
        <v>0.6166666666666667</v>
      </c>
    </row>
    <row r="833" spans="1:7" ht="30">
      <c r="A833" s="186"/>
      <c r="B833" s="181">
        <v>738</v>
      </c>
      <c r="C833" s="230" t="s">
        <v>247</v>
      </c>
      <c r="D833" s="244" t="s">
        <v>535</v>
      </c>
      <c r="E833" s="118" t="s">
        <v>2870</v>
      </c>
      <c r="F833" s="96" t="s">
        <v>770</v>
      </c>
      <c r="G833" s="287">
        <v>0.91666666666666674</v>
      </c>
    </row>
    <row r="834" spans="1:7" ht="30">
      <c r="A834" s="186"/>
      <c r="B834" s="181">
        <v>739</v>
      </c>
      <c r="C834" s="125" t="s">
        <v>247</v>
      </c>
      <c r="D834" s="96" t="s">
        <v>535</v>
      </c>
      <c r="E834" s="124" t="s">
        <v>2871</v>
      </c>
      <c r="F834" s="96" t="s">
        <v>770</v>
      </c>
      <c r="G834" s="287">
        <v>1.6388888888888891</v>
      </c>
    </row>
    <row r="835" spans="1:7" ht="30">
      <c r="A835" s="186"/>
      <c r="B835" s="181">
        <v>740</v>
      </c>
      <c r="C835" s="230" t="s">
        <v>247</v>
      </c>
      <c r="D835" s="244" t="s">
        <v>535</v>
      </c>
      <c r="E835" s="118" t="s">
        <v>2872</v>
      </c>
      <c r="F835" s="96" t="s">
        <v>770</v>
      </c>
      <c r="G835" s="287">
        <v>2.7222222222222223</v>
      </c>
    </row>
    <row r="836" spans="1:7" ht="30">
      <c r="A836" s="186"/>
      <c r="B836" s="181">
        <v>741</v>
      </c>
      <c r="C836" s="230" t="s">
        <v>247</v>
      </c>
      <c r="D836" s="244" t="s">
        <v>535</v>
      </c>
      <c r="E836" s="118" t="s">
        <v>2873</v>
      </c>
      <c r="F836" s="96" t="s">
        <v>770</v>
      </c>
      <c r="G836" s="287">
        <v>2.8611111111111112</v>
      </c>
    </row>
    <row r="837" spans="1:7" ht="30">
      <c r="A837" s="186"/>
      <c r="B837" s="181">
        <v>742</v>
      </c>
      <c r="C837" s="230" t="s">
        <v>247</v>
      </c>
      <c r="D837" s="244" t="s">
        <v>535</v>
      </c>
      <c r="E837" s="118" t="s">
        <v>2280</v>
      </c>
      <c r="F837" s="96" t="s">
        <v>770</v>
      </c>
      <c r="G837" s="287">
        <v>4.7777777777777786</v>
      </c>
    </row>
    <row r="838" spans="1:7" ht="30">
      <c r="A838" s="186"/>
      <c r="B838" s="181">
        <v>743</v>
      </c>
      <c r="C838" s="125" t="s">
        <v>247</v>
      </c>
      <c r="D838" s="96" t="s">
        <v>535</v>
      </c>
      <c r="E838" s="124" t="s">
        <v>2874</v>
      </c>
      <c r="F838" s="96" t="s">
        <v>770</v>
      </c>
      <c r="G838" s="287">
        <v>5.7500000000000009</v>
      </c>
    </row>
    <row r="839" spans="1:7" ht="15">
      <c r="A839" s="182" t="s">
        <v>248</v>
      </c>
      <c r="B839" s="229"/>
      <c r="C839" s="230" t="s">
        <v>249</v>
      </c>
      <c r="D839" s="230"/>
      <c r="E839" s="93"/>
      <c r="F839" s="92"/>
      <c r="G839" s="288"/>
    </row>
    <row r="840" spans="1:7" ht="15">
      <c r="A840" s="186"/>
      <c r="B840" s="270">
        <v>744</v>
      </c>
      <c r="C840" s="230" t="s">
        <v>250</v>
      </c>
      <c r="D840" s="96" t="s">
        <v>535</v>
      </c>
      <c r="E840" s="118" t="s">
        <v>2875</v>
      </c>
      <c r="F840" s="96" t="s">
        <v>251</v>
      </c>
      <c r="G840" s="287">
        <v>0.5722222222222223</v>
      </c>
    </row>
    <row r="841" spans="1:7" ht="15">
      <c r="A841" s="186"/>
      <c r="B841" s="270">
        <v>745</v>
      </c>
      <c r="C841" s="230" t="s">
        <v>250</v>
      </c>
      <c r="D841" s="96" t="s">
        <v>535</v>
      </c>
      <c r="E841" s="118" t="s">
        <v>2876</v>
      </c>
      <c r="F841" s="96" t="s">
        <v>251</v>
      </c>
      <c r="G841" s="287">
        <v>0.86111111111111127</v>
      </c>
    </row>
    <row r="842" spans="1:7" ht="15">
      <c r="A842" s="186"/>
      <c r="B842" s="270">
        <v>746</v>
      </c>
      <c r="C842" s="230" t="s">
        <v>250</v>
      </c>
      <c r="D842" s="96" t="s">
        <v>535</v>
      </c>
      <c r="E842" s="118" t="s">
        <v>2877</v>
      </c>
      <c r="F842" s="96" t="s">
        <v>251</v>
      </c>
      <c r="G842" s="287">
        <v>1.1972222222222222</v>
      </c>
    </row>
    <row r="843" spans="1:7" ht="15">
      <c r="A843" s="186"/>
      <c r="B843" s="270">
        <v>747</v>
      </c>
      <c r="C843" s="230" t="s">
        <v>250</v>
      </c>
      <c r="D843" s="96" t="s">
        <v>535</v>
      </c>
      <c r="E843" s="118" t="s">
        <v>2878</v>
      </c>
      <c r="F843" s="96" t="s">
        <v>251</v>
      </c>
      <c r="G843" s="287">
        <v>2.0194444444444444</v>
      </c>
    </row>
    <row r="844" spans="1:7" ht="30">
      <c r="A844" s="186"/>
      <c r="B844" s="270">
        <v>748</v>
      </c>
      <c r="C844" s="230" t="s">
        <v>250</v>
      </c>
      <c r="D844" s="96" t="s">
        <v>535</v>
      </c>
      <c r="E844" s="118" t="s">
        <v>252</v>
      </c>
      <c r="F844" s="96" t="s">
        <v>251</v>
      </c>
      <c r="G844" s="287">
        <v>0.40277777777777779</v>
      </c>
    </row>
    <row r="845" spans="1:7" ht="30">
      <c r="A845" s="186"/>
      <c r="B845" s="270">
        <v>749</v>
      </c>
      <c r="C845" s="230" t="s">
        <v>250</v>
      </c>
      <c r="D845" s="96" t="s">
        <v>535</v>
      </c>
      <c r="E845" s="118" t="s">
        <v>253</v>
      </c>
      <c r="F845" s="96" t="s">
        <v>251</v>
      </c>
      <c r="G845" s="287">
        <v>0.28611111111111115</v>
      </c>
    </row>
    <row r="846" spans="1:7" ht="30">
      <c r="A846" s="186"/>
      <c r="B846" s="270">
        <v>750</v>
      </c>
      <c r="C846" s="230" t="s">
        <v>250</v>
      </c>
      <c r="D846" s="96" t="s">
        <v>535</v>
      </c>
      <c r="E846" s="118" t="s">
        <v>254</v>
      </c>
      <c r="F846" s="96" t="s">
        <v>251</v>
      </c>
      <c r="G846" s="287">
        <v>0.55833333333333335</v>
      </c>
    </row>
    <row r="847" spans="1:7" ht="30">
      <c r="A847" s="186"/>
      <c r="B847" s="270">
        <v>751</v>
      </c>
      <c r="C847" s="230" t="s">
        <v>250</v>
      </c>
      <c r="D847" s="96" t="s">
        <v>535</v>
      </c>
      <c r="E847" s="118" t="s">
        <v>255</v>
      </c>
      <c r="F847" s="96" t="s">
        <v>251</v>
      </c>
      <c r="G847" s="287">
        <v>0.63055555555555565</v>
      </c>
    </row>
    <row r="848" spans="1:7" ht="30">
      <c r="A848" s="186"/>
      <c r="B848" s="270">
        <v>752</v>
      </c>
      <c r="C848" s="230" t="s">
        <v>250</v>
      </c>
      <c r="D848" s="96" t="s">
        <v>535</v>
      </c>
      <c r="E848" s="118" t="s">
        <v>256</v>
      </c>
      <c r="F848" s="96" t="s">
        <v>251</v>
      </c>
      <c r="G848" s="287">
        <v>1.0166666666666666</v>
      </c>
    </row>
    <row r="849" spans="1:7" ht="30">
      <c r="A849" s="186"/>
      <c r="B849" s="270">
        <v>753</v>
      </c>
      <c r="C849" s="230" t="s">
        <v>250</v>
      </c>
      <c r="D849" s="96" t="s">
        <v>535</v>
      </c>
      <c r="E849" s="118" t="s">
        <v>257</v>
      </c>
      <c r="F849" s="96" t="s">
        <v>251</v>
      </c>
      <c r="G849" s="287">
        <v>0.7944444444444444</v>
      </c>
    </row>
    <row r="850" spans="1:7" ht="30">
      <c r="A850" s="186"/>
      <c r="B850" s="270">
        <v>754</v>
      </c>
      <c r="C850" s="230" t="s">
        <v>250</v>
      </c>
      <c r="D850" s="96" t="s">
        <v>535</v>
      </c>
      <c r="E850" s="118" t="s">
        <v>258</v>
      </c>
      <c r="F850" s="96" t="s">
        <v>251</v>
      </c>
      <c r="G850" s="287">
        <v>1.2</v>
      </c>
    </row>
    <row r="851" spans="1:7" ht="30">
      <c r="A851" s="186"/>
      <c r="B851" s="270">
        <v>755</v>
      </c>
      <c r="C851" s="230" t="s">
        <v>250</v>
      </c>
      <c r="D851" s="96" t="s">
        <v>535</v>
      </c>
      <c r="E851" s="118" t="s">
        <v>1112</v>
      </c>
      <c r="F851" s="96" t="s">
        <v>251</v>
      </c>
      <c r="G851" s="287">
        <v>0.38333333333333336</v>
      </c>
    </row>
    <row r="852" spans="1:7" ht="30">
      <c r="A852" s="186"/>
      <c r="B852" s="270">
        <v>756</v>
      </c>
      <c r="C852" s="230" t="s">
        <v>250</v>
      </c>
      <c r="D852" s="96" t="s">
        <v>535</v>
      </c>
      <c r="E852" s="118" t="s">
        <v>259</v>
      </c>
      <c r="F852" s="96" t="s">
        <v>251</v>
      </c>
      <c r="G852" s="287">
        <v>0.47222222222222227</v>
      </c>
    </row>
    <row r="853" spans="1:7" ht="30">
      <c r="A853" s="186"/>
      <c r="B853" s="270">
        <v>757</v>
      </c>
      <c r="C853" s="230" t="s">
        <v>250</v>
      </c>
      <c r="D853" s="96" t="s">
        <v>535</v>
      </c>
      <c r="E853" s="118" t="s">
        <v>260</v>
      </c>
      <c r="F853" s="96" t="s">
        <v>251</v>
      </c>
      <c r="G853" s="287">
        <v>0.63055555555555565</v>
      </c>
    </row>
    <row r="854" spans="1:7" ht="30">
      <c r="A854" s="186"/>
      <c r="B854" s="270">
        <v>758</v>
      </c>
      <c r="C854" s="230" t="s">
        <v>250</v>
      </c>
      <c r="D854" s="96" t="s">
        <v>535</v>
      </c>
      <c r="E854" s="118" t="s">
        <v>261</v>
      </c>
      <c r="F854" s="96" t="s">
        <v>251</v>
      </c>
      <c r="G854" s="287">
        <v>0.63888888888888895</v>
      </c>
    </row>
    <row r="855" spans="1:7" ht="30">
      <c r="A855" s="186"/>
      <c r="B855" s="270">
        <v>759</v>
      </c>
      <c r="C855" s="230" t="s">
        <v>250</v>
      </c>
      <c r="D855" s="96" t="s">
        <v>535</v>
      </c>
      <c r="E855" s="118" t="s">
        <v>262</v>
      </c>
      <c r="F855" s="96" t="s">
        <v>251</v>
      </c>
      <c r="G855" s="287">
        <v>0.79166666666666663</v>
      </c>
    </row>
    <row r="856" spans="1:7" ht="30">
      <c r="A856" s="186"/>
      <c r="B856" s="270">
        <v>760</v>
      </c>
      <c r="C856" s="230" t="s">
        <v>250</v>
      </c>
      <c r="D856" s="96" t="s">
        <v>535</v>
      </c>
      <c r="E856" s="118" t="s">
        <v>263</v>
      </c>
      <c r="F856" s="96" t="s">
        <v>251</v>
      </c>
      <c r="G856" s="287">
        <v>0.91388888888888897</v>
      </c>
    </row>
    <row r="857" spans="1:7" ht="30">
      <c r="A857" s="186"/>
      <c r="B857" s="270">
        <v>761</v>
      </c>
      <c r="C857" s="230" t="s">
        <v>250</v>
      </c>
      <c r="D857" s="96" t="s">
        <v>535</v>
      </c>
      <c r="E857" s="118" t="s">
        <v>264</v>
      </c>
      <c r="F857" s="96" t="s">
        <v>251</v>
      </c>
      <c r="G857" s="287">
        <v>1.1416666666666668</v>
      </c>
    </row>
    <row r="858" spans="1:7" ht="15">
      <c r="A858" s="186"/>
      <c r="B858" s="270">
        <v>762</v>
      </c>
      <c r="C858" s="230" t="s">
        <v>265</v>
      </c>
      <c r="D858" s="96" t="s">
        <v>535</v>
      </c>
      <c r="E858" s="118" t="s">
        <v>266</v>
      </c>
      <c r="F858" s="96" t="s">
        <v>251</v>
      </c>
      <c r="G858" s="287">
        <v>0.17777777777777776</v>
      </c>
    </row>
    <row r="859" spans="1:7" ht="15">
      <c r="A859" s="186"/>
      <c r="B859" s="270">
        <v>763</v>
      </c>
      <c r="C859" s="230" t="s">
        <v>265</v>
      </c>
      <c r="D859" s="96" t="s">
        <v>535</v>
      </c>
      <c r="E859" s="118" t="s">
        <v>267</v>
      </c>
      <c r="F859" s="96" t="s">
        <v>251</v>
      </c>
      <c r="G859" s="287">
        <v>0.35</v>
      </c>
    </row>
    <row r="860" spans="1:7" ht="15">
      <c r="A860" s="186"/>
      <c r="B860" s="270">
        <v>764</v>
      </c>
      <c r="C860" s="230" t="s">
        <v>265</v>
      </c>
      <c r="D860" s="96" t="s">
        <v>535</v>
      </c>
      <c r="E860" s="118" t="s">
        <v>268</v>
      </c>
      <c r="F860" s="96" t="s">
        <v>251</v>
      </c>
      <c r="G860" s="287">
        <v>0.41111111111111109</v>
      </c>
    </row>
    <row r="861" spans="1:7" ht="15">
      <c r="A861" s="186"/>
      <c r="B861" s="270">
        <v>765</v>
      </c>
      <c r="C861" s="230" t="s">
        <v>265</v>
      </c>
      <c r="D861" s="96" t="s">
        <v>535</v>
      </c>
      <c r="E861" s="118" t="s">
        <v>269</v>
      </c>
      <c r="F861" s="96" t="s">
        <v>251</v>
      </c>
      <c r="G861" s="287">
        <v>0.49444444444444441</v>
      </c>
    </row>
    <row r="862" spans="1:7" ht="45">
      <c r="A862" s="186"/>
      <c r="B862" s="270">
        <v>766</v>
      </c>
      <c r="C862" s="103" t="s">
        <v>798</v>
      </c>
      <c r="D862" s="96" t="s">
        <v>535</v>
      </c>
      <c r="E862" s="118" t="s">
        <v>270</v>
      </c>
      <c r="F862" s="96" t="s">
        <v>251</v>
      </c>
      <c r="G862" s="287">
        <v>0.73611111111111105</v>
      </c>
    </row>
    <row r="863" spans="1:7" ht="45">
      <c r="A863" s="186"/>
      <c r="B863" s="270">
        <v>767</v>
      </c>
      <c r="C863" s="103" t="s">
        <v>798</v>
      </c>
      <c r="D863" s="96" t="s">
        <v>535</v>
      </c>
      <c r="E863" s="118" t="s">
        <v>1113</v>
      </c>
      <c r="F863" s="96" t="s">
        <v>251</v>
      </c>
      <c r="G863" s="287">
        <v>0.80555555555555558</v>
      </c>
    </row>
    <row r="864" spans="1:7" ht="45">
      <c r="A864" s="186"/>
      <c r="B864" s="270">
        <v>768</v>
      </c>
      <c r="C864" s="103" t="s">
        <v>798</v>
      </c>
      <c r="D864" s="96" t="s">
        <v>535</v>
      </c>
      <c r="E864" s="118" t="s">
        <v>1114</v>
      </c>
      <c r="F864" s="96" t="s">
        <v>251</v>
      </c>
      <c r="G864" s="287">
        <v>0.9027777777777779</v>
      </c>
    </row>
    <row r="865" spans="1:7" ht="45">
      <c r="A865" s="186"/>
      <c r="B865" s="270">
        <v>769</v>
      </c>
      <c r="C865" s="103" t="s">
        <v>798</v>
      </c>
      <c r="D865" s="96" t="s">
        <v>535</v>
      </c>
      <c r="E865" s="118" t="s">
        <v>271</v>
      </c>
      <c r="F865" s="96" t="s">
        <v>251</v>
      </c>
      <c r="G865" s="287">
        <v>1.3611111111111112</v>
      </c>
    </row>
    <row r="866" spans="1:7" ht="45">
      <c r="A866" s="186"/>
      <c r="B866" s="270">
        <v>770</v>
      </c>
      <c r="C866" s="103" t="s">
        <v>798</v>
      </c>
      <c r="D866" s="96" t="s">
        <v>535</v>
      </c>
      <c r="E866" s="118" t="s">
        <v>272</v>
      </c>
      <c r="F866" s="96" t="s">
        <v>251</v>
      </c>
      <c r="G866" s="287">
        <v>1.0833333333333335</v>
      </c>
    </row>
    <row r="867" spans="1:7" ht="45">
      <c r="A867" s="186"/>
      <c r="B867" s="270">
        <v>771</v>
      </c>
      <c r="C867" s="103" t="s">
        <v>798</v>
      </c>
      <c r="D867" s="96" t="s">
        <v>535</v>
      </c>
      <c r="E867" s="118" t="s">
        <v>273</v>
      </c>
      <c r="F867" s="96" t="s">
        <v>251</v>
      </c>
      <c r="G867" s="287">
        <v>1.4305555555555556</v>
      </c>
    </row>
    <row r="868" spans="1:7" ht="45">
      <c r="A868" s="186"/>
      <c r="B868" s="270">
        <v>772</v>
      </c>
      <c r="C868" s="103" t="s">
        <v>798</v>
      </c>
      <c r="D868" s="96" t="s">
        <v>535</v>
      </c>
      <c r="E868" s="118" t="s">
        <v>274</v>
      </c>
      <c r="F868" s="96" t="s">
        <v>251</v>
      </c>
      <c r="G868" s="287">
        <v>1.7388888888888889</v>
      </c>
    </row>
    <row r="869" spans="1:7" ht="15">
      <c r="A869" s="186"/>
      <c r="B869" s="270">
        <v>773</v>
      </c>
      <c r="C869" s="230" t="s">
        <v>798</v>
      </c>
      <c r="D869" s="96" t="s">
        <v>535</v>
      </c>
      <c r="E869" s="118" t="s">
        <v>2875</v>
      </c>
      <c r="F869" s="96" t="s">
        <v>251</v>
      </c>
      <c r="G869" s="287">
        <v>0.43055555555555564</v>
      </c>
    </row>
    <row r="870" spans="1:7" ht="15">
      <c r="A870" s="186"/>
      <c r="B870" s="270">
        <v>774</v>
      </c>
      <c r="C870" s="230" t="s">
        <v>798</v>
      </c>
      <c r="D870" s="96" t="s">
        <v>535</v>
      </c>
      <c r="E870" s="118" t="s">
        <v>2876</v>
      </c>
      <c r="F870" s="96" t="s">
        <v>251</v>
      </c>
      <c r="G870" s="287">
        <v>0.97222222222222221</v>
      </c>
    </row>
    <row r="871" spans="1:7" ht="15">
      <c r="A871" s="186"/>
      <c r="B871" s="270">
        <v>775</v>
      </c>
      <c r="C871" s="230" t="s">
        <v>798</v>
      </c>
      <c r="D871" s="96" t="s">
        <v>535</v>
      </c>
      <c r="E871" s="118" t="s">
        <v>2877</v>
      </c>
      <c r="F871" s="96" t="s">
        <v>251</v>
      </c>
      <c r="G871" s="287">
        <v>0.88888888888888906</v>
      </c>
    </row>
    <row r="872" spans="1:7" ht="15">
      <c r="A872" s="186"/>
      <c r="B872" s="270">
        <v>776</v>
      </c>
      <c r="C872" s="230" t="s">
        <v>798</v>
      </c>
      <c r="D872" s="96" t="s">
        <v>535</v>
      </c>
      <c r="E872" s="118" t="s">
        <v>2878</v>
      </c>
      <c r="F872" s="96" t="s">
        <v>251</v>
      </c>
      <c r="G872" s="287">
        <v>1.6666666666666665</v>
      </c>
    </row>
    <row r="873" spans="1:7" ht="30">
      <c r="A873" s="186"/>
      <c r="B873" s="270">
        <v>777</v>
      </c>
      <c r="C873" s="93" t="s">
        <v>275</v>
      </c>
      <c r="D873" s="96" t="s">
        <v>535</v>
      </c>
      <c r="E873" s="118" t="s">
        <v>266</v>
      </c>
      <c r="F873" s="96" t="s">
        <v>251</v>
      </c>
      <c r="G873" s="287">
        <v>0.38333333333333336</v>
      </c>
    </row>
    <row r="874" spans="1:7" ht="30">
      <c r="A874" s="186"/>
      <c r="B874" s="270">
        <v>778</v>
      </c>
      <c r="C874" s="93" t="s">
        <v>275</v>
      </c>
      <c r="D874" s="96" t="s">
        <v>535</v>
      </c>
      <c r="E874" s="118" t="s">
        <v>267</v>
      </c>
      <c r="F874" s="96" t="s">
        <v>251</v>
      </c>
      <c r="G874" s="287">
        <v>0.55555555555555558</v>
      </c>
    </row>
    <row r="875" spans="1:7" ht="30">
      <c r="A875" s="186"/>
      <c r="B875" s="270">
        <v>779</v>
      </c>
      <c r="C875" s="93" t="s">
        <v>275</v>
      </c>
      <c r="D875" s="96" t="s">
        <v>535</v>
      </c>
      <c r="E875" s="118" t="s">
        <v>2879</v>
      </c>
      <c r="F875" s="96" t="s">
        <v>251</v>
      </c>
      <c r="G875" s="287">
        <v>1.0138888888888891</v>
      </c>
    </row>
    <row r="876" spans="1:7" ht="30">
      <c r="A876" s="186"/>
      <c r="B876" s="270">
        <v>780</v>
      </c>
      <c r="C876" s="93" t="s">
        <v>275</v>
      </c>
      <c r="D876" s="96" t="s">
        <v>535</v>
      </c>
      <c r="E876" s="118" t="s">
        <v>269</v>
      </c>
      <c r="F876" s="96" t="s">
        <v>251</v>
      </c>
      <c r="G876" s="287">
        <v>1.6111111111111112</v>
      </c>
    </row>
    <row r="877" spans="1:7" ht="15">
      <c r="A877" s="186"/>
      <c r="B877" s="270">
        <v>781</v>
      </c>
      <c r="C877" s="230" t="s">
        <v>276</v>
      </c>
      <c r="D877" s="96" t="s">
        <v>535</v>
      </c>
      <c r="E877" s="118" t="s">
        <v>2875</v>
      </c>
      <c r="F877" s="96" t="s">
        <v>251</v>
      </c>
      <c r="G877" s="287">
        <v>0.55555555555555558</v>
      </c>
    </row>
    <row r="878" spans="1:7" ht="15">
      <c r="A878" s="186"/>
      <c r="B878" s="270">
        <v>782</v>
      </c>
      <c r="C878" s="230" t="s">
        <v>276</v>
      </c>
      <c r="D878" s="96" t="s">
        <v>535</v>
      </c>
      <c r="E878" s="118" t="s">
        <v>2876</v>
      </c>
      <c r="F878" s="96" t="s">
        <v>251</v>
      </c>
      <c r="G878" s="287">
        <v>1.25</v>
      </c>
    </row>
    <row r="879" spans="1:7" ht="15">
      <c r="A879" s="186"/>
      <c r="B879" s="270">
        <v>783</v>
      </c>
      <c r="C879" s="230" t="s">
        <v>276</v>
      </c>
      <c r="D879" s="96" t="s">
        <v>535</v>
      </c>
      <c r="E879" s="118" t="s">
        <v>2877</v>
      </c>
      <c r="F879" s="96" t="s">
        <v>251</v>
      </c>
      <c r="G879" s="287">
        <v>1.2777777777777779</v>
      </c>
    </row>
    <row r="880" spans="1:7" ht="15">
      <c r="A880" s="186"/>
      <c r="B880" s="270">
        <v>784</v>
      </c>
      <c r="C880" s="230" t="s">
        <v>276</v>
      </c>
      <c r="D880" s="96" t="s">
        <v>535</v>
      </c>
      <c r="E880" s="118" t="s">
        <v>2878</v>
      </c>
      <c r="F880" s="96" t="s">
        <v>251</v>
      </c>
      <c r="G880" s="287">
        <v>3.1666666666666665</v>
      </c>
    </row>
    <row r="881" spans="1:7" ht="15">
      <c r="A881" s="186"/>
      <c r="B881" s="270">
        <v>785</v>
      </c>
      <c r="C881" s="230" t="s">
        <v>276</v>
      </c>
      <c r="D881" s="96" t="s">
        <v>535</v>
      </c>
      <c r="E881" s="118" t="s">
        <v>2880</v>
      </c>
      <c r="F881" s="96" t="s">
        <v>251</v>
      </c>
      <c r="G881" s="287">
        <v>1.1111111111111112</v>
      </c>
    </row>
    <row r="882" spans="1:7" ht="15">
      <c r="A882" s="186"/>
      <c r="B882" s="270">
        <v>786</v>
      </c>
      <c r="C882" s="230" t="s">
        <v>276</v>
      </c>
      <c r="D882" s="96" t="s">
        <v>535</v>
      </c>
      <c r="E882" s="118" t="s">
        <v>2881</v>
      </c>
      <c r="F882" s="96" t="s">
        <v>251</v>
      </c>
      <c r="G882" s="287">
        <v>1.1761111111111111</v>
      </c>
    </row>
    <row r="883" spans="1:7" ht="15">
      <c r="A883" s="186"/>
      <c r="B883" s="270">
        <v>787</v>
      </c>
      <c r="C883" s="230" t="s">
        <v>276</v>
      </c>
      <c r="D883" s="96" t="s">
        <v>535</v>
      </c>
      <c r="E883" s="118" t="s">
        <v>2882</v>
      </c>
      <c r="F883" s="96" t="s">
        <v>251</v>
      </c>
      <c r="G883" s="287">
        <v>0.70555555555555549</v>
      </c>
    </row>
    <row r="884" spans="1:7" ht="15">
      <c r="A884" s="186"/>
      <c r="B884" s="270">
        <v>788</v>
      </c>
      <c r="C884" s="230" t="s">
        <v>276</v>
      </c>
      <c r="D884" s="96" t="s">
        <v>535</v>
      </c>
      <c r="E884" s="118" t="s">
        <v>2883</v>
      </c>
      <c r="F884" s="96" t="s">
        <v>251</v>
      </c>
      <c r="G884" s="287">
        <v>2.0277777777777772</v>
      </c>
    </row>
    <row r="885" spans="1:7" ht="15">
      <c r="A885" s="186"/>
      <c r="B885" s="270">
        <v>789</v>
      </c>
      <c r="C885" s="230" t="s">
        <v>276</v>
      </c>
      <c r="D885" s="96" t="s">
        <v>535</v>
      </c>
      <c r="E885" s="118" t="s">
        <v>2884</v>
      </c>
      <c r="F885" s="96" t="s">
        <v>251</v>
      </c>
      <c r="G885" s="287">
        <v>2.5555555555555558</v>
      </c>
    </row>
    <row r="886" spans="1:7" ht="15">
      <c r="A886" s="186"/>
      <c r="B886" s="270">
        <v>790</v>
      </c>
      <c r="C886" s="230" t="s">
        <v>276</v>
      </c>
      <c r="D886" s="96" t="s">
        <v>535</v>
      </c>
      <c r="E886" s="118" t="s">
        <v>2885</v>
      </c>
      <c r="F886" s="96" t="s">
        <v>251</v>
      </c>
      <c r="G886" s="287">
        <v>3.2222222222222223</v>
      </c>
    </row>
    <row r="887" spans="1:7" ht="15">
      <c r="A887" s="186"/>
      <c r="B887" s="270">
        <v>791</v>
      </c>
      <c r="C887" s="230" t="s">
        <v>277</v>
      </c>
      <c r="D887" s="96" t="s">
        <v>535</v>
      </c>
      <c r="E887" s="118" t="s">
        <v>2875</v>
      </c>
      <c r="F887" s="96" t="s">
        <v>251</v>
      </c>
      <c r="G887" s="287">
        <v>1.1333333333333335</v>
      </c>
    </row>
    <row r="888" spans="1:7" ht="15">
      <c r="A888" s="186"/>
      <c r="B888" s="270">
        <v>792</v>
      </c>
      <c r="C888" s="230" t="s">
        <v>277</v>
      </c>
      <c r="D888" s="96" t="s">
        <v>535</v>
      </c>
      <c r="E888" s="118" t="s">
        <v>2876</v>
      </c>
      <c r="F888" s="96" t="s">
        <v>251</v>
      </c>
      <c r="G888" s="287">
        <v>2.2694444444444448</v>
      </c>
    </row>
    <row r="889" spans="1:7" ht="15">
      <c r="A889" s="186"/>
      <c r="B889" s="270">
        <v>793</v>
      </c>
      <c r="C889" s="230" t="s">
        <v>277</v>
      </c>
      <c r="D889" s="96" t="s">
        <v>535</v>
      </c>
      <c r="E889" s="118" t="s">
        <v>2877</v>
      </c>
      <c r="F889" s="96" t="s">
        <v>251</v>
      </c>
      <c r="G889" s="287">
        <v>3.3888888888888888</v>
      </c>
    </row>
    <row r="890" spans="1:7" ht="15">
      <c r="A890" s="185"/>
      <c r="B890" s="179"/>
      <c r="C890" s="258" t="s">
        <v>278</v>
      </c>
      <c r="D890" s="130"/>
      <c r="E890" s="130"/>
      <c r="F890" s="141"/>
      <c r="G890" s="289"/>
    </row>
    <row r="891" spans="1:7" ht="15">
      <c r="A891" s="182" t="s">
        <v>279</v>
      </c>
      <c r="B891" s="179"/>
      <c r="C891" s="230" t="s">
        <v>280</v>
      </c>
      <c r="D891" s="230"/>
      <c r="E891" s="93"/>
      <c r="F891" s="142"/>
      <c r="G891" s="288"/>
    </row>
    <row r="892" spans="1:7" ht="45">
      <c r="A892" s="186"/>
      <c r="B892" s="181">
        <v>794</v>
      </c>
      <c r="C892" s="107" t="s">
        <v>1005</v>
      </c>
      <c r="D892" s="96" t="s">
        <v>542</v>
      </c>
      <c r="E892" s="124" t="s">
        <v>281</v>
      </c>
      <c r="F892" s="96" t="s">
        <v>465</v>
      </c>
      <c r="G892" s="287">
        <v>0.2</v>
      </c>
    </row>
    <row r="893" spans="1:7" ht="45">
      <c r="A893" s="186"/>
      <c r="B893" s="181">
        <v>795</v>
      </c>
      <c r="C893" s="107" t="s">
        <v>1005</v>
      </c>
      <c r="D893" s="96" t="s">
        <v>542</v>
      </c>
      <c r="E893" s="118" t="s">
        <v>282</v>
      </c>
      <c r="F893" s="96" t="s">
        <v>465</v>
      </c>
      <c r="G893" s="287">
        <v>0.24249999999999999</v>
      </c>
    </row>
    <row r="894" spans="1:7" ht="45">
      <c r="A894" s="186"/>
      <c r="B894" s="181">
        <v>796</v>
      </c>
      <c r="C894" s="107" t="s">
        <v>1005</v>
      </c>
      <c r="D894" s="96" t="s">
        <v>542</v>
      </c>
      <c r="E894" s="118" t="s">
        <v>283</v>
      </c>
      <c r="F894" s="96" t="s">
        <v>465</v>
      </c>
      <c r="G894" s="287">
        <v>0.22800000000000001</v>
      </c>
    </row>
    <row r="895" spans="1:7" ht="45">
      <c r="A895" s="186"/>
      <c r="B895" s="181">
        <v>797</v>
      </c>
      <c r="C895" s="283" t="s">
        <v>1005</v>
      </c>
      <c r="D895" s="244" t="s">
        <v>542</v>
      </c>
      <c r="E895" s="118" t="s">
        <v>284</v>
      </c>
      <c r="F895" s="96" t="s">
        <v>465</v>
      </c>
      <c r="G895" s="287">
        <v>0.32666666666666672</v>
      </c>
    </row>
    <row r="896" spans="1:7" ht="45">
      <c r="A896" s="186"/>
      <c r="B896" s="181">
        <v>798</v>
      </c>
      <c r="C896" s="107" t="s">
        <v>1005</v>
      </c>
      <c r="D896" s="96" t="s">
        <v>542</v>
      </c>
      <c r="E896" s="124" t="s">
        <v>285</v>
      </c>
      <c r="F896" s="96" t="s">
        <v>465</v>
      </c>
      <c r="G896" s="287">
        <v>0.36</v>
      </c>
    </row>
    <row r="897" spans="1:7" ht="45">
      <c r="A897" s="186"/>
      <c r="B897" s="181">
        <v>799</v>
      </c>
      <c r="C897" s="283" t="s">
        <v>1005</v>
      </c>
      <c r="D897" s="244" t="s">
        <v>542</v>
      </c>
      <c r="E897" s="118" t="s">
        <v>286</v>
      </c>
      <c r="F897" s="96" t="s">
        <v>465</v>
      </c>
      <c r="G897" s="287">
        <v>0.53166666666666673</v>
      </c>
    </row>
    <row r="898" spans="1:7" ht="45">
      <c r="A898" s="186"/>
      <c r="B898" s="181">
        <v>800</v>
      </c>
      <c r="C898" s="125" t="s">
        <v>1005</v>
      </c>
      <c r="D898" s="96" t="s">
        <v>542</v>
      </c>
      <c r="E898" s="107" t="s">
        <v>2886</v>
      </c>
      <c r="F898" s="96" t="s">
        <v>465</v>
      </c>
      <c r="G898" s="287">
        <v>0.52800000000000002</v>
      </c>
    </row>
    <row r="899" spans="1:7" ht="45">
      <c r="A899" s="186"/>
      <c r="B899" s="181">
        <v>801</v>
      </c>
      <c r="C899" s="125" t="s">
        <v>1005</v>
      </c>
      <c r="D899" s="96" t="s">
        <v>542</v>
      </c>
      <c r="E899" s="107" t="s">
        <v>2887</v>
      </c>
      <c r="F899" s="96" t="s">
        <v>465</v>
      </c>
      <c r="G899" s="287">
        <v>0.80166666666666664</v>
      </c>
    </row>
    <row r="900" spans="1:7" ht="15">
      <c r="A900" s="186" t="s">
        <v>287</v>
      </c>
      <c r="B900" s="229"/>
      <c r="C900" s="230" t="s">
        <v>288</v>
      </c>
      <c r="D900" s="230"/>
      <c r="E900" s="93"/>
      <c r="F900" s="92"/>
      <c r="G900" s="288"/>
    </row>
    <row r="901" spans="1:7" ht="45">
      <c r="A901" s="186"/>
      <c r="B901" s="181">
        <v>802</v>
      </c>
      <c r="C901" s="283" t="s">
        <v>1005</v>
      </c>
      <c r="D901" s="290" t="s">
        <v>542</v>
      </c>
      <c r="E901" s="118" t="s">
        <v>289</v>
      </c>
      <c r="F901" s="96" t="s">
        <v>465</v>
      </c>
      <c r="G901" s="287">
        <v>0.35416666666666669</v>
      </c>
    </row>
    <row r="902" spans="1:7" ht="45">
      <c r="A902" s="186"/>
      <c r="B902" s="181">
        <v>803</v>
      </c>
      <c r="C902" s="125" t="s">
        <v>1005</v>
      </c>
      <c r="D902" s="96" t="s">
        <v>542</v>
      </c>
      <c r="E902" s="107" t="s">
        <v>290</v>
      </c>
      <c r="F902" s="96" t="s">
        <v>465</v>
      </c>
      <c r="G902" s="287">
        <v>0.30166666666666669</v>
      </c>
    </row>
    <row r="903" spans="1:7" ht="45">
      <c r="A903" s="186"/>
      <c r="B903" s="181">
        <v>804</v>
      </c>
      <c r="C903" s="125" t="s">
        <v>1005</v>
      </c>
      <c r="D903" s="96" t="s">
        <v>542</v>
      </c>
      <c r="E903" s="107" t="s">
        <v>291</v>
      </c>
      <c r="F903" s="96" t="s">
        <v>465</v>
      </c>
      <c r="G903" s="287">
        <v>0.40333333333333332</v>
      </c>
    </row>
    <row r="904" spans="1:7" ht="45">
      <c r="A904" s="186"/>
      <c r="B904" s="181">
        <v>805</v>
      </c>
      <c r="C904" s="125" t="s">
        <v>1005</v>
      </c>
      <c r="D904" s="96" t="s">
        <v>542</v>
      </c>
      <c r="E904" s="107" t="s">
        <v>292</v>
      </c>
      <c r="F904" s="96" t="s">
        <v>465</v>
      </c>
      <c r="G904" s="287">
        <v>0.29166666666666669</v>
      </c>
    </row>
    <row r="905" spans="1:7" ht="45">
      <c r="A905" s="186"/>
      <c r="B905" s="181">
        <v>806</v>
      </c>
      <c r="C905" s="125" t="s">
        <v>1005</v>
      </c>
      <c r="D905" s="96" t="s">
        <v>542</v>
      </c>
      <c r="E905" s="107" t="s">
        <v>293</v>
      </c>
      <c r="F905" s="96" t="s">
        <v>465</v>
      </c>
      <c r="G905" s="287">
        <v>0.27500000000000002</v>
      </c>
    </row>
    <row r="906" spans="1:7" ht="45">
      <c r="A906" s="186"/>
      <c r="B906" s="181">
        <v>807</v>
      </c>
      <c r="C906" s="125" t="s">
        <v>1005</v>
      </c>
      <c r="D906" s="96" t="s">
        <v>542</v>
      </c>
      <c r="E906" s="107" t="s">
        <v>294</v>
      </c>
      <c r="F906" s="96" t="s">
        <v>465</v>
      </c>
      <c r="G906" s="287">
        <v>0.24166666666666667</v>
      </c>
    </row>
    <row r="907" spans="1:7" ht="45">
      <c r="A907" s="186"/>
      <c r="B907" s="181">
        <v>808</v>
      </c>
      <c r="C907" s="125" t="s">
        <v>1005</v>
      </c>
      <c r="D907" s="96" t="s">
        <v>542</v>
      </c>
      <c r="E907" s="107" t="s">
        <v>295</v>
      </c>
      <c r="F907" s="96" t="s">
        <v>465</v>
      </c>
      <c r="G907" s="287">
        <v>0.25</v>
      </c>
    </row>
    <row r="908" spans="1:7" ht="45">
      <c r="A908" s="186"/>
      <c r="B908" s="181">
        <v>809</v>
      </c>
      <c r="C908" s="125" t="s">
        <v>1005</v>
      </c>
      <c r="D908" s="96" t="s">
        <v>542</v>
      </c>
      <c r="E908" s="107" t="s">
        <v>296</v>
      </c>
      <c r="F908" s="96" t="s">
        <v>465</v>
      </c>
      <c r="G908" s="287">
        <v>0.25</v>
      </c>
    </row>
    <row r="909" spans="1:7" ht="45">
      <c r="A909" s="186"/>
      <c r="B909" s="181">
        <v>810</v>
      </c>
      <c r="C909" s="125" t="s">
        <v>1005</v>
      </c>
      <c r="D909" s="96" t="s">
        <v>542</v>
      </c>
      <c r="E909" s="107" t="s">
        <v>1831</v>
      </c>
      <c r="F909" s="96" t="s">
        <v>465</v>
      </c>
      <c r="G909" s="287">
        <v>0.5</v>
      </c>
    </row>
    <row r="910" spans="1:7" ht="45">
      <c r="A910" s="186"/>
      <c r="B910" s="181">
        <v>811</v>
      </c>
      <c r="C910" s="125" t="s">
        <v>1005</v>
      </c>
      <c r="D910" s="96" t="s">
        <v>542</v>
      </c>
      <c r="E910" s="118" t="s">
        <v>1115</v>
      </c>
      <c r="F910" s="96" t="s">
        <v>465</v>
      </c>
      <c r="G910" s="287">
        <v>0.4</v>
      </c>
    </row>
    <row r="911" spans="1:7" ht="45">
      <c r="A911" s="186"/>
      <c r="B911" s="181">
        <v>812</v>
      </c>
      <c r="C911" s="125" t="s">
        <v>1005</v>
      </c>
      <c r="D911" s="96" t="s">
        <v>542</v>
      </c>
      <c r="E911" s="107" t="s">
        <v>1832</v>
      </c>
      <c r="F911" s="96" t="s">
        <v>465</v>
      </c>
      <c r="G911" s="287">
        <v>0.30833333333333335</v>
      </c>
    </row>
    <row r="912" spans="1:7" ht="45">
      <c r="A912" s="186"/>
      <c r="B912" s="181">
        <v>813</v>
      </c>
      <c r="C912" s="125" t="s">
        <v>1005</v>
      </c>
      <c r="D912" s="96" t="s">
        <v>542</v>
      </c>
      <c r="E912" s="107" t="s">
        <v>1833</v>
      </c>
      <c r="F912" s="96" t="s">
        <v>465</v>
      </c>
      <c r="G912" s="287">
        <v>0.28749999999999998</v>
      </c>
    </row>
    <row r="913" spans="1:7" ht="45">
      <c r="A913" s="186"/>
      <c r="B913" s="181">
        <v>814</v>
      </c>
      <c r="C913" s="125" t="s">
        <v>1005</v>
      </c>
      <c r="D913" s="96" t="s">
        <v>542</v>
      </c>
      <c r="E913" s="107" t="s">
        <v>341</v>
      </c>
      <c r="F913" s="96" t="s">
        <v>465</v>
      </c>
      <c r="G913" s="287">
        <v>0.27750000000000002</v>
      </c>
    </row>
    <row r="914" spans="1:7" ht="45">
      <c r="A914" s="186"/>
      <c r="B914" s="181">
        <v>815</v>
      </c>
      <c r="C914" s="125" t="s">
        <v>1005</v>
      </c>
      <c r="D914" s="96" t="s">
        <v>542</v>
      </c>
      <c r="E914" s="107" t="s">
        <v>342</v>
      </c>
      <c r="F914" s="96" t="s">
        <v>465</v>
      </c>
      <c r="G914" s="287">
        <v>0.27750000000000002</v>
      </c>
    </row>
    <row r="915" spans="1:7" ht="45">
      <c r="A915" s="186"/>
      <c r="B915" s="181">
        <v>816</v>
      </c>
      <c r="C915" s="125" t="s">
        <v>1005</v>
      </c>
      <c r="D915" s="96" t="s">
        <v>542</v>
      </c>
      <c r="E915" s="107" t="s">
        <v>297</v>
      </c>
      <c r="F915" s="96" t="s">
        <v>465</v>
      </c>
      <c r="G915" s="287">
        <v>0.94499999999999995</v>
      </c>
    </row>
    <row r="916" spans="1:7" ht="45">
      <c r="A916" s="186"/>
      <c r="B916" s="181">
        <v>817</v>
      </c>
      <c r="C916" s="125" t="s">
        <v>1005</v>
      </c>
      <c r="D916" s="96" t="s">
        <v>542</v>
      </c>
      <c r="E916" s="107" t="s">
        <v>298</v>
      </c>
      <c r="F916" s="96" t="s">
        <v>465</v>
      </c>
      <c r="G916" s="287">
        <v>0.75833333333333341</v>
      </c>
    </row>
    <row r="917" spans="1:7" ht="45">
      <c r="A917" s="186"/>
      <c r="B917" s="181">
        <v>818</v>
      </c>
      <c r="C917" s="125" t="s">
        <v>1005</v>
      </c>
      <c r="D917" s="96" t="s">
        <v>542</v>
      </c>
      <c r="E917" s="107" t="s">
        <v>299</v>
      </c>
      <c r="F917" s="96" t="s">
        <v>465</v>
      </c>
      <c r="G917" s="287">
        <v>0.59166666666666667</v>
      </c>
    </row>
    <row r="918" spans="1:7" ht="45">
      <c r="A918" s="186"/>
      <c r="B918" s="181">
        <v>819</v>
      </c>
      <c r="C918" s="125" t="s">
        <v>1005</v>
      </c>
      <c r="D918" s="96" t="s">
        <v>542</v>
      </c>
      <c r="E918" s="107" t="s">
        <v>300</v>
      </c>
      <c r="F918" s="96" t="s">
        <v>465</v>
      </c>
      <c r="G918" s="287">
        <v>0.57083333333333341</v>
      </c>
    </row>
    <row r="919" spans="1:7" ht="45">
      <c r="A919" s="186"/>
      <c r="B919" s="181">
        <v>820</v>
      </c>
      <c r="C919" s="125" t="s">
        <v>1005</v>
      </c>
      <c r="D919" s="96" t="s">
        <v>542</v>
      </c>
      <c r="E919" s="107" t="s">
        <v>1148</v>
      </c>
      <c r="F919" s="96" t="s">
        <v>465</v>
      </c>
      <c r="G919" s="287">
        <v>0.57000000000000006</v>
      </c>
    </row>
    <row r="920" spans="1:7" ht="45">
      <c r="A920" s="186"/>
      <c r="B920" s="181">
        <v>821</v>
      </c>
      <c r="C920" s="125" t="s">
        <v>1005</v>
      </c>
      <c r="D920" s="96" t="s">
        <v>542</v>
      </c>
      <c r="E920" s="107" t="s">
        <v>1149</v>
      </c>
      <c r="F920" s="96" t="s">
        <v>465</v>
      </c>
      <c r="G920" s="287">
        <v>0.56250000000000011</v>
      </c>
    </row>
    <row r="921" spans="1:7" ht="45">
      <c r="A921" s="186"/>
      <c r="B921" s="181">
        <v>822</v>
      </c>
      <c r="C921" s="125" t="s">
        <v>1005</v>
      </c>
      <c r="D921" s="96" t="s">
        <v>542</v>
      </c>
      <c r="E921" s="107" t="s">
        <v>343</v>
      </c>
      <c r="F921" s="96" t="s">
        <v>465</v>
      </c>
      <c r="G921" s="287">
        <v>0.93333333333333346</v>
      </c>
    </row>
    <row r="922" spans="1:7" ht="45">
      <c r="A922" s="186"/>
      <c r="B922" s="181">
        <v>823</v>
      </c>
      <c r="C922" s="125" t="s">
        <v>1005</v>
      </c>
      <c r="D922" s="96" t="s">
        <v>542</v>
      </c>
      <c r="E922" s="107" t="s">
        <v>2888</v>
      </c>
      <c r="F922" s="96" t="s">
        <v>465</v>
      </c>
      <c r="G922" s="287">
        <v>0.75833333333333341</v>
      </c>
    </row>
    <row r="923" spans="1:7" ht="45">
      <c r="A923" s="186"/>
      <c r="B923" s="181">
        <v>824</v>
      </c>
      <c r="C923" s="125" t="s">
        <v>1005</v>
      </c>
      <c r="D923" s="96" t="s">
        <v>542</v>
      </c>
      <c r="E923" s="107" t="s">
        <v>2889</v>
      </c>
      <c r="F923" s="96" t="s">
        <v>465</v>
      </c>
      <c r="G923" s="287">
        <v>0.73333333333333339</v>
      </c>
    </row>
    <row r="924" spans="1:7" ht="45">
      <c r="A924" s="186"/>
      <c r="B924" s="181">
        <v>825</v>
      </c>
      <c r="C924" s="125" t="s">
        <v>1005</v>
      </c>
      <c r="D924" s="96" t="s">
        <v>542</v>
      </c>
      <c r="E924" s="107" t="s">
        <v>2890</v>
      </c>
      <c r="F924" s="96" t="s">
        <v>465</v>
      </c>
      <c r="G924" s="287">
        <v>0.72250000000000003</v>
      </c>
    </row>
    <row r="925" spans="1:7" ht="45">
      <c r="A925" s="186"/>
      <c r="B925" s="181">
        <v>826</v>
      </c>
      <c r="C925" s="125" t="s">
        <v>1005</v>
      </c>
      <c r="D925" s="96" t="s">
        <v>542</v>
      </c>
      <c r="E925" s="107" t="s">
        <v>2891</v>
      </c>
      <c r="F925" s="96" t="s">
        <v>465</v>
      </c>
      <c r="G925" s="287">
        <v>1.25</v>
      </c>
    </row>
    <row r="926" spans="1:7" ht="45">
      <c r="A926" s="186"/>
      <c r="B926" s="181">
        <v>827</v>
      </c>
      <c r="C926" s="125" t="s">
        <v>1005</v>
      </c>
      <c r="D926" s="96" t="s">
        <v>542</v>
      </c>
      <c r="E926" s="107" t="s">
        <v>2892</v>
      </c>
      <c r="F926" s="96" t="s">
        <v>465</v>
      </c>
      <c r="G926" s="287">
        <v>1.1458333333333335</v>
      </c>
    </row>
    <row r="927" spans="1:7" ht="45">
      <c r="A927" s="186"/>
      <c r="B927" s="181">
        <v>828</v>
      </c>
      <c r="C927" s="125" t="s">
        <v>1005</v>
      </c>
      <c r="D927" s="96" t="s">
        <v>542</v>
      </c>
      <c r="E927" s="107" t="s">
        <v>2893</v>
      </c>
      <c r="F927" s="96" t="s">
        <v>465</v>
      </c>
      <c r="G927" s="287">
        <v>1.1458333333333335</v>
      </c>
    </row>
    <row r="928" spans="1:7" ht="45">
      <c r="A928" s="186"/>
      <c r="B928" s="181">
        <v>829</v>
      </c>
      <c r="C928" s="125" t="s">
        <v>1005</v>
      </c>
      <c r="D928" s="96" t="s">
        <v>542</v>
      </c>
      <c r="E928" s="107" t="s">
        <v>2894</v>
      </c>
      <c r="F928" s="96" t="s">
        <v>465</v>
      </c>
      <c r="G928" s="287">
        <v>1.1458333333333335</v>
      </c>
    </row>
    <row r="929" spans="1:7" ht="45">
      <c r="A929" s="186"/>
      <c r="B929" s="181">
        <v>830</v>
      </c>
      <c r="C929" s="125" t="s">
        <v>1005</v>
      </c>
      <c r="D929" s="96" t="s">
        <v>542</v>
      </c>
      <c r="E929" s="107" t="s">
        <v>2895</v>
      </c>
      <c r="F929" s="96" t="s">
        <v>465</v>
      </c>
      <c r="G929" s="287">
        <v>0.71583333333333332</v>
      </c>
    </row>
    <row r="930" spans="1:7" ht="45">
      <c r="A930" s="186"/>
      <c r="B930" s="181">
        <v>831</v>
      </c>
      <c r="C930" s="125" t="s">
        <v>1005</v>
      </c>
      <c r="D930" s="96" t="s">
        <v>542</v>
      </c>
      <c r="E930" s="107" t="s">
        <v>1150</v>
      </c>
      <c r="F930" s="96" t="s">
        <v>465</v>
      </c>
      <c r="G930" s="287">
        <v>1.2916666666666667</v>
      </c>
    </row>
    <row r="931" spans="1:7" ht="45">
      <c r="A931" s="182"/>
      <c r="B931" s="181">
        <v>832</v>
      </c>
      <c r="C931" s="283" t="s">
        <v>1005</v>
      </c>
      <c r="D931" s="244" t="s">
        <v>542</v>
      </c>
      <c r="E931" s="118" t="s">
        <v>1116</v>
      </c>
      <c r="F931" s="96" t="s">
        <v>465</v>
      </c>
      <c r="G931" s="287">
        <v>1.2458333333333336</v>
      </c>
    </row>
    <row r="932" spans="1:7" ht="45">
      <c r="A932" s="186"/>
      <c r="B932" s="181">
        <v>833</v>
      </c>
      <c r="C932" s="125" t="s">
        <v>1005</v>
      </c>
      <c r="D932" s="96" t="s">
        <v>542</v>
      </c>
      <c r="E932" s="107" t="s">
        <v>1151</v>
      </c>
      <c r="F932" s="96" t="s">
        <v>465</v>
      </c>
      <c r="G932" s="287">
        <v>1.25</v>
      </c>
    </row>
    <row r="933" spans="1:7" ht="45">
      <c r="A933" s="186"/>
      <c r="B933" s="181">
        <v>834</v>
      </c>
      <c r="C933" s="125" t="s">
        <v>1005</v>
      </c>
      <c r="D933" s="96" t="s">
        <v>542</v>
      </c>
      <c r="E933" s="107" t="s">
        <v>1152</v>
      </c>
      <c r="F933" s="96" t="s">
        <v>465</v>
      </c>
      <c r="G933" s="287">
        <v>1.2333333333333334</v>
      </c>
    </row>
    <row r="934" spans="1:7" ht="45">
      <c r="A934" s="186"/>
      <c r="B934" s="181">
        <v>835</v>
      </c>
      <c r="C934" s="125" t="s">
        <v>1005</v>
      </c>
      <c r="D934" s="96" t="s">
        <v>542</v>
      </c>
      <c r="E934" s="107" t="s">
        <v>344</v>
      </c>
      <c r="F934" s="96" t="s">
        <v>465</v>
      </c>
      <c r="G934" s="287">
        <v>2.2083333333333335</v>
      </c>
    </row>
    <row r="935" spans="1:7" ht="45">
      <c r="A935" s="186"/>
      <c r="B935" s="181">
        <v>836</v>
      </c>
      <c r="C935" s="125" t="s">
        <v>1005</v>
      </c>
      <c r="D935" s="96" t="s">
        <v>542</v>
      </c>
      <c r="E935" s="107" t="s">
        <v>345</v>
      </c>
      <c r="F935" s="96" t="s">
        <v>465</v>
      </c>
      <c r="G935" s="287">
        <v>2.1083333333333334</v>
      </c>
    </row>
    <row r="936" spans="1:7" ht="45">
      <c r="A936" s="186"/>
      <c r="B936" s="181">
        <v>837</v>
      </c>
      <c r="C936" s="125" t="s">
        <v>1005</v>
      </c>
      <c r="D936" s="96" t="s">
        <v>542</v>
      </c>
      <c r="E936" s="107" t="s">
        <v>346</v>
      </c>
      <c r="F936" s="96" t="s">
        <v>465</v>
      </c>
      <c r="G936" s="287">
        <v>2.1083333333333334</v>
      </c>
    </row>
    <row r="937" spans="1:7" ht="45">
      <c r="A937" s="186"/>
      <c r="B937" s="181">
        <v>838</v>
      </c>
      <c r="C937" s="125" t="s">
        <v>1005</v>
      </c>
      <c r="D937" s="96" t="s">
        <v>542</v>
      </c>
      <c r="E937" s="107" t="s">
        <v>347</v>
      </c>
      <c r="F937" s="96" t="s">
        <v>465</v>
      </c>
      <c r="G937" s="287">
        <v>2.0791666666666671</v>
      </c>
    </row>
    <row r="938" spans="1:7" ht="15">
      <c r="A938" s="182" t="s">
        <v>1153</v>
      </c>
      <c r="B938" s="229"/>
      <c r="C938" s="230" t="s">
        <v>1154</v>
      </c>
      <c r="D938" s="230"/>
      <c r="E938" s="93"/>
      <c r="F938" s="92"/>
      <c r="G938" s="288"/>
    </row>
    <row r="939" spans="1:7" ht="15">
      <c r="A939" s="186"/>
      <c r="B939" s="181">
        <v>839</v>
      </c>
      <c r="C939" s="107" t="s">
        <v>1155</v>
      </c>
      <c r="D939" s="96" t="s">
        <v>535</v>
      </c>
      <c r="E939" s="124" t="s">
        <v>2896</v>
      </c>
      <c r="F939" s="96" t="s">
        <v>465</v>
      </c>
      <c r="G939" s="287">
        <v>0.10555555555555554</v>
      </c>
    </row>
    <row r="940" spans="1:7" ht="15">
      <c r="A940" s="186"/>
      <c r="B940" s="181">
        <v>840</v>
      </c>
      <c r="C940" s="107" t="s">
        <v>1155</v>
      </c>
      <c r="D940" s="96" t="s">
        <v>535</v>
      </c>
      <c r="E940" s="118" t="s">
        <v>2897</v>
      </c>
      <c r="F940" s="96" t="s">
        <v>465</v>
      </c>
      <c r="G940" s="287">
        <v>0.21388888888888888</v>
      </c>
    </row>
    <row r="941" spans="1:7" ht="15">
      <c r="A941" s="186"/>
      <c r="B941" s="181">
        <v>841</v>
      </c>
      <c r="C941" s="107" t="s">
        <v>1156</v>
      </c>
      <c r="D941" s="96" t="s">
        <v>535</v>
      </c>
      <c r="E941" s="118" t="s">
        <v>2898</v>
      </c>
      <c r="F941" s="96" t="s">
        <v>465</v>
      </c>
      <c r="G941" s="287">
        <v>0.33194444444444443</v>
      </c>
    </row>
    <row r="942" spans="1:7" ht="15">
      <c r="A942" s="186"/>
      <c r="B942" s="181">
        <v>842</v>
      </c>
      <c r="C942" s="103" t="s">
        <v>1156</v>
      </c>
      <c r="D942" s="244" t="s">
        <v>535</v>
      </c>
      <c r="E942" s="118" t="s">
        <v>2899</v>
      </c>
      <c r="F942" s="96" t="s">
        <v>465</v>
      </c>
      <c r="G942" s="287">
        <v>0.67749999999999999</v>
      </c>
    </row>
    <row r="943" spans="1:7" ht="30">
      <c r="A943" s="186"/>
      <c r="B943" s="181">
        <v>843</v>
      </c>
      <c r="C943" s="107" t="s">
        <v>250</v>
      </c>
      <c r="D943" s="96" t="s">
        <v>535</v>
      </c>
      <c r="E943" s="124" t="s">
        <v>1061</v>
      </c>
      <c r="F943" s="96" t="s">
        <v>465</v>
      </c>
      <c r="G943" s="287">
        <v>0.27416666666666667</v>
      </c>
    </row>
    <row r="944" spans="1:7" ht="30">
      <c r="A944" s="186"/>
      <c r="B944" s="181">
        <v>844</v>
      </c>
      <c r="C944" s="283" t="s">
        <v>250</v>
      </c>
      <c r="D944" s="244" t="s">
        <v>535</v>
      </c>
      <c r="E944" s="118" t="s">
        <v>1062</v>
      </c>
      <c r="F944" s="96" t="s">
        <v>465</v>
      </c>
      <c r="G944" s="287">
        <v>0.5180555555555556</v>
      </c>
    </row>
    <row r="945" spans="1:7" ht="45">
      <c r="A945" s="186"/>
      <c r="B945" s="181">
        <v>845</v>
      </c>
      <c r="C945" s="107" t="s">
        <v>1157</v>
      </c>
      <c r="D945" s="96" t="s">
        <v>535</v>
      </c>
      <c r="E945" s="124" t="s">
        <v>1063</v>
      </c>
      <c r="F945" s="96" t="s">
        <v>465</v>
      </c>
      <c r="G945" s="287">
        <v>0.20833333333333334</v>
      </c>
    </row>
    <row r="946" spans="1:7" ht="45">
      <c r="A946" s="186"/>
      <c r="B946" s="181">
        <v>846</v>
      </c>
      <c r="C946" s="107" t="s">
        <v>1157</v>
      </c>
      <c r="D946" s="96" t="s">
        <v>535</v>
      </c>
      <c r="E946" s="124" t="s">
        <v>1158</v>
      </c>
      <c r="F946" s="96" t="s">
        <v>465</v>
      </c>
      <c r="G946" s="287">
        <v>1.0416666666666667</v>
      </c>
    </row>
    <row r="947" spans="1:7" ht="45">
      <c r="A947" s="182"/>
      <c r="B947" s="181">
        <v>847</v>
      </c>
      <c r="C947" s="283" t="s">
        <v>1157</v>
      </c>
      <c r="D947" s="244" t="s">
        <v>535</v>
      </c>
      <c r="E947" s="118" t="s">
        <v>1159</v>
      </c>
      <c r="F947" s="96" t="s">
        <v>465</v>
      </c>
      <c r="G947" s="287">
        <v>3.125</v>
      </c>
    </row>
    <row r="948" spans="1:7" ht="30">
      <c r="A948" s="182"/>
      <c r="B948" s="181">
        <v>848</v>
      </c>
      <c r="C948" s="283" t="s">
        <v>798</v>
      </c>
      <c r="D948" s="244" t="s">
        <v>535</v>
      </c>
      <c r="E948" s="118" t="s">
        <v>2901</v>
      </c>
      <c r="F948" s="96" t="s">
        <v>465</v>
      </c>
      <c r="G948" s="287">
        <v>8.8333333333333333E-2</v>
      </c>
    </row>
    <row r="949" spans="1:7" ht="30">
      <c r="A949" s="186"/>
      <c r="B949" s="181">
        <v>849</v>
      </c>
      <c r="C949" s="107" t="s">
        <v>798</v>
      </c>
      <c r="D949" s="96" t="s">
        <v>535</v>
      </c>
      <c r="E949" s="124" t="s">
        <v>1161</v>
      </c>
      <c r="F949" s="96" t="s">
        <v>465</v>
      </c>
      <c r="G949" s="287">
        <v>0.31250000000000006</v>
      </c>
    </row>
    <row r="950" spans="1:7" ht="30">
      <c r="A950" s="186"/>
      <c r="B950" s="181">
        <v>850</v>
      </c>
      <c r="C950" s="107" t="s">
        <v>798</v>
      </c>
      <c r="D950" s="96" t="s">
        <v>535</v>
      </c>
      <c r="E950" s="118" t="s">
        <v>1162</v>
      </c>
      <c r="F950" s="96" t="s">
        <v>465</v>
      </c>
      <c r="G950" s="287">
        <v>1.175</v>
      </c>
    </row>
    <row r="951" spans="1:7" ht="30">
      <c r="A951" s="186"/>
      <c r="B951" s="181">
        <v>851</v>
      </c>
      <c r="C951" s="107" t="s">
        <v>798</v>
      </c>
      <c r="D951" s="96" t="s">
        <v>535</v>
      </c>
      <c r="E951" s="118" t="s">
        <v>2904</v>
      </c>
      <c r="F951" s="96" t="s">
        <v>465</v>
      </c>
      <c r="G951" s="287">
        <v>8.8333333333333333E-2</v>
      </c>
    </row>
    <row r="952" spans="1:7" ht="30">
      <c r="A952" s="182"/>
      <c r="B952" s="181">
        <v>852</v>
      </c>
      <c r="C952" s="283" t="s">
        <v>798</v>
      </c>
      <c r="D952" s="244" t="s">
        <v>535</v>
      </c>
      <c r="E952" s="118" t="s">
        <v>1160</v>
      </c>
      <c r="F952" s="96" t="s">
        <v>465</v>
      </c>
      <c r="G952" s="287">
        <v>0.29166666666666669</v>
      </c>
    </row>
    <row r="953" spans="1:7" ht="30">
      <c r="A953" s="182"/>
      <c r="B953" s="181">
        <v>853</v>
      </c>
      <c r="C953" s="107" t="s">
        <v>798</v>
      </c>
      <c r="D953" s="96" t="s">
        <v>535</v>
      </c>
      <c r="E953" s="124" t="s">
        <v>2900</v>
      </c>
      <c r="F953" s="96" t="s">
        <v>465</v>
      </c>
      <c r="G953" s="287">
        <v>1.4375</v>
      </c>
    </row>
    <row r="954" spans="1:7" ht="30">
      <c r="A954" s="182"/>
      <c r="B954" s="181">
        <v>854</v>
      </c>
      <c r="C954" s="283" t="s">
        <v>276</v>
      </c>
      <c r="D954" s="244" t="s">
        <v>535</v>
      </c>
      <c r="E954" s="118" t="s">
        <v>2901</v>
      </c>
      <c r="F954" s="96" t="s">
        <v>465</v>
      </c>
      <c r="G954" s="287">
        <v>0.20958333333333334</v>
      </c>
    </row>
    <row r="955" spans="1:7" ht="30">
      <c r="A955" s="186"/>
      <c r="B955" s="181">
        <v>855</v>
      </c>
      <c r="C955" s="107" t="s">
        <v>276</v>
      </c>
      <c r="D955" s="96" t="s">
        <v>535</v>
      </c>
      <c r="E955" s="124" t="s">
        <v>1161</v>
      </c>
      <c r="F955" s="96" t="s">
        <v>465</v>
      </c>
      <c r="G955" s="287">
        <v>0.54166666666666674</v>
      </c>
    </row>
    <row r="956" spans="1:7" ht="30">
      <c r="A956" s="186"/>
      <c r="B956" s="181">
        <v>856</v>
      </c>
      <c r="C956" s="107" t="s">
        <v>276</v>
      </c>
      <c r="D956" s="96" t="s">
        <v>535</v>
      </c>
      <c r="E956" s="124" t="s">
        <v>1162</v>
      </c>
      <c r="F956" s="96" t="s">
        <v>465</v>
      </c>
      <c r="G956" s="287">
        <v>3.0208333333333335</v>
      </c>
    </row>
    <row r="957" spans="1:7" ht="45">
      <c r="A957" s="186"/>
      <c r="B957" s="181">
        <v>857</v>
      </c>
      <c r="C957" s="283" t="s">
        <v>276</v>
      </c>
      <c r="D957" s="244" t="s">
        <v>535</v>
      </c>
      <c r="E957" s="118" t="s">
        <v>1163</v>
      </c>
      <c r="F957" s="96" t="s">
        <v>465</v>
      </c>
      <c r="G957" s="287">
        <v>7.6666666666666661</v>
      </c>
    </row>
    <row r="958" spans="1:7" ht="45">
      <c r="A958" s="186"/>
      <c r="B958" s="181">
        <v>858</v>
      </c>
      <c r="C958" s="283" t="s">
        <v>276</v>
      </c>
      <c r="D958" s="244" t="s">
        <v>535</v>
      </c>
      <c r="E958" s="118" t="s">
        <v>2902</v>
      </c>
      <c r="F958" s="96" t="s">
        <v>465</v>
      </c>
      <c r="G958" s="287">
        <v>7.3600000000000012</v>
      </c>
    </row>
    <row r="959" spans="1:7" ht="45">
      <c r="A959" s="186"/>
      <c r="B959" s="181">
        <v>859</v>
      </c>
      <c r="C959" s="107" t="s">
        <v>276</v>
      </c>
      <c r="D959" s="96" t="s">
        <v>535</v>
      </c>
      <c r="E959" s="124" t="s">
        <v>1164</v>
      </c>
      <c r="F959" s="96" t="s">
        <v>465</v>
      </c>
      <c r="G959" s="287">
        <v>0.42833333333333345</v>
      </c>
    </row>
    <row r="960" spans="1:7" ht="45">
      <c r="A960" s="186"/>
      <c r="B960" s="181">
        <v>860</v>
      </c>
      <c r="C960" s="107" t="s">
        <v>276</v>
      </c>
      <c r="D960" s="96" t="s">
        <v>535</v>
      </c>
      <c r="E960" s="118" t="s">
        <v>2281</v>
      </c>
      <c r="F960" s="96" t="s">
        <v>465</v>
      </c>
      <c r="G960" s="287">
        <v>2.0833333333333335</v>
      </c>
    </row>
    <row r="961" spans="1:7" ht="45">
      <c r="A961" s="186"/>
      <c r="B961" s="181">
        <v>861</v>
      </c>
      <c r="C961" s="107" t="s">
        <v>276</v>
      </c>
      <c r="D961" s="96" t="s">
        <v>535</v>
      </c>
      <c r="E961" s="118" t="s">
        <v>2903</v>
      </c>
      <c r="F961" s="96" t="s">
        <v>465</v>
      </c>
      <c r="G961" s="287">
        <v>6.8933333333333344</v>
      </c>
    </row>
    <row r="962" spans="1:7" ht="30">
      <c r="A962" s="182"/>
      <c r="B962" s="181">
        <v>862</v>
      </c>
      <c r="C962" s="283" t="s">
        <v>276</v>
      </c>
      <c r="D962" s="244" t="s">
        <v>535</v>
      </c>
      <c r="E962" s="118" t="s">
        <v>2904</v>
      </c>
      <c r="F962" s="96" t="s">
        <v>465</v>
      </c>
      <c r="G962" s="287">
        <v>0.2147222222222222</v>
      </c>
    </row>
    <row r="963" spans="1:7" ht="30">
      <c r="A963" s="182"/>
      <c r="B963" s="181">
        <v>863</v>
      </c>
      <c r="C963" s="107" t="s">
        <v>276</v>
      </c>
      <c r="D963" s="96" t="s">
        <v>535</v>
      </c>
      <c r="E963" s="124" t="s">
        <v>1160</v>
      </c>
      <c r="F963" s="96" t="s">
        <v>465</v>
      </c>
      <c r="G963" s="287">
        <v>0.52083333333333337</v>
      </c>
    </row>
    <row r="964" spans="1:7" ht="30">
      <c r="A964" s="182"/>
      <c r="B964" s="181">
        <v>864</v>
      </c>
      <c r="C964" s="283" t="s">
        <v>276</v>
      </c>
      <c r="D964" s="244" t="s">
        <v>535</v>
      </c>
      <c r="E964" s="118" t="s">
        <v>2905</v>
      </c>
      <c r="F964" s="96" t="s">
        <v>465</v>
      </c>
      <c r="G964" s="287">
        <v>2.9641666666666668</v>
      </c>
    </row>
    <row r="965" spans="1:7" ht="45">
      <c r="A965" s="182"/>
      <c r="B965" s="181">
        <v>865</v>
      </c>
      <c r="C965" s="107" t="s">
        <v>276</v>
      </c>
      <c r="D965" s="96" t="s">
        <v>535</v>
      </c>
      <c r="E965" s="124" t="s">
        <v>1990</v>
      </c>
      <c r="F965" s="96" t="s">
        <v>465</v>
      </c>
      <c r="G965" s="287">
        <v>0.42833333333333345</v>
      </c>
    </row>
    <row r="966" spans="1:7" ht="45">
      <c r="A966" s="182"/>
      <c r="B966" s="181">
        <v>866</v>
      </c>
      <c r="C966" s="107" t="s">
        <v>276</v>
      </c>
      <c r="D966" s="96" t="s">
        <v>535</v>
      </c>
      <c r="E966" s="124" t="s">
        <v>1991</v>
      </c>
      <c r="F966" s="96" t="s">
        <v>465</v>
      </c>
      <c r="G966" s="287">
        <v>2.1850000000000001</v>
      </c>
    </row>
    <row r="967" spans="1:7" ht="45">
      <c r="A967" s="182"/>
      <c r="B967" s="181">
        <v>867</v>
      </c>
      <c r="C967" s="283" t="s">
        <v>276</v>
      </c>
      <c r="D967" s="244" t="s">
        <v>535</v>
      </c>
      <c r="E967" s="118" t="s">
        <v>1992</v>
      </c>
      <c r="F967" s="96" t="s">
        <v>465</v>
      </c>
      <c r="G967" s="287">
        <v>6.1611111111111114</v>
      </c>
    </row>
    <row r="968" spans="1:7" ht="30">
      <c r="A968" s="182"/>
      <c r="B968" s="181">
        <v>868</v>
      </c>
      <c r="C968" s="283" t="s">
        <v>277</v>
      </c>
      <c r="D968" s="244" t="s">
        <v>535</v>
      </c>
      <c r="E968" s="118" t="s">
        <v>2901</v>
      </c>
      <c r="F968" s="96" t="s">
        <v>465</v>
      </c>
      <c r="G968" s="287">
        <v>0.53194444444444455</v>
      </c>
    </row>
    <row r="969" spans="1:7" ht="30">
      <c r="A969" s="186"/>
      <c r="B969" s="181">
        <v>869</v>
      </c>
      <c r="C969" s="107" t="s">
        <v>277</v>
      </c>
      <c r="D969" s="96" t="s">
        <v>535</v>
      </c>
      <c r="E969" s="124" t="s">
        <v>1161</v>
      </c>
      <c r="F969" s="96" t="s">
        <v>465</v>
      </c>
      <c r="G969" s="287">
        <v>1.5972222222222223</v>
      </c>
    </row>
    <row r="970" spans="1:7" ht="45">
      <c r="A970" s="186"/>
      <c r="B970" s="181">
        <v>870</v>
      </c>
      <c r="C970" s="107" t="s">
        <v>277</v>
      </c>
      <c r="D970" s="96" t="s">
        <v>535</v>
      </c>
      <c r="E970" s="118" t="s">
        <v>1165</v>
      </c>
      <c r="F970" s="96" t="s">
        <v>465</v>
      </c>
      <c r="G970" s="287">
        <v>1.1500000000000001</v>
      </c>
    </row>
    <row r="971" spans="1:7" ht="30">
      <c r="A971" s="186"/>
      <c r="B971" s="181">
        <v>871</v>
      </c>
      <c r="C971" s="107" t="s">
        <v>277</v>
      </c>
      <c r="D971" s="96" t="s">
        <v>535</v>
      </c>
      <c r="E971" s="118" t="s">
        <v>1993</v>
      </c>
      <c r="F971" s="96" t="s">
        <v>465</v>
      </c>
      <c r="G971" s="287">
        <v>0.47916666666666669</v>
      </c>
    </row>
    <row r="972" spans="1:7" ht="30">
      <c r="A972" s="182"/>
      <c r="B972" s="181">
        <v>872</v>
      </c>
      <c r="C972" s="283" t="s">
        <v>277</v>
      </c>
      <c r="D972" s="244" t="s">
        <v>535</v>
      </c>
      <c r="E972" s="118" t="s">
        <v>1160</v>
      </c>
      <c r="F972" s="96" t="s">
        <v>465</v>
      </c>
      <c r="G972" s="287">
        <v>1.3611111111111109</v>
      </c>
    </row>
    <row r="973" spans="1:7" ht="45">
      <c r="A973" s="186"/>
      <c r="B973" s="181">
        <v>873</v>
      </c>
      <c r="C973" s="107" t="s">
        <v>277</v>
      </c>
      <c r="D973" s="96" t="s">
        <v>535</v>
      </c>
      <c r="E973" s="124" t="s">
        <v>1994</v>
      </c>
      <c r="F973" s="96" t="s">
        <v>465</v>
      </c>
      <c r="G973" s="287">
        <v>1.1388888888888891</v>
      </c>
    </row>
    <row r="974" spans="1:7" ht="30">
      <c r="A974" s="182"/>
      <c r="B974" s="181">
        <v>874</v>
      </c>
      <c r="C974" s="283" t="s">
        <v>1166</v>
      </c>
      <c r="D974" s="244" t="s">
        <v>535</v>
      </c>
      <c r="E974" s="118" t="s">
        <v>1061</v>
      </c>
      <c r="F974" s="96" t="s">
        <v>465</v>
      </c>
      <c r="G974" s="287">
        <v>0.05</v>
      </c>
    </row>
    <row r="975" spans="1:7" ht="30">
      <c r="A975" s="186"/>
      <c r="B975" s="181">
        <v>875</v>
      </c>
      <c r="C975" s="107" t="s">
        <v>1166</v>
      </c>
      <c r="D975" s="96" t="s">
        <v>535</v>
      </c>
      <c r="E975" s="124" t="s">
        <v>1062</v>
      </c>
      <c r="F975" s="96" t="s">
        <v>465</v>
      </c>
      <c r="G975" s="287">
        <v>9.583333333333334E-2</v>
      </c>
    </row>
    <row r="976" spans="1:7" ht="15">
      <c r="A976" s="182" t="s">
        <v>1167</v>
      </c>
      <c r="B976" s="113"/>
      <c r="C976" s="230" t="s">
        <v>1168</v>
      </c>
      <c r="D976" s="230"/>
      <c r="E976" s="93"/>
      <c r="F976" s="112"/>
      <c r="G976" s="288"/>
    </row>
    <row r="977" spans="1:7" ht="45">
      <c r="A977" s="186"/>
      <c r="B977" s="181">
        <v>876</v>
      </c>
      <c r="C977" s="125" t="s">
        <v>1005</v>
      </c>
      <c r="D977" s="96" t="s">
        <v>542</v>
      </c>
      <c r="E977" s="124" t="s">
        <v>1995</v>
      </c>
      <c r="F977" s="96" t="s">
        <v>465</v>
      </c>
      <c r="G977" s="287">
        <v>0.1875</v>
      </c>
    </row>
    <row r="978" spans="1:7" ht="45">
      <c r="A978" s="186"/>
      <c r="B978" s="181">
        <v>877</v>
      </c>
      <c r="C978" s="125" t="s">
        <v>1005</v>
      </c>
      <c r="D978" s="96" t="s">
        <v>542</v>
      </c>
      <c r="E978" s="124" t="s">
        <v>2282</v>
      </c>
      <c r="F978" s="96" t="s">
        <v>465</v>
      </c>
      <c r="G978" s="287">
        <v>0.34249999999999997</v>
      </c>
    </row>
    <row r="979" spans="1:7" ht="45">
      <c r="A979" s="186"/>
      <c r="B979" s="181">
        <v>878</v>
      </c>
      <c r="C979" s="125" t="s">
        <v>1005</v>
      </c>
      <c r="D979" s="96" t="s">
        <v>542</v>
      </c>
      <c r="E979" s="124" t="s">
        <v>1169</v>
      </c>
      <c r="F979" s="96" t="s">
        <v>465</v>
      </c>
      <c r="G979" s="287">
        <v>0.1</v>
      </c>
    </row>
    <row r="980" spans="1:7" ht="45">
      <c r="A980" s="186"/>
      <c r="B980" s="181">
        <v>879</v>
      </c>
      <c r="C980" s="125" t="s">
        <v>1005</v>
      </c>
      <c r="D980" s="96" t="s">
        <v>542</v>
      </c>
      <c r="E980" s="124" t="s">
        <v>2283</v>
      </c>
      <c r="F980" s="96" t="s">
        <v>465</v>
      </c>
      <c r="G980" s="287">
        <v>0.36249999999999999</v>
      </c>
    </row>
    <row r="981" spans="1:7" ht="45">
      <c r="A981" s="186"/>
      <c r="B981" s="181">
        <v>880</v>
      </c>
      <c r="C981" s="125" t="s">
        <v>1005</v>
      </c>
      <c r="D981" s="96" t="s">
        <v>542</v>
      </c>
      <c r="E981" s="124" t="s">
        <v>1170</v>
      </c>
      <c r="F981" s="96" t="s">
        <v>465</v>
      </c>
      <c r="G981" s="287">
        <v>0.18333333333333335</v>
      </c>
    </row>
    <row r="982" spans="1:7" ht="45">
      <c r="A982" s="186"/>
      <c r="B982" s="181">
        <v>881</v>
      </c>
      <c r="C982" s="125" t="s">
        <v>1005</v>
      </c>
      <c r="D982" s="96" t="s">
        <v>542</v>
      </c>
      <c r="E982" s="124" t="s">
        <v>2284</v>
      </c>
      <c r="F982" s="96" t="s">
        <v>465</v>
      </c>
      <c r="G982" s="287">
        <v>0.45250000000000007</v>
      </c>
    </row>
    <row r="983" spans="1:7" ht="45">
      <c r="A983" s="186"/>
      <c r="B983" s="181">
        <v>882</v>
      </c>
      <c r="C983" s="125" t="s">
        <v>1005</v>
      </c>
      <c r="D983" s="96" t="s">
        <v>542</v>
      </c>
      <c r="E983" s="107" t="s">
        <v>1171</v>
      </c>
      <c r="F983" s="96" t="s">
        <v>465</v>
      </c>
      <c r="G983" s="287">
        <v>0.23416666666666669</v>
      </c>
    </row>
    <row r="984" spans="1:7" ht="45">
      <c r="A984" s="186"/>
      <c r="B984" s="181">
        <v>883</v>
      </c>
      <c r="C984" s="125" t="s">
        <v>1005</v>
      </c>
      <c r="D984" s="96" t="s">
        <v>542</v>
      </c>
      <c r="E984" s="107" t="s">
        <v>2285</v>
      </c>
      <c r="F984" s="96" t="s">
        <v>465</v>
      </c>
      <c r="G984" s="287">
        <v>0.38916666666666672</v>
      </c>
    </row>
    <row r="985" spans="1:7" ht="45">
      <c r="A985" s="186"/>
      <c r="B985" s="181">
        <v>884</v>
      </c>
      <c r="C985" s="125" t="s">
        <v>1005</v>
      </c>
      <c r="D985" s="96" t="s">
        <v>542</v>
      </c>
      <c r="E985" s="124" t="s">
        <v>1172</v>
      </c>
      <c r="F985" s="96" t="s">
        <v>465</v>
      </c>
      <c r="G985" s="287">
        <v>0.1275</v>
      </c>
    </row>
    <row r="986" spans="1:7" ht="45">
      <c r="A986" s="186"/>
      <c r="B986" s="181">
        <v>885</v>
      </c>
      <c r="C986" s="125" t="s">
        <v>1005</v>
      </c>
      <c r="D986" s="96" t="s">
        <v>542</v>
      </c>
      <c r="E986" s="124" t="s">
        <v>1173</v>
      </c>
      <c r="F986" s="96" t="s">
        <v>465</v>
      </c>
      <c r="G986" s="287">
        <v>0.20833333333333334</v>
      </c>
    </row>
    <row r="987" spans="1:7" ht="45">
      <c r="A987" s="186"/>
      <c r="B987" s="181">
        <v>886</v>
      </c>
      <c r="C987" s="125" t="s">
        <v>1005</v>
      </c>
      <c r="D987" s="96" t="s">
        <v>542</v>
      </c>
      <c r="E987" s="124" t="s">
        <v>2286</v>
      </c>
      <c r="F987" s="96" t="s">
        <v>465</v>
      </c>
      <c r="G987" s="287">
        <v>0.52916666666666667</v>
      </c>
    </row>
    <row r="988" spans="1:7" ht="45">
      <c r="A988" s="186"/>
      <c r="B988" s="181">
        <v>887</v>
      </c>
      <c r="C988" s="283" t="s">
        <v>1005</v>
      </c>
      <c r="D988" s="244" t="s">
        <v>542</v>
      </c>
      <c r="E988" s="118" t="s">
        <v>1996</v>
      </c>
      <c r="F988" s="96" t="s">
        <v>465</v>
      </c>
      <c r="G988" s="287">
        <v>0.22194444444444444</v>
      </c>
    </row>
    <row r="989" spans="1:7" ht="45">
      <c r="A989" s="186"/>
      <c r="B989" s="181">
        <v>888</v>
      </c>
      <c r="C989" s="283" t="s">
        <v>1005</v>
      </c>
      <c r="D989" s="244" t="s">
        <v>542</v>
      </c>
      <c r="E989" s="118" t="s">
        <v>2287</v>
      </c>
      <c r="F989" s="96" t="s">
        <v>465</v>
      </c>
      <c r="G989" s="287">
        <v>0.61250000000000004</v>
      </c>
    </row>
    <row r="990" spans="1:7" ht="45">
      <c r="A990" s="186"/>
      <c r="B990" s="181">
        <v>889</v>
      </c>
      <c r="C990" s="283" t="s">
        <v>1005</v>
      </c>
      <c r="D990" s="244" t="s">
        <v>542</v>
      </c>
      <c r="E990" s="118" t="s">
        <v>1997</v>
      </c>
      <c r="F990" s="96" t="s">
        <v>465</v>
      </c>
      <c r="G990" s="287">
        <v>0.26083333333333336</v>
      </c>
    </row>
    <row r="991" spans="1:7" ht="45">
      <c r="A991" s="186"/>
      <c r="B991" s="181">
        <v>890</v>
      </c>
      <c r="C991" s="283" t="s">
        <v>1005</v>
      </c>
      <c r="D991" s="244" t="s">
        <v>542</v>
      </c>
      <c r="E991" s="118" t="s">
        <v>2288</v>
      </c>
      <c r="F991" s="96" t="s">
        <v>465</v>
      </c>
      <c r="G991" s="287">
        <v>0.64750000000000008</v>
      </c>
    </row>
    <row r="992" spans="1:7" ht="45">
      <c r="A992" s="186"/>
      <c r="B992" s="181">
        <v>891</v>
      </c>
      <c r="C992" s="125" t="s">
        <v>1005</v>
      </c>
      <c r="D992" s="98" t="s">
        <v>542</v>
      </c>
      <c r="E992" s="107" t="s">
        <v>1998</v>
      </c>
      <c r="F992" s="96" t="s">
        <v>465</v>
      </c>
      <c r="G992" s="287">
        <v>0.3091666666666667</v>
      </c>
    </row>
    <row r="993" spans="1:7" ht="45">
      <c r="A993" s="186"/>
      <c r="B993" s="181">
        <v>892</v>
      </c>
      <c r="C993" s="125" t="s">
        <v>1005</v>
      </c>
      <c r="D993" s="98" t="s">
        <v>542</v>
      </c>
      <c r="E993" s="107" t="s">
        <v>2289</v>
      </c>
      <c r="F993" s="96" t="s">
        <v>465</v>
      </c>
      <c r="G993" s="287">
        <v>0.75</v>
      </c>
    </row>
    <row r="994" spans="1:7" ht="45">
      <c r="A994" s="186"/>
      <c r="B994" s="181">
        <v>893</v>
      </c>
      <c r="C994" s="107" t="s">
        <v>1005</v>
      </c>
      <c r="D994" s="96" t="s">
        <v>542</v>
      </c>
      <c r="E994" s="118" t="s">
        <v>1999</v>
      </c>
      <c r="F994" s="96" t="s">
        <v>465</v>
      </c>
      <c r="G994" s="287">
        <v>0.27250000000000002</v>
      </c>
    </row>
    <row r="995" spans="1:7" ht="45">
      <c r="A995" s="186"/>
      <c r="B995" s="181">
        <v>894</v>
      </c>
      <c r="C995" s="125" t="s">
        <v>1005</v>
      </c>
      <c r="D995" s="112" t="s">
        <v>542</v>
      </c>
      <c r="E995" s="118" t="s">
        <v>2000</v>
      </c>
      <c r="F995" s="96" t="s">
        <v>465</v>
      </c>
      <c r="G995" s="287">
        <v>0.33666666666666667</v>
      </c>
    </row>
    <row r="996" spans="1:7" ht="45">
      <c r="A996" s="186"/>
      <c r="B996" s="181">
        <v>895</v>
      </c>
      <c r="C996" s="230" t="s">
        <v>1005</v>
      </c>
      <c r="D996" s="291" t="s">
        <v>542</v>
      </c>
      <c r="E996" s="118" t="s">
        <v>2001</v>
      </c>
      <c r="F996" s="96" t="s">
        <v>465</v>
      </c>
      <c r="G996" s="287">
        <v>0.42666666666666669</v>
      </c>
    </row>
    <row r="997" spans="1:7" ht="45">
      <c r="A997" s="186"/>
      <c r="B997" s="181">
        <v>896</v>
      </c>
      <c r="C997" s="125" t="s">
        <v>1005</v>
      </c>
      <c r="D997" s="112" t="s">
        <v>542</v>
      </c>
      <c r="E997" s="124" t="s">
        <v>2002</v>
      </c>
      <c r="F997" s="96" t="s">
        <v>465</v>
      </c>
      <c r="G997" s="287">
        <v>0.49999999999999994</v>
      </c>
    </row>
    <row r="998" spans="1:7" ht="45">
      <c r="A998" s="186"/>
      <c r="B998" s="181">
        <v>897</v>
      </c>
      <c r="C998" s="230" t="s">
        <v>1005</v>
      </c>
      <c r="D998" s="291" t="s">
        <v>542</v>
      </c>
      <c r="E998" s="118" t="s">
        <v>2003</v>
      </c>
      <c r="F998" s="96" t="s">
        <v>465</v>
      </c>
      <c r="G998" s="287">
        <v>0.39</v>
      </c>
    </row>
    <row r="999" spans="1:7" ht="45">
      <c r="A999" s="186"/>
      <c r="B999" s="181">
        <v>898</v>
      </c>
      <c r="C999" s="125" t="s">
        <v>1005</v>
      </c>
      <c r="D999" s="112" t="s">
        <v>542</v>
      </c>
      <c r="E999" s="124" t="s">
        <v>2004</v>
      </c>
      <c r="F999" s="96" t="s">
        <v>465</v>
      </c>
      <c r="G999" s="287">
        <v>0.5</v>
      </c>
    </row>
    <row r="1000" spans="1:7" ht="45">
      <c r="A1000" s="186"/>
      <c r="B1000" s="181">
        <v>899</v>
      </c>
      <c r="C1000" s="125" t="s">
        <v>1005</v>
      </c>
      <c r="D1000" s="112" t="s">
        <v>542</v>
      </c>
      <c r="E1000" s="124" t="s">
        <v>2005</v>
      </c>
      <c r="F1000" s="96" t="s">
        <v>465</v>
      </c>
      <c r="G1000" s="287">
        <v>0.64166666666666672</v>
      </c>
    </row>
    <row r="1001" spans="1:7" ht="45">
      <c r="A1001" s="186"/>
      <c r="B1001" s="181">
        <v>900</v>
      </c>
      <c r="C1001" s="125" t="s">
        <v>1005</v>
      </c>
      <c r="D1001" s="112" t="s">
        <v>542</v>
      </c>
      <c r="E1001" s="124" t="s">
        <v>2006</v>
      </c>
      <c r="F1001" s="96" t="s">
        <v>465</v>
      </c>
      <c r="G1001" s="287">
        <v>0.71249999999999991</v>
      </c>
    </row>
    <row r="1002" spans="1:7" ht="45">
      <c r="A1002" s="186"/>
      <c r="B1002" s="181">
        <v>901</v>
      </c>
      <c r="C1002" s="230" t="s">
        <v>1005</v>
      </c>
      <c r="D1002" s="244" t="s">
        <v>542</v>
      </c>
      <c r="E1002" s="118" t="s">
        <v>2007</v>
      </c>
      <c r="F1002" s="96" t="s">
        <v>465</v>
      </c>
      <c r="G1002" s="287">
        <v>0.65749999999999997</v>
      </c>
    </row>
    <row r="1003" spans="1:7" ht="45">
      <c r="A1003" s="186"/>
      <c r="B1003" s="181">
        <v>902</v>
      </c>
      <c r="C1003" s="125" t="s">
        <v>1005</v>
      </c>
      <c r="D1003" s="112" t="s">
        <v>542</v>
      </c>
      <c r="E1003" s="124" t="s">
        <v>2008</v>
      </c>
      <c r="F1003" s="96" t="s">
        <v>465</v>
      </c>
      <c r="G1003" s="287">
        <v>0.6</v>
      </c>
    </row>
    <row r="1004" spans="1:7" ht="45">
      <c r="A1004" s="186"/>
      <c r="B1004" s="181">
        <v>903</v>
      </c>
      <c r="C1004" s="125" t="s">
        <v>1005</v>
      </c>
      <c r="D1004" s="112" t="s">
        <v>542</v>
      </c>
      <c r="E1004" s="124" t="s">
        <v>2009</v>
      </c>
      <c r="F1004" s="96" t="s">
        <v>465</v>
      </c>
      <c r="G1004" s="287">
        <v>1.0654166666666665</v>
      </c>
    </row>
    <row r="1005" spans="1:7" ht="45">
      <c r="A1005" s="186"/>
      <c r="B1005" s="181">
        <v>904</v>
      </c>
      <c r="C1005" s="125" t="s">
        <v>1005</v>
      </c>
      <c r="D1005" s="96" t="s">
        <v>542</v>
      </c>
      <c r="E1005" s="107" t="s">
        <v>2010</v>
      </c>
      <c r="F1005" s="96" t="s">
        <v>465</v>
      </c>
      <c r="G1005" s="287">
        <v>1.2219444444444447</v>
      </c>
    </row>
    <row r="1006" spans="1:7" ht="45">
      <c r="A1006" s="186"/>
      <c r="B1006" s="181">
        <v>905</v>
      </c>
      <c r="C1006" s="125" t="s">
        <v>1005</v>
      </c>
      <c r="D1006" s="96" t="s">
        <v>542</v>
      </c>
      <c r="E1006" s="107" t="s">
        <v>2011</v>
      </c>
      <c r="F1006" s="96" t="s">
        <v>465</v>
      </c>
      <c r="G1006" s="287">
        <v>0.90416666666666656</v>
      </c>
    </row>
    <row r="1007" spans="1:7" ht="45">
      <c r="A1007" s="186"/>
      <c r="B1007" s="181">
        <v>906</v>
      </c>
      <c r="C1007" s="125" t="s">
        <v>1005</v>
      </c>
      <c r="D1007" s="96" t="s">
        <v>542</v>
      </c>
      <c r="E1007" s="107" t="s">
        <v>2012</v>
      </c>
      <c r="F1007" s="96" t="s">
        <v>465</v>
      </c>
      <c r="G1007" s="287">
        <v>1.0125</v>
      </c>
    </row>
    <row r="1008" spans="1:7" ht="45">
      <c r="A1008" s="186"/>
      <c r="B1008" s="181">
        <v>907</v>
      </c>
      <c r="C1008" s="125" t="s">
        <v>1005</v>
      </c>
      <c r="D1008" s="96" t="s">
        <v>542</v>
      </c>
      <c r="E1008" s="107" t="s">
        <v>1174</v>
      </c>
      <c r="F1008" s="96" t="s">
        <v>465</v>
      </c>
      <c r="G1008" s="287">
        <v>1.4804166666666667</v>
      </c>
    </row>
    <row r="1009" spans="1:7" ht="45">
      <c r="A1009" s="186"/>
      <c r="B1009" s="181">
        <v>908</v>
      </c>
      <c r="C1009" s="125" t="s">
        <v>1005</v>
      </c>
      <c r="D1009" s="96" t="s">
        <v>542</v>
      </c>
      <c r="E1009" s="107" t="s">
        <v>2013</v>
      </c>
      <c r="F1009" s="96" t="s">
        <v>465</v>
      </c>
      <c r="G1009" s="287">
        <v>1.6245833333333335</v>
      </c>
    </row>
    <row r="1010" spans="1:7" ht="45">
      <c r="A1010" s="186"/>
      <c r="B1010" s="181">
        <v>909</v>
      </c>
      <c r="C1010" s="125" t="s">
        <v>1005</v>
      </c>
      <c r="D1010" s="96" t="s">
        <v>542</v>
      </c>
      <c r="E1010" s="107" t="s">
        <v>2014</v>
      </c>
      <c r="F1010" s="96" t="s">
        <v>465</v>
      </c>
      <c r="G1010" s="287">
        <v>1.3104166666666666</v>
      </c>
    </row>
    <row r="1011" spans="1:7" ht="45">
      <c r="A1011" s="186"/>
      <c r="B1011" s="181">
        <v>910</v>
      </c>
      <c r="C1011" s="125" t="s">
        <v>1005</v>
      </c>
      <c r="D1011" s="96" t="s">
        <v>542</v>
      </c>
      <c r="E1011" s="107" t="s">
        <v>2015</v>
      </c>
      <c r="F1011" s="96" t="s">
        <v>465</v>
      </c>
      <c r="G1011" s="287">
        <v>1.3</v>
      </c>
    </row>
    <row r="1012" spans="1:7" ht="45">
      <c r="A1012" s="186"/>
      <c r="B1012" s="181">
        <v>911</v>
      </c>
      <c r="C1012" s="230" t="s">
        <v>1005</v>
      </c>
      <c r="D1012" s="143" t="s">
        <v>542</v>
      </c>
      <c r="E1012" s="124" t="s">
        <v>2016</v>
      </c>
      <c r="F1012" s="96" t="s">
        <v>465</v>
      </c>
      <c r="G1012" s="287">
        <v>2.2072222222222222</v>
      </c>
    </row>
    <row r="1013" spans="1:7" ht="45">
      <c r="A1013" s="186"/>
      <c r="B1013" s="181">
        <v>912</v>
      </c>
      <c r="C1013" s="125" t="s">
        <v>1005</v>
      </c>
      <c r="D1013" s="96" t="s">
        <v>542</v>
      </c>
      <c r="E1013" s="107" t="s">
        <v>2017</v>
      </c>
      <c r="F1013" s="96" t="s">
        <v>465</v>
      </c>
      <c r="G1013" s="287">
        <v>2.3525000000000005</v>
      </c>
    </row>
    <row r="1014" spans="1:7" ht="45">
      <c r="A1014" s="186"/>
      <c r="B1014" s="181">
        <v>913</v>
      </c>
      <c r="C1014" s="125" t="s">
        <v>1005</v>
      </c>
      <c r="D1014" s="96" t="s">
        <v>542</v>
      </c>
      <c r="E1014" s="107" t="s">
        <v>2018</v>
      </c>
      <c r="F1014" s="96" t="s">
        <v>465</v>
      </c>
      <c r="G1014" s="287">
        <v>1.5</v>
      </c>
    </row>
    <row r="1015" spans="1:7" ht="45">
      <c r="A1015" s="186"/>
      <c r="B1015" s="181">
        <v>914</v>
      </c>
      <c r="C1015" s="125" t="s">
        <v>1005</v>
      </c>
      <c r="D1015" s="96" t="s">
        <v>542</v>
      </c>
      <c r="E1015" s="107" t="s">
        <v>2019</v>
      </c>
      <c r="F1015" s="96" t="s">
        <v>465</v>
      </c>
      <c r="G1015" s="287">
        <v>1.7713888888888891</v>
      </c>
    </row>
    <row r="1016" spans="1:7" ht="45">
      <c r="A1016" s="186"/>
      <c r="B1016" s="181">
        <v>915</v>
      </c>
      <c r="C1016" s="125" t="s">
        <v>1005</v>
      </c>
      <c r="D1016" s="96" t="s">
        <v>542</v>
      </c>
      <c r="E1016" s="124" t="s">
        <v>2020</v>
      </c>
      <c r="F1016" s="96" t="s">
        <v>465</v>
      </c>
      <c r="G1016" s="287">
        <v>1.9479166666666672</v>
      </c>
    </row>
    <row r="1017" spans="1:7" ht="45">
      <c r="A1017" s="186"/>
      <c r="B1017" s="181">
        <v>916</v>
      </c>
      <c r="C1017" s="230" t="s">
        <v>1005</v>
      </c>
      <c r="D1017" s="244" t="s">
        <v>542</v>
      </c>
      <c r="E1017" s="118" t="s">
        <v>1175</v>
      </c>
      <c r="F1017" s="96" t="s">
        <v>465</v>
      </c>
      <c r="G1017" s="287">
        <v>1.9</v>
      </c>
    </row>
    <row r="1018" spans="1:7" ht="45">
      <c r="A1018" s="186"/>
      <c r="B1018" s="181">
        <v>917</v>
      </c>
      <c r="C1018" s="125" t="s">
        <v>1005</v>
      </c>
      <c r="D1018" s="96" t="s">
        <v>542</v>
      </c>
      <c r="E1018" s="107" t="s">
        <v>1176</v>
      </c>
      <c r="F1018" s="96" t="s">
        <v>465</v>
      </c>
      <c r="G1018" s="287">
        <v>3.2475000000000001</v>
      </c>
    </row>
    <row r="1019" spans="1:7" ht="45">
      <c r="A1019" s="186"/>
      <c r="B1019" s="181">
        <v>918</v>
      </c>
      <c r="C1019" s="125" t="s">
        <v>1005</v>
      </c>
      <c r="D1019" s="96" t="s">
        <v>542</v>
      </c>
      <c r="E1019" s="124" t="s">
        <v>1177</v>
      </c>
      <c r="F1019" s="96" t="s">
        <v>465</v>
      </c>
      <c r="G1019" s="287">
        <v>3.4829166666666671</v>
      </c>
    </row>
    <row r="1020" spans="1:7" ht="45">
      <c r="A1020" s="186"/>
      <c r="B1020" s="181">
        <v>919</v>
      </c>
      <c r="C1020" s="125" t="s">
        <v>1005</v>
      </c>
      <c r="D1020" s="96" t="s">
        <v>542</v>
      </c>
      <c r="E1020" s="124" t="s">
        <v>2021</v>
      </c>
      <c r="F1020" s="96" t="s">
        <v>465</v>
      </c>
      <c r="G1020" s="287">
        <v>2</v>
      </c>
    </row>
    <row r="1021" spans="1:7" ht="45">
      <c r="A1021" s="186"/>
      <c r="B1021" s="181">
        <v>920</v>
      </c>
      <c r="C1021" s="125" t="s">
        <v>1005</v>
      </c>
      <c r="D1021" s="96" t="s">
        <v>542</v>
      </c>
      <c r="E1021" s="124" t="s">
        <v>1178</v>
      </c>
      <c r="F1021" s="96" t="s">
        <v>465</v>
      </c>
      <c r="G1021" s="287">
        <v>2.2762500000000001</v>
      </c>
    </row>
    <row r="1022" spans="1:7" ht="45">
      <c r="A1022" s="186"/>
      <c r="B1022" s="181">
        <v>921</v>
      </c>
      <c r="C1022" s="125" t="s">
        <v>1005</v>
      </c>
      <c r="D1022" s="96" t="s">
        <v>542</v>
      </c>
      <c r="E1022" s="124" t="s">
        <v>2022</v>
      </c>
      <c r="F1022" s="96" t="s">
        <v>465</v>
      </c>
      <c r="G1022" s="287">
        <v>2.4741666666666666</v>
      </c>
    </row>
    <row r="1023" spans="1:7" ht="45">
      <c r="A1023" s="186"/>
      <c r="B1023" s="181">
        <v>922</v>
      </c>
      <c r="C1023" s="125" t="s">
        <v>1005</v>
      </c>
      <c r="D1023" s="96" t="s">
        <v>542</v>
      </c>
      <c r="E1023" s="124" t="s">
        <v>1179</v>
      </c>
      <c r="F1023" s="96" t="s">
        <v>465</v>
      </c>
      <c r="G1023" s="287">
        <v>2.25</v>
      </c>
    </row>
    <row r="1024" spans="1:7" ht="45">
      <c r="A1024" s="186"/>
      <c r="B1024" s="181">
        <v>923</v>
      </c>
      <c r="C1024" s="125" t="s">
        <v>1005</v>
      </c>
      <c r="D1024" s="96" t="s">
        <v>542</v>
      </c>
      <c r="E1024" s="124" t="s">
        <v>1180</v>
      </c>
      <c r="F1024" s="96" t="s">
        <v>465</v>
      </c>
      <c r="G1024" s="287">
        <v>4.1754166666666661</v>
      </c>
    </row>
    <row r="1025" spans="1:7" ht="45">
      <c r="A1025" s="186"/>
      <c r="B1025" s="181">
        <v>924</v>
      </c>
      <c r="C1025" s="125" t="s">
        <v>1005</v>
      </c>
      <c r="D1025" s="96" t="s">
        <v>542</v>
      </c>
      <c r="E1025" s="107" t="s">
        <v>1181</v>
      </c>
      <c r="F1025" s="96" t="s">
        <v>465</v>
      </c>
      <c r="G1025" s="287">
        <v>4.5237500000000006</v>
      </c>
    </row>
    <row r="1026" spans="1:7" ht="45">
      <c r="A1026" s="186"/>
      <c r="B1026" s="181">
        <v>925</v>
      </c>
      <c r="C1026" s="125" t="s">
        <v>1005</v>
      </c>
      <c r="D1026" s="96" t="s">
        <v>542</v>
      </c>
      <c r="E1026" s="124" t="s">
        <v>2023</v>
      </c>
      <c r="F1026" s="96" t="s">
        <v>465</v>
      </c>
      <c r="G1026" s="287">
        <v>3.0833333333333335</v>
      </c>
    </row>
    <row r="1027" spans="1:7" ht="45">
      <c r="A1027" s="186"/>
      <c r="B1027" s="181">
        <v>926</v>
      </c>
      <c r="C1027" s="125" t="s">
        <v>1005</v>
      </c>
      <c r="D1027" s="96" t="s">
        <v>542</v>
      </c>
      <c r="E1027" s="124" t="s">
        <v>2024</v>
      </c>
      <c r="F1027" s="96" t="s">
        <v>465</v>
      </c>
      <c r="G1027" s="287">
        <v>3.6850000000000001</v>
      </c>
    </row>
    <row r="1028" spans="1:7" ht="45">
      <c r="A1028" s="186"/>
      <c r="B1028" s="181">
        <v>927</v>
      </c>
      <c r="C1028" s="283" t="s">
        <v>1005</v>
      </c>
      <c r="D1028" s="244" t="s">
        <v>542</v>
      </c>
      <c r="E1028" s="118" t="s">
        <v>2025</v>
      </c>
      <c r="F1028" s="96" t="s">
        <v>465</v>
      </c>
      <c r="G1028" s="287">
        <v>4.0979166666666664</v>
      </c>
    </row>
    <row r="1029" spans="1:7" ht="45">
      <c r="A1029" s="186"/>
      <c r="B1029" s="181">
        <v>928</v>
      </c>
      <c r="C1029" s="283" t="s">
        <v>1005</v>
      </c>
      <c r="D1029" s="244" t="s">
        <v>542</v>
      </c>
      <c r="E1029" s="118" t="s">
        <v>1182</v>
      </c>
      <c r="F1029" s="96" t="s">
        <v>465</v>
      </c>
      <c r="G1029" s="287">
        <v>3.4</v>
      </c>
    </row>
    <row r="1030" spans="1:7" ht="45">
      <c r="A1030" s="186"/>
      <c r="B1030" s="181">
        <v>929</v>
      </c>
      <c r="C1030" s="125" t="s">
        <v>1005</v>
      </c>
      <c r="D1030" s="98" t="s">
        <v>542</v>
      </c>
      <c r="E1030" s="107" t="s">
        <v>1183</v>
      </c>
      <c r="F1030" s="96" t="s">
        <v>465</v>
      </c>
      <c r="G1030" s="287">
        <v>6.7100000000000009</v>
      </c>
    </row>
    <row r="1031" spans="1:7" ht="45">
      <c r="A1031" s="186"/>
      <c r="B1031" s="181">
        <v>930</v>
      </c>
      <c r="C1031" s="107" t="s">
        <v>1005</v>
      </c>
      <c r="D1031" s="96" t="s">
        <v>542</v>
      </c>
      <c r="E1031" s="118" t="s">
        <v>2026</v>
      </c>
      <c r="F1031" s="96" t="s">
        <v>465</v>
      </c>
      <c r="G1031" s="287">
        <v>7.5125000000000011</v>
      </c>
    </row>
    <row r="1032" spans="1:7" ht="45">
      <c r="A1032" s="186"/>
      <c r="B1032" s="181">
        <v>931</v>
      </c>
      <c r="C1032" s="107" t="s">
        <v>1005</v>
      </c>
      <c r="D1032" s="96" t="s">
        <v>542</v>
      </c>
      <c r="E1032" s="118" t="s">
        <v>2027</v>
      </c>
      <c r="F1032" s="96" t="s">
        <v>465</v>
      </c>
      <c r="G1032" s="287">
        <v>4.875</v>
      </c>
    </row>
    <row r="1033" spans="1:7" ht="45">
      <c r="A1033" s="186"/>
      <c r="B1033" s="181">
        <v>932</v>
      </c>
      <c r="C1033" s="230" t="s">
        <v>1005</v>
      </c>
      <c r="D1033" s="244" t="s">
        <v>542</v>
      </c>
      <c r="E1033" s="118" t="s">
        <v>2028</v>
      </c>
      <c r="F1033" s="96" t="s">
        <v>465</v>
      </c>
      <c r="G1033" s="287">
        <v>5.6483333333333334</v>
      </c>
    </row>
    <row r="1034" spans="1:7" ht="45">
      <c r="A1034" s="186"/>
      <c r="B1034" s="181">
        <v>933</v>
      </c>
      <c r="C1034" s="125" t="s">
        <v>1005</v>
      </c>
      <c r="D1034" s="98" t="s">
        <v>542</v>
      </c>
      <c r="E1034" s="107" t="s">
        <v>2029</v>
      </c>
      <c r="F1034" s="96" t="s">
        <v>465</v>
      </c>
      <c r="G1034" s="287">
        <v>6.3779166666666676</v>
      </c>
    </row>
    <row r="1035" spans="1:7" ht="45">
      <c r="A1035" s="186"/>
      <c r="B1035" s="181">
        <v>934</v>
      </c>
      <c r="C1035" s="230" t="s">
        <v>1005</v>
      </c>
      <c r="D1035" s="244" t="s">
        <v>542</v>
      </c>
      <c r="E1035" s="118" t="s">
        <v>1184</v>
      </c>
      <c r="F1035" s="96" t="s">
        <v>465</v>
      </c>
      <c r="G1035" s="287">
        <v>7.6077777777777778</v>
      </c>
    </row>
    <row r="1036" spans="1:7" ht="45">
      <c r="A1036" s="186"/>
      <c r="B1036" s="181">
        <v>935</v>
      </c>
      <c r="C1036" s="125" t="s">
        <v>1005</v>
      </c>
      <c r="D1036" s="96" t="s">
        <v>542</v>
      </c>
      <c r="E1036" s="107" t="s">
        <v>1185</v>
      </c>
      <c r="F1036" s="96" t="s">
        <v>465</v>
      </c>
      <c r="G1036" s="287">
        <v>10.412916666666668</v>
      </c>
    </row>
    <row r="1037" spans="1:7" ht="45">
      <c r="A1037" s="186"/>
      <c r="B1037" s="181">
        <v>936</v>
      </c>
      <c r="C1037" s="125" t="s">
        <v>1005</v>
      </c>
      <c r="D1037" s="96" t="s">
        <v>542</v>
      </c>
      <c r="E1037" s="107" t="s">
        <v>1186</v>
      </c>
      <c r="F1037" s="96" t="s">
        <v>465</v>
      </c>
      <c r="G1037" s="287">
        <v>11.53</v>
      </c>
    </row>
    <row r="1038" spans="1:7" ht="45">
      <c r="A1038" s="186"/>
      <c r="B1038" s="181">
        <v>937</v>
      </c>
      <c r="C1038" s="125" t="s">
        <v>1005</v>
      </c>
      <c r="D1038" s="96" t="s">
        <v>542</v>
      </c>
      <c r="E1038" s="107" t="s">
        <v>1187</v>
      </c>
      <c r="F1038" s="96" t="s">
        <v>465</v>
      </c>
      <c r="G1038" s="287">
        <v>13.980277777777781</v>
      </c>
    </row>
    <row r="1039" spans="1:7" ht="45">
      <c r="A1039" s="186"/>
      <c r="B1039" s="181">
        <v>938</v>
      </c>
      <c r="C1039" s="107" t="s">
        <v>1005</v>
      </c>
      <c r="D1039" s="96" t="s">
        <v>542</v>
      </c>
      <c r="E1039" s="118" t="s">
        <v>1188</v>
      </c>
      <c r="F1039" s="96" t="s">
        <v>465</v>
      </c>
      <c r="G1039" s="287">
        <v>6</v>
      </c>
    </row>
    <row r="1040" spans="1:7" ht="45">
      <c r="A1040" s="186"/>
      <c r="B1040" s="181">
        <v>939</v>
      </c>
      <c r="C1040" s="107" t="s">
        <v>1005</v>
      </c>
      <c r="D1040" s="96" t="s">
        <v>542</v>
      </c>
      <c r="E1040" s="118" t="s">
        <v>2030</v>
      </c>
      <c r="F1040" s="96" t="s">
        <v>465</v>
      </c>
      <c r="G1040" s="287">
        <v>7.1820833333333329</v>
      </c>
    </row>
    <row r="1041" spans="1:7" ht="45">
      <c r="A1041" s="186"/>
      <c r="B1041" s="181">
        <v>940</v>
      </c>
      <c r="C1041" s="107" t="s">
        <v>1005</v>
      </c>
      <c r="D1041" s="96" t="s">
        <v>542</v>
      </c>
      <c r="E1041" s="118" t="s">
        <v>2031</v>
      </c>
      <c r="F1041" s="96" t="s">
        <v>465</v>
      </c>
      <c r="G1041" s="287">
        <v>8.1727777777777781</v>
      </c>
    </row>
    <row r="1042" spans="1:7" ht="45">
      <c r="A1042" s="186"/>
      <c r="B1042" s="181">
        <v>941</v>
      </c>
      <c r="C1042" s="107" t="s">
        <v>1005</v>
      </c>
      <c r="D1042" s="96" t="s">
        <v>542</v>
      </c>
      <c r="E1042" s="118" t="s">
        <v>2032</v>
      </c>
      <c r="F1042" s="96" t="s">
        <v>465</v>
      </c>
      <c r="G1042" s="287">
        <v>9.7962499999999988</v>
      </c>
    </row>
    <row r="1043" spans="1:7" ht="45">
      <c r="A1043" s="186"/>
      <c r="B1043" s="181">
        <v>942</v>
      </c>
      <c r="C1043" s="107" t="s">
        <v>1005</v>
      </c>
      <c r="D1043" s="96" t="s">
        <v>542</v>
      </c>
      <c r="E1043" s="118" t="s">
        <v>2033</v>
      </c>
      <c r="F1043" s="96" t="s">
        <v>465</v>
      </c>
      <c r="G1043" s="287">
        <v>13.019444444444444</v>
      </c>
    </row>
    <row r="1044" spans="1:7" ht="45">
      <c r="A1044" s="186"/>
      <c r="B1044" s="181">
        <v>943</v>
      </c>
      <c r="C1044" s="107" t="s">
        <v>1005</v>
      </c>
      <c r="D1044" s="96" t="s">
        <v>542</v>
      </c>
      <c r="E1044" s="118" t="s">
        <v>2034</v>
      </c>
      <c r="F1044" s="96" t="s">
        <v>465</v>
      </c>
      <c r="G1044" s="287">
        <v>14.762222222222221</v>
      </c>
    </row>
    <row r="1045" spans="1:7" ht="45">
      <c r="A1045" s="186"/>
      <c r="B1045" s="181">
        <v>944</v>
      </c>
      <c r="C1045" s="107" t="s">
        <v>1005</v>
      </c>
      <c r="D1045" s="96" t="s">
        <v>542</v>
      </c>
      <c r="E1045" s="118" t="s">
        <v>2035</v>
      </c>
      <c r="F1045" s="96" t="s">
        <v>465</v>
      </c>
      <c r="G1045" s="287">
        <v>17.723333333333333</v>
      </c>
    </row>
    <row r="1046" spans="1:7" ht="45">
      <c r="A1046" s="186"/>
      <c r="B1046" s="181">
        <v>945</v>
      </c>
      <c r="C1046" s="125" t="s">
        <v>1005</v>
      </c>
      <c r="D1046" s="96" t="s">
        <v>542</v>
      </c>
      <c r="E1046" s="107" t="s">
        <v>1117</v>
      </c>
      <c r="F1046" s="96" t="s">
        <v>465</v>
      </c>
      <c r="G1046" s="287">
        <v>7.5</v>
      </c>
    </row>
    <row r="1047" spans="1:7" ht="45">
      <c r="A1047" s="186"/>
      <c r="B1047" s="181">
        <v>946</v>
      </c>
      <c r="C1047" s="230" t="s">
        <v>1005</v>
      </c>
      <c r="D1047" s="143" t="s">
        <v>542</v>
      </c>
      <c r="E1047" s="118" t="s">
        <v>1118</v>
      </c>
      <c r="F1047" s="96" t="s">
        <v>465</v>
      </c>
      <c r="G1047" s="287">
        <v>8.9216666666666669</v>
      </c>
    </row>
    <row r="1048" spans="1:7" ht="45">
      <c r="A1048" s="186"/>
      <c r="B1048" s="181">
        <v>947</v>
      </c>
      <c r="C1048" s="125" t="s">
        <v>1005</v>
      </c>
      <c r="D1048" s="96" t="s">
        <v>542</v>
      </c>
      <c r="E1048" s="107" t="s">
        <v>1119</v>
      </c>
      <c r="F1048" s="96" t="s">
        <v>465</v>
      </c>
      <c r="G1048" s="287">
        <v>10.005277777777778</v>
      </c>
    </row>
    <row r="1049" spans="1:7" ht="45">
      <c r="A1049" s="186"/>
      <c r="B1049" s="181">
        <v>948</v>
      </c>
      <c r="C1049" s="125" t="s">
        <v>1005</v>
      </c>
      <c r="D1049" s="96" t="s">
        <v>542</v>
      </c>
      <c r="E1049" s="107" t="s">
        <v>1120</v>
      </c>
      <c r="F1049" s="96" t="s">
        <v>465</v>
      </c>
      <c r="G1049" s="287">
        <v>12.042916666666665</v>
      </c>
    </row>
    <row r="1050" spans="1:7" ht="45">
      <c r="A1050" s="186"/>
      <c r="B1050" s="181">
        <v>949</v>
      </c>
      <c r="C1050" s="125" t="s">
        <v>1005</v>
      </c>
      <c r="D1050" s="96" t="s">
        <v>542</v>
      </c>
      <c r="E1050" s="107" t="s">
        <v>1121</v>
      </c>
      <c r="F1050" s="96" t="s">
        <v>465</v>
      </c>
      <c r="G1050" s="287">
        <v>15.763611111111114</v>
      </c>
    </row>
    <row r="1051" spans="1:7" ht="45">
      <c r="A1051" s="186"/>
      <c r="B1051" s="181">
        <v>950</v>
      </c>
      <c r="C1051" s="125" t="s">
        <v>1005</v>
      </c>
      <c r="D1051" s="96" t="s">
        <v>542</v>
      </c>
      <c r="E1051" s="107" t="s">
        <v>1122</v>
      </c>
      <c r="F1051" s="96" t="s">
        <v>465</v>
      </c>
      <c r="G1051" s="287">
        <v>18.172222222222228</v>
      </c>
    </row>
    <row r="1052" spans="1:7" ht="45">
      <c r="A1052" s="186"/>
      <c r="B1052" s="181">
        <v>951</v>
      </c>
      <c r="C1052" s="125" t="s">
        <v>1005</v>
      </c>
      <c r="D1052" s="96" t="s">
        <v>542</v>
      </c>
      <c r="E1052" s="107" t="s">
        <v>1123</v>
      </c>
      <c r="F1052" s="96" t="s">
        <v>465</v>
      </c>
      <c r="G1052" s="287">
        <v>21.767777777777781</v>
      </c>
    </row>
    <row r="1053" spans="1:7" ht="30">
      <c r="A1053" s="186"/>
      <c r="B1053" s="181">
        <v>952</v>
      </c>
      <c r="C1053" s="125" t="s">
        <v>1005</v>
      </c>
      <c r="D1053" s="96" t="s">
        <v>542</v>
      </c>
      <c r="E1053" s="107" t="s">
        <v>1124</v>
      </c>
      <c r="F1053" s="96" t="s">
        <v>465</v>
      </c>
      <c r="G1053" s="287">
        <v>13.833333333333336</v>
      </c>
    </row>
    <row r="1054" spans="1:7" ht="30">
      <c r="A1054" s="186"/>
      <c r="B1054" s="181">
        <v>953</v>
      </c>
      <c r="C1054" s="125" t="s">
        <v>1005</v>
      </c>
      <c r="D1054" s="96" t="s">
        <v>542</v>
      </c>
      <c r="E1054" s="107" t="s">
        <v>1064</v>
      </c>
      <c r="F1054" s="96" t="s">
        <v>465</v>
      </c>
      <c r="G1054" s="287">
        <v>15.926388888888891</v>
      </c>
    </row>
    <row r="1055" spans="1:7" ht="30">
      <c r="A1055" s="186"/>
      <c r="B1055" s="181">
        <v>954</v>
      </c>
      <c r="C1055" s="125" t="s">
        <v>1005</v>
      </c>
      <c r="D1055" s="96" t="s">
        <v>542</v>
      </c>
      <c r="E1055" s="107" t="s">
        <v>1125</v>
      </c>
      <c r="F1055" s="96" t="s">
        <v>465</v>
      </c>
      <c r="G1055" s="287">
        <v>21.321666666666665</v>
      </c>
    </row>
    <row r="1056" spans="1:7" ht="30">
      <c r="A1056" s="186"/>
      <c r="B1056" s="181">
        <v>955</v>
      </c>
      <c r="C1056" s="125" t="s">
        <v>1005</v>
      </c>
      <c r="D1056" s="96" t="s">
        <v>542</v>
      </c>
      <c r="E1056" s="107" t="s">
        <v>1126</v>
      </c>
      <c r="F1056" s="96" t="s">
        <v>465</v>
      </c>
      <c r="G1056" s="287">
        <v>24.641249999999999</v>
      </c>
    </row>
    <row r="1057" spans="1:7" ht="30">
      <c r="A1057" s="186"/>
      <c r="B1057" s="181">
        <v>956</v>
      </c>
      <c r="C1057" s="125" t="s">
        <v>1005</v>
      </c>
      <c r="D1057" s="96" t="s">
        <v>542</v>
      </c>
      <c r="E1057" s="107" t="s">
        <v>1065</v>
      </c>
      <c r="F1057" s="96" t="s">
        <v>465</v>
      </c>
      <c r="G1057" s="287">
        <v>29.078055555555558</v>
      </c>
    </row>
    <row r="1058" spans="1:7" ht="30">
      <c r="A1058" s="186"/>
      <c r="B1058" s="181">
        <v>957</v>
      </c>
      <c r="C1058" s="230" t="s">
        <v>1005</v>
      </c>
      <c r="D1058" s="244" t="s">
        <v>542</v>
      </c>
      <c r="E1058" s="118" t="s">
        <v>1066</v>
      </c>
      <c r="F1058" s="96" t="s">
        <v>465</v>
      </c>
      <c r="G1058" s="287">
        <v>33.891666666666673</v>
      </c>
    </row>
    <row r="1059" spans="1:7" ht="30">
      <c r="A1059" s="186"/>
      <c r="B1059" s="181">
        <v>958</v>
      </c>
      <c r="C1059" s="125" t="s">
        <v>1005</v>
      </c>
      <c r="D1059" s="96" t="s">
        <v>542</v>
      </c>
      <c r="E1059" s="107" t="s">
        <v>1127</v>
      </c>
      <c r="F1059" s="96" t="s">
        <v>465</v>
      </c>
      <c r="G1059" s="287">
        <v>22.333333333333336</v>
      </c>
    </row>
    <row r="1060" spans="1:7" ht="30">
      <c r="A1060" s="186"/>
      <c r="B1060" s="181">
        <v>959</v>
      </c>
      <c r="C1060" s="125" t="s">
        <v>1005</v>
      </c>
      <c r="D1060" s="96" t="s">
        <v>542</v>
      </c>
      <c r="E1060" s="107" t="s">
        <v>1128</v>
      </c>
      <c r="F1060" s="96" t="s">
        <v>465</v>
      </c>
      <c r="G1060" s="287">
        <v>34.344999999999999</v>
      </c>
    </row>
    <row r="1061" spans="1:7" ht="30">
      <c r="A1061" s="186"/>
      <c r="B1061" s="181">
        <v>960</v>
      </c>
      <c r="C1061" s="125" t="s">
        <v>1005</v>
      </c>
      <c r="D1061" s="96" t="s">
        <v>542</v>
      </c>
      <c r="E1061" s="107" t="s">
        <v>2036</v>
      </c>
      <c r="F1061" s="96" t="s">
        <v>465</v>
      </c>
      <c r="G1061" s="287">
        <v>31.644444444444449</v>
      </c>
    </row>
    <row r="1062" spans="1:7" ht="30">
      <c r="A1062" s="186"/>
      <c r="B1062" s="181">
        <v>961</v>
      </c>
      <c r="C1062" s="125" t="s">
        <v>1005</v>
      </c>
      <c r="D1062" s="96" t="s">
        <v>542</v>
      </c>
      <c r="E1062" s="107" t="s">
        <v>1129</v>
      </c>
      <c r="F1062" s="96" t="s">
        <v>465</v>
      </c>
      <c r="G1062" s="287">
        <v>39.653333333333329</v>
      </c>
    </row>
    <row r="1063" spans="1:7" ht="30">
      <c r="A1063" s="186"/>
      <c r="B1063" s="181">
        <v>962</v>
      </c>
      <c r="C1063" s="283" t="s">
        <v>1005</v>
      </c>
      <c r="D1063" s="244" t="s">
        <v>542</v>
      </c>
      <c r="E1063" s="118" t="s">
        <v>2037</v>
      </c>
      <c r="F1063" s="96" t="s">
        <v>465</v>
      </c>
      <c r="G1063" s="287">
        <v>46.698611111111106</v>
      </c>
    </row>
    <row r="1064" spans="1:7" ht="30">
      <c r="A1064" s="186"/>
      <c r="B1064" s="181">
        <v>963</v>
      </c>
      <c r="C1064" s="125" t="s">
        <v>1005</v>
      </c>
      <c r="D1064" s="96" t="s">
        <v>542</v>
      </c>
      <c r="E1064" s="107" t="s">
        <v>2038</v>
      </c>
      <c r="F1064" s="96" t="s">
        <v>465</v>
      </c>
      <c r="G1064" s="287">
        <v>54.59458333333334</v>
      </c>
    </row>
    <row r="1065" spans="1:7" ht="45">
      <c r="A1065" s="186"/>
      <c r="B1065" s="181">
        <v>964</v>
      </c>
      <c r="C1065" s="125" t="s">
        <v>1005</v>
      </c>
      <c r="D1065" s="96" t="s">
        <v>542</v>
      </c>
      <c r="E1065" s="124" t="s">
        <v>1130</v>
      </c>
      <c r="F1065" s="96" t="s">
        <v>465</v>
      </c>
      <c r="G1065" s="287">
        <v>37.238333333333337</v>
      </c>
    </row>
    <row r="1066" spans="1:7" ht="30">
      <c r="A1066" s="186"/>
      <c r="B1066" s="181">
        <v>965</v>
      </c>
      <c r="C1066" s="125" t="s">
        <v>1005</v>
      </c>
      <c r="D1066" s="96" t="s">
        <v>542</v>
      </c>
      <c r="E1066" s="124" t="s">
        <v>2039</v>
      </c>
      <c r="F1066" s="96" t="s">
        <v>465</v>
      </c>
      <c r="G1066" s="287">
        <v>37.484999999999999</v>
      </c>
    </row>
    <row r="1067" spans="1:7" ht="30">
      <c r="A1067" s="186"/>
      <c r="B1067" s="181">
        <v>966</v>
      </c>
      <c r="C1067" s="125" t="s">
        <v>1005</v>
      </c>
      <c r="D1067" s="96" t="s">
        <v>542</v>
      </c>
      <c r="E1067" s="124" t="s">
        <v>1131</v>
      </c>
      <c r="F1067" s="96" t="s">
        <v>465</v>
      </c>
      <c r="G1067" s="287">
        <v>53.930833333333332</v>
      </c>
    </row>
    <row r="1068" spans="1:7" ht="30">
      <c r="A1068" s="186"/>
      <c r="B1068" s="181">
        <v>967</v>
      </c>
      <c r="C1068" s="125" t="s">
        <v>1005</v>
      </c>
      <c r="D1068" s="96" t="s">
        <v>542</v>
      </c>
      <c r="E1068" s="124" t="s">
        <v>2040</v>
      </c>
      <c r="F1068" s="96" t="s">
        <v>465</v>
      </c>
      <c r="G1068" s="287">
        <v>45.99</v>
      </c>
    </row>
    <row r="1069" spans="1:7" ht="30">
      <c r="A1069" s="186"/>
      <c r="B1069" s="181">
        <v>968</v>
      </c>
      <c r="C1069" s="125" t="s">
        <v>1005</v>
      </c>
      <c r="D1069" s="96" t="s">
        <v>542</v>
      </c>
      <c r="E1069" s="124" t="s">
        <v>1132</v>
      </c>
      <c r="F1069" s="96" t="s">
        <v>465</v>
      </c>
      <c r="G1069" s="287">
        <v>68.697500000000005</v>
      </c>
    </row>
    <row r="1070" spans="1:7" ht="30">
      <c r="A1070" s="186"/>
      <c r="B1070" s="181">
        <v>969</v>
      </c>
      <c r="C1070" s="125" t="s">
        <v>1005</v>
      </c>
      <c r="D1070" s="96" t="s">
        <v>542</v>
      </c>
      <c r="E1070" s="124" t="s">
        <v>2041</v>
      </c>
      <c r="F1070" s="96" t="s">
        <v>465</v>
      </c>
      <c r="G1070" s="287">
        <v>67.724999999999994</v>
      </c>
    </row>
    <row r="1071" spans="1:7" ht="30">
      <c r="A1071" s="186"/>
      <c r="B1071" s="181">
        <v>970</v>
      </c>
      <c r="C1071" s="125" t="s">
        <v>1005</v>
      </c>
      <c r="D1071" s="96" t="s">
        <v>542</v>
      </c>
      <c r="E1071" s="107" t="s">
        <v>2042</v>
      </c>
      <c r="F1071" s="96" t="s">
        <v>465</v>
      </c>
      <c r="G1071" s="287">
        <v>81.165000000000006</v>
      </c>
    </row>
    <row r="1072" spans="1:7" ht="30">
      <c r="A1072" s="186"/>
      <c r="B1072" s="181">
        <v>971</v>
      </c>
      <c r="C1072" s="125" t="s">
        <v>1005</v>
      </c>
      <c r="D1072" s="96" t="s">
        <v>542</v>
      </c>
      <c r="E1072" s="107" t="s">
        <v>1067</v>
      </c>
      <c r="F1072" s="96" t="s">
        <v>465</v>
      </c>
      <c r="G1072" s="287">
        <v>0.29166666666666669</v>
      </c>
    </row>
    <row r="1073" spans="1:7" ht="30">
      <c r="A1073" s="186"/>
      <c r="B1073" s="181">
        <v>972</v>
      </c>
      <c r="C1073" s="125" t="s">
        <v>1005</v>
      </c>
      <c r="D1073" s="96" t="s">
        <v>542</v>
      </c>
      <c r="E1073" s="107" t="s">
        <v>1068</v>
      </c>
      <c r="F1073" s="96" t="s">
        <v>465</v>
      </c>
      <c r="G1073" s="287">
        <v>0.375</v>
      </c>
    </row>
    <row r="1074" spans="1:7" ht="30">
      <c r="A1074" s="186"/>
      <c r="B1074" s="181">
        <v>973</v>
      </c>
      <c r="C1074" s="125" t="s">
        <v>1005</v>
      </c>
      <c r="D1074" s="96" t="s">
        <v>542</v>
      </c>
      <c r="E1074" s="107" t="s">
        <v>1069</v>
      </c>
      <c r="F1074" s="96" t="s">
        <v>465</v>
      </c>
      <c r="G1074" s="287">
        <v>0.42000000000000004</v>
      </c>
    </row>
    <row r="1075" spans="1:7" ht="30">
      <c r="A1075" s="186"/>
      <c r="B1075" s="181">
        <v>974</v>
      </c>
      <c r="C1075" s="125" t="s">
        <v>1005</v>
      </c>
      <c r="D1075" s="96" t="s">
        <v>542</v>
      </c>
      <c r="E1075" s="107" t="s">
        <v>1070</v>
      </c>
      <c r="F1075" s="96" t="s">
        <v>465</v>
      </c>
      <c r="G1075" s="287">
        <v>0.65</v>
      </c>
    </row>
    <row r="1076" spans="1:7" ht="30">
      <c r="A1076" s="186"/>
      <c r="B1076" s="181">
        <v>975</v>
      </c>
      <c r="C1076" s="125" t="s">
        <v>1005</v>
      </c>
      <c r="D1076" s="96" t="s">
        <v>542</v>
      </c>
      <c r="E1076" s="107" t="s">
        <v>1071</v>
      </c>
      <c r="F1076" s="96" t="s">
        <v>465</v>
      </c>
      <c r="G1076" s="287">
        <v>1.0150000000000001</v>
      </c>
    </row>
    <row r="1077" spans="1:7" ht="30">
      <c r="A1077" s="186"/>
      <c r="B1077" s="181">
        <v>976</v>
      </c>
      <c r="C1077" s="125" t="s">
        <v>1005</v>
      </c>
      <c r="D1077" s="96" t="s">
        <v>542</v>
      </c>
      <c r="E1077" s="107" t="s">
        <v>1072</v>
      </c>
      <c r="F1077" s="96" t="s">
        <v>465</v>
      </c>
      <c r="G1077" s="287">
        <v>1.595</v>
      </c>
    </row>
    <row r="1078" spans="1:7" ht="30">
      <c r="A1078" s="186"/>
      <c r="B1078" s="181">
        <v>977</v>
      </c>
      <c r="C1078" s="125" t="s">
        <v>1005</v>
      </c>
      <c r="D1078" s="96" t="s">
        <v>542</v>
      </c>
      <c r="E1078" s="107" t="s">
        <v>1073</v>
      </c>
      <c r="F1078" s="96" t="s">
        <v>465</v>
      </c>
      <c r="G1078" s="287">
        <v>2.1949999999999998</v>
      </c>
    </row>
    <row r="1079" spans="1:7" ht="30">
      <c r="A1079" s="186"/>
      <c r="B1079" s="181">
        <v>978</v>
      </c>
      <c r="C1079" s="125" t="s">
        <v>1005</v>
      </c>
      <c r="D1079" s="96" t="s">
        <v>542</v>
      </c>
      <c r="E1079" s="107" t="s">
        <v>1074</v>
      </c>
      <c r="F1079" s="96" t="s">
        <v>465</v>
      </c>
      <c r="G1079" s="287">
        <v>3.15</v>
      </c>
    </row>
    <row r="1080" spans="1:7" ht="30">
      <c r="A1080" s="186"/>
      <c r="B1080" s="181">
        <v>979</v>
      </c>
      <c r="C1080" s="125" t="s">
        <v>1005</v>
      </c>
      <c r="D1080" s="96" t="s">
        <v>542</v>
      </c>
      <c r="E1080" s="107" t="s">
        <v>1075</v>
      </c>
      <c r="F1080" s="96" t="s">
        <v>465</v>
      </c>
      <c r="G1080" s="287">
        <v>4.7150000000000007</v>
      </c>
    </row>
    <row r="1081" spans="1:7" ht="30">
      <c r="A1081" s="186"/>
      <c r="B1081" s="181">
        <v>980</v>
      </c>
      <c r="C1081" s="125" t="s">
        <v>1005</v>
      </c>
      <c r="D1081" s="96" t="s">
        <v>542</v>
      </c>
      <c r="E1081" s="107" t="s">
        <v>1076</v>
      </c>
      <c r="F1081" s="96" t="s">
        <v>465</v>
      </c>
      <c r="G1081" s="287">
        <v>6.0600000000000005</v>
      </c>
    </row>
    <row r="1082" spans="1:7" ht="30">
      <c r="A1082" s="186"/>
      <c r="B1082" s="181">
        <v>981</v>
      </c>
      <c r="C1082" s="125" t="s">
        <v>1005</v>
      </c>
      <c r="D1082" s="96" t="s">
        <v>542</v>
      </c>
      <c r="E1082" s="107" t="s">
        <v>1077</v>
      </c>
      <c r="F1082" s="96" t="s">
        <v>465</v>
      </c>
      <c r="G1082" s="287">
        <v>9.9150000000000009</v>
      </c>
    </row>
    <row r="1083" spans="1:7" ht="30">
      <c r="A1083" s="186"/>
      <c r="B1083" s="181">
        <v>982</v>
      </c>
      <c r="C1083" s="125" t="s">
        <v>1005</v>
      </c>
      <c r="D1083" s="96" t="s">
        <v>542</v>
      </c>
      <c r="E1083" s="107" t="s">
        <v>2043</v>
      </c>
      <c r="F1083" s="96" t="s">
        <v>465</v>
      </c>
      <c r="G1083" s="287">
        <v>15.540000000000001</v>
      </c>
    </row>
    <row r="1084" spans="1:7" ht="30">
      <c r="A1084" s="186"/>
      <c r="B1084" s="181">
        <v>983</v>
      </c>
      <c r="C1084" s="125" t="s">
        <v>1005</v>
      </c>
      <c r="D1084" s="96" t="s">
        <v>542</v>
      </c>
      <c r="E1084" s="107" t="s">
        <v>2044</v>
      </c>
      <c r="F1084" s="96" t="s">
        <v>465</v>
      </c>
      <c r="G1084" s="287">
        <v>19.53</v>
      </c>
    </row>
    <row r="1085" spans="1:7" ht="30">
      <c r="A1085" s="186"/>
      <c r="B1085" s="181">
        <v>984</v>
      </c>
      <c r="C1085" s="125" t="s">
        <v>1005</v>
      </c>
      <c r="D1085" s="96" t="s">
        <v>542</v>
      </c>
      <c r="E1085" s="107" t="s">
        <v>2045</v>
      </c>
      <c r="F1085" s="96" t="s">
        <v>465</v>
      </c>
      <c r="G1085" s="287">
        <v>24.150000000000002</v>
      </c>
    </row>
    <row r="1086" spans="1:7" ht="30">
      <c r="A1086" s="186"/>
      <c r="B1086" s="181">
        <v>985</v>
      </c>
      <c r="C1086" s="125" t="s">
        <v>1005</v>
      </c>
      <c r="D1086" s="96" t="s">
        <v>542</v>
      </c>
      <c r="E1086" s="107" t="s">
        <v>1078</v>
      </c>
      <c r="F1086" s="96" t="s">
        <v>465</v>
      </c>
      <c r="G1086" s="287">
        <v>38.325000000000003</v>
      </c>
    </row>
    <row r="1087" spans="1:7" ht="30">
      <c r="A1087" s="186"/>
      <c r="B1087" s="181">
        <v>986</v>
      </c>
      <c r="C1087" s="125" t="s">
        <v>1005</v>
      </c>
      <c r="D1087" s="96" t="s">
        <v>542</v>
      </c>
      <c r="E1087" s="107" t="s">
        <v>2046</v>
      </c>
      <c r="F1087" s="96" t="s">
        <v>465</v>
      </c>
      <c r="G1087" s="287">
        <v>48.615000000000002</v>
      </c>
    </row>
    <row r="1088" spans="1:7" ht="30">
      <c r="A1088" s="186"/>
      <c r="B1088" s="181">
        <v>987</v>
      </c>
      <c r="C1088" s="125" t="s">
        <v>1005</v>
      </c>
      <c r="D1088" s="96" t="s">
        <v>542</v>
      </c>
      <c r="E1088" s="107" t="s">
        <v>2047</v>
      </c>
      <c r="F1088" s="96" t="s">
        <v>465</v>
      </c>
      <c r="G1088" s="287">
        <v>61.739999999999995</v>
      </c>
    </row>
    <row r="1089" spans="1:7" ht="15">
      <c r="A1089" s="182" t="s">
        <v>1189</v>
      </c>
      <c r="B1089" s="229"/>
      <c r="C1089" s="230" t="s">
        <v>1190</v>
      </c>
      <c r="D1089" s="230"/>
      <c r="E1089" s="93"/>
      <c r="F1089" s="92"/>
      <c r="G1089" s="288"/>
    </row>
    <row r="1090" spans="1:7" ht="30">
      <c r="A1090" s="186"/>
      <c r="B1090" s="181">
        <v>988</v>
      </c>
      <c r="C1090" s="172" t="s">
        <v>1191</v>
      </c>
      <c r="D1090" s="173" t="s">
        <v>535</v>
      </c>
      <c r="E1090" s="174" t="s">
        <v>1192</v>
      </c>
      <c r="F1090" s="173" t="s">
        <v>1079</v>
      </c>
      <c r="G1090" s="287">
        <v>0.8</v>
      </c>
    </row>
    <row r="1091" spans="1:7" ht="30">
      <c r="A1091" s="186"/>
      <c r="B1091" s="181">
        <v>989</v>
      </c>
      <c r="C1091" s="174" t="s">
        <v>1191</v>
      </c>
      <c r="D1091" s="173" t="s">
        <v>535</v>
      </c>
      <c r="E1091" s="175" t="s">
        <v>1193</v>
      </c>
      <c r="F1091" s="173" t="s">
        <v>1079</v>
      </c>
      <c r="G1091" s="287">
        <v>1.3440000000000001</v>
      </c>
    </row>
    <row r="1092" spans="1:7" ht="30">
      <c r="A1092" s="186"/>
      <c r="B1092" s="181">
        <v>990</v>
      </c>
      <c r="C1092" s="176" t="s">
        <v>1194</v>
      </c>
      <c r="D1092" s="173" t="s">
        <v>535</v>
      </c>
      <c r="E1092" s="174" t="s">
        <v>1195</v>
      </c>
      <c r="F1092" s="173" t="s">
        <v>1079</v>
      </c>
      <c r="G1092" s="287">
        <v>1.704</v>
      </c>
    </row>
    <row r="1093" spans="1:7" ht="15">
      <c r="A1093" s="186"/>
      <c r="B1093" s="181">
        <v>991</v>
      </c>
      <c r="C1093" s="125" t="s">
        <v>1191</v>
      </c>
      <c r="D1093" s="96" t="s">
        <v>535</v>
      </c>
      <c r="E1093" s="107" t="s">
        <v>1192</v>
      </c>
      <c r="F1093" s="96" t="s">
        <v>1196</v>
      </c>
      <c r="G1093" s="287">
        <v>2</v>
      </c>
    </row>
    <row r="1094" spans="1:7" ht="15">
      <c r="A1094" s="186"/>
      <c r="B1094" s="181">
        <v>992</v>
      </c>
      <c r="C1094" s="125" t="s">
        <v>1191</v>
      </c>
      <c r="D1094" s="96" t="s">
        <v>535</v>
      </c>
      <c r="E1094" s="107" t="s">
        <v>1197</v>
      </c>
      <c r="F1094" s="96" t="s">
        <v>1196</v>
      </c>
      <c r="G1094" s="287">
        <v>5.5</v>
      </c>
    </row>
    <row r="1095" spans="1:7" ht="30">
      <c r="A1095" s="186"/>
      <c r="B1095" s="181">
        <v>993</v>
      </c>
      <c r="C1095" s="125" t="s">
        <v>1191</v>
      </c>
      <c r="D1095" s="96" t="s">
        <v>535</v>
      </c>
      <c r="E1095" s="107" t="s">
        <v>1198</v>
      </c>
      <c r="F1095" s="96" t="s">
        <v>1196</v>
      </c>
      <c r="G1095" s="287">
        <v>1.7500000000000002</v>
      </c>
    </row>
    <row r="1096" spans="1:7" ht="30">
      <c r="A1096" s="186"/>
      <c r="B1096" s="181">
        <v>994</v>
      </c>
      <c r="C1096" s="125" t="s">
        <v>1191</v>
      </c>
      <c r="D1096" s="96" t="s">
        <v>535</v>
      </c>
      <c r="E1096" s="107" t="s">
        <v>1199</v>
      </c>
      <c r="F1096" s="96" t="s">
        <v>1196</v>
      </c>
      <c r="G1096" s="287">
        <v>2.166666666666667</v>
      </c>
    </row>
    <row r="1097" spans="1:7" ht="30">
      <c r="A1097" s="186"/>
      <c r="B1097" s="181">
        <v>995</v>
      </c>
      <c r="C1097" s="125" t="s">
        <v>1191</v>
      </c>
      <c r="D1097" s="96" t="s">
        <v>535</v>
      </c>
      <c r="E1097" s="107" t="s">
        <v>1133</v>
      </c>
      <c r="F1097" s="96" t="s">
        <v>1196</v>
      </c>
      <c r="G1097" s="287">
        <v>2.4166666666666665</v>
      </c>
    </row>
    <row r="1098" spans="1:7" ht="30">
      <c r="A1098" s="186"/>
      <c r="B1098" s="181">
        <v>996</v>
      </c>
      <c r="C1098" s="125" t="s">
        <v>1191</v>
      </c>
      <c r="D1098" s="96" t="s">
        <v>535</v>
      </c>
      <c r="E1098" s="107" t="s">
        <v>1134</v>
      </c>
      <c r="F1098" s="96" t="s">
        <v>1196</v>
      </c>
      <c r="G1098" s="287">
        <v>2.3333333333333335</v>
      </c>
    </row>
    <row r="1099" spans="1:7" ht="30">
      <c r="A1099" s="186"/>
      <c r="B1099" s="181">
        <v>997</v>
      </c>
      <c r="C1099" s="125" t="s">
        <v>1194</v>
      </c>
      <c r="D1099" s="96" t="s">
        <v>535</v>
      </c>
      <c r="E1099" s="107" t="s">
        <v>1200</v>
      </c>
      <c r="F1099" s="96" t="s">
        <v>1196</v>
      </c>
      <c r="G1099" s="287">
        <v>2.5833333333333335</v>
      </c>
    </row>
    <row r="1100" spans="1:7" ht="30">
      <c r="A1100" s="186"/>
      <c r="B1100" s="181">
        <v>998</v>
      </c>
      <c r="C1100" s="125" t="s">
        <v>1194</v>
      </c>
      <c r="D1100" s="96" t="s">
        <v>535</v>
      </c>
      <c r="E1100" s="107" t="s">
        <v>1201</v>
      </c>
      <c r="F1100" s="96" t="s">
        <v>1196</v>
      </c>
      <c r="G1100" s="287">
        <v>7.166666666666667</v>
      </c>
    </row>
    <row r="1101" spans="1:7" ht="15">
      <c r="A1101" s="186"/>
      <c r="B1101" s="181">
        <v>999</v>
      </c>
      <c r="C1101" s="125" t="s">
        <v>1194</v>
      </c>
      <c r="D1101" s="96" t="s">
        <v>535</v>
      </c>
      <c r="E1101" s="107" t="s">
        <v>1202</v>
      </c>
      <c r="F1101" s="96" t="s">
        <v>1196</v>
      </c>
      <c r="G1101" s="287">
        <v>4.25</v>
      </c>
    </row>
    <row r="1102" spans="1:7" ht="15">
      <c r="A1102" s="186"/>
      <c r="B1102" s="181">
        <v>1000</v>
      </c>
      <c r="C1102" s="125" t="s">
        <v>1194</v>
      </c>
      <c r="D1102" s="96" t="s">
        <v>535</v>
      </c>
      <c r="E1102" s="107" t="s">
        <v>1203</v>
      </c>
      <c r="F1102" s="96" t="s">
        <v>1196</v>
      </c>
      <c r="G1102" s="287">
        <v>9.9166666666666679</v>
      </c>
    </row>
    <row r="1103" spans="1:7" ht="30">
      <c r="A1103" s="186"/>
      <c r="B1103" s="181">
        <v>1001</v>
      </c>
      <c r="C1103" s="125" t="s">
        <v>1204</v>
      </c>
      <c r="D1103" s="96" t="s">
        <v>535</v>
      </c>
      <c r="E1103" s="107" t="s">
        <v>1205</v>
      </c>
      <c r="F1103" s="96" t="s">
        <v>1196</v>
      </c>
      <c r="G1103" s="287">
        <v>2</v>
      </c>
    </row>
    <row r="1104" spans="1:7" ht="30">
      <c r="A1104" s="186"/>
      <c r="B1104" s="181">
        <v>1002</v>
      </c>
      <c r="C1104" s="125" t="s">
        <v>1204</v>
      </c>
      <c r="D1104" s="96" t="s">
        <v>535</v>
      </c>
      <c r="E1104" s="107" t="s">
        <v>1206</v>
      </c>
      <c r="F1104" s="96" t="s">
        <v>1196</v>
      </c>
      <c r="G1104" s="287">
        <v>4.75</v>
      </c>
    </row>
    <row r="1105" spans="1:7" ht="30">
      <c r="A1105" s="186"/>
      <c r="B1105" s="181">
        <v>1003</v>
      </c>
      <c r="C1105" s="125" t="s">
        <v>1204</v>
      </c>
      <c r="D1105" s="96" t="s">
        <v>535</v>
      </c>
      <c r="E1105" s="107" t="s">
        <v>1207</v>
      </c>
      <c r="F1105" s="96" t="s">
        <v>1196</v>
      </c>
      <c r="G1105" s="287">
        <v>1.5</v>
      </c>
    </row>
    <row r="1106" spans="1:7" ht="30">
      <c r="A1106" s="186"/>
      <c r="B1106" s="181">
        <v>1004</v>
      </c>
      <c r="C1106" s="125" t="s">
        <v>1204</v>
      </c>
      <c r="D1106" s="96" t="s">
        <v>535</v>
      </c>
      <c r="E1106" s="107" t="s">
        <v>1208</v>
      </c>
      <c r="F1106" s="96" t="s">
        <v>1196</v>
      </c>
      <c r="G1106" s="287">
        <v>4.3333333333333339</v>
      </c>
    </row>
    <row r="1107" spans="1:7" ht="30">
      <c r="A1107" s="186"/>
      <c r="B1107" s="181">
        <v>1005</v>
      </c>
      <c r="C1107" s="125" t="s">
        <v>1204</v>
      </c>
      <c r="D1107" s="96" t="s">
        <v>535</v>
      </c>
      <c r="E1107" s="107" t="s">
        <v>1209</v>
      </c>
      <c r="F1107" s="96" t="s">
        <v>1196</v>
      </c>
      <c r="G1107" s="287">
        <v>1.8333333333333335</v>
      </c>
    </row>
    <row r="1108" spans="1:7" ht="30">
      <c r="A1108" s="186"/>
      <c r="B1108" s="181">
        <v>1006</v>
      </c>
      <c r="C1108" s="125" t="s">
        <v>1204</v>
      </c>
      <c r="D1108" s="96" t="s">
        <v>535</v>
      </c>
      <c r="E1108" s="107" t="s">
        <v>1210</v>
      </c>
      <c r="F1108" s="96" t="s">
        <v>1196</v>
      </c>
      <c r="G1108" s="287">
        <v>5.25</v>
      </c>
    </row>
    <row r="1109" spans="1:7" ht="15">
      <c r="A1109" s="186"/>
      <c r="B1109" s="181">
        <v>1007</v>
      </c>
      <c r="C1109" s="125" t="s">
        <v>1204</v>
      </c>
      <c r="D1109" s="96" t="s">
        <v>535</v>
      </c>
      <c r="E1109" s="107" t="s">
        <v>1211</v>
      </c>
      <c r="F1109" s="96" t="s">
        <v>1196</v>
      </c>
      <c r="G1109" s="287">
        <v>2.0833333333333335</v>
      </c>
    </row>
    <row r="1110" spans="1:7" ht="15">
      <c r="A1110" s="186"/>
      <c r="B1110" s="181">
        <v>1008</v>
      </c>
      <c r="C1110" s="125" t="s">
        <v>1204</v>
      </c>
      <c r="D1110" s="96" t="s">
        <v>535</v>
      </c>
      <c r="E1110" s="107" t="s">
        <v>1212</v>
      </c>
      <c r="F1110" s="96" t="s">
        <v>1196</v>
      </c>
      <c r="G1110" s="287">
        <v>3.4166666666666665</v>
      </c>
    </row>
    <row r="1111" spans="1:7" ht="15">
      <c r="A1111" s="186"/>
      <c r="B1111" s="181">
        <v>1009</v>
      </c>
      <c r="C1111" s="125" t="s">
        <v>1204</v>
      </c>
      <c r="D1111" s="96" t="s">
        <v>535</v>
      </c>
      <c r="E1111" s="107" t="s">
        <v>1213</v>
      </c>
      <c r="F1111" s="96" t="s">
        <v>1196</v>
      </c>
      <c r="G1111" s="287">
        <v>3</v>
      </c>
    </row>
    <row r="1112" spans="1:7" ht="15">
      <c r="A1112" s="186"/>
      <c r="B1112" s="181">
        <v>1010</v>
      </c>
      <c r="C1112" s="125" t="s">
        <v>1204</v>
      </c>
      <c r="D1112" s="96" t="s">
        <v>535</v>
      </c>
      <c r="E1112" s="107" t="s">
        <v>1214</v>
      </c>
      <c r="F1112" s="96" t="s">
        <v>1196</v>
      </c>
      <c r="G1112" s="287">
        <v>4.0833333333333339</v>
      </c>
    </row>
    <row r="1113" spans="1:7" ht="15">
      <c r="A1113" s="186"/>
      <c r="B1113" s="181">
        <v>1011</v>
      </c>
      <c r="C1113" s="125" t="s">
        <v>1204</v>
      </c>
      <c r="D1113" s="96" t="s">
        <v>535</v>
      </c>
      <c r="E1113" s="107" t="s">
        <v>1215</v>
      </c>
      <c r="F1113" s="96" t="s">
        <v>1196</v>
      </c>
      <c r="G1113" s="287">
        <v>4.5000000000000009</v>
      </c>
    </row>
    <row r="1114" spans="1:7" ht="30">
      <c r="A1114" s="186"/>
      <c r="B1114" s="181">
        <v>1012</v>
      </c>
      <c r="C1114" s="125" t="s">
        <v>1216</v>
      </c>
      <c r="D1114" s="96" t="s">
        <v>535</v>
      </c>
      <c r="E1114" s="107" t="s">
        <v>1217</v>
      </c>
      <c r="F1114" s="96" t="s">
        <v>948</v>
      </c>
      <c r="G1114" s="287">
        <v>0.24887999999999999</v>
      </c>
    </row>
    <row r="1115" spans="1:7" ht="30">
      <c r="A1115" s="186"/>
      <c r="B1115" s="181">
        <v>1013</v>
      </c>
      <c r="C1115" s="125" t="s">
        <v>1216</v>
      </c>
      <c r="D1115" s="96" t="s">
        <v>535</v>
      </c>
      <c r="E1115" s="107" t="s">
        <v>1218</v>
      </c>
      <c r="F1115" s="96" t="s">
        <v>948</v>
      </c>
      <c r="G1115" s="287">
        <v>0.38063999999999998</v>
      </c>
    </row>
    <row r="1116" spans="1:7" ht="30">
      <c r="A1116" s="186"/>
      <c r="B1116" s="181">
        <v>1014</v>
      </c>
      <c r="C1116" s="125" t="s">
        <v>1216</v>
      </c>
      <c r="D1116" s="96" t="s">
        <v>535</v>
      </c>
      <c r="E1116" s="107" t="s">
        <v>1219</v>
      </c>
      <c r="F1116" s="96" t="s">
        <v>948</v>
      </c>
      <c r="G1116" s="287">
        <v>0.49775999999999998</v>
      </c>
    </row>
    <row r="1117" spans="1:7" ht="30">
      <c r="A1117" s="182"/>
      <c r="B1117" s="181">
        <v>1015</v>
      </c>
      <c r="C1117" s="125" t="s">
        <v>1216</v>
      </c>
      <c r="D1117" s="96" t="s">
        <v>535</v>
      </c>
      <c r="E1117" s="107" t="s">
        <v>1220</v>
      </c>
      <c r="F1117" s="96" t="s">
        <v>948</v>
      </c>
      <c r="G1117" s="287">
        <v>0.80520000000000003</v>
      </c>
    </row>
    <row r="1118" spans="1:7" ht="30">
      <c r="A1118" s="186"/>
      <c r="B1118" s="181">
        <v>1016</v>
      </c>
      <c r="C1118" s="125" t="s">
        <v>1216</v>
      </c>
      <c r="D1118" s="96" t="s">
        <v>535</v>
      </c>
      <c r="E1118" s="107" t="s">
        <v>1221</v>
      </c>
      <c r="F1118" s="96" t="s">
        <v>948</v>
      </c>
      <c r="G1118" s="287">
        <v>2.0935199999999998</v>
      </c>
    </row>
    <row r="1119" spans="1:7" ht="30">
      <c r="A1119" s="182"/>
      <c r="B1119" s="181">
        <v>1017</v>
      </c>
      <c r="C1119" s="125" t="s">
        <v>1222</v>
      </c>
      <c r="D1119" s="244" t="s">
        <v>535</v>
      </c>
      <c r="E1119" s="107" t="s">
        <v>1135</v>
      </c>
      <c r="F1119" s="96" t="s">
        <v>948</v>
      </c>
      <c r="G1119" s="287">
        <v>0.14152000000000001</v>
      </c>
    </row>
    <row r="1120" spans="1:7" ht="30">
      <c r="A1120" s="186"/>
      <c r="B1120" s="181">
        <v>1018</v>
      </c>
      <c r="C1120" s="125" t="s">
        <v>1222</v>
      </c>
      <c r="D1120" s="244" t="s">
        <v>535</v>
      </c>
      <c r="E1120" s="107" t="s">
        <v>1136</v>
      </c>
      <c r="F1120" s="96" t="s">
        <v>948</v>
      </c>
      <c r="G1120" s="287">
        <v>0.20008000000000001</v>
      </c>
    </row>
    <row r="1121" spans="1:7" ht="30">
      <c r="A1121" s="186"/>
      <c r="B1121" s="181">
        <v>1019</v>
      </c>
      <c r="C1121" s="125" t="s">
        <v>1222</v>
      </c>
      <c r="D1121" s="244" t="s">
        <v>535</v>
      </c>
      <c r="E1121" s="107" t="s">
        <v>1137</v>
      </c>
      <c r="F1121" s="96" t="s">
        <v>948</v>
      </c>
      <c r="G1121" s="287">
        <v>0.20984</v>
      </c>
    </row>
    <row r="1122" spans="1:7" ht="30">
      <c r="A1122" s="182"/>
      <c r="B1122" s="181">
        <v>1020</v>
      </c>
      <c r="C1122" s="125" t="s">
        <v>1222</v>
      </c>
      <c r="D1122" s="244" t="s">
        <v>535</v>
      </c>
      <c r="E1122" s="107" t="s">
        <v>1138</v>
      </c>
      <c r="F1122" s="96" t="s">
        <v>948</v>
      </c>
      <c r="G1122" s="287">
        <v>0.31872</v>
      </c>
    </row>
    <row r="1123" spans="1:7" ht="30">
      <c r="A1123" s="182"/>
      <c r="B1123" s="181">
        <v>1021</v>
      </c>
      <c r="C1123" s="125" t="s">
        <v>1222</v>
      </c>
      <c r="D1123" s="244" t="s">
        <v>535</v>
      </c>
      <c r="E1123" s="107" t="s">
        <v>1223</v>
      </c>
      <c r="F1123" s="96" t="s">
        <v>948</v>
      </c>
      <c r="G1123" s="287">
        <v>0.26840000000000003</v>
      </c>
    </row>
    <row r="1124" spans="1:7" ht="30">
      <c r="A1124" s="186"/>
      <c r="B1124" s="181">
        <v>1022</v>
      </c>
      <c r="C1124" s="125" t="s">
        <v>1222</v>
      </c>
      <c r="D1124" s="244" t="s">
        <v>535</v>
      </c>
      <c r="E1124" s="107" t="s">
        <v>1224</v>
      </c>
      <c r="F1124" s="96" t="s">
        <v>948</v>
      </c>
      <c r="G1124" s="287">
        <v>0.38551999999999997</v>
      </c>
    </row>
    <row r="1125" spans="1:7" ht="30">
      <c r="A1125" s="186"/>
      <c r="B1125" s="181">
        <v>1023</v>
      </c>
      <c r="C1125" s="125" t="s">
        <v>1222</v>
      </c>
      <c r="D1125" s="244" t="s">
        <v>535</v>
      </c>
      <c r="E1125" s="107" t="s">
        <v>2048</v>
      </c>
      <c r="F1125" s="96" t="s">
        <v>948</v>
      </c>
      <c r="G1125" s="287">
        <v>0.50751999999999997</v>
      </c>
    </row>
    <row r="1126" spans="1:7" ht="30">
      <c r="A1126" s="186"/>
      <c r="B1126" s="181">
        <v>1024</v>
      </c>
      <c r="C1126" s="125" t="s">
        <v>1222</v>
      </c>
      <c r="D1126" s="244" t="s">
        <v>535</v>
      </c>
      <c r="E1126" s="107" t="s">
        <v>2049</v>
      </c>
      <c r="F1126" s="96" t="s">
        <v>948</v>
      </c>
      <c r="G1126" s="287">
        <v>0.75151999999999997</v>
      </c>
    </row>
    <row r="1127" spans="1:7" ht="30">
      <c r="A1127" s="186"/>
      <c r="B1127" s="181">
        <v>1025</v>
      </c>
      <c r="C1127" s="125" t="s">
        <v>1222</v>
      </c>
      <c r="D1127" s="244" t="s">
        <v>535</v>
      </c>
      <c r="E1127" s="107" t="s">
        <v>2050</v>
      </c>
      <c r="F1127" s="96" t="s">
        <v>948</v>
      </c>
      <c r="G1127" s="287">
        <v>0.78568000000000005</v>
      </c>
    </row>
    <row r="1128" spans="1:7" ht="30">
      <c r="A1128" s="186"/>
      <c r="B1128" s="181">
        <v>1026</v>
      </c>
      <c r="C1128" s="125" t="s">
        <v>1222</v>
      </c>
      <c r="D1128" s="244" t="s">
        <v>535</v>
      </c>
      <c r="E1128" s="107" t="s">
        <v>2051</v>
      </c>
      <c r="F1128" s="96" t="s">
        <v>948</v>
      </c>
      <c r="G1128" s="287">
        <v>0.94672000000000001</v>
      </c>
    </row>
    <row r="1129" spans="1:7" ht="30">
      <c r="A1129" s="186"/>
      <c r="B1129" s="181">
        <v>1027</v>
      </c>
      <c r="C1129" s="125" t="s">
        <v>1222</v>
      </c>
      <c r="D1129" s="244" t="s">
        <v>535</v>
      </c>
      <c r="E1129" s="107" t="s">
        <v>1225</v>
      </c>
      <c r="F1129" s="96" t="s">
        <v>948</v>
      </c>
      <c r="G1129" s="287">
        <v>1.2931999999999999</v>
      </c>
    </row>
    <row r="1130" spans="1:7" ht="30">
      <c r="A1130" s="186"/>
      <c r="B1130" s="181">
        <v>1028</v>
      </c>
      <c r="C1130" s="125" t="s">
        <v>1222</v>
      </c>
      <c r="D1130" s="244" t="s">
        <v>535</v>
      </c>
      <c r="E1130" s="107" t="s">
        <v>1226</v>
      </c>
      <c r="F1130" s="96" t="s">
        <v>948</v>
      </c>
      <c r="G1130" s="287">
        <v>1.64456</v>
      </c>
    </row>
    <row r="1131" spans="1:7" ht="30">
      <c r="A1131" s="186"/>
      <c r="B1131" s="181">
        <v>1029</v>
      </c>
      <c r="C1131" s="125" t="s">
        <v>1227</v>
      </c>
      <c r="D1131" s="96" t="s">
        <v>535</v>
      </c>
      <c r="E1131" s="107" t="s">
        <v>1217</v>
      </c>
      <c r="F1131" s="96" t="s">
        <v>948</v>
      </c>
      <c r="G1131" s="287">
        <v>0.25863999999999998</v>
      </c>
    </row>
    <row r="1132" spans="1:7" ht="30">
      <c r="A1132" s="186"/>
      <c r="B1132" s="181">
        <v>1030</v>
      </c>
      <c r="C1132" s="125" t="s">
        <v>1227</v>
      </c>
      <c r="D1132" s="96" t="s">
        <v>535</v>
      </c>
      <c r="E1132" s="107" t="s">
        <v>1218</v>
      </c>
      <c r="F1132" s="96" t="s">
        <v>948</v>
      </c>
      <c r="G1132" s="287">
        <v>0.35624</v>
      </c>
    </row>
    <row r="1133" spans="1:7" ht="30">
      <c r="A1133" s="186"/>
      <c r="B1133" s="181">
        <v>1031</v>
      </c>
      <c r="C1133" s="125" t="s">
        <v>1227</v>
      </c>
      <c r="D1133" s="96" t="s">
        <v>535</v>
      </c>
      <c r="E1133" s="107" t="s">
        <v>1220</v>
      </c>
      <c r="F1133" s="96" t="s">
        <v>948</v>
      </c>
      <c r="G1133" s="287">
        <v>0.95648</v>
      </c>
    </row>
    <row r="1134" spans="1:7" ht="30">
      <c r="A1134" s="186"/>
      <c r="B1134" s="181">
        <v>1032</v>
      </c>
      <c r="C1134" s="125" t="s">
        <v>1227</v>
      </c>
      <c r="D1134" s="96" t="s">
        <v>535</v>
      </c>
      <c r="E1134" s="107" t="s">
        <v>1228</v>
      </c>
      <c r="F1134" s="96" t="s">
        <v>948</v>
      </c>
      <c r="G1134" s="287">
        <v>1.64456</v>
      </c>
    </row>
    <row r="1135" spans="1:7" ht="30">
      <c r="A1135" s="186"/>
      <c r="B1135" s="181">
        <v>1033</v>
      </c>
      <c r="C1135" s="125" t="s">
        <v>1227</v>
      </c>
      <c r="D1135" s="96" t="s">
        <v>535</v>
      </c>
      <c r="E1135" s="107" t="s">
        <v>1221</v>
      </c>
      <c r="F1135" s="96" t="s">
        <v>948</v>
      </c>
      <c r="G1135" s="287">
        <v>2.3912</v>
      </c>
    </row>
    <row r="1136" spans="1:7" ht="30">
      <c r="A1136" s="186"/>
      <c r="B1136" s="181">
        <v>1034</v>
      </c>
      <c r="C1136" s="125" t="s">
        <v>1229</v>
      </c>
      <c r="D1136" s="96" t="s">
        <v>535</v>
      </c>
      <c r="E1136" s="107" t="s">
        <v>1230</v>
      </c>
      <c r="F1136" s="96" t="s">
        <v>948</v>
      </c>
      <c r="G1136" s="287">
        <v>0.39040000000000002</v>
      </c>
    </row>
    <row r="1137" spans="1:7" ht="30">
      <c r="A1137" s="186"/>
      <c r="B1137" s="181">
        <v>1035</v>
      </c>
      <c r="C1137" s="125" t="s">
        <v>1229</v>
      </c>
      <c r="D1137" s="96" t="s">
        <v>535</v>
      </c>
      <c r="E1137" s="107" t="s">
        <v>1231</v>
      </c>
      <c r="F1137" s="96" t="s">
        <v>948</v>
      </c>
      <c r="G1137" s="287">
        <v>0.54656000000000005</v>
      </c>
    </row>
    <row r="1138" spans="1:7" ht="30">
      <c r="A1138" s="186"/>
      <c r="B1138" s="181">
        <v>1036</v>
      </c>
      <c r="C1138" s="125" t="s">
        <v>1229</v>
      </c>
      <c r="D1138" s="96" t="s">
        <v>535</v>
      </c>
      <c r="E1138" s="107" t="s">
        <v>1232</v>
      </c>
      <c r="F1138" s="96" t="s">
        <v>948</v>
      </c>
      <c r="G1138" s="287">
        <v>0.83448</v>
      </c>
    </row>
    <row r="1139" spans="1:7" ht="30">
      <c r="A1139" s="186"/>
      <c r="B1139" s="181">
        <v>1037</v>
      </c>
      <c r="C1139" s="125" t="s">
        <v>1229</v>
      </c>
      <c r="D1139" s="96" t="s">
        <v>535</v>
      </c>
      <c r="E1139" s="107" t="s">
        <v>1233</v>
      </c>
      <c r="F1139" s="96" t="s">
        <v>948</v>
      </c>
      <c r="G1139" s="287">
        <v>1.5420799999999999</v>
      </c>
    </row>
    <row r="1140" spans="1:7" ht="30">
      <c r="A1140" s="186"/>
      <c r="B1140" s="181">
        <v>1038</v>
      </c>
      <c r="C1140" s="125" t="s">
        <v>1229</v>
      </c>
      <c r="D1140" s="96" t="s">
        <v>535</v>
      </c>
      <c r="E1140" s="107" t="s">
        <v>1234</v>
      </c>
      <c r="F1140" s="96" t="s">
        <v>948</v>
      </c>
      <c r="G1140" s="287">
        <v>2.1911200000000002</v>
      </c>
    </row>
    <row r="1141" spans="1:7" ht="30">
      <c r="A1141" s="186"/>
      <c r="B1141" s="181">
        <v>1039</v>
      </c>
      <c r="C1141" s="125" t="s">
        <v>1229</v>
      </c>
      <c r="D1141" s="96" t="s">
        <v>535</v>
      </c>
      <c r="E1141" s="107" t="s">
        <v>1235</v>
      </c>
      <c r="F1141" s="96" t="s">
        <v>948</v>
      </c>
      <c r="G1141" s="287">
        <v>3.5331199999999998</v>
      </c>
    </row>
    <row r="1142" spans="1:7" ht="15">
      <c r="A1142" s="186"/>
      <c r="B1142" s="181">
        <v>1040</v>
      </c>
      <c r="C1142" s="118" t="s">
        <v>1236</v>
      </c>
      <c r="D1142" s="143" t="s">
        <v>535</v>
      </c>
      <c r="E1142" s="95" t="s">
        <v>1237</v>
      </c>
      <c r="F1142" s="96" t="s">
        <v>948</v>
      </c>
      <c r="G1142" s="287">
        <v>0.24304000000000001</v>
      </c>
    </row>
    <row r="1143" spans="1:7" ht="15">
      <c r="A1143" s="186"/>
      <c r="B1143" s="181">
        <v>1041</v>
      </c>
      <c r="C1143" s="118" t="s">
        <v>1236</v>
      </c>
      <c r="D1143" s="143" t="s">
        <v>535</v>
      </c>
      <c r="E1143" s="95" t="s">
        <v>2467</v>
      </c>
      <c r="F1143" s="96" t="s">
        <v>948</v>
      </c>
      <c r="G1143" s="287">
        <v>0.2491511111111111</v>
      </c>
    </row>
    <row r="1144" spans="1:7" ht="15">
      <c r="A1144" s="186"/>
      <c r="B1144" s="181">
        <v>1042</v>
      </c>
      <c r="C1144" s="118" t="s">
        <v>1236</v>
      </c>
      <c r="D1144" s="96" t="s">
        <v>535</v>
      </c>
      <c r="E1144" s="95" t="s">
        <v>2468</v>
      </c>
      <c r="F1144" s="96" t="s">
        <v>948</v>
      </c>
      <c r="G1144" s="287">
        <v>0.24970666666666669</v>
      </c>
    </row>
    <row r="1145" spans="1:7" ht="15">
      <c r="A1145" s="186"/>
      <c r="B1145" s="181">
        <v>1043</v>
      </c>
      <c r="C1145" s="118" t="s">
        <v>1236</v>
      </c>
      <c r="D1145" s="96" t="s">
        <v>535</v>
      </c>
      <c r="E1145" s="95" t="s">
        <v>2469</v>
      </c>
      <c r="F1145" s="96" t="s">
        <v>948</v>
      </c>
      <c r="G1145" s="287">
        <v>0.23912</v>
      </c>
    </row>
    <row r="1146" spans="1:7" ht="15">
      <c r="A1146" s="186"/>
      <c r="B1146" s="181">
        <v>1044</v>
      </c>
      <c r="C1146" s="118" t="s">
        <v>1236</v>
      </c>
      <c r="D1146" s="96" t="s">
        <v>535</v>
      </c>
      <c r="E1146" s="95" t="s">
        <v>2470</v>
      </c>
      <c r="F1146" s="96" t="s">
        <v>948</v>
      </c>
      <c r="G1146" s="287">
        <v>0.23912</v>
      </c>
    </row>
    <row r="1147" spans="1:7" ht="15">
      <c r="A1147" s="186"/>
      <c r="B1147" s="181">
        <v>1045</v>
      </c>
      <c r="C1147" s="118" t="s">
        <v>1236</v>
      </c>
      <c r="D1147" s="96" t="s">
        <v>535</v>
      </c>
      <c r="E1147" s="95" t="s">
        <v>2471</v>
      </c>
      <c r="F1147" s="96" t="s">
        <v>948</v>
      </c>
      <c r="G1147" s="287">
        <v>0.38063999999999998</v>
      </c>
    </row>
    <row r="1148" spans="1:7" ht="15">
      <c r="A1148" s="186"/>
      <c r="B1148" s="181">
        <v>1046</v>
      </c>
      <c r="C1148" s="118" t="s">
        <v>1236</v>
      </c>
      <c r="D1148" s="96" t="s">
        <v>535</v>
      </c>
      <c r="E1148" s="95" t="s">
        <v>2472</v>
      </c>
      <c r="F1148" s="96" t="s">
        <v>948</v>
      </c>
      <c r="G1148" s="287">
        <v>0.38063999999999998</v>
      </c>
    </row>
    <row r="1149" spans="1:7" ht="15">
      <c r="A1149" s="186"/>
      <c r="B1149" s="181">
        <v>1047</v>
      </c>
      <c r="C1149" s="118" t="s">
        <v>1236</v>
      </c>
      <c r="D1149" s="96" t="s">
        <v>535</v>
      </c>
      <c r="E1149" s="95" t="s">
        <v>2473</v>
      </c>
      <c r="F1149" s="96" t="s">
        <v>948</v>
      </c>
      <c r="G1149" s="287">
        <v>0.38063999999999998</v>
      </c>
    </row>
    <row r="1150" spans="1:7" ht="15">
      <c r="A1150" s="186"/>
      <c r="B1150" s="181">
        <v>1048</v>
      </c>
      <c r="C1150" s="118" t="s">
        <v>1236</v>
      </c>
      <c r="D1150" s="96" t="s">
        <v>535</v>
      </c>
      <c r="E1150" s="95" t="s">
        <v>2474</v>
      </c>
      <c r="F1150" s="96" t="s">
        <v>948</v>
      </c>
      <c r="G1150" s="287">
        <v>0.54656000000000005</v>
      </c>
    </row>
    <row r="1151" spans="1:7" ht="15">
      <c r="A1151" s="186"/>
      <c r="B1151" s="181">
        <v>1049</v>
      </c>
      <c r="C1151" s="118" t="s">
        <v>1236</v>
      </c>
      <c r="D1151" s="96" t="s">
        <v>535</v>
      </c>
      <c r="E1151" s="95" t="s">
        <v>2475</v>
      </c>
      <c r="F1151" s="96" t="s">
        <v>948</v>
      </c>
      <c r="G1151" s="287">
        <v>0.54656000000000005</v>
      </c>
    </row>
    <row r="1152" spans="1:7" ht="15">
      <c r="A1152" s="186"/>
      <c r="B1152" s="181">
        <v>1050</v>
      </c>
      <c r="C1152" s="118" t="s">
        <v>1236</v>
      </c>
      <c r="D1152" s="96" t="s">
        <v>535</v>
      </c>
      <c r="E1152" s="95" t="s">
        <v>2476</v>
      </c>
      <c r="F1152" s="96" t="s">
        <v>948</v>
      </c>
      <c r="G1152" s="287">
        <v>0.54656000000000005</v>
      </c>
    </row>
    <row r="1153" spans="1:7" ht="15">
      <c r="A1153" s="186"/>
      <c r="B1153" s="181">
        <v>1051</v>
      </c>
      <c r="C1153" s="118" t="s">
        <v>1236</v>
      </c>
      <c r="D1153" s="96" t="s">
        <v>535</v>
      </c>
      <c r="E1153" s="95" t="s">
        <v>2477</v>
      </c>
      <c r="F1153" s="96" t="s">
        <v>948</v>
      </c>
      <c r="G1153" s="287">
        <v>0.78568000000000005</v>
      </c>
    </row>
    <row r="1154" spans="1:7" ht="15">
      <c r="A1154" s="186"/>
      <c r="B1154" s="181">
        <v>1052</v>
      </c>
      <c r="C1154" s="118" t="s">
        <v>1236</v>
      </c>
      <c r="D1154" s="96" t="s">
        <v>535</v>
      </c>
      <c r="E1154" s="95" t="s">
        <v>2478</v>
      </c>
      <c r="F1154" s="96" t="s">
        <v>948</v>
      </c>
      <c r="G1154" s="287">
        <v>0.78568000000000005</v>
      </c>
    </row>
    <row r="1155" spans="1:7" ht="15">
      <c r="A1155" s="186"/>
      <c r="B1155" s="181">
        <v>1053</v>
      </c>
      <c r="C1155" s="118" t="s">
        <v>1236</v>
      </c>
      <c r="D1155" s="96" t="s">
        <v>535</v>
      </c>
      <c r="E1155" s="95" t="s">
        <v>2479</v>
      </c>
      <c r="F1155" s="96" t="s">
        <v>948</v>
      </c>
      <c r="G1155" s="287">
        <v>0.78568000000000005</v>
      </c>
    </row>
    <row r="1156" spans="1:7" ht="30">
      <c r="A1156" s="186"/>
      <c r="B1156" s="181">
        <v>1054</v>
      </c>
      <c r="C1156" s="118" t="s">
        <v>1236</v>
      </c>
      <c r="D1156" s="96" t="s">
        <v>535</v>
      </c>
      <c r="E1156" s="95" t="s">
        <v>2480</v>
      </c>
      <c r="F1156" s="96" t="s">
        <v>948</v>
      </c>
      <c r="G1156" s="287">
        <v>0.78568000000000005</v>
      </c>
    </row>
    <row r="1157" spans="1:7" ht="15">
      <c r="A1157" s="186"/>
      <c r="B1157" s="181">
        <v>1055</v>
      </c>
      <c r="C1157" s="118" t="s">
        <v>1236</v>
      </c>
      <c r="D1157" s="96" t="s">
        <v>535</v>
      </c>
      <c r="E1157" s="95" t="s">
        <v>2481</v>
      </c>
      <c r="F1157" s="96" t="s">
        <v>948</v>
      </c>
      <c r="G1157" s="287">
        <v>0.78568000000000005</v>
      </c>
    </row>
    <row r="1158" spans="1:7" ht="15">
      <c r="A1158" s="186"/>
      <c r="B1158" s="181">
        <v>1056</v>
      </c>
      <c r="C1158" s="118" t="s">
        <v>1236</v>
      </c>
      <c r="D1158" s="96" t="s">
        <v>535</v>
      </c>
      <c r="E1158" s="95" t="s">
        <v>2482</v>
      </c>
      <c r="F1158" s="96" t="s">
        <v>948</v>
      </c>
      <c r="G1158" s="287">
        <v>1.3070933333333334</v>
      </c>
    </row>
    <row r="1159" spans="1:7" ht="15">
      <c r="A1159" s="186"/>
      <c r="B1159" s="181">
        <v>1057</v>
      </c>
      <c r="C1159" s="118" t="s">
        <v>1236</v>
      </c>
      <c r="D1159" s="96" t="s">
        <v>535</v>
      </c>
      <c r="E1159" s="95" t="s">
        <v>2483</v>
      </c>
      <c r="F1159" s="96" t="s">
        <v>948</v>
      </c>
      <c r="G1159" s="287">
        <v>1.3504266666666667</v>
      </c>
    </row>
    <row r="1160" spans="1:7" ht="15">
      <c r="A1160" s="186"/>
      <c r="B1160" s="181">
        <v>1058</v>
      </c>
      <c r="C1160" s="118" t="s">
        <v>1236</v>
      </c>
      <c r="D1160" s="96" t="s">
        <v>535</v>
      </c>
      <c r="E1160" s="95" t="s">
        <v>2484</v>
      </c>
      <c r="F1160" s="96" t="s">
        <v>948</v>
      </c>
      <c r="G1160" s="287">
        <v>1.3504266666666667</v>
      </c>
    </row>
    <row r="1161" spans="1:7" ht="15">
      <c r="A1161" s="186"/>
      <c r="B1161" s="181">
        <v>1059</v>
      </c>
      <c r="C1161" s="118" t="s">
        <v>1236</v>
      </c>
      <c r="D1161" s="96" t="s">
        <v>535</v>
      </c>
      <c r="E1161" s="95" t="s">
        <v>2485</v>
      </c>
      <c r="F1161" s="96" t="s">
        <v>948</v>
      </c>
      <c r="G1161" s="287">
        <v>1.3504266666666667</v>
      </c>
    </row>
    <row r="1162" spans="1:7" ht="15">
      <c r="A1162" s="186"/>
      <c r="B1162" s="181">
        <v>1060</v>
      </c>
      <c r="C1162" s="118" t="s">
        <v>1236</v>
      </c>
      <c r="D1162" s="96" t="s">
        <v>535</v>
      </c>
      <c r="E1162" s="95" t="s">
        <v>2486</v>
      </c>
      <c r="F1162" s="96" t="s">
        <v>948</v>
      </c>
      <c r="G1162" s="287">
        <v>1.6700133333333331</v>
      </c>
    </row>
    <row r="1163" spans="1:7" ht="15">
      <c r="A1163" s="186"/>
      <c r="B1163" s="181">
        <v>1061</v>
      </c>
      <c r="C1163" s="118" t="s">
        <v>1236</v>
      </c>
      <c r="D1163" s="96" t="s">
        <v>535</v>
      </c>
      <c r="E1163" s="95" t="s">
        <v>2487</v>
      </c>
      <c r="F1163" s="96" t="s">
        <v>948</v>
      </c>
      <c r="G1163" s="287">
        <v>1.7059622222222224</v>
      </c>
    </row>
    <row r="1164" spans="1:7" ht="15">
      <c r="A1164" s="186"/>
      <c r="B1164" s="181">
        <v>1062</v>
      </c>
      <c r="C1164" s="118" t="s">
        <v>1236</v>
      </c>
      <c r="D1164" s="96" t="s">
        <v>535</v>
      </c>
      <c r="E1164" s="95" t="s">
        <v>2488</v>
      </c>
      <c r="F1164" s="96" t="s">
        <v>948</v>
      </c>
      <c r="G1164" s="287">
        <v>1.7059622222222224</v>
      </c>
    </row>
    <row r="1165" spans="1:7" ht="15">
      <c r="A1165" s="186"/>
      <c r="B1165" s="181">
        <v>1063</v>
      </c>
      <c r="C1165" s="118" t="s">
        <v>1236</v>
      </c>
      <c r="D1165" s="96" t="s">
        <v>535</v>
      </c>
      <c r="E1165" s="95" t="s">
        <v>2489</v>
      </c>
      <c r="F1165" s="96" t="s">
        <v>948</v>
      </c>
      <c r="G1165" s="287">
        <v>1.7679799999999999</v>
      </c>
    </row>
    <row r="1166" spans="1:7" ht="15">
      <c r="A1166" s="186"/>
      <c r="B1166" s="181">
        <v>1064</v>
      </c>
      <c r="C1166" s="118" t="s">
        <v>1236</v>
      </c>
      <c r="D1166" s="96" t="s">
        <v>535</v>
      </c>
      <c r="E1166" s="95" t="s">
        <v>2490</v>
      </c>
      <c r="F1166" s="96" t="s">
        <v>948</v>
      </c>
      <c r="G1166" s="287">
        <v>1.8405555555555555</v>
      </c>
    </row>
    <row r="1167" spans="1:7" ht="15">
      <c r="A1167" s="186"/>
      <c r="B1167" s="181">
        <v>1065</v>
      </c>
      <c r="C1167" s="118" t="s">
        <v>1236</v>
      </c>
      <c r="D1167" s="96" t="s">
        <v>535</v>
      </c>
      <c r="E1167" s="95" t="s">
        <v>2491</v>
      </c>
      <c r="F1167" s="96" t="s">
        <v>948</v>
      </c>
      <c r="G1167" s="287">
        <v>1.9088822222222224</v>
      </c>
    </row>
    <row r="1168" spans="1:7" ht="15">
      <c r="A1168" s="186"/>
      <c r="B1168" s="181">
        <v>1066</v>
      </c>
      <c r="C1168" s="118" t="s">
        <v>1236</v>
      </c>
      <c r="D1168" s="96" t="s">
        <v>535</v>
      </c>
      <c r="E1168" s="95" t="s">
        <v>2492</v>
      </c>
      <c r="F1168" s="96" t="s">
        <v>948</v>
      </c>
      <c r="G1168" s="287">
        <v>1.9415377777777778</v>
      </c>
    </row>
    <row r="1169" spans="1:7" ht="15">
      <c r="A1169" s="186"/>
      <c r="B1169" s="181">
        <v>1067</v>
      </c>
      <c r="C1169" s="118" t="s">
        <v>1236</v>
      </c>
      <c r="D1169" s="96" t="s">
        <v>535</v>
      </c>
      <c r="E1169" s="95" t="s">
        <v>2493</v>
      </c>
      <c r="F1169" s="96" t="s">
        <v>948</v>
      </c>
      <c r="G1169" s="287">
        <v>1.9774866666666668</v>
      </c>
    </row>
    <row r="1170" spans="1:7" ht="30">
      <c r="A1170" s="186"/>
      <c r="B1170" s="181">
        <v>1068</v>
      </c>
      <c r="C1170" s="118" t="s">
        <v>1227</v>
      </c>
      <c r="D1170" s="96" t="s">
        <v>535</v>
      </c>
      <c r="E1170" s="95" t="s">
        <v>1139</v>
      </c>
      <c r="F1170" s="96" t="s">
        <v>948</v>
      </c>
      <c r="G1170" s="287">
        <v>2.1</v>
      </c>
    </row>
    <row r="1171" spans="1:7" ht="30">
      <c r="A1171" s="186"/>
      <c r="B1171" s="181">
        <v>1069</v>
      </c>
      <c r="C1171" s="118" t="s">
        <v>1227</v>
      </c>
      <c r="D1171" s="96" t="s">
        <v>535</v>
      </c>
      <c r="E1171" s="95" t="s">
        <v>2494</v>
      </c>
      <c r="F1171" s="96" t="s">
        <v>948</v>
      </c>
      <c r="G1171" s="287">
        <v>2.4</v>
      </c>
    </row>
    <row r="1172" spans="1:7" ht="30">
      <c r="A1172" s="186"/>
      <c r="B1172" s="181">
        <v>1070</v>
      </c>
      <c r="C1172" s="118" t="s">
        <v>1227</v>
      </c>
      <c r="D1172" s="96" t="s">
        <v>535</v>
      </c>
      <c r="E1172" s="95" t="s">
        <v>2495</v>
      </c>
      <c r="F1172" s="96" t="s">
        <v>948</v>
      </c>
      <c r="G1172" s="287">
        <v>3.6846666666666668</v>
      </c>
    </row>
    <row r="1173" spans="1:7" ht="30">
      <c r="A1173" s="186"/>
      <c r="B1173" s="181">
        <v>1071</v>
      </c>
      <c r="C1173" s="118" t="s">
        <v>1227</v>
      </c>
      <c r="D1173" s="96" t="s">
        <v>535</v>
      </c>
      <c r="E1173" s="95" t="s">
        <v>2496</v>
      </c>
      <c r="F1173" s="96" t="s">
        <v>948</v>
      </c>
      <c r="G1173" s="287">
        <v>3.9</v>
      </c>
    </row>
    <row r="1174" spans="1:7" ht="30">
      <c r="A1174" s="186"/>
      <c r="B1174" s="181">
        <v>1072</v>
      </c>
      <c r="C1174" s="118" t="s">
        <v>1227</v>
      </c>
      <c r="D1174" s="96" t="s">
        <v>535</v>
      </c>
      <c r="E1174" s="95" t="s">
        <v>2497</v>
      </c>
      <c r="F1174" s="96" t="s">
        <v>948</v>
      </c>
      <c r="G1174" s="287">
        <v>13.001451111111111</v>
      </c>
    </row>
    <row r="1175" spans="1:7" ht="30">
      <c r="A1175" s="186"/>
      <c r="B1175" s="181">
        <v>1073</v>
      </c>
      <c r="C1175" s="118" t="s">
        <v>1227</v>
      </c>
      <c r="D1175" s="96" t="s">
        <v>535</v>
      </c>
      <c r="E1175" s="95" t="s">
        <v>2498</v>
      </c>
      <c r="F1175" s="96" t="s">
        <v>948</v>
      </c>
      <c r="G1175" s="287">
        <v>17.888733333333334</v>
      </c>
    </row>
    <row r="1176" spans="1:7" ht="30">
      <c r="A1176" s="186"/>
      <c r="B1176" s="181">
        <v>1074</v>
      </c>
      <c r="C1176" s="118" t="s">
        <v>1227</v>
      </c>
      <c r="D1176" s="96" t="s">
        <v>535</v>
      </c>
      <c r="E1176" s="95" t="s">
        <v>2499</v>
      </c>
      <c r="F1176" s="96" t="s">
        <v>948</v>
      </c>
      <c r="G1176" s="287">
        <v>31.260693333333339</v>
      </c>
    </row>
    <row r="1177" spans="1:7" ht="30">
      <c r="A1177" s="186"/>
      <c r="B1177" s="181">
        <v>1075</v>
      </c>
      <c r="C1177" s="118" t="s">
        <v>1227</v>
      </c>
      <c r="D1177" s="96" t="s">
        <v>535</v>
      </c>
      <c r="E1177" s="95" t="s">
        <v>2500</v>
      </c>
      <c r="F1177" s="96" t="s">
        <v>948</v>
      </c>
      <c r="G1177" s="287">
        <v>1.9249999999999998</v>
      </c>
    </row>
    <row r="1178" spans="1:7" ht="30">
      <c r="A1178" s="186"/>
      <c r="B1178" s="181">
        <v>1076</v>
      </c>
      <c r="C1178" s="118" t="s">
        <v>1227</v>
      </c>
      <c r="D1178" s="96" t="s">
        <v>535</v>
      </c>
      <c r="E1178" s="95" t="s">
        <v>2501</v>
      </c>
      <c r="F1178" s="96" t="s">
        <v>948</v>
      </c>
      <c r="G1178" s="287">
        <v>2.2308000000000003</v>
      </c>
    </row>
    <row r="1179" spans="1:7" ht="30">
      <c r="A1179" s="186"/>
      <c r="B1179" s="181">
        <v>1077</v>
      </c>
      <c r="C1179" s="118" t="s">
        <v>1227</v>
      </c>
      <c r="D1179" s="96" t="s">
        <v>535</v>
      </c>
      <c r="E1179" s="95" t="s">
        <v>2502</v>
      </c>
      <c r="F1179" s="96" t="s">
        <v>948</v>
      </c>
      <c r="G1179" s="287">
        <v>2.451148888888889</v>
      </c>
    </row>
    <row r="1180" spans="1:7" ht="30">
      <c r="A1180" s="186"/>
      <c r="B1180" s="181">
        <v>1078</v>
      </c>
      <c r="C1180" s="118" t="s">
        <v>1227</v>
      </c>
      <c r="D1180" s="96" t="s">
        <v>535</v>
      </c>
      <c r="E1180" s="95" t="s">
        <v>2503</v>
      </c>
      <c r="F1180" s="96" t="s">
        <v>948</v>
      </c>
      <c r="G1180" s="287">
        <v>3.6765333333333339</v>
      </c>
    </row>
    <row r="1181" spans="1:7" ht="30">
      <c r="A1181" s="186"/>
      <c r="B1181" s="181">
        <v>1079</v>
      </c>
      <c r="C1181" s="118" t="s">
        <v>1227</v>
      </c>
      <c r="D1181" s="96" t="s">
        <v>535</v>
      </c>
      <c r="E1181" s="95" t="s">
        <v>2504</v>
      </c>
      <c r="F1181" s="96" t="s">
        <v>948</v>
      </c>
      <c r="G1181" s="287">
        <v>3.9</v>
      </c>
    </row>
    <row r="1182" spans="1:7" ht="30">
      <c r="A1182" s="186"/>
      <c r="B1182" s="181">
        <v>1080</v>
      </c>
      <c r="C1182" s="118" t="s">
        <v>1227</v>
      </c>
      <c r="D1182" s="96" t="s">
        <v>535</v>
      </c>
      <c r="E1182" s="95" t="s">
        <v>2505</v>
      </c>
      <c r="F1182" s="96" t="s">
        <v>948</v>
      </c>
      <c r="G1182" s="287">
        <v>15.135108888888887</v>
      </c>
    </row>
    <row r="1183" spans="1:7" ht="30">
      <c r="A1183" s="186"/>
      <c r="B1183" s="181">
        <v>1081</v>
      </c>
      <c r="C1183" s="118" t="s">
        <v>1227</v>
      </c>
      <c r="D1183" s="96" t="s">
        <v>535</v>
      </c>
      <c r="E1183" s="95" t="s">
        <v>2506</v>
      </c>
      <c r="F1183" s="96" t="s">
        <v>948</v>
      </c>
      <c r="G1183" s="287">
        <v>23.453155555555558</v>
      </c>
    </row>
    <row r="1184" spans="1:7" ht="30">
      <c r="A1184" s="186"/>
      <c r="B1184" s="181">
        <v>1082</v>
      </c>
      <c r="C1184" s="118" t="s">
        <v>1227</v>
      </c>
      <c r="D1184" s="96" t="s">
        <v>535</v>
      </c>
      <c r="E1184" s="95" t="s">
        <v>2507</v>
      </c>
      <c r="F1184" s="96" t="s">
        <v>948</v>
      </c>
      <c r="G1184" s="287">
        <v>32.248255555555559</v>
      </c>
    </row>
    <row r="1185" spans="1:7" ht="30">
      <c r="A1185" s="186"/>
      <c r="B1185" s="181">
        <v>1083</v>
      </c>
      <c r="C1185" s="118" t="s">
        <v>2508</v>
      </c>
      <c r="D1185" s="96" t="s">
        <v>535</v>
      </c>
      <c r="E1185" s="95" t="s">
        <v>2509</v>
      </c>
      <c r="F1185" s="96" t="s">
        <v>948</v>
      </c>
      <c r="G1185" s="287">
        <v>2.1218822222222222</v>
      </c>
    </row>
    <row r="1186" spans="1:7" ht="30">
      <c r="A1186" s="186"/>
      <c r="B1186" s="181">
        <v>1084</v>
      </c>
      <c r="C1186" s="118" t="s">
        <v>2508</v>
      </c>
      <c r="D1186" s="96" t="s">
        <v>535</v>
      </c>
      <c r="E1186" s="95" t="s">
        <v>2510</v>
      </c>
      <c r="F1186" s="96" t="s">
        <v>948</v>
      </c>
      <c r="G1186" s="287">
        <v>2.4500000000000002</v>
      </c>
    </row>
    <row r="1187" spans="1:7" ht="30">
      <c r="A1187" s="186"/>
      <c r="B1187" s="181">
        <v>1085</v>
      </c>
      <c r="C1187" s="118" t="s">
        <v>2508</v>
      </c>
      <c r="D1187" s="96" t="s">
        <v>535</v>
      </c>
      <c r="E1187" s="95" t="s">
        <v>2511</v>
      </c>
      <c r="F1187" s="96" t="s">
        <v>948</v>
      </c>
      <c r="G1187" s="287">
        <v>3.7968622222222224</v>
      </c>
    </row>
    <row r="1188" spans="1:7" ht="30">
      <c r="A1188" s="186"/>
      <c r="B1188" s="181">
        <v>1086</v>
      </c>
      <c r="C1188" s="118" t="s">
        <v>2508</v>
      </c>
      <c r="D1188" s="96" t="s">
        <v>535</v>
      </c>
      <c r="E1188" s="95" t="s">
        <v>2512</v>
      </c>
      <c r="F1188" s="96" t="s">
        <v>948</v>
      </c>
      <c r="G1188" s="287">
        <v>6.285511111111111</v>
      </c>
    </row>
    <row r="1189" spans="1:7" ht="30">
      <c r="A1189" s="186"/>
      <c r="B1189" s="181">
        <v>1087</v>
      </c>
      <c r="C1189" s="118" t="s">
        <v>2508</v>
      </c>
      <c r="D1189" s="96" t="s">
        <v>535</v>
      </c>
      <c r="E1189" s="95" t="s">
        <v>2513</v>
      </c>
      <c r="F1189" s="96" t="s">
        <v>948</v>
      </c>
      <c r="G1189" s="287">
        <v>7.0615800000000002</v>
      </c>
    </row>
    <row r="1190" spans="1:7" ht="30">
      <c r="A1190" s="186"/>
      <c r="B1190" s="181">
        <v>1088</v>
      </c>
      <c r="C1190" s="118" t="s">
        <v>2508</v>
      </c>
      <c r="D1190" s="96" t="s">
        <v>535</v>
      </c>
      <c r="E1190" s="95" t="s">
        <v>2514</v>
      </c>
      <c r="F1190" s="96" t="s">
        <v>948</v>
      </c>
      <c r="G1190" s="287">
        <v>18.168982222222223</v>
      </c>
    </row>
    <row r="1191" spans="1:7" ht="30">
      <c r="A1191" s="186"/>
      <c r="B1191" s="181">
        <v>1089</v>
      </c>
      <c r="C1191" s="118" t="s">
        <v>2508</v>
      </c>
      <c r="D1191" s="96" t="s">
        <v>535</v>
      </c>
      <c r="E1191" s="95" t="s">
        <v>2515</v>
      </c>
      <c r="F1191" s="96" t="s">
        <v>948</v>
      </c>
      <c r="G1191" s="287">
        <v>29.935257777777782</v>
      </c>
    </row>
    <row r="1192" spans="1:7" ht="30">
      <c r="A1192" s="186"/>
      <c r="B1192" s="181">
        <v>1090</v>
      </c>
      <c r="C1192" s="118" t="s">
        <v>2508</v>
      </c>
      <c r="D1192" s="96" t="s">
        <v>535</v>
      </c>
      <c r="E1192" s="95" t="s">
        <v>2516</v>
      </c>
      <c r="F1192" s="96" t="s">
        <v>948</v>
      </c>
      <c r="G1192" s="287">
        <v>41.524891111111117</v>
      </c>
    </row>
    <row r="1193" spans="1:7" ht="30">
      <c r="A1193" s="186"/>
      <c r="B1193" s="181">
        <v>1091</v>
      </c>
      <c r="C1193" s="118" t="s">
        <v>2517</v>
      </c>
      <c r="D1193" s="96" t="s">
        <v>535</v>
      </c>
      <c r="E1193" s="95" t="s">
        <v>2518</v>
      </c>
      <c r="F1193" s="96" t="s">
        <v>948</v>
      </c>
      <c r="G1193" s="287">
        <v>2.09938</v>
      </c>
    </row>
    <row r="1194" spans="1:7" ht="30">
      <c r="A1194" s="186"/>
      <c r="B1194" s="181">
        <v>1092</v>
      </c>
      <c r="C1194" s="118" t="s">
        <v>2517</v>
      </c>
      <c r="D1194" s="96" t="s">
        <v>535</v>
      </c>
      <c r="E1194" s="95" t="s">
        <v>2519</v>
      </c>
      <c r="F1194" s="96" t="s">
        <v>948</v>
      </c>
      <c r="G1194" s="287">
        <v>3.95</v>
      </c>
    </row>
    <row r="1195" spans="1:7" ht="30">
      <c r="A1195" s="186"/>
      <c r="B1195" s="181">
        <v>1093</v>
      </c>
      <c r="C1195" s="118" t="s">
        <v>2517</v>
      </c>
      <c r="D1195" s="96" t="s">
        <v>535</v>
      </c>
      <c r="E1195" s="95" t="s">
        <v>2520</v>
      </c>
      <c r="F1195" s="96" t="s">
        <v>948</v>
      </c>
      <c r="G1195" s="287">
        <v>6.3734400000000004</v>
      </c>
    </row>
    <row r="1196" spans="1:7" ht="30">
      <c r="A1196" s="186"/>
      <c r="B1196" s="181">
        <v>1094</v>
      </c>
      <c r="C1196" s="118" t="s">
        <v>2517</v>
      </c>
      <c r="D1196" s="96" t="s">
        <v>535</v>
      </c>
      <c r="E1196" s="95" t="s">
        <v>2521</v>
      </c>
      <c r="F1196" s="96" t="s">
        <v>948</v>
      </c>
      <c r="G1196" s="287">
        <v>6.625560000000001</v>
      </c>
    </row>
    <row r="1197" spans="1:7" ht="30">
      <c r="A1197" s="186"/>
      <c r="B1197" s="181">
        <v>1095</v>
      </c>
      <c r="C1197" s="118" t="s">
        <v>2517</v>
      </c>
      <c r="D1197" s="96" t="s">
        <v>535</v>
      </c>
      <c r="E1197" s="95" t="s">
        <v>2522</v>
      </c>
      <c r="F1197" s="96" t="s">
        <v>948</v>
      </c>
      <c r="G1197" s="287">
        <v>18.083333333333332</v>
      </c>
    </row>
    <row r="1198" spans="1:7" ht="30">
      <c r="A1198" s="186"/>
      <c r="B1198" s="181">
        <v>1096</v>
      </c>
      <c r="C1198" s="118" t="s">
        <v>2517</v>
      </c>
      <c r="D1198" s="96" t="s">
        <v>535</v>
      </c>
      <c r="E1198" s="95" t="s">
        <v>2523</v>
      </c>
      <c r="F1198" s="96" t="s">
        <v>948</v>
      </c>
      <c r="G1198" s="287">
        <v>17</v>
      </c>
    </row>
    <row r="1199" spans="1:7" ht="30">
      <c r="A1199" s="186"/>
      <c r="B1199" s="181">
        <v>1097</v>
      </c>
      <c r="C1199" s="118" t="s">
        <v>2517</v>
      </c>
      <c r="D1199" s="96" t="s">
        <v>535</v>
      </c>
      <c r="E1199" s="95" t="s">
        <v>2524</v>
      </c>
      <c r="F1199" s="96" t="s">
        <v>948</v>
      </c>
      <c r="G1199" s="287">
        <v>28.224742222222226</v>
      </c>
    </row>
    <row r="1200" spans="1:7" ht="30">
      <c r="A1200" s="186"/>
      <c r="B1200" s="181">
        <v>1098</v>
      </c>
      <c r="C1200" s="118" t="s">
        <v>1222</v>
      </c>
      <c r="D1200" s="96" t="s">
        <v>535</v>
      </c>
      <c r="E1200" s="95" t="s">
        <v>2525</v>
      </c>
      <c r="F1200" s="96" t="s">
        <v>948</v>
      </c>
      <c r="G1200" s="287">
        <v>0.8</v>
      </c>
    </row>
    <row r="1201" spans="1:7" ht="30">
      <c r="A1201" s="186"/>
      <c r="B1201" s="181">
        <v>1099</v>
      </c>
      <c r="C1201" s="118" t="s">
        <v>1222</v>
      </c>
      <c r="D1201" s="96" t="s">
        <v>535</v>
      </c>
      <c r="E1201" s="95" t="s">
        <v>2526</v>
      </c>
      <c r="F1201" s="96" t="s">
        <v>948</v>
      </c>
      <c r="G1201" s="287">
        <v>0.98000000000000009</v>
      </c>
    </row>
    <row r="1202" spans="1:7" ht="30">
      <c r="A1202" s="186"/>
      <c r="B1202" s="181">
        <v>1100</v>
      </c>
      <c r="C1202" s="118" t="s">
        <v>1222</v>
      </c>
      <c r="D1202" s="96" t="s">
        <v>535</v>
      </c>
      <c r="E1202" s="95" t="s">
        <v>2527</v>
      </c>
      <c r="F1202" s="96" t="s">
        <v>948</v>
      </c>
      <c r="G1202" s="287">
        <v>0.98000000000000009</v>
      </c>
    </row>
    <row r="1203" spans="1:7" ht="30">
      <c r="A1203" s="186"/>
      <c r="B1203" s="181">
        <v>1101</v>
      </c>
      <c r="C1203" s="118" t="s">
        <v>1222</v>
      </c>
      <c r="D1203" s="96" t="s">
        <v>535</v>
      </c>
      <c r="E1203" s="95" t="s">
        <v>2528</v>
      </c>
      <c r="F1203" s="96" t="s">
        <v>948</v>
      </c>
      <c r="G1203" s="287">
        <v>1.2773399999999999</v>
      </c>
    </row>
    <row r="1204" spans="1:7" ht="30">
      <c r="A1204" s="186"/>
      <c r="B1204" s="181">
        <v>1102</v>
      </c>
      <c r="C1204" s="118" t="s">
        <v>1222</v>
      </c>
      <c r="D1204" s="96" t="s">
        <v>535</v>
      </c>
      <c r="E1204" s="95" t="s">
        <v>2529</v>
      </c>
      <c r="F1204" s="96" t="s">
        <v>948</v>
      </c>
      <c r="G1204" s="287">
        <v>1.3549155555555557</v>
      </c>
    </row>
    <row r="1205" spans="1:7" ht="30">
      <c r="A1205" s="186"/>
      <c r="B1205" s="181">
        <v>1103</v>
      </c>
      <c r="C1205" s="118" t="s">
        <v>1222</v>
      </c>
      <c r="D1205" s="96" t="s">
        <v>535</v>
      </c>
      <c r="E1205" s="95" t="s">
        <v>2530</v>
      </c>
      <c r="F1205" s="96" t="s">
        <v>948</v>
      </c>
      <c r="G1205" s="287">
        <v>2.4844822222222227</v>
      </c>
    </row>
    <row r="1206" spans="1:7" ht="30">
      <c r="A1206" s="186"/>
      <c r="B1206" s="181">
        <v>1104</v>
      </c>
      <c r="C1206" s="118" t="s">
        <v>1222</v>
      </c>
      <c r="D1206" s="96" t="s">
        <v>535</v>
      </c>
      <c r="E1206" s="95" t="s">
        <v>2531</v>
      </c>
      <c r="F1206" s="96" t="s">
        <v>948</v>
      </c>
      <c r="G1206" s="287">
        <v>2.5645933333333337</v>
      </c>
    </row>
    <row r="1207" spans="1:7" ht="30">
      <c r="A1207" s="186"/>
      <c r="B1207" s="181">
        <v>1105</v>
      </c>
      <c r="C1207" s="118" t="s">
        <v>1222</v>
      </c>
      <c r="D1207" s="96" t="s">
        <v>535</v>
      </c>
      <c r="E1207" s="95" t="s">
        <v>2532</v>
      </c>
      <c r="F1207" s="96" t="s">
        <v>948</v>
      </c>
      <c r="G1207" s="287">
        <v>2.6038355555555555</v>
      </c>
    </row>
    <row r="1208" spans="1:7" ht="30">
      <c r="A1208" s="186"/>
      <c r="B1208" s="181">
        <v>1106</v>
      </c>
      <c r="C1208" s="118" t="s">
        <v>1222</v>
      </c>
      <c r="D1208" s="96" t="s">
        <v>535</v>
      </c>
      <c r="E1208" s="95" t="s">
        <v>2533</v>
      </c>
      <c r="F1208" s="96" t="s">
        <v>948</v>
      </c>
      <c r="G1208" s="287">
        <v>6.585288888888889</v>
      </c>
    </row>
    <row r="1209" spans="1:7" ht="30">
      <c r="A1209" s="186"/>
      <c r="B1209" s="181">
        <v>1107</v>
      </c>
      <c r="C1209" s="118" t="s">
        <v>1222</v>
      </c>
      <c r="D1209" s="96" t="s">
        <v>535</v>
      </c>
      <c r="E1209" s="95" t="s">
        <v>2534</v>
      </c>
      <c r="F1209" s="96" t="s">
        <v>948</v>
      </c>
      <c r="G1209" s="287">
        <v>6.7154222222222222</v>
      </c>
    </row>
    <row r="1210" spans="1:7" ht="30">
      <c r="A1210" s="186"/>
      <c r="B1210" s="181">
        <v>1108</v>
      </c>
      <c r="C1210" s="118" t="s">
        <v>1222</v>
      </c>
      <c r="D1210" s="96" t="s">
        <v>535</v>
      </c>
      <c r="E1210" s="95" t="s">
        <v>2535</v>
      </c>
      <c r="F1210" s="96" t="s">
        <v>948</v>
      </c>
      <c r="G1210" s="287">
        <v>7.9</v>
      </c>
    </row>
    <row r="1211" spans="1:7" ht="30">
      <c r="A1211" s="186"/>
      <c r="B1211" s="181">
        <v>1109</v>
      </c>
      <c r="C1211" s="118" t="s">
        <v>1222</v>
      </c>
      <c r="D1211" s="96" t="s">
        <v>535</v>
      </c>
      <c r="E1211" s="95" t="s">
        <v>2536</v>
      </c>
      <c r="F1211" s="96" t="s">
        <v>948</v>
      </c>
      <c r="G1211" s="287">
        <v>7.9</v>
      </c>
    </row>
    <row r="1212" spans="1:7" ht="30">
      <c r="A1212" s="186"/>
      <c r="B1212" s="181">
        <v>1110</v>
      </c>
      <c r="C1212" s="118" t="s">
        <v>1222</v>
      </c>
      <c r="D1212" s="96" t="s">
        <v>535</v>
      </c>
      <c r="E1212" s="95" t="s">
        <v>2537</v>
      </c>
      <c r="F1212" s="96" t="s">
        <v>948</v>
      </c>
      <c r="G1212" s="287">
        <v>10.199999999999999</v>
      </c>
    </row>
    <row r="1213" spans="1:7" ht="30">
      <c r="A1213" s="186"/>
      <c r="B1213" s="181">
        <v>1111</v>
      </c>
      <c r="C1213" s="118" t="s">
        <v>1222</v>
      </c>
      <c r="D1213" s="96" t="s">
        <v>535</v>
      </c>
      <c r="E1213" s="95" t="s">
        <v>2538</v>
      </c>
      <c r="F1213" s="96" t="s">
        <v>948</v>
      </c>
      <c r="G1213" s="287">
        <v>15.480115555555557</v>
      </c>
    </row>
    <row r="1214" spans="1:7" ht="30">
      <c r="A1214" s="186"/>
      <c r="B1214" s="181">
        <v>1112</v>
      </c>
      <c r="C1214" s="118" t="s">
        <v>1166</v>
      </c>
      <c r="D1214" s="96" t="s">
        <v>535</v>
      </c>
      <c r="E1214" s="95" t="s">
        <v>2511</v>
      </c>
      <c r="F1214" s="96" t="s">
        <v>948</v>
      </c>
      <c r="G1214" s="287">
        <v>2.2000000000000002</v>
      </c>
    </row>
    <row r="1215" spans="1:7" ht="30">
      <c r="A1215" s="186"/>
      <c r="B1215" s="181">
        <v>1113</v>
      </c>
      <c r="C1215" s="118" t="s">
        <v>1166</v>
      </c>
      <c r="D1215" s="96" t="s">
        <v>535</v>
      </c>
      <c r="E1215" s="95" t="s">
        <v>2514</v>
      </c>
      <c r="F1215" s="96" t="s">
        <v>948</v>
      </c>
      <c r="G1215" s="287">
        <v>5.7</v>
      </c>
    </row>
    <row r="1216" spans="1:7" ht="15">
      <c r="A1216" s="182" t="s">
        <v>2539</v>
      </c>
      <c r="B1216" s="113"/>
      <c r="C1216" s="230" t="s">
        <v>2540</v>
      </c>
      <c r="D1216" s="230"/>
      <c r="E1216" s="93"/>
      <c r="F1216" s="112"/>
      <c r="G1216" s="288"/>
    </row>
    <row r="1217" spans="1:7" ht="60">
      <c r="A1217" s="186"/>
      <c r="B1217" s="181">
        <v>1114</v>
      </c>
      <c r="C1217" s="125" t="s">
        <v>1005</v>
      </c>
      <c r="D1217" s="96" t="s">
        <v>542</v>
      </c>
      <c r="E1217" s="118" t="s">
        <v>2290</v>
      </c>
      <c r="F1217" s="96" t="s">
        <v>465</v>
      </c>
      <c r="G1217" s="287">
        <v>3.0416666666666665</v>
      </c>
    </row>
    <row r="1218" spans="1:7" ht="60">
      <c r="A1218" s="182"/>
      <c r="B1218" s="181">
        <v>1115</v>
      </c>
      <c r="C1218" s="283" t="s">
        <v>1005</v>
      </c>
      <c r="D1218" s="244" t="s">
        <v>542</v>
      </c>
      <c r="E1218" s="118" t="s">
        <v>2291</v>
      </c>
      <c r="F1218" s="96" t="s">
        <v>465</v>
      </c>
      <c r="G1218" s="287">
        <v>4.125</v>
      </c>
    </row>
    <row r="1219" spans="1:7" ht="60">
      <c r="A1219" s="186"/>
      <c r="B1219" s="181">
        <v>1116</v>
      </c>
      <c r="C1219" s="125" t="s">
        <v>1005</v>
      </c>
      <c r="D1219" s="96" t="s">
        <v>542</v>
      </c>
      <c r="E1219" s="118" t="s">
        <v>2292</v>
      </c>
      <c r="F1219" s="96" t="s">
        <v>465</v>
      </c>
      <c r="G1219" s="287">
        <v>6.333333333333333</v>
      </c>
    </row>
    <row r="1220" spans="1:7" ht="75">
      <c r="A1220" s="186"/>
      <c r="B1220" s="181">
        <v>1117</v>
      </c>
      <c r="C1220" s="125" t="s">
        <v>1005</v>
      </c>
      <c r="D1220" s="96" t="s">
        <v>542</v>
      </c>
      <c r="E1220" s="107" t="s">
        <v>2052</v>
      </c>
      <c r="F1220" s="96" t="s">
        <v>465</v>
      </c>
      <c r="G1220" s="287">
        <v>7.416666666666667</v>
      </c>
    </row>
    <row r="1221" spans="1:7" ht="75">
      <c r="A1221" s="186"/>
      <c r="B1221" s="181">
        <v>1118</v>
      </c>
      <c r="C1221" s="125" t="s">
        <v>1005</v>
      </c>
      <c r="D1221" s="96" t="s">
        <v>542</v>
      </c>
      <c r="E1221" s="107" t="s">
        <v>2053</v>
      </c>
      <c r="F1221" s="96" t="s">
        <v>465</v>
      </c>
      <c r="G1221" s="287">
        <v>14.333333333333334</v>
      </c>
    </row>
    <row r="1222" spans="1:7" ht="75">
      <c r="A1222" s="186"/>
      <c r="B1222" s="181">
        <v>1119</v>
      </c>
      <c r="C1222" s="125" t="s">
        <v>1005</v>
      </c>
      <c r="D1222" s="96" t="s">
        <v>542</v>
      </c>
      <c r="E1222" s="107" t="s">
        <v>2054</v>
      </c>
      <c r="F1222" s="96" t="s">
        <v>465</v>
      </c>
      <c r="G1222" s="287">
        <v>20.416666666666668</v>
      </c>
    </row>
    <row r="1223" spans="1:7" ht="75">
      <c r="A1223" s="186"/>
      <c r="B1223" s="181">
        <v>1120</v>
      </c>
      <c r="C1223" s="125" t="s">
        <v>1005</v>
      </c>
      <c r="D1223" s="96" t="s">
        <v>542</v>
      </c>
      <c r="E1223" s="107" t="s">
        <v>2055</v>
      </c>
      <c r="F1223" s="96" t="s">
        <v>465</v>
      </c>
      <c r="G1223" s="287">
        <v>30.833333333333336</v>
      </c>
    </row>
    <row r="1224" spans="1:7" ht="75">
      <c r="A1224" s="182"/>
      <c r="B1224" s="181">
        <v>1121</v>
      </c>
      <c r="C1224" s="283" t="s">
        <v>1005</v>
      </c>
      <c r="D1224" s="244" t="s">
        <v>542</v>
      </c>
      <c r="E1224" s="118" t="s">
        <v>2056</v>
      </c>
      <c r="F1224" s="96" t="s">
        <v>465</v>
      </c>
      <c r="G1224" s="287">
        <v>45.416666666666671</v>
      </c>
    </row>
    <row r="1225" spans="1:7" ht="60">
      <c r="A1225" s="186"/>
      <c r="B1225" s="181">
        <v>1122</v>
      </c>
      <c r="C1225" s="125" t="s">
        <v>1005</v>
      </c>
      <c r="D1225" s="96" t="s">
        <v>542</v>
      </c>
      <c r="E1225" s="107" t="s">
        <v>2293</v>
      </c>
      <c r="F1225" s="96" t="s">
        <v>465</v>
      </c>
      <c r="G1225" s="287">
        <v>3.4583333333333339</v>
      </c>
    </row>
    <row r="1226" spans="1:7" ht="60">
      <c r="A1226" s="186"/>
      <c r="B1226" s="181">
        <v>1123</v>
      </c>
      <c r="C1226" s="125" t="s">
        <v>1005</v>
      </c>
      <c r="D1226" s="96" t="s">
        <v>542</v>
      </c>
      <c r="E1226" s="107" t="s">
        <v>2294</v>
      </c>
      <c r="F1226" s="96" t="s">
        <v>465</v>
      </c>
      <c r="G1226" s="287">
        <v>4.7166666666666668</v>
      </c>
    </row>
    <row r="1227" spans="1:7" ht="60">
      <c r="A1227" s="186"/>
      <c r="B1227" s="181">
        <v>1124</v>
      </c>
      <c r="C1227" s="125" t="s">
        <v>1005</v>
      </c>
      <c r="D1227" s="96" t="s">
        <v>542</v>
      </c>
      <c r="E1227" s="107" t="s">
        <v>2295</v>
      </c>
      <c r="F1227" s="96" t="s">
        <v>465</v>
      </c>
      <c r="G1227" s="287">
        <v>7.416666666666667</v>
      </c>
    </row>
    <row r="1228" spans="1:7" ht="60">
      <c r="A1228" s="186"/>
      <c r="B1228" s="181">
        <v>1125</v>
      </c>
      <c r="C1228" s="125" t="s">
        <v>1005</v>
      </c>
      <c r="D1228" s="96" t="s">
        <v>542</v>
      </c>
      <c r="E1228" s="124" t="s">
        <v>2296</v>
      </c>
      <c r="F1228" s="96" t="s">
        <v>465</v>
      </c>
      <c r="G1228" s="287">
        <v>8.4333333333333336</v>
      </c>
    </row>
    <row r="1229" spans="1:7" ht="75">
      <c r="A1229" s="186"/>
      <c r="B1229" s="181">
        <v>1126</v>
      </c>
      <c r="C1229" s="125" t="s">
        <v>1005</v>
      </c>
      <c r="D1229" s="96" t="s">
        <v>542</v>
      </c>
      <c r="E1229" s="124" t="s">
        <v>2541</v>
      </c>
      <c r="F1229" s="96" t="s">
        <v>465</v>
      </c>
      <c r="G1229" s="287">
        <v>16.583333333333332</v>
      </c>
    </row>
    <row r="1230" spans="1:7" ht="60">
      <c r="A1230" s="186"/>
      <c r="B1230" s="181">
        <v>1127</v>
      </c>
      <c r="C1230" s="125" t="s">
        <v>1005</v>
      </c>
      <c r="D1230" s="96" t="s">
        <v>542</v>
      </c>
      <c r="E1230" s="107" t="s">
        <v>2297</v>
      </c>
      <c r="F1230" s="96" t="s">
        <v>465</v>
      </c>
      <c r="G1230" s="287">
        <v>22.416666666666668</v>
      </c>
    </row>
    <row r="1231" spans="1:7" ht="75">
      <c r="A1231" s="186"/>
      <c r="B1231" s="181">
        <v>1128</v>
      </c>
      <c r="C1231" s="125" t="s">
        <v>1005</v>
      </c>
      <c r="D1231" s="96" t="s">
        <v>542</v>
      </c>
      <c r="E1231" s="124" t="s">
        <v>2542</v>
      </c>
      <c r="F1231" s="96" t="s">
        <v>465</v>
      </c>
      <c r="G1231" s="287">
        <v>35.833333333333336</v>
      </c>
    </row>
    <row r="1232" spans="1:7" ht="75">
      <c r="A1232" s="186"/>
      <c r="B1232" s="181">
        <v>1129</v>
      </c>
      <c r="C1232" s="125" t="s">
        <v>1005</v>
      </c>
      <c r="D1232" s="96" t="s">
        <v>542</v>
      </c>
      <c r="E1232" s="124" t="s">
        <v>2057</v>
      </c>
      <c r="F1232" s="96" t="s">
        <v>465</v>
      </c>
      <c r="G1232" s="287">
        <v>56.25</v>
      </c>
    </row>
    <row r="1233" spans="1:7" ht="15">
      <c r="A1233" s="182" t="s">
        <v>2543</v>
      </c>
      <c r="B1233" s="229"/>
      <c r="C1233" s="230" t="s">
        <v>2544</v>
      </c>
      <c r="D1233" s="230"/>
      <c r="E1233" s="93"/>
      <c r="F1233" s="92"/>
      <c r="G1233" s="288"/>
    </row>
    <row r="1234" spans="1:7" ht="15">
      <c r="A1234" s="186"/>
      <c r="B1234" s="181">
        <v>1130</v>
      </c>
      <c r="C1234" s="125" t="s">
        <v>2545</v>
      </c>
      <c r="D1234" s="96" t="s">
        <v>535</v>
      </c>
      <c r="E1234" s="124" t="s">
        <v>2058</v>
      </c>
      <c r="F1234" s="96" t="s">
        <v>465</v>
      </c>
      <c r="G1234" s="287">
        <v>0.35</v>
      </c>
    </row>
    <row r="1235" spans="1:7" ht="15">
      <c r="A1235" s="186"/>
      <c r="B1235" s="292">
        <v>1131</v>
      </c>
      <c r="C1235" s="125" t="s">
        <v>2545</v>
      </c>
      <c r="D1235" s="96" t="s">
        <v>535</v>
      </c>
      <c r="E1235" s="124" t="s">
        <v>2059</v>
      </c>
      <c r="F1235" s="96" t="s">
        <v>465</v>
      </c>
      <c r="G1235" s="287">
        <v>0.45000000000000007</v>
      </c>
    </row>
    <row r="1236" spans="1:7" ht="15">
      <c r="A1236" s="186"/>
      <c r="B1236" s="181">
        <v>1132</v>
      </c>
      <c r="C1236" s="125" t="s">
        <v>2545</v>
      </c>
      <c r="D1236" s="96" t="s">
        <v>535</v>
      </c>
      <c r="E1236" s="124" t="s">
        <v>2060</v>
      </c>
      <c r="F1236" s="96" t="s">
        <v>465</v>
      </c>
      <c r="G1236" s="287">
        <v>0.85000000000000009</v>
      </c>
    </row>
    <row r="1237" spans="1:7" ht="15">
      <c r="A1237" s="186"/>
      <c r="B1237" s="292">
        <v>1133</v>
      </c>
      <c r="C1237" s="125" t="s">
        <v>2545</v>
      </c>
      <c r="D1237" s="96" t="s">
        <v>535</v>
      </c>
      <c r="E1237" s="107" t="s">
        <v>2061</v>
      </c>
      <c r="F1237" s="96" t="s">
        <v>465</v>
      </c>
      <c r="G1237" s="287">
        <v>0.95833333333333326</v>
      </c>
    </row>
    <row r="1238" spans="1:7" ht="15">
      <c r="A1238" s="186"/>
      <c r="B1238" s="181">
        <v>1134</v>
      </c>
      <c r="C1238" s="125" t="s">
        <v>2545</v>
      </c>
      <c r="D1238" s="96" t="s">
        <v>535</v>
      </c>
      <c r="E1238" s="124" t="s">
        <v>2062</v>
      </c>
      <c r="F1238" s="96" t="s">
        <v>465</v>
      </c>
      <c r="G1238" s="287">
        <v>2.1</v>
      </c>
    </row>
    <row r="1239" spans="1:7" ht="15">
      <c r="A1239" s="186"/>
      <c r="B1239" s="292">
        <v>1135</v>
      </c>
      <c r="C1239" s="125" t="s">
        <v>2545</v>
      </c>
      <c r="D1239" s="96" t="s">
        <v>535</v>
      </c>
      <c r="E1239" s="124" t="s">
        <v>2063</v>
      </c>
      <c r="F1239" s="96" t="s">
        <v>465</v>
      </c>
      <c r="G1239" s="287">
        <v>2.35</v>
      </c>
    </row>
    <row r="1240" spans="1:7" ht="15">
      <c r="A1240" s="182"/>
      <c r="B1240" s="181">
        <v>1136</v>
      </c>
      <c r="C1240" s="125" t="s">
        <v>2545</v>
      </c>
      <c r="D1240" s="244" t="s">
        <v>535</v>
      </c>
      <c r="E1240" s="118" t="s">
        <v>2064</v>
      </c>
      <c r="F1240" s="96" t="s">
        <v>465</v>
      </c>
      <c r="G1240" s="287">
        <v>3.0166666666666671</v>
      </c>
    </row>
    <row r="1241" spans="1:7" ht="15">
      <c r="A1241" s="182"/>
      <c r="B1241" s="292">
        <v>1137</v>
      </c>
      <c r="C1241" s="125" t="s">
        <v>2545</v>
      </c>
      <c r="D1241" s="244" t="s">
        <v>535</v>
      </c>
      <c r="E1241" s="118" t="s">
        <v>2065</v>
      </c>
      <c r="F1241" s="96" t="s">
        <v>465</v>
      </c>
      <c r="G1241" s="287">
        <v>6.5833333333333339</v>
      </c>
    </row>
    <row r="1242" spans="1:7" ht="15">
      <c r="A1242" s="182" t="s">
        <v>2546</v>
      </c>
      <c r="B1242" s="113"/>
      <c r="C1242" s="230" t="s">
        <v>2547</v>
      </c>
      <c r="D1242" s="230"/>
      <c r="E1242" s="93"/>
      <c r="F1242" s="92"/>
      <c r="G1242" s="288"/>
    </row>
    <row r="1243" spans="1:7" ht="45">
      <c r="A1243" s="186"/>
      <c r="B1243" s="181">
        <v>1138</v>
      </c>
      <c r="C1243" s="107" t="s">
        <v>1005</v>
      </c>
      <c r="D1243" s="96" t="s">
        <v>542</v>
      </c>
      <c r="E1243" s="118" t="s">
        <v>2548</v>
      </c>
      <c r="F1243" s="96" t="s">
        <v>465</v>
      </c>
      <c r="G1243" s="287">
        <v>0.53333333333333333</v>
      </c>
    </row>
    <row r="1244" spans="1:7" ht="45">
      <c r="A1244" s="186"/>
      <c r="B1244" s="181">
        <v>1139</v>
      </c>
      <c r="C1244" s="107" t="s">
        <v>1005</v>
      </c>
      <c r="D1244" s="96" t="s">
        <v>542</v>
      </c>
      <c r="E1244" s="118" t="s">
        <v>2298</v>
      </c>
      <c r="F1244" s="96" t="s">
        <v>465</v>
      </c>
      <c r="G1244" s="287">
        <v>0.75</v>
      </c>
    </row>
    <row r="1245" spans="1:7" ht="45">
      <c r="A1245" s="186"/>
      <c r="B1245" s="181">
        <v>1140</v>
      </c>
      <c r="C1245" s="283" t="s">
        <v>1005</v>
      </c>
      <c r="D1245" s="244" t="s">
        <v>542</v>
      </c>
      <c r="E1245" s="118" t="s">
        <v>2066</v>
      </c>
      <c r="F1245" s="96" t="s">
        <v>465</v>
      </c>
      <c r="G1245" s="287">
        <v>1.1416666666666668</v>
      </c>
    </row>
    <row r="1246" spans="1:7" ht="45">
      <c r="A1246" s="186"/>
      <c r="B1246" s="181">
        <v>1141</v>
      </c>
      <c r="C1246" s="125" t="s">
        <v>1005</v>
      </c>
      <c r="D1246" s="98" t="s">
        <v>542</v>
      </c>
      <c r="E1246" s="107" t="s">
        <v>2067</v>
      </c>
      <c r="F1246" s="96" t="s">
        <v>465</v>
      </c>
      <c r="G1246" s="287">
        <v>2.4583333333333335</v>
      </c>
    </row>
    <row r="1247" spans="1:7" ht="45">
      <c r="A1247" s="186"/>
      <c r="B1247" s="181">
        <v>1142</v>
      </c>
      <c r="C1247" s="283" t="s">
        <v>1005</v>
      </c>
      <c r="D1247" s="244" t="s">
        <v>542</v>
      </c>
      <c r="E1247" s="118" t="s">
        <v>2299</v>
      </c>
      <c r="F1247" s="96" t="s">
        <v>465</v>
      </c>
      <c r="G1247" s="287">
        <v>3.625</v>
      </c>
    </row>
    <row r="1248" spans="1:7" ht="45">
      <c r="A1248" s="186"/>
      <c r="B1248" s="181">
        <v>1143</v>
      </c>
      <c r="C1248" s="125" t="s">
        <v>1005</v>
      </c>
      <c r="D1248" s="96" t="s">
        <v>542</v>
      </c>
      <c r="E1248" s="107" t="s">
        <v>2068</v>
      </c>
      <c r="F1248" s="96" t="s">
        <v>465</v>
      </c>
      <c r="G1248" s="287">
        <v>5.6833333333333336</v>
      </c>
    </row>
    <row r="1249" spans="1:7" ht="45">
      <c r="A1249" s="186"/>
      <c r="B1249" s="181">
        <v>1144</v>
      </c>
      <c r="C1249" s="107" t="s">
        <v>1005</v>
      </c>
      <c r="D1249" s="96" t="s">
        <v>542</v>
      </c>
      <c r="E1249" s="118" t="s">
        <v>2069</v>
      </c>
      <c r="F1249" s="96" t="s">
        <v>465</v>
      </c>
      <c r="G1249" s="287">
        <v>0.46400000000000002</v>
      </c>
    </row>
    <row r="1250" spans="1:7" ht="45">
      <c r="A1250" s="186"/>
      <c r="B1250" s="181">
        <v>1145</v>
      </c>
      <c r="C1250" s="107" t="s">
        <v>1005</v>
      </c>
      <c r="D1250" s="96" t="s">
        <v>542</v>
      </c>
      <c r="E1250" s="118" t="s">
        <v>2070</v>
      </c>
      <c r="F1250" s="96" t="s">
        <v>465</v>
      </c>
      <c r="G1250" s="287">
        <v>0.64800000000000002</v>
      </c>
    </row>
    <row r="1251" spans="1:7" ht="45">
      <c r="A1251" s="186"/>
      <c r="B1251" s="181">
        <v>1146</v>
      </c>
      <c r="C1251" s="283" t="s">
        <v>1005</v>
      </c>
      <c r="D1251" s="244" t="s">
        <v>542</v>
      </c>
      <c r="E1251" s="118" t="s">
        <v>2071</v>
      </c>
      <c r="F1251" s="96" t="s">
        <v>465</v>
      </c>
      <c r="G1251" s="287">
        <v>0.98399999999999999</v>
      </c>
    </row>
    <row r="1252" spans="1:7" ht="45">
      <c r="A1252" s="186"/>
      <c r="B1252" s="181">
        <v>1147</v>
      </c>
      <c r="C1252" s="125" t="s">
        <v>1005</v>
      </c>
      <c r="D1252" s="98" t="s">
        <v>542</v>
      </c>
      <c r="E1252" s="107" t="s">
        <v>2072</v>
      </c>
      <c r="F1252" s="96" t="s">
        <v>465</v>
      </c>
      <c r="G1252" s="287">
        <v>1.84</v>
      </c>
    </row>
    <row r="1253" spans="1:7" ht="45">
      <c r="A1253" s="186"/>
      <c r="B1253" s="181">
        <v>1148</v>
      </c>
      <c r="C1253" s="283" t="s">
        <v>1005</v>
      </c>
      <c r="D1253" s="244" t="s">
        <v>542</v>
      </c>
      <c r="E1253" s="118" t="s">
        <v>2073</v>
      </c>
      <c r="F1253" s="96" t="s">
        <v>465</v>
      </c>
      <c r="G1253" s="287">
        <v>2.56</v>
      </c>
    </row>
    <row r="1254" spans="1:7" ht="15">
      <c r="A1254" s="182" t="s">
        <v>2549</v>
      </c>
      <c r="B1254" s="229"/>
      <c r="C1254" s="230" t="s">
        <v>2550</v>
      </c>
      <c r="D1254" s="230"/>
      <c r="E1254" s="93"/>
      <c r="F1254" s="92"/>
      <c r="G1254" s="288"/>
    </row>
    <row r="1255" spans="1:7" ht="30">
      <c r="A1255" s="186"/>
      <c r="B1255" s="181">
        <v>1149</v>
      </c>
      <c r="C1255" s="283" t="s">
        <v>1005</v>
      </c>
      <c r="D1255" s="244" t="s">
        <v>542</v>
      </c>
      <c r="E1255" s="118" t="s">
        <v>2551</v>
      </c>
      <c r="F1255" s="96" t="s">
        <v>465</v>
      </c>
      <c r="G1255" s="287">
        <v>0.18333333333333335</v>
      </c>
    </row>
    <row r="1256" spans="1:7" ht="30">
      <c r="A1256" s="186"/>
      <c r="B1256" s="181">
        <v>1150</v>
      </c>
      <c r="C1256" s="125" t="s">
        <v>1005</v>
      </c>
      <c r="D1256" s="96" t="s">
        <v>542</v>
      </c>
      <c r="E1256" s="107" t="s">
        <v>2552</v>
      </c>
      <c r="F1256" s="96" t="s">
        <v>465</v>
      </c>
      <c r="G1256" s="287">
        <v>0.23055555555555562</v>
      </c>
    </row>
    <row r="1257" spans="1:7" ht="30">
      <c r="A1257" s="186"/>
      <c r="B1257" s="181">
        <v>1151</v>
      </c>
      <c r="C1257" s="125" t="s">
        <v>1005</v>
      </c>
      <c r="D1257" s="96" t="s">
        <v>542</v>
      </c>
      <c r="E1257" s="107" t="s">
        <v>2553</v>
      </c>
      <c r="F1257" s="96" t="s">
        <v>465</v>
      </c>
      <c r="G1257" s="287">
        <v>0.37777777777777777</v>
      </c>
    </row>
    <row r="1258" spans="1:7" ht="30">
      <c r="A1258" s="186"/>
      <c r="B1258" s="181">
        <v>1152</v>
      </c>
      <c r="C1258" s="125" t="s">
        <v>1005</v>
      </c>
      <c r="D1258" s="96" t="s">
        <v>542</v>
      </c>
      <c r="E1258" s="107" t="s">
        <v>2554</v>
      </c>
      <c r="F1258" s="96" t="s">
        <v>465</v>
      </c>
      <c r="G1258" s="287">
        <v>0.64166666666666672</v>
      </c>
    </row>
    <row r="1259" spans="1:7" ht="30">
      <c r="A1259" s="186"/>
      <c r="B1259" s="181">
        <v>1153</v>
      </c>
      <c r="C1259" s="125" t="s">
        <v>1005</v>
      </c>
      <c r="D1259" s="96" t="s">
        <v>542</v>
      </c>
      <c r="E1259" s="107" t="s">
        <v>2555</v>
      </c>
      <c r="F1259" s="96" t="s">
        <v>465</v>
      </c>
      <c r="G1259" s="287">
        <v>0.91666666666666674</v>
      </c>
    </row>
    <row r="1260" spans="1:7" ht="30">
      <c r="A1260" s="186"/>
      <c r="B1260" s="181">
        <v>1154</v>
      </c>
      <c r="C1260" s="283" t="s">
        <v>1005</v>
      </c>
      <c r="D1260" s="244" t="s">
        <v>542</v>
      </c>
      <c r="E1260" s="118" t="s">
        <v>2556</v>
      </c>
      <c r="F1260" s="96" t="s">
        <v>465</v>
      </c>
      <c r="G1260" s="287">
        <v>1.4222222222222223</v>
      </c>
    </row>
    <row r="1261" spans="1:7" ht="30">
      <c r="A1261" s="186"/>
      <c r="B1261" s="181">
        <v>1155</v>
      </c>
      <c r="C1261" s="125" t="s">
        <v>1005</v>
      </c>
      <c r="D1261" s="96" t="s">
        <v>542</v>
      </c>
      <c r="E1261" s="107" t="s">
        <v>2557</v>
      </c>
      <c r="F1261" s="96" t="s">
        <v>465</v>
      </c>
      <c r="G1261" s="287">
        <v>0.21916666666666668</v>
      </c>
    </row>
    <row r="1262" spans="1:7" ht="30">
      <c r="A1262" s="186"/>
      <c r="B1262" s="181">
        <v>1156</v>
      </c>
      <c r="C1262" s="125" t="s">
        <v>1005</v>
      </c>
      <c r="D1262" s="96" t="s">
        <v>542</v>
      </c>
      <c r="E1262" s="124" t="s">
        <v>2558</v>
      </c>
      <c r="F1262" s="96" t="s">
        <v>465</v>
      </c>
      <c r="G1262" s="287">
        <v>0.5525000000000001</v>
      </c>
    </row>
    <row r="1263" spans="1:7" ht="30">
      <c r="A1263" s="186"/>
      <c r="B1263" s="181">
        <v>1157</v>
      </c>
      <c r="C1263" s="125" t="s">
        <v>1005</v>
      </c>
      <c r="D1263" s="96" t="s">
        <v>542</v>
      </c>
      <c r="E1263" s="124" t="s">
        <v>2559</v>
      </c>
      <c r="F1263" s="96" t="s">
        <v>465</v>
      </c>
      <c r="G1263" s="287">
        <v>0.34416666666666668</v>
      </c>
    </row>
    <row r="1264" spans="1:7" ht="30">
      <c r="A1264" s="186"/>
      <c r="B1264" s="181">
        <v>1158</v>
      </c>
      <c r="C1264" s="125" t="s">
        <v>1005</v>
      </c>
      <c r="D1264" s="96" t="s">
        <v>542</v>
      </c>
      <c r="E1264" s="124" t="s">
        <v>2560</v>
      </c>
      <c r="F1264" s="96" t="s">
        <v>465</v>
      </c>
      <c r="G1264" s="287">
        <v>1.2638888888888888</v>
      </c>
    </row>
    <row r="1265" spans="1:7" ht="30">
      <c r="A1265" s="186"/>
      <c r="B1265" s="181">
        <v>1159</v>
      </c>
      <c r="C1265" s="125" t="s">
        <v>1005</v>
      </c>
      <c r="D1265" s="96" t="s">
        <v>542</v>
      </c>
      <c r="E1265" s="124" t="s">
        <v>2561</v>
      </c>
      <c r="F1265" s="96" t="s">
        <v>465</v>
      </c>
      <c r="G1265" s="287">
        <v>2.3333333333333335</v>
      </c>
    </row>
    <row r="1266" spans="1:7" ht="30">
      <c r="A1266" s="186"/>
      <c r="B1266" s="181">
        <v>1160</v>
      </c>
      <c r="C1266" s="125" t="s">
        <v>1005</v>
      </c>
      <c r="D1266" s="96" t="s">
        <v>542</v>
      </c>
      <c r="E1266" s="124" t="s">
        <v>2562</v>
      </c>
      <c r="F1266" s="96" t="s">
        <v>465</v>
      </c>
      <c r="G1266" s="287">
        <v>0.22638888888888886</v>
      </c>
    </row>
    <row r="1267" spans="1:7" ht="30">
      <c r="A1267" s="186"/>
      <c r="B1267" s="181">
        <v>1161</v>
      </c>
      <c r="C1267" s="125" t="s">
        <v>1005</v>
      </c>
      <c r="D1267" s="96" t="s">
        <v>542</v>
      </c>
      <c r="E1267" s="124" t="s">
        <v>2563</v>
      </c>
      <c r="F1267" s="96" t="s">
        <v>465</v>
      </c>
      <c r="G1267" s="287">
        <v>0.51083333333333336</v>
      </c>
    </row>
    <row r="1268" spans="1:7" ht="30">
      <c r="A1268" s="186"/>
      <c r="B1268" s="181">
        <v>1162</v>
      </c>
      <c r="C1268" s="125" t="s">
        <v>1005</v>
      </c>
      <c r="D1268" s="96" t="s">
        <v>542</v>
      </c>
      <c r="E1268" s="107" t="s">
        <v>2564</v>
      </c>
      <c r="F1268" s="96" t="s">
        <v>465</v>
      </c>
      <c r="G1268" s="287">
        <v>0.78083333333333338</v>
      </c>
    </row>
    <row r="1269" spans="1:7" ht="30">
      <c r="A1269" s="186"/>
      <c r="B1269" s="181">
        <v>1163</v>
      </c>
      <c r="C1269" s="125" t="s">
        <v>1005</v>
      </c>
      <c r="D1269" s="96" t="s">
        <v>542</v>
      </c>
      <c r="E1269" s="124" t="s">
        <v>2565</v>
      </c>
      <c r="F1269" s="96" t="s">
        <v>465</v>
      </c>
      <c r="G1269" s="287">
        <v>0.92222222222222217</v>
      </c>
    </row>
    <row r="1270" spans="1:7" ht="30">
      <c r="A1270" s="186"/>
      <c r="B1270" s="181">
        <v>1164</v>
      </c>
      <c r="C1270" s="125" t="s">
        <v>1005</v>
      </c>
      <c r="D1270" s="96" t="s">
        <v>542</v>
      </c>
      <c r="E1270" s="124" t="s">
        <v>2566</v>
      </c>
      <c r="F1270" s="96" t="s">
        <v>465</v>
      </c>
      <c r="G1270" s="287">
        <v>0.41666666666666669</v>
      </c>
    </row>
    <row r="1271" spans="1:7" ht="30">
      <c r="A1271" s="186"/>
      <c r="B1271" s="181">
        <v>1165</v>
      </c>
      <c r="C1271" s="283" t="s">
        <v>1005</v>
      </c>
      <c r="D1271" s="244" t="s">
        <v>542</v>
      </c>
      <c r="E1271" s="118" t="s">
        <v>2567</v>
      </c>
      <c r="F1271" s="96" t="s">
        <v>465</v>
      </c>
      <c r="G1271" s="287">
        <v>0.26083333333333336</v>
      </c>
    </row>
    <row r="1272" spans="1:7" ht="15">
      <c r="A1272" s="182" t="s">
        <v>2568</v>
      </c>
      <c r="B1272" s="181"/>
      <c r="C1272" s="230" t="s">
        <v>2569</v>
      </c>
      <c r="D1272" s="230"/>
      <c r="E1272" s="93"/>
      <c r="F1272" s="142"/>
      <c r="G1272" s="288"/>
    </row>
    <row r="1273" spans="1:7" ht="45">
      <c r="A1273" s="186"/>
      <c r="B1273" s="181">
        <v>1166</v>
      </c>
      <c r="C1273" s="124" t="s">
        <v>1005</v>
      </c>
      <c r="D1273" s="96" t="s">
        <v>542</v>
      </c>
      <c r="E1273" s="107" t="s">
        <v>2074</v>
      </c>
      <c r="F1273" s="96" t="s">
        <v>465</v>
      </c>
      <c r="G1273" s="287">
        <v>1.3883333333333334</v>
      </c>
    </row>
    <row r="1274" spans="1:7" ht="45">
      <c r="A1274" s="186"/>
      <c r="B1274" s="181">
        <v>1167</v>
      </c>
      <c r="C1274" s="107" t="s">
        <v>1005</v>
      </c>
      <c r="D1274" s="96" t="s">
        <v>542</v>
      </c>
      <c r="E1274" s="118" t="s">
        <v>2075</v>
      </c>
      <c r="F1274" s="96" t="s">
        <v>465</v>
      </c>
      <c r="G1274" s="287">
        <v>1.1383333333333334</v>
      </c>
    </row>
    <row r="1275" spans="1:7" ht="45">
      <c r="A1275" s="186"/>
      <c r="B1275" s="181">
        <v>1168</v>
      </c>
      <c r="C1275" s="107" t="s">
        <v>1005</v>
      </c>
      <c r="D1275" s="96" t="s">
        <v>542</v>
      </c>
      <c r="E1275" s="118" t="s">
        <v>2076</v>
      </c>
      <c r="F1275" s="96" t="s">
        <v>465</v>
      </c>
      <c r="G1275" s="287">
        <v>0.66666666666666674</v>
      </c>
    </row>
    <row r="1276" spans="1:7" ht="45">
      <c r="A1276" s="182"/>
      <c r="B1276" s="181">
        <v>1169</v>
      </c>
      <c r="C1276" s="283" t="s">
        <v>1005</v>
      </c>
      <c r="D1276" s="244" t="s">
        <v>542</v>
      </c>
      <c r="E1276" s="118" t="s">
        <v>2077</v>
      </c>
      <c r="F1276" s="96" t="s">
        <v>465</v>
      </c>
      <c r="G1276" s="287">
        <v>0.38166666666666671</v>
      </c>
    </row>
    <row r="1277" spans="1:7" ht="45">
      <c r="A1277" s="186"/>
      <c r="B1277" s="181">
        <v>1170</v>
      </c>
      <c r="C1277" s="125" t="s">
        <v>1005</v>
      </c>
      <c r="D1277" s="96" t="s">
        <v>542</v>
      </c>
      <c r="E1277" s="118" t="s">
        <v>2078</v>
      </c>
      <c r="F1277" s="96" t="s">
        <v>465</v>
      </c>
      <c r="G1277" s="287">
        <v>0.43333333333333335</v>
      </c>
    </row>
    <row r="1278" spans="1:7" ht="45">
      <c r="A1278" s="182"/>
      <c r="B1278" s="181">
        <v>1171</v>
      </c>
      <c r="C1278" s="283" t="s">
        <v>1005</v>
      </c>
      <c r="D1278" s="244" t="s">
        <v>542</v>
      </c>
      <c r="E1278" s="118" t="s">
        <v>2079</v>
      </c>
      <c r="F1278" s="96" t="s">
        <v>465</v>
      </c>
      <c r="G1278" s="287">
        <v>6.833333333333333</v>
      </c>
    </row>
    <row r="1279" spans="1:7" ht="45">
      <c r="A1279" s="186"/>
      <c r="B1279" s="181">
        <v>1172</v>
      </c>
      <c r="C1279" s="125" t="s">
        <v>1005</v>
      </c>
      <c r="D1279" s="96" t="s">
        <v>542</v>
      </c>
      <c r="E1279" s="107" t="s">
        <v>2080</v>
      </c>
      <c r="F1279" s="96" t="s">
        <v>465</v>
      </c>
      <c r="G1279" s="287">
        <v>4</v>
      </c>
    </row>
    <row r="1280" spans="1:7" ht="45">
      <c r="A1280" s="186"/>
      <c r="B1280" s="181">
        <v>1173</v>
      </c>
      <c r="C1280" s="125" t="s">
        <v>1005</v>
      </c>
      <c r="D1280" s="96" t="s">
        <v>542</v>
      </c>
      <c r="E1280" s="107" t="s">
        <v>2081</v>
      </c>
      <c r="F1280" s="96" t="s">
        <v>465</v>
      </c>
      <c r="G1280" s="287">
        <v>2.666666666666667</v>
      </c>
    </row>
    <row r="1281" spans="1:7" ht="15">
      <c r="A1281" s="182" t="s">
        <v>2570</v>
      </c>
      <c r="B1281" s="229"/>
      <c r="C1281" s="230" t="s">
        <v>1247</v>
      </c>
      <c r="D1281" s="230"/>
      <c r="E1281" s="93"/>
      <c r="F1281" s="92"/>
      <c r="G1281" s="288"/>
    </row>
    <row r="1282" spans="1:7" ht="30">
      <c r="A1282" s="186"/>
      <c r="B1282" s="181">
        <v>1174</v>
      </c>
      <c r="C1282" s="293" t="s">
        <v>1248</v>
      </c>
      <c r="D1282" s="96" t="s">
        <v>535</v>
      </c>
      <c r="E1282" s="108" t="s">
        <v>2082</v>
      </c>
      <c r="F1282" s="96" t="s">
        <v>251</v>
      </c>
      <c r="G1282" s="287">
        <v>3.7083333333333329E-2</v>
      </c>
    </row>
    <row r="1283" spans="1:7" ht="30">
      <c r="A1283" s="186"/>
      <c r="B1283" s="294">
        <v>1175</v>
      </c>
      <c r="C1283" s="293" t="s">
        <v>1248</v>
      </c>
      <c r="D1283" s="96" t="s">
        <v>535</v>
      </c>
      <c r="E1283" s="108" t="s">
        <v>2083</v>
      </c>
      <c r="F1283" s="96" t="s">
        <v>251</v>
      </c>
      <c r="G1283" s="287">
        <v>5.527777777777778E-2</v>
      </c>
    </row>
    <row r="1284" spans="1:7" ht="30">
      <c r="A1284" s="186"/>
      <c r="B1284" s="181">
        <v>1176</v>
      </c>
      <c r="C1284" s="293" t="s">
        <v>1248</v>
      </c>
      <c r="D1284" s="96" t="s">
        <v>535</v>
      </c>
      <c r="E1284" s="108" t="s">
        <v>2084</v>
      </c>
      <c r="F1284" s="96" t="s">
        <v>251</v>
      </c>
      <c r="G1284" s="287">
        <v>5.4166666666666669E-2</v>
      </c>
    </row>
    <row r="1285" spans="1:7" ht="30">
      <c r="A1285" s="186"/>
      <c r="B1285" s="294">
        <v>1177</v>
      </c>
      <c r="C1285" s="293" t="s">
        <v>1248</v>
      </c>
      <c r="D1285" s="96" t="s">
        <v>535</v>
      </c>
      <c r="E1285" s="108" t="s">
        <v>2085</v>
      </c>
      <c r="F1285" s="96" t="s">
        <v>251</v>
      </c>
      <c r="G1285" s="287">
        <v>0.12125</v>
      </c>
    </row>
    <row r="1286" spans="1:7" ht="30">
      <c r="A1286" s="186"/>
      <c r="B1286" s="181">
        <v>1178</v>
      </c>
      <c r="C1286" s="293" t="s">
        <v>1248</v>
      </c>
      <c r="D1286" s="96" t="s">
        <v>535</v>
      </c>
      <c r="E1286" s="108" t="s">
        <v>2086</v>
      </c>
      <c r="F1286" s="96" t="s">
        <v>251</v>
      </c>
      <c r="G1286" s="287">
        <v>0.12611111111111109</v>
      </c>
    </row>
    <row r="1287" spans="1:7" ht="30">
      <c r="A1287" s="186"/>
      <c r="B1287" s="294">
        <v>1179</v>
      </c>
      <c r="C1287" s="293" t="s">
        <v>1248</v>
      </c>
      <c r="D1287" s="96" t="s">
        <v>535</v>
      </c>
      <c r="E1287" s="108" t="s">
        <v>2087</v>
      </c>
      <c r="F1287" s="96" t="s">
        <v>251</v>
      </c>
      <c r="G1287" s="287">
        <v>0.1747222222222222</v>
      </c>
    </row>
    <row r="1288" spans="1:7" ht="30">
      <c r="A1288" s="186"/>
      <c r="B1288" s="181">
        <v>1180</v>
      </c>
      <c r="C1288" s="293" t="s">
        <v>1248</v>
      </c>
      <c r="D1288" s="96" t="s">
        <v>535</v>
      </c>
      <c r="E1288" s="108" t="s">
        <v>2088</v>
      </c>
      <c r="F1288" s="96" t="s">
        <v>251</v>
      </c>
      <c r="G1288" s="287">
        <v>0.18638888888888888</v>
      </c>
    </row>
    <row r="1289" spans="1:7" ht="30">
      <c r="A1289" s="186"/>
      <c r="B1289" s="294">
        <v>1181</v>
      </c>
      <c r="C1289" s="293" t="s">
        <v>1248</v>
      </c>
      <c r="D1289" s="96" t="s">
        <v>535</v>
      </c>
      <c r="E1289" s="108" t="s">
        <v>2089</v>
      </c>
      <c r="F1289" s="96" t="s">
        <v>251</v>
      </c>
      <c r="G1289" s="287">
        <v>0.18416666666666667</v>
      </c>
    </row>
    <row r="1290" spans="1:7" ht="30">
      <c r="A1290" s="186"/>
      <c r="B1290" s="181">
        <v>1182</v>
      </c>
      <c r="C1290" s="293" t="s">
        <v>1248</v>
      </c>
      <c r="D1290" s="96" t="s">
        <v>535</v>
      </c>
      <c r="E1290" s="108" t="s">
        <v>2090</v>
      </c>
      <c r="F1290" s="96" t="s">
        <v>251</v>
      </c>
      <c r="G1290" s="287">
        <v>0.27500000000000002</v>
      </c>
    </row>
    <row r="1291" spans="1:7" ht="30">
      <c r="A1291" s="186"/>
      <c r="B1291" s="294">
        <v>1183</v>
      </c>
      <c r="C1291" s="293" t="s">
        <v>1248</v>
      </c>
      <c r="D1291" s="96" t="s">
        <v>535</v>
      </c>
      <c r="E1291" s="144" t="s">
        <v>2091</v>
      </c>
      <c r="F1291" s="96" t="s">
        <v>251</v>
      </c>
      <c r="G1291" s="287">
        <v>0.26</v>
      </c>
    </row>
    <row r="1292" spans="1:7" ht="30">
      <c r="A1292" s="186"/>
      <c r="B1292" s="181">
        <v>1184</v>
      </c>
      <c r="C1292" s="145" t="s">
        <v>1249</v>
      </c>
      <c r="D1292" s="96" t="s">
        <v>535</v>
      </c>
      <c r="E1292" s="144" t="s">
        <v>1250</v>
      </c>
      <c r="F1292" s="96" t="s">
        <v>251</v>
      </c>
      <c r="G1292" s="287">
        <v>0.105</v>
      </c>
    </row>
    <row r="1293" spans="1:7" ht="30">
      <c r="A1293" s="186"/>
      <c r="B1293" s="294">
        <v>1185</v>
      </c>
      <c r="C1293" s="145" t="s">
        <v>1249</v>
      </c>
      <c r="D1293" s="96" t="s">
        <v>535</v>
      </c>
      <c r="E1293" s="144" t="s">
        <v>1251</v>
      </c>
      <c r="F1293" s="96" t="s">
        <v>251</v>
      </c>
      <c r="G1293" s="287">
        <v>0.12027777777777778</v>
      </c>
    </row>
    <row r="1294" spans="1:7" ht="30">
      <c r="A1294" s="186"/>
      <c r="B1294" s="181">
        <v>1186</v>
      </c>
      <c r="C1294" s="145" t="s">
        <v>1249</v>
      </c>
      <c r="D1294" s="96" t="s">
        <v>535</v>
      </c>
      <c r="E1294" s="144" t="s">
        <v>1252</v>
      </c>
      <c r="F1294" s="96" t="s">
        <v>251</v>
      </c>
      <c r="G1294" s="287">
        <v>0.1763888888888889</v>
      </c>
    </row>
    <row r="1295" spans="1:7" ht="30">
      <c r="A1295" s="186"/>
      <c r="B1295" s="294">
        <v>1187</v>
      </c>
      <c r="C1295" s="146" t="s">
        <v>1227</v>
      </c>
      <c r="D1295" s="96" t="s">
        <v>535</v>
      </c>
      <c r="E1295" s="108" t="s">
        <v>1253</v>
      </c>
      <c r="F1295" s="96" t="s">
        <v>251</v>
      </c>
      <c r="G1295" s="287">
        <v>4.3888888888888901E-2</v>
      </c>
    </row>
    <row r="1296" spans="1:7" ht="30">
      <c r="A1296" s="186"/>
      <c r="B1296" s="181">
        <v>1188</v>
      </c>
      <c r="C1296" s="146" t="s">
        <v>1227</v>
      </c>
      <c r="D1296" s="96" t="s">
        <v>535</v>
      </c>
      <c r="E1296" s="108" t="s">
        <v>1254</v>
      </c>
      <c r="F1296" s="96" t="s">
        <v>251</v>
      </c>
      <c r="G1296" s="287">
        <v>5.9583333333333328E-2</v>
      </c>
    </row>
    <row r="1297" spans="1:7" ht="30">
      <c r="A1297" s="186"/>
      <c r="B1297" s="294">
        <v>1189</v>
      </c>
      <c r="C1297" s="146" t="s">
        <v>1227</v>
      </c>
      <c r="D1297" s="96" t="s">
        <v>535</v>
      </c>
      <c r="E1297" s="108" t="s">
        <v>1255</v>
      </c>
      <c r="F1297" s="96" t="s">
        <v>251</v>
      </c>
      <c r="G1297" s="287">
        <v>0.11750000000000002</v>
      </c>
    </row>
    <row r="1298" spans="1:7" ht="30">
      <c r="A1298" s="186"/>
      <c r="B1298" s="181">
        <v>1190</v>
      </c>
      <c r="C1298" s="146" t="s">
        <v>1227</v>
      </c>
      <c r="D1298" s="96" t="s">
        <v>535</v>
      </c>
      <c r="E1298" s="108" t="s">
        <v>1256</v>
      </c>
      <c r="F1298" s="96" t="s">
        <v>251</v>
      </c>
      <c r="G1298" s="287">
        <v>0.18333333333333335</v>
      </c>
    </row>
    <row r="1299" spans="1:7" ht="30">
      <c r="A1299" s="186"/>
      <c r="B1299" s="294">
        <v>1191</v>
      </c>
      <c r="C1299" s="146" t="s">
        <v>1227</v>
      </c>
      <c r="D1299" s="96" t="s">
        <v>535</v>
      </c>
      <c r="E1299" s="108" t="s">
        <v>1257</v>
      </c>
      <c r="F1299" s="96" t="s">
        <v>251</v>
      </c>
      <c r="G1299" s="287">
        <v>0.48055555555555562</v>
      </c>
    </row>
    <row r="1300" spans="1:7" ht="30">
      <c r="A1300" s="186"/>
      <c r="B1300" s="181">
        <v>1192</v>
      </c>
      <c r="C1300" s="146" t="s">
        <v>1227</v>
      </c>
      <c r="D1300" s="96" t="s">
        <v>535</v>
      </c>
      <c r="E1300" s="108" t="s">
        <v>1258</v>
      </c>
      <c r="F1300" s="96" t="s">
        <v>251</v>
      </c>
      <c r="G1300" s="287">
        <v>0.59222222222222232</v>
      </c>
    </row>
    <row r="1301" spans="1:7" ht="30">
      <c r="A1301" s="186"/>
      <c r="B1301" s="294">
        <v>1193</v>
      </c>
      <c r="C1301" s="146" t="s">
        <v>1227</v>
      </c>
      <c r="D1301" s="96" t="s">
        <v>535</v>
      </c>
      <c r="E1301" s="108" t="s">
        <v>1259</v>
      </c>
      <c r="F1301" s="96" t="s">
        <v>251</v>
      </c>
      <c r="G1301" s="287">
        <v>3.4375000000000003E-2</v>
      </c>
    </row>
    <row r="1302" spans="1:7" ht="30">
      <c r="A1302" s="186"/>
      <c r="B1302" s="181">
        <v>1194</v>
      </c>
      <c r="C1302" s="146" t="s">
        <v>1227</v>
      </c>
      <c r="D1302" s="96" t="s">
        <v>535</v>
      </c>
      <c r="E1302" s="108" t="s">
        <v>1260</v>
      </c>
      <c r="F1302" s="96" t="s">
        <v>251</v>
      </c>
      <c r="G1302" s="287">
        <v>6.3611111111111118E-2</v>
      </c>
    </row>
    <row r="1303" spans="1:7" ht="30">
      <c r="A1303" s="186"/>
      <c r="B1303" s="294">
        <v>1195</v>
      </c>
      <c r="C1303" s="146" t="s">
        <v>1227</v>
      </c>
      <c r="D1303" s="96" t="s">
        <v>535</v>
      </c>
      <c r="E1303" s="108" t="s">
        <v>1261</v>
      </c>
      <c r="F1303" s="96" t="s">
        <v>251</v>
      </c>
      <c r="G1303" s="287">
        <v>0.11729166666666667</v>
      </c>
    </row>
    <row r="1304" spans="1:7" ht="30">
      <c r="A1304" s="186"/>
      <c r="B1304" s="181">
        <v>1196</v>
      </c>
      <c r="C1304" s="146" t="s">
        <v>1227</v>
      </c>
      <c r="D1304" s="96" t="s">
        <v>535</v>
      </c>
      <c r="E1304" s="108" t="s">
        <v>1262</v>
      </c>
      <c r="F1304" s="96" t="s">
        <v>251</v>
      </c>
      <c r="G1304" s="287">
        <v>0.20749999999999996</v>
      </c>
    </row>
    <row r="1305" spans="1:7" ht="30">
      <c r="A1305" s="186"/>
      <c r="B1305" s="294">
        <v>1197</v>
      </c>
      <c r="C1305" s="146" t="s">
        <v>1227</v>
      </c>
      <c r="D1305" s="96" t="s">
        <v>535</v>
      </c>
      <c r="E1305" s="108" t="s">
        <v>1263</v>
      </c>
      <c r="F1305" s="96" t="s">
        <v>251</v>
      </c>
      <c r="G1305" s="287">
        <v>0.40833333333333333</v>
      </c>
    </row>
    <row r="1306" spans="1:7" ht="30">
      <c r="A1306" s="186"/>
      <c r="B1306" s="181">
        <v>1198</v>
      </c>
      <c r="C1306" s="146" t="s">
        <v>1227</v>
      </c>
      <c r="D1306" s="96" t="s">
        <v>535</v>
      </c>
      <c r="E1306" s="108" t="s">
        <v>1264</v>
      </c>
      <c r="F1306" s="96" t="s">
        <v>251</v>
      </c>
      <c r="G1306" s="287">
        <v>0.75277777777777777</v>
      </c>
    </row>
    <row r="1307" spans="1:7" ht="30">
      <c r="A1307" s="186"/>
      <c r="B1307" s="294">
        <v>1199</v>
      </c>
      <c r="C1307" s="146" t="s">
        <v>1229</v>
      </c>
      <c r="D1307" s="96" t="s">
        <v>535</v>
      </c>
      <c r="E1307" s="108" t="s">
        <v>1265</v>
      </c>
      <c r="F1307" s="96" t="s">
        <v>251</v>
      </c>
      <c r="G1307" s="287">
        <v>0.05</v>
      </c>
    </row>
    <row r="1308" spans="1:7" ht="30">
      <c r="A1308" s="186"/>
      <c r="B1308" s="181">
        <v>1200</v>
      </c>
      <c r="C1308" s="146" t="s">
        <v>1229</v>
      </c>
      <c r="D1308" s="96" t="s">
        <v>535</v>
      </c>
      <c r="E1308" s="108" t="s">
        <v>1266</v>
      </c>
      <c r="F1308" s="96" t="s">
        <v>251</v>
      </c>
      <c r="G1308" s="287">
        <v>7.9166666666666677E-2</v>
      </c>
    </row>
    <row r="1309" spans="1:7" ht="30">
      <c r="A1309" s="186"/>
      <c r="B1309" s="294">
        <v>1201</v>
      </c>
      <c r="C1309" s="146" t="s">
        <v>1229</v>
      </c>
      <c r="D1309" s="96" t="s">
        <v>535</v>
      </c>
      <c r="E1309" s="108" t="s">
        <v>2092</v>
      </c>
      <c r="F1309" s="96" t="s">
        <v>251</v>
      </c>
      <c r="G1309" s="287">
        <v>0.15583333333333335</v>
      </c>
    </row>
    <row r="1310" spans="1:7" ht="30">
      <c r="A1310" s="186"/>
      <c r="B1310" s="181">
        <v>1202</v>
      </c>
      <c r="C1310" s="146" t="s">
        <v>1229</v>
      </c>
      <c r="D1310" s="96" t="s">
        <v>535</v>
      </c>
      <c r="E1310" s="108" t="s">
        <v>2093</v>
      </c>
      <c r="F1310" s="96" t="s">
        <v>251</v>
      </c>
      <c r="G1310" s="287">
        <v>0.25555555555555554</v>
      </c>
    </row>
    <row r="1311" spans="1:7" ht="30">
      <c r="A1311" s="186"/>
      <c r="B1311" s="294">
        <v>1203</v>
      </c>
      <c r="C1311" s="146" t="s">
        <v>1229</v>
      </c>
      <c r="D1311" s="96" t="s">
        <v>535</v>
      </c>
      <c r="E1311" s="108" t="s">
        <v>2094</v>
      </c>
      <c r="F1311" s="96" t="s">
        <v>251</v>
      </c>
      <c r="G1311" s="287">
        <v>0.54166666666666674</v>
      </c>
    </row>
    <row r="1312" spans="1:7" ht="30">
      <c r="A1312" s="186"/>
      <c r="B1312" s="181">
        <v>1204</v>
      </c>
      <c r="C1312" s="146" t="s">
        <v>1229</v>
      </c>
      <c r="D1312" s="96" t="s">
        <v>535</v>
      </c>
      <c r="E1312" s="108" t="s">
        <v>2095</v>
      </c>
      <c r="F1312" s="96" t="s">
        <v>251</v>
      </c>
      <c r="G1312" s="287">
        <v>0.91437500000000005</v>
      </c>
    </row>
    <row r="1313" spans="1:7" ht="30">
      <c r="A1313" s="186"/>
      <c r="B1313" s="294">
        <v>1205</v>
      </c>
      <c r="C1313" s="146" t="s">
        <v>1229</v>
      </c>
      <c r="D1313" s="96" t="s">
        <v>535</v>
      </c>
      <c r="E1313" s="108" t="s">
        <v>2096</v>
      </c>
      <c r="F1313" s="96" t="s">
        <v>251</v>
      </c>
      <c r="G1313" s="287">
        <v>8.5277777777777786E-2</v>
      </c>
    </row>
    <row r="1314" spans="1:7" ht="30">
      <c r="A1314" s="186"/>
      <c r="B1314" s="181">
        <v>1206</v>
      </c>
      <c r="C1314" s="146" t="s">
        <v>1229</v>
      </c>
      <c r="D1314" s="96" t="s">
        <v>535</v>
      </c>
      <c r="E1314" s="108" t="s">
        <v>2097</v>
      </c>
      <c r="F1314" s="96" t="s">
        <v>251</v>
      </c>
      <c r="G1314" s="287">
        <v>8.8888888888888892E-2</v>
      </c>
    </row>
    <row r="1315" spans="1:7" ht="30">
      <c r="A1315" s="186"/>
      <c r="B1315" s="294">
        <v>1207</v>
      </c>
      <c r="C1315" s="146" t="s">
        <v>1229</v>
      </c>
      <c r="D1315" s="96" t="s">
        <v>535</v>
      </c>
      <c r="E1315" s="108" t="s">
        <v>2098</v>
      </c>
      <c r="F1315" s="96" t="s">
        <v>251</v>
      </c>
      <c r="G1315" s="287">
        <v>9.3541666666666662E-2</v>
      </c>
    </row>
    <row r="1316" spans="1:7" ht="30">
      <c r="A1316" s="186"/>
      <c r="B1316" s="181">
        <v>1208</v>
      </c>
      <c r="C1316" s="146" t="s">
        <v>1229</v>
      </c>
      <c r="D1316" s="96" t="s">
        <v>535</v>
      </c>
      <c r="E1316" s="108" t="s">
        <v>2099</v>
      </c>
      <c r="F1316" s="96" t="s">
        <v>251</v>
      </c>
      <c r="G1316" s="287">
        <v>0.16444444444444445</v>
      </c>
    </row>
    <row r="1317" spans="1:7" ht="30">
      <c r="A1317" s="186"/>
      <c r="B1317" s="294">
        <v>1209</v>
      </c>
      <c r="C1317" s="146" t="s">
        <v>1229</v>
      </c>
      <c r="D1317" s="96" t="s">
        <v>535</v>
      </c>
      <c r="E1317" s="108" t="s">
        <v>2100</v>
      </c>
      <c r="F1317" s="96" t="s">
        <v>251</v>
      </c>
      <c r="G1317" s="287">
        <v>0.17937500000000001</v>
      </c>
    </row>
    <row r="1318" spans="1:7" ht="30">
      <c r="A1318" s="186"/>
      <c r="B1318" s="181">
        <v>1210</v>
      </c>
      <c r="C1318" s="146" t="s">
        <v>1229</v>
      </c>
      <c r="D1318" s="96" t="s">
        <v>535</v>
      </c>
      <c r="E1318" s="108" t="s">
        <v>2101</v>
      </c>
      <c r="F1318" s="96" t="s">
        <v>251</v>
      </c>
      <c r="G1318" s="287">
        <v>9.7499999999999989E-2</v>
      </c>
    </row>
    <row r="1319" spans="1:7" ht="30">
      <c r="A1319" s="186"/>
      <c r="B1319" s="294">
        <v>1211</v>
      </c>
      <c r="C1319" s="146" t="s">
        <v>1229</v>
      </c>
      <c r="D1319" s="96" t="s">
        <v>535</v>
      </c>
      <c r="E1319" s="108" t="s">
        <v>2102</v>
      </c>
      <c r="F1319" s="96" t="s">
        <v>251</v>
      </c>
      <c r="G1319" s="287">
        <v>0.25361111111111112</v>
      </c>
    </row>
    <row r="1320" spans="1:7" ht="30">
      <c r="A1320" s="186"/>
      <c r="B1320" s="181">
        <v>1212</v>
      </c>
      <c r="C1320" s="146" t="s">
        <v>1229</v>
      </c>
      <c r="D1320" s="96" t="s">
        <v>535</v>
      </c>
      <c r="E1320" s="108" t="s">
        <v>2103</v>
      </c>
      <c r="F1320" s="96" t="s">
        <v>251</v>
      </c>
      <c r="G1320" s="287">
        <v>0.20777777777777781</v>
      </c>
    </row>
    <row r="1321" spans="1:7" ht="30">
      <c r="A1321" s="186"/>
      <c r="B1321" s="294">
        <v>1213</v>
      </c>
      <c r="C1321" s="146" t="s">
        <v>1229</v>
      </c>
      <c r="D1321" s="96" t="s">
        <v>535</v>
      </c>
      <c r="E1321" s="108" t="s">
        <v>2104</v>
      </c>
      <c r="F1321" s="96" t="s">
        <v>251</v>
      </c>
      <c r="G1321" s="287">
        <v>0.23111111111111107</v>
      </c>
    </row>
    <row r="1322" spans="1:7" ht="30">
      <c r="A1322" s="186"/>
      <c r="B1322" s="181">
        <v>1214</v>
      </c>
      <c r="C1322" s="146" t="s">
        <v>1229</v>
      </c>
      <c r="D1322" s="96" t="s">
        <v>535</v>
      </c>
      <c r="E1322" s="108" t="s">
        <v>2105</v>
      </c>
      <c r="F1322" s="96" t="s">
        <v>251</v>
      </c>
      <c r="G1322" s="287">
        <v>0.43333333333333335</v>
      </c>
    </row>
    <row r="1323" spans="1:7" ht="30">
      <c r="A1323" s="186"/>
      <c r="B1323" s="294">
        <v>1215</v>
      </c>
      <c r="C1323" s="146" t="s">
        <v>1229</v>
      </c>
      <c r="D1323" s="96" t="s">
        <v>535</v>
      </c>
      <c r="E1323" s="108" t="s">
        <v>2106</v>
      </c>
      <c r="F1323" s="96" t="s">
        <v>251</v>
      </c>
      <c r="G1323" s="287">
        <v>0.79583333333333339</v>
      </c>
    </row>
    <row r="1324" spans="1:7" ht="30">
      <c r="A1324" s="186"/>
      <c r="B1324" s="181">
        <v>1216</v>
      </c>
      <c r="C1324" s="146" t="s">
        <v>1229</v>
      </c>
      <c r="D1324" s="96" t="s">
        <v>535</v>
      </c>
      <c r="E1324" s="108" t="s">
        <v>2107</v>
      </c>
      <c r="F1324" s="96" t="s">
        <v>251</v>
      </c>
      <c r="G1324" s="287">
        <v>0.92750000000000021</v>
      </c>
    </row>
    <row r="1325" spans="1:7" ht="30">
      <c r="A1325" s="186"/>
      <c r="B1325" s="294">
        <v>1217</v>
      </c>
      <c r="C1325" s="146" t="s">
        <v>1229</v>
      </c>
      <c r="D1325" s="96" t="s">
        <v>535</v>
      </c>
      <c r="E1325" s="108" t="s">
        <v>2108</v>
      </c>
      <c r="F1325" s="96" t="s">
        <v>251</v>
      </c>
      <c r="G1325" s="287">
        <v>0.93333333333333346</v>
      </c>
    </row>
    <row r="1326" spans="1:7" ht="30">
      <c r="A1326" s="186"/>
      <c r="B1326" s="181">
        <v>1218</v>
      </c>
      <c r="C1326" s="295" t="s">
        <v>1267</v>
      </c>
      <c r="D1326" s="96" t="s">
        <v>535</v>
      </c>
      <c r="E1326" s="144" t="s">
        <v>1266</v>
      </c>
      <c r="F1326" s="96" t="s">
        <v>251</v>
      </c>
      <c r="G1326" s="287">
        <v>0.16388888888888889</v>
      </c>
    </row>
    <row r="1327" spans="1:7" ht="30">
      <c r="A1327" s="186"/>
      <c r="B1327" s="294">
        <v>1219</v>
      </c>
      <c r="C1327" s="295" t="s">
        <v>1267</v>
      </c>
      <c r="D1327" s="96" t="s">
        <v>535</v>
      </c>
      <c r="E1327" s="144" t="s">
        <v>2092</v>
      </c>
      <c r="F1327" s="96" t="s">
        <v>251</v>
      </c>
      <c r="G1327" s="287">
        <v>0.30833333333333335</v>
      </c>
    </row>
    <row r="1328" spans="1:7" ht="30">
      <c r="A1328" s="186"/>
      <c r="B1328" s="181">
        <v>1220</v>
      </c>
      <c r="C1328" s="146" t="s">
        <v>1268</v>
      </c>
      <c r="D1328" s="96" t="s">
        <v>535</v>
      </c>
      <c r="E1328" s="108" t="s">
        <v>1269</v>
      </c>
      <c r="F1328" s="96" t="s">
        <v>251</v>
      </c>
      <c r="G1328" s="287">
        <v>1.9722222222222223</v>
      </c>
    </row>
    <row r="1329" spans="1:7" ht="30">
      <c r="A1329" s="186"/>
      <c r="B1329" s="294">
        <v>1221</v>
      </c>
      <c r="C1329" s="146" t="s">
        <v>1268</v>
      </c>
      <c r="D1329" s="96" t="s">
        <v>535</v>
      </c>
      <c r="E1329" s="108" t="s">
        <v>1265</v>
      </c>
      <c r="F1329" s="96" t="s">
        <v>251</v>
      </c>
      <c r="G1329" s="287">
        <v>0.79388888888888898</v>
      </c>
    </row>
    <row r="1330" spans="1:7" ht="30">
      <c r="A1330" s="186"/>
      <c r="B1330" s="181">
        <v>1222</v>
      </c>
      <c r="C1330" s="146" t="s">
        <v>1268</v>
      </c>
      <c r="D1330" s="96" t="s">
        <v>535</v>
      </c>
      <c r="E1330" s="108" t="s">
        <v>1266</v>
      </c>
      <c r="F1330" s="96" t="s">
        <v>251</v>
      </c>
      <c r="G1330" s="287">
        <v>0.96500000000000008</v>
      </c>
    </row>
    <row r="1331" spans="1:7" ht="30">
      <c r="A1331" s="186"/>
      <c r="B1331" s="294">
        <v>1223</v>
      </c>
      <c r="C1331" s="146" t="s">
        <v>1268</v>
      </c>
      <c r="D1331" s="96" t="s">
        <v>535</v>
      </c>
      <c r="E1331" s="108" t="s">
        <v>2092</v>
      </c>
      <c r="F1331" s="96" t="s">
        <v>251</v>
      </c>
      <c r="G1331" s="287">
        <v>1.2805555555555557</v>
      </c>
    </row>
    <row r="1332" spans="1:7" ht="30">
      <c r="A1332" s="186"/>
      <c r="B1332" s="181">
        <v>1224</v>
      </c>
      <c r="C1332" s="146" t="s">
        <v>1270</v>
      </c>
      <c r="D1332" s="96" t="s">
        <v>535</v>
      </c>
      <c r="E1332" s="108" t="s">
        <v>1265</v>
      </c>
      <c r="F1332" s="96" t="s">
        <v>251</v>
      </c>
      <c r="G1332" s="287">
        <v>3.3333333333333333E-2</v>
      </c>
    </row>
    <row r="1333" spans="1:7" ht="30">
      <c r="A1333" s="186"/>
      <c r="B1333" s="294">
        <v>1225</v>
      </c>
      <c r="C1333" s="146" t="s">
        <v>1270</v>
      </c>
      <c r="D1333" s="96" t="s">
        <v>535</v>
      </c>
      <c r="E1333" s="108" t="s">
        <v>1266</v>
      </c>
      <c r="F1333" s="96" t="s">
        <v>251</v>
      </c>
      <c r="G1333" s="287">
        <v>4.1666666666666671E-2</v>
      </c>
    </row>
    <row r="1334" spans="1:7" ht="30">
      <c r="A1334" s="186"/>
      <c r="B1334" s="181">
        <v>1226</v>
      </c>
      <c r="C1334" s="146" t="s">
        <v>1270</v>
      </c>
      <c r="D1334" s="96" t="s">
        <v>535</v>
      </c>
      <c r="E1334" s="108" t="s">
        <v>2092</v>
      </c>
      <c r="F1334" s="96" t="s">
        <v>251</v>
      </c>
      <c r="G1334" s="287">
        <v>6.25E-2</v>
      </c>
    </row>
    <row r="1335" spans="1:7" ht="30">
      <c r="A1335" s="186"/>
      <c r="B1335" s="294">
        <v>1227</v>
      </c>
      <c r="C1335" s="146" t="s">
        <v>1270</v>
      </c>
      <c r="D1335" s="96" t="s">
        <v>535</v>
      </c>
      <c r="E1335" s="108" t="s">
        <v>2093</v>
      </c>
      <c r="F1335" s="96" t="s">
        <v>251</v>
      </c>
      <c r="G1335" s="287">
        <v>0.10805555555555556</v>
      </c>
    </row>
    <row r="1336" spans="1:7" ht="30">
      <c r="A1336" s="186"/>
      <c r="B1336" s="181">
        <v>1228</v>
      </c>
      <c r="C1336" s="146" t="s">
        <v>1270</v>
      </c>
      <c r="D1336" s="96" t="s">
        <v>535</v>
      </c>
      <c r="E1336" s="108" t="s">
        <v>2094</v>
      </c>
      <c r="F1336" s="96" t="s">
        <v>251</v>
      </c>
      <c r="G1336" s="287">
        <v>0.21333333333333335</v>
      </c>
    </row>
    <row r="1337" spans="1:7" ht="30">
      <c r="A1337" s="186"/>
      <c r="B1337" s="294">
        <v>1229</v>
      </c>
      <c r="C1337" s="146" t="s">
        <v>1270</v>
      </c>
      <c r="D1337" s="96" t="s">
        <v>535</v>
      </c>
      <c r="E1337" s="108" t="s">
        <v>2095</v>
      </c>
      <c r="F1337" s="96" t="s">
        <v>251</v>
      </c>
      <c r="G1337" s="287">
        <v>0.31</v>
      </c>
    </row>
    <row r="1338" spans="1:7" ht="30">
      <c r="A1338" s="186"/>
      <c r="B1338" s="181">
        <v>1230</v>
      </c>
      <c r="C1338" s="146" t="s">
        <v>1271</v>
      </c>
      <c r="D1338" s="96" t="s">
        <v>535</v>
      </c>
      <c r="E1338" s="108" t="s">
        <v>1265</v>
      </c>
      <c r="F1338" s="96" t="s">
        <v>251</v>
      </c>
      <c r="G1338" s="287">
        <v>1.0597222222222225</v>
      </c>
    </row>
    <row r="1339" spans="1:7" ht="30">
      <c r="A1339" s="186"/>
      <c r="B1339" s="294">
        <v>1231</v>
      </c>
      <c r="C1339" s="146" t="s">
        <v>1271</v>
      </c>
      <c r="D1339" s="96" t="s">
        <v>535</v>
      </c>
      <c r="E1339" s="108" t="s">
        <v>1266</v>
      </c>
      <c r="F1339" s="96" t="s">
        <v>251</v>
      </c>
      <c r="G1339" s="287">
        <v>1.1341666666666668</v>
      </c>
    </row>
    <row r="1340" spans="1:7" ht="30">
      <c r="A1340" s="186"/>
      <c r="B1340" s="181">
        <v>1232</v>
      </c>
      <c r="C1340" s="146" t="s">
        <v>1271</v>
      </c>
      <c r="D1340" s="96" t="s">
        <v>535</v>
      </c>
      <c r="E1340" s="108" t="s">
        <v>2092</v>
      </c>
      <c r="F1340" s="96" t="s">
        <v>251</v>
      </c>
      <c r="G1340" s="287">
        <v>1.3124999999999998</v>
      </c>
    </row>
    <row r="1341" spans="1:7" ht="30">
      <c r="A1341" s="186"/>
      <c r="B1341" s="294">
        <v>1233</v>
      </c>
      <c r="C1341" s="146" t="s">
        <v>1271</v>
      </c>
      <c r="D1341" s="96" t="s">
        <v>535</v>
      </c>
      <c r="E1341" s="108" t="s">
        <v>2093</v>
      </c>
      <c r="F1341" s="96" t="s">
        <v>251</v>
      </c>
      <c r="G1341" s="287">
        <v>3.6075000000000004</v>
      </c>
    </row>
    <row r="1342" spans="1:7" ht="30">
      <c r="A1342" s="186"/>
      <c r="B1342" s="181">
        <v>1234</v>
      </c>
      <c r="C1342" s="146" t="s">
        <v>1271</v>
      </c>
      <c r="D1342" s="96" t="s">
        <v>535</v>
      </c>
      <c r="E1342" s="108" t="s">
        <v>2094</v>
      </c>
      <c r="F1342" s="96" t="s">
        <v>251</v>
      </c>
      <c r="G1342" s="287">
        <v>3.6661111111111113</v>
      </c>
    </row>
    <row r="1343" spans="1:7" ht="30">
      <c r="A1343" s="186"/>
      <c r="B1343" s="294">
        <v>1235</v>
      </c>
      <c r="C1343" s="146" t="s">
        <v>1271</v>
      </c>
      <c r="D1343" s="96" t="s">
        <v>535</v>
      </c>
      <c r="E1343" s="108" t="s">
        <v>2095</v>
      </c>
      <c r="F1343" s="96" t="s">
        <v>251</v>
      </c>
      <c r="G1343" s="287">
        <v>4.1588888888888897</v>
      </c>
    </row>
    <row r="1344" spans="1:7" ht="30">
      <c r="A1344" s="186"/>
      <c r="B1344" s="181">
        <v>1236</v>
      </c>
      <c r="C1344" s="146" t="s">
        <v>250</v>
      </c>
      <c r="D1344" s="96" t="s">
        <v>535</v>
      </c>
      <c r="E1344" s="108" t="s">
        <v>1265</v>
      </c>
      <c r="F1344" s="96" t="s">
        <v>251</v>
      </c>
      <c r="G1344" s="287">
        <v>2.9166666666666671E-2</v>
      </c>
    </row>
    <row r="1345" spans="1:7" ht="30">
      <c r="A1345" s="186"/>
      <c r="B1345" s="294">
        <v>1237</v>
      </c>
      <c r="C1345" s="146" t="s">
        <v>250</v>
      </c>
      <c r="D1345" s="96" t="s">
        <v>535</v>
      </c>
      <c r="E1345" s="108" t="s">
        <v>1266</v>
      </c>
      <c r="F1345" s="96" t="s">
        <v>251</v>
      </c>
      <c r="G1345" s="287">
        <v>4.3888888888888901E-2</v>
      </c>
    </row>
    <row r="1346" spans="1:7" ht="30">
      <c r="A1346" s="186"/>
      <c r="B1346" s="181">
        <v>1238</v>
      </c>
      <c r="C1346" s="146" t="s">
        <v>250</v>
      </c>
      <c r="D1346" s="96" t="s">
        <v>535</v>
      </c>
      <c r="E1346" s="108" t="s">
        <v>2092</v>
      </c>
      <c r="F1346" s="96" t="s">
        <v>251</v>
      </c>
      <c r="G1346" s="287">
        <v>7.0000000000000007E-2</v>
      </c>
    </row>
    <row r="1347" spans="1:7" ht="30">
      <c r="A1347" s="186"/>
      <c r="B1347" s="294">
        <v>1239</v>
      </c>
      <c r="C1347" s="146" t="s">
        <v>250</v>
      </c>
      <c r="D1347" s="96" t="s">
        <v>535</v>
      </c>
      <c r="E1347" s="108" t="s">
        <v>2093</v>
      </c>
      <c r="F1347" s="96" t="s">
        <v>251</v>
      </c>
      <c r="G1347" s="287">
        <v>0.13333333333333333</v>
      </c>
    </row>
    <row r="1348" spans="1:7" ht="30">
      <c r="A1348" s="186"/>
      <c r="B1348" s="181">
        <v>1240</v>
      </c>
      <c r="C1348" s="146" t="s">
        <v>250</v>
      </c>
      <c r="D1348" s="96" t="s">
        <v>535</v>
      </c>
      <c r="E1348" s="108" t="s">
        <v>2094</v>
      </c>
      <c r="F1348" s="96" t="s">
        <v>251</v>
      </c>
      <c r="G1348" s="287">
        <v>0.28888888888888892</v>
      </c>
    </row>
    <row r="1349" spans="1:7" ht="30">
      <c r="A1349" s="186"/>
      <c r="B1349" s="294">
        <v>1241</v>
      </c>
      <c r="C1349" s="146" t="s">
        <v>250</v>
      </c>
      <c r="D1349" s="96" t="s">
        <v>535</v>
      </c>
      <c r="E1349" s="108" t="s">
        <v>2095</v>
      </c>
      <c r="F1349" s="96" t="s">
        <v>251</v>
      </c>
      <c r="G1349" s="287">
        <v>0.50555555555555554</v>
      </c>
    </row>
    <row r="1350" spans="1:7" ht="30">
      <c r="A1350" s="186"/>
      <c r="B1350" s="181">
        <v>1242</v>
      </c>
      <c r="C1350" s="293" t="s">
        <v>1248</v>
      </c>
      <c r="D1350" s="96" t="s">
        <v>535</v>
      </c>
      <c r="E1350" s="108" t="s">
        <v>2082</v>
      </c>
      <c r="F1350" s="96" t="s">
        <v>465</v>
      </c>
      <c r="G1350" s="287">
        <v>5.6000000000000001E-2</v>
      </c>
    </row>
    <row r="1351" spans="1:7" ht="30">
      <c r="A1351" s="186"/>
      <c r="B1351" s="294">
        <v>1243</v>
      </c>
      <c r="C1351" s="293" t="s">
        <v>1248</v>
      </c>
      <c r="D1351" s="96" t="s">
        <v>535</v>
      </c>
      <c r="E1351" s="108" t="s">
        <v>2083</v>
      </c>
      <c r="F1351" s="96" t="s">
        <v>465</v>
      </c>
      <c r="G1351" s="287">
        <v>0.06</v>
      </c>
    </row>
    <row r="1352" spans="1:7" ht="30">
      <c r="A1352" s="186"/>
      <c r="B1352" s="181">
        <v>1244</v>
      </c>
      <c r="C1352" s="293" t="s">
        <v>1248</v>
      </c>
      <c r="D1352" s="96" t="s">
        <v>535</v>
      </c>
      <c r="E1352" s="108" t="s">
        <v>2084</v>
      </c>
      <c r="F1352" s="96" t="s">
        <v>465</v>
      </c>
      <c r="G1352" s="287">
        <v>5.6000000000000001E-2</v>
      </c>
    </row>
    <row r="1353" spans="1:7" ht="30">
      <c r="A1353" s="186"/>
      <c r="B1353" s="294">
        <v>1245</v>
      </c>
      <c r="C1353" s="293" t="s">
        <v>1248</v>
      </c>
      <c r="D1353" s="96" t="s">
        <v>535</v>
      </c>
      <c r="E1353" s="108" t="s">
        <v>2085</v>
      </c>
      <c r="F1353" s="96" t="s">
        <v>465</v>
      </c>
      <c r="G1353" s="287">
        <v>9.6000000000000002E-2</v>
      </c>
    </row>
    <row r="1354" spans="1:7" ht="30">
      <c r="A1354" s="186"/>
      <c r="B1354" s="181">
        <v>1246</v>
      </c>
      <c r="C1354" s="293" t="s">
        <v>1248</v>
      </c>
      <c r="D1354" s="96" t="s">
        <v>535</v>
      </c>
      <c r="E1354" s="108" t="s">
        <v>2086</v>
      </c>
      <c r="F1354" s="96" t="s">
        <v>465</v>
      </c>
      <c r="G1354" s="287">
        <v>0.112</v>
      </c>
    </row>
    <row r="1355" spans="1:7" ht="30">
      <c r="A1355" s="186"/>
      <c r="B1355" s="294">
        <v>1247</v>
      </c>
      <c r="C1355" s="293" t="s">
        <v>1248</v>
      </c>
      <c r="D1355" s="96" t="s">
        <v>535</v>
      </c>
      <c r="E1355" s="108" t="s">
        <v>2088</v>
      </c>
      <c r="F1355" s="96" t="s">
        <v>465</v>
      </c>
      <c r="G1355" s="287">
        <v>0.16</v>
      </c>
    </row>
    <row r="1356" spans="1:7" ht="30">
      <c r="A1356" s="186"/>
      <c r="B1356" s="181">
        <v>1248</v>
      </c>
      <c r="C1356" s="293" t="s">
        <v>1248</v>
      </c>
      <c r="D1356" s="96" t="s">
        <v>535</v>
      </c>
      <c r="E1356" s="108" t="s">
        <v>2089</v>
      </c>
      <c r="F1356" s="96" t="s">
        <v>465</v>
      </c>
      <c r="G1356" s="287">
        <v>0.184</v>
      </c>
    </row>
    <row r="1357" spans="1:7" ht="30">
      <c r="A1357" s="186"/>
      <c r="B1357" s="294">
        <v>1249</v>
      </c>
      <c r="C1357" s="293" t="s">
        <v>1248</v>
      </c>
      <c r="D1357" s="96" t="s">
        <v>535</v>
      </c>
      <c r="E1357" s="108" t="s">
        <v>2090</v>
      </c>
      <c r="F1357" s="96" t="s">
        <v>465</v>
      </c>
      <c r="G1357" s="287">
        <v>0.34399999999999997</v>
      </c>
    </row>
    <row r="1358" spans="1:7" ht="30">
      <c r="A1358" s="186"/>
      <c r="B1358" s="181">
        <v>1250</v>
      </c>
      <c r="C1358" s="293" t="s">
        <v>1248</v>
      </c>
      <c r="D1358" s="96" t="s">
        <v>535</v>
      </c>
      <c r="E1358" s="144" t="s">
        <v>2091</v>
      </c>
      <c r="F1358" s="96" t="s">
        <v>465</v>
      </c>
      <c r="G1358" s="287">
        <v>0.29599999999999999</v>
      </c>
    </row>
    <row r="1359" spans="1:7" ht="30">
      <c r="A1359" s="186"/>
      <c r="B1359" s="294">
        <v>1251</v>
      </c>
      <c r="C1359" s="146" t="s">
        <v>1227</v>
      </c>
      <c r="D1359" s="96" t="s">
        <v>535</v>
      </c>
      <c r="E1359" s="108" t="s">
        <v>1253</v>
      </c>
      <c r="F1359" s="96" t="s">
        <v>465</v>
      </c>
      <c r="G1359" s="287">
        <v>4.933333333333334E-2</v>
      </c>
    </row>
    <row r="1360" spans="1:7" ht="30">
      <c r="A1360" s="186"/>
      <c r="B1360" s="181">
        <v>1252</v>
      </c>
      <c r="C1360" s="146" t="s">
        <v>1227</v>
      </c>
      <c r="D1360" s="96" t="s">
        <v>535</v>
      </c>
      <c r="E1360" s="108" t="s">
        <v>1254</v>
      </c>
      <c r="F1360" s="96" t="s">
        <v>465</v>
      </c>
      <c r="G1360" s="287">
        <v>8.7999999999999995E-2</v>
      </c>
    </row>
    <row r="1361" spans="1:7" ht="30">
      <c r="A1361" s="186"/>
      <c r="B1361" s="294">
        <v>1253</v>
      </c>
      <c r="C1361" s="146" t="s">
        <v>1227</v>
      </c>
      <c r="D1361" s="96" t="s">
        <v>535</v>
      </c>
      <c r="E1361" s="108" t="s">
        <v>1255</v>
      </c>
      <c r="F1361" s="96" t="s">
        <v>465</v>
      </c>
      <c r="G1361" s="287">
        <v>9.6000000000000002E-2</v>
      </c>
    </row>
    <row r="1362" spans="1:7" ht="30">
      <c r="A1362" s="186"/>
      <c r="B1362" s="181">
        <v>1254</v>
      </c>
      <c r="C1362" s="146" t="s">
        <v>1227</v>
      </c>
      <c r="D1362" s="96" t="s">
        <v>535</v>
      </c>
      <c r="E1362" s="108" t="s">
        <v>1256</v>
      </c>
      <c r="F1362" s="96" t="s">
        <v>465</v>
      </c>
      <c r="G1362" s="287">
        <v>0.26844444444444443</v>
      </c>
    </row>
    <row r="1363" spans="1:7" ht="30">
      <c r="A1363" s="186"/>
      <c r="B1363" s="294">
        <v>1255</v>
      </c>
      <c r="C1363" s="146" t="s">
        <v>1227</v>
      </c>
      <c r="D1363" s="96" t="s">
        <v>535</v>
      </c>
      <c r="E1363" s="108" t="s">
        <v>1257</v>
      </c>
      <c r="F1363" s="96" t="s">
        <v>465</v>
      </c>
      <c r="G1363" s="287">
        <v>0.312</v>
      </c>
    </row>
    <row r="1364" spans="1:7" ht="30">
      <c r="A1364" s="186"/>
      <c r="B1364" s="181">
        <v>1256</v>
      </c>
      <c r="C1364" s="146" t="s">
        <v>1227</v>
      </c>
      <c r="D1364" s="96" t="s">
        <v>535</v>
      </c>
      <c r="E1364" s="108" t="s">
        <v>1258</v>
      </c>
      <c r="F1364" s="96" t="s">
        <v>465</v>
      </c>
      <c r="G1364" s="287">
        <v>0.52</v>
      </c>
    </row>
    <row r="1365" spans="1:7" ht="30">
      <c r="A1365" s="186"/>
      <c r="B1365" s="294">
        <v>1257</v>
      </c>
      <c r="C1365" s="146" t="s">
        <v>1227</v>
      </c>
      <c r="D1365" s="96" t="s">
        <v>535</v>
      </c>
      <c r="E1365" s="108" t="s">
        <v>1259</v>
      </c>
      <c r="F1365" s="96" t="s">
        <v>465</v>
      </c>
      <c r="G1365" s="287">
        <v>4.3888888888888894E-2</v>
      </c>
    </row>
    <row r="1366" spans="1:7" ht="30">
      <c r="A1366" s="186"/>
      <c r="B1366" s="181">
        <v>1258</v>
      </c>
      <c r="C1366" s="146" t="s">
        <v>1227</v>
      </c>
      <c r="D1366" s="96" t="s">
        <v>535</v>
      </c>
      <c r="E1366" s="108" t="s">
        <v>1260</v>
      </c>
      <c r="F1366" s="96" t="s">
        <v>465</v>
      </c>
      <c r="G1366" s="287">
        <v>6.0333333333333343E-2</v>
      </c>
    </row>
    <row r="1367" spans="1:7" ht="30">
      <c r="A1367" s="186"/>
      <c r="B1367" s="294">
        <v>1259</v>
      </c>
      <c r="C1367" s="146" t="s">
        <v>1227</v>
      </c>
      <c r="D1367" s="96" t="s">
        <v>535</v>
      </c>
      <c r="E1367" s="108" t="s">
        <v>1261</v>
      </c>
      <c r="F1367" s="96" t="s">
        <v>465</v>
      </c>
      <c r="G1367" s="287">
        <v>0.11599999999999999</v>
      </c>
    </row>
    <row r="1368" spans="1:7" ht="30">
      <c r="A1368" s="186"/>
      <c r="B1368" s="181">
        <v>1260</v>
      </c>
      <c r="C1368" s="146" t="s">
        <v>1227</v>
      </c>
      <c r="D1368" s="96" t="s">
        <v>535</v>
      </c>
      <c r="E1368" s="108" t="s">
        <v>1262</v>
      </c>
      <c r="F1368" s="96" t="s">
        <v>465</v>
      </c>
      <c r="G1368" s="287">
        <v>0.30666666666666664</v>
      </c>
    </row>
    <row r="1369" spans="1:7" ht="30">
      <c r="A1369" s="186"/>
      <c r="B1369" s="294">
        <v>1261</v>
      </c>
      <c r="C1369" s="146" t="s">
        <v>1227</v>
      </c>
      <c r="D1369" s="96" t="s">
        <v>535</v>
      </c>
      <c r="E1369" s="108" t="s">
        <v>1263</v>
      </c>
      <c r="F1369" s="96" t="s">
        <v>465</v>
      </c>
      <c r="G1369" s="287">
        <v>0.54833333333333334</v>
      </c>
    </row>
    <row r="1370" spans="1:7" ht="30">
      <c r="A1370" s="186"/>
      <c r="B1370" s="181">
        <v>1262</v>
      </c>
      <c r="C1370" s="146" t="s">
        <v>1227</v>
      </c>
      <c r="D1370" s="96" t="s">
        <v>535</v>
      </c>
      <c r="E1370" s="108" t="s">
        <v>1264</v>
      </c>
      <c r="F1370" s="96" t="s">
        <v>465</v>
      </c>
      <c r="G1370" s="287">
        <v>0.65600000000000003</v>
      </c>
    </row>
    <row r="1371" spans="1:7" ht="30">
      <c r="A1371" s="186"/>
      <c r="B1371" s="294">
        <v>1263</v>
      </c>
      <c r="C1371" s="146" t="s">
        <v>1229</v>
      </c>
      <c r="D1371" s="96" t="s">
        <v>535</v>
      </c>
      <c r="E1371" s="108" t="s">
        <v>1265</v>
      </c>
      <c r="F1371" s="96" t="s">
        <v>465</v>
      </c>
      <c r="G1371" s="287">
        <v>0.08</v>
      </c>
    </row>
    <row r="1372" spans="1:7" ht="30">
      <c r="A1372" s="186"/>
      <c r="B1372" s="181">
        <v>1264</v>
      </c>
      <c r="C1372" s="146" t="s">
        <v>1229</v>
      </c>
      <c r="D1372" s="96" t="s">
        <v>535</v>
      </c>
      <c r="E1372" s="108" t="s">
        <v>1266</v>
      </c>
      <c r="F1372" s="96" t="s">
        <v>465</v>
      </c>
      <c r="G1372" s="287">
        <v>0.12266666666666665</v>
      </c>
    </row>
    <row r="1373" spans="1:7" ht="30">
      <c r="A1373" s="186"/>
      <c r="B1373" s="294">
        <v>1265</v>
      </c>
      <c r="C1373" s="146" t="s">
        <v>1229</v>
      </c>
      <c r="D1373" s="96" t="s">
        <v>535</v>
      </c>
      <c r="E1373" s="108" t="s">
        <v>2092</v>
      </c>
      <c r="F1373" s="96" t="s">
        <v>465</v>
      </c>
      <c r="G1373" s="287">
        <v>0.14399999999999999</v>
      </c>
    </row>
    <row r="1374" spans="1:7" ht="30">
      <c r="A1374" s="186"/>
      <c r="B1374" s="181">
        <v>1266</v>
      </c>
      <c r="C1374" s="146" t="s">
        <v>1229</v>
      </c>
      <c r="D1374" s="96" t="s">
        <v>535</v>
      </c>
      <c r="E1374" s="108" t="s">
        <v>2093</v>
      </c>
      <c r="F1374" s="96" t="s">
        <v>465</v>
      </c>
      <c r="G1374" s="287">
        <v>0.248</v>
      </c>
    </row>
    <row r="1375" spans="1:7" ht="30">
      <c r="A1375" s="186"/>
      <c r="B1375" s="294">
        <v>1267</v>
      </c>
      <c r="C1375" s="146" t="s">
        <v>1229</v>
      </c>
      <c r="D1375" s="96" t="s">
        <v>535</v>
      </c>
      <c r="E1375" s="108" t="s">
        <v>2094</v>
      </c>
      <c r="F1375" s="96" t="s">
        <v>465</v>
      </c>
      <c r="G1375" s="287">
        <v>0.48799999999999999</v>
      </c>
    </row>
    <row r="1376" spans="1:7" ht="30">
      <c r="A1376" s="186"/>
      <c r="B1376" s="181">
        <v>1268</v>
      </c>
      <c r="C1376" s="146" t="s">
        <v>1229</v>
      </c>
      <c r="D1376" s="96" t="s">
        <v>535</v>
      </c>
      <c r="E1376" s="108" t="s">
        <v>2095</v>
      </c>
      <c r="F1376" s="96" t="s">
        <v>465</v>
      </c>
      <c r="G1376" s="287">
        <v>0.8</v>
      </c>
    </row>
    <row r="1377" spans="1:7" ht="30">
      <c r="A1377" s="186"/>
      <c r="B1377" s="294">
        <v>1269</v>
      </c>
      <c r="C1377" s="146" t="s">
        <v>1229</v>
      </c>
      <c r="D1377" s="96" t="s">
        <v>535</v>
      </c>
      <c r="E1377" s="108" t="s">
        <v>2096</v>
      </c>
      <c r="F1377" s="96" t="s">
        <v>465</v>
      </c>
      <c r="G1377" s="287">
        <v>0.16</v>
      </c>
    </row>
    <row r="1378" spans="1:7" ht="30">
      <c r="A1378" s="186"/>
      <c r="B1378" s="181">
        <v>1270</v>
      </c>
      <c r="C1378" s="146" t="s">
        <v>1229</v>
      </c>
      <c r="D1378" s="96" t="s">
        <v>535</v>
      </c>
      <c r="E1378" s="108" t="s">
        <v>2097</v>
      </c>
      <c r="F1378" s="96" t="s">
        <v>465</v>
      </c>
      <c r="G1378" s="287">
        <v>0.112</v>
      </c>
    </row>
    <row r="1379" spans="1:7" ht="30">
      <c r="A1379" s="186"/>
      <c r="B1379" s="294">
        <v>1271</v>
      </c>
      <c r="C1379" s="146" t="s">
        <v>1229</v>
      </c>
      <c r="D1379" s="96" t="s">
        <v>535</v>
      </c>
      <c r="E1379" s="108" t="s">
        <v>2098</v>
      </c>
      <c r="F1379" s="96" t="s">
        <v>465</v>
      </c>
      <c r="G1379" s="287">
        <v>0.13066666666666665</v>
      </c>
    </row>
    <row r="1380" spans="1:7" ht="30">
      <c r="A1380" s="186"/>
      <c r="B1380" s="181">
        <v>1272</v>
      </c>
      <c r="C1380" s="146" t="s">
        <v>1229</v>
      </c>
      <c r="D1380" s="96" t="s">
        <v>535</v>
      </c>
      <c r="E1380" s="108" t="s">
        <v>2099</v>
      </c>
      <c r="F1380" s="96" t="s">
        <v>465</v>
      </c>
      <c r="G1380" s="287">
        <v>0.104</v>
      </c>
    </row>
    <row r="1381" spans="1:7" ht="30">
      <c r="A1381" s="186"/>
      <c r="B1381" s="294">
        <v>1273</v>
      </c>
      <c r="C1381" s="146" t="s">
        <v>1229</v>
      </c>
      <c r="D1381" s="96" t="s">
        <v>535</v>
      </c>
      <c r="E1381" s="108" t="s">
        <v>2100</v>
      </c>
      <c r="F1381" s="96" t="s">
        <v>465</v>
      </c>
      <c r="G1381" s="287">
        <v>0.12</v>
      </c>
    </row>
    <row r="1382" spans="1:7" ht="30">
      <c r="A1382" s="186"/>
      <c r="B1382" s="181">
        <v>1274</v>
      </c>
      <c r="C1382" s="146" t="s">
        <v>1229</v>
      </c>
      <c r="D1382" s="96" t="s">
        <v>535</v>
      </c>
      <c r="E1382" s="108" t="s">
        <v>2102</v>
      </c>
      <c r="F1382" s="96" t="s">
        <v>465</v>
      </c>
      <c r="G1382" s="287">
        <v>0.224</v>
      </c>
    </row>
    <row r="1383" spans="1:7" ht="30">
      <c r="A1383" s="186"/>
      <c r="B1383" s="294">
        <v>1275</v>
      </c>
      <c r="C1383" s="146" t="s">
        <v>1229</v>
      </c>
      <c r="D1383" s="96" t="s">
        <v>535</v>
      </c>
      <c r="E1383" s="108" t="s">
        <v>2103</v>
      </c>
      <c r="F1383" s="96" t="s">
        <v>465</v>
      </c>
      <c r="G1383" s="287">
        <v>0.24166666666666667</v>
      </c>
    </row>
    <row r="1384" spans="1:7" ht="30">
      <c r="A1384" s="186"/>
      <c r="B1384" s="181">
        <v>1276</v>
      </c>
      <c r="C1384" s="146" t="s">
        <v>1229</v>
      </c>
      <c r="D1384" s="96" t="s">
        <v>535</v>
      </c>
      <c r="E1384" s="108" t="s">
        <v>2104</v>
      </c>
      <c r="F1384" s="96" t="s">
        <v>465</v>
      </c>
      <c r="G1384" s="287">
        <v>0.2</v>
      </c>
    </row>
    <row r="1385" spans="1:7" ht="30">
      <c r="A1385" s="186"/>
      <c r="B1385" s="294">
        <v>1277</v>
      </c>
      <c r="C1385" s="146" t="s">
        <v>1229</v>
      </c>
      <c r="D1385" s="96" t="s">
        <v>535</v>
      </c>
      <c r="E1385" s="108" t="s">
        <v>2107</v>
      </c>
      <c r="F1385" s="96" t="s">
        <v>465</v>
      </c>
      <c r="G1385" s="287">
        <v>0.56000000000000005</v>
      </c>
    </row>
    <row r="1386" spans="1:7" ht="30">
      <c r="A1386" s="186"/>
      <c r="B1386" s="181">
        <v>1278</v>
      </c>
      <c r="C1386" s="146" t="s">
        <v>1229</v>
      </c>
      <c r="D1386" s="96" t="s">
        <v>535</v>
      </c>
      <c r="E1386" s="108" t="s">
        <v>2108</v>
      </c>
      <c r="F1386" s="96" t="s">
        <v>465</v>
      </c>
      <c r="G1386" s="287">
        <v>0.71199999999999997</v>
      </c>
    </row>
    <row r="1387" spans="1:7" ht="30">
      <c r="A1387" s="186"/>
      <c r="B1387" s="294">
        <v>1279</v>
      </c>
      <c r="C1387" s="146" t="s">
        <v>1270</v>
      </c>
      <c r="D1387" s="96" t="s">
        <v>535</v>
      </c>
      <c r="E1387" s="108" t="s">
        <v>1265</v>
      </c>
      <c r="F1387" s="96" t="s">
        <v>465</v>
      </c>
      <c r="G1387" s="287">
        <v>2.8000000000000001E-2</v>
      </c>
    </row>
    <row r="1388" spans="1:7" ht="30">
      <c r="A1388" s="186"/>
      <c r="B1388" s="181">
        <v>1280</v>
      </c>
      <c r="C1388" s="146" t="s">
        <v>1270</v>
      </c>
      <c r="D1388" s="96" t="s">
        <v>535</v>
      </c>
      <c r="E1388" s="108" t="s">
        <v>1266</v>
      </c>
      <c r="F1388" s="96" t="s">
        <v>465</v>
      </c>
      <c r="G1388" s="287">
        <v>3.5999999999999997E-2</v>
      </c>
    </row>
    <row r="1389" spans="1:7" ht="30">
      <c r="A1389" s="186"/>
      <c r="B1389" s="294">
        <v>1281</v>
      </c>
      <c r="C1389" s="146" t="s">
        <v>1270</v>
      </c>
      <c r="D1389" s="96" t="s">
        <v>535</v>
      </c>
      <c r="E1389" s="108" t="s">
        <v>2092</v>
      </c>
      <c r="F1389" s="96" t="s">
        <v>465</v>
      </c>
      <c r="G1389" s="287">
        <v>5.6000000000000001E-2</v>
      </c>
    </row>
    <row r="1390" spans="1:7" ht="30">
      <c r="A1390" s="186"/>
      <c r="B1390" s="181">
        <v>1282</v>
      </c>
      <c r="C1390" s="146" t="s">
        <v>1270</v>
      </c>
      <c r="D1390" s="96" t="s">
        <v>535</v>
      </c>
      <c r="E1390" s="108" t="s">
        <v>2094</v>
      </c>
      <c r="F1390" s="96" t="s">
        <v>465</v>
      </c>
      <c r="G1390" s="287">
        <v>0.14399999999999999</v>
      </c>
    </row>
    <row r="1391" spans="1:7" ht="30">
      <c r="A1391" s="186"/>
      <c r="B1391" s="294">
        <v>1283</v>
      </c>
      <c r="C1391" s="146" t="s">
        <v>1270</v>
      </c>
      <c r="D1391" s="96" t="s">
        <v>535</v>
      </c>
      <c r="E1391" s="108" t="s">
        <v>2095</v>
      </c>
      <c r="F1391" s="96" t="s">
        <v>465</v>
      </c>
      <c r="G1391" s="287">
        <v>0.24</v>
      </c>
    </row>
    <row r="1392" spans="1:7" ht="15">
      <c r="A1392" s="185"/>
      <c r="B1392" s="179"/>
      <c r="C1392" s="258" t="s">
        <v>1272</v>
      </c>
      <c r="D1392" s="130"/>
      <c r="E1392" s="130"/>
      <c r="F1392" s="130"/>
      <c r="G1392" s="282"/>
    </row>
    <row r="1393" spans="1:7" ht="15">
      <c r="A1393" s="182" t="s">
        <v>1273</v>
      </c>
      <c r="B1393" s="179"/>
      <c r="C1393" s="230" t="s">
        <v>1274</v>
      </c>
      <c r="D1393" s="230"/>
      <c r="E1393" s="230"/>
      <c r="F1393" s="130"/>
      <c r="G1393" s="282"/>
    </row>
    <row r="1394" spans="1:7" ht="30">
      <c r="A1394" s="186"/>
      <c r="B1394" s="181">
        <v>1284</v>
      </c>
      <c r="C1394" s="267" t="s">
        <v>1275</v>
      </c>
      <c r="D1394" s="244" t="s">
        <v>535</v>
      </c>
      <c r="E1394" s="124" t="s">
        <v>2300</v>
      </c>
      <c r="F1394" s="147" t="s">
        <v>866</v>
      </c>
      <c r="G1394" s="276">
        <v>284.44444444444446</v>
      </c>
    </row>
    <row r="1395" spans="1:7" ht="30">
      <c r="A1395" s="186"/>
      <c r="B1395" s="181">
        <v>1285</v>
      </c>
      <c r="C1395" s="267" t="s">
        <v>1275</v>
      </c>
      <c r="D1395" s="244" t="s">
        <v>535</v>
      </c>
      <c r="E1395" s="124" t="s">
        <v>1140</v>
      </c>
      <c r="F1395" s="147" t="s">
        <v>866</v>
      </c>
      <c r="G1395" s="276">
        <v>331.94444444444451</v>
      </c>
    </row>
    <row r="1396" spans="1:7" ht="30">
      <c r="A1396" s="186"/>
      <c r="B1396" s="181">
        <v>1286</v>
      </c>
      <c r="C1396" s="267" t="s">
        <v>1275</v>
      </c>
      <c r="D1396" s="244" t="s">
        <v>535</v>
      </c>
      <c r="E1396" s="124" t="s">
        <v>1276</v>
      </c>
      <c r="F1396" s="147" t="s">
        <v>1196</v>
      </c>
      <c r="G1396" s="276">
        <v>243.47222222222226</v>
      </c>
    </row>
    <row r="1397" spans="1:7" ht="30">
      <c r="A1397" s="186"/>
      <c r="B1397" s="181">
        <v>1287</v>
      </c>
      <c r="C1397" s="267" t="s">
        <v>1275</v>
      </c>
      <c r="D1397" s="244" t="s">
        <v>535</v>
      </c>
      <c r="E1397" s="124" t="s">
        <v>1277</v>
      </c>
      <c r="F1397" s="147" t="s">
        <v>1196</v>
      </c>
      <c r="G1397" s="276">
        <v>347.22222222222229</v>
      </c>
    </row>
    <row r="1398" spans="1:7" ht="30">
      <c r="A1398" s="186"/>
      <c r="B1398" s="181">
        <v>1288</v>
      </c>
      <c r="C1398" s="267" t="s">
        <v>1275</v>
      </c>
      <c r="D1398" s="244" t="s">
        <v>535</v>
      </c>
      <c r="E1398" s="124" t="s">
        <v>2301</v>
      </c>
      <c r="F1398" s="147" t="s">
        <v>866</v>
      </c>
      <c r="G1398" s="276">
        <v>463.61111111111114</v>
      </c>
    </row>
    <row r="1399" spans="1:7" ht="30">
      <c r="A1399" s="186"/>
      <c r="B1399" s="181">
        <v>1289</v>
      </c>
      <c r="C1399" s="267" t="s">
        <v>1275</v>
      </c>
      <c r="D1399" s="244" t="s">
        <v>535</v>
      </c>
      <c r="E1399" s="124" t="s">
        <v>1141</v>
      </c>
      <c r="F1399" s="147" t="s">
        <v>2109</v>
      </c>
      <c r="G1399" s="276">
        <v>362.66666666666663</v>
      </c>
    </row>
    <row r="1400" spans="1:7" ht="30">
      <c r="A1400" s="186"/>
      <c r="B1400" s="181">
        <v>1290</v>
      </c>
      <c r="C1400" s="267" t="s">
        <v>1275</v>
      </c>
      <c r="D1400" s="244" t="s">
        <v>535</v>
      </c>
      <c r="E1400" s="124" t="s">
        <v>1142</v>
      </c>
      <c r="F1400" s="96" t="s">
        <v>2110</v>
      </c>
      <c r="G1400" s="276">
        <v>238.66666666666663</v>
      </c>
    </row>
    <row r="1401" spans="1:7" ht="30">
      <c r="A1401" s="186"/>
      <c r="B1401" s="181">
        <v>1291</v>
      </c>
      <c r="C1401" s="125" t="s">
        <v>1275</v>
      </c>
      <c r="D1401" s="96" t="s">
        <v>535</v>
      </c>
      <c r="E1401" s="107" t="s">
        <v>1143</v>
      </c>
      <c r="F1401" s="147" t="s">
        <v>1196</v>
      </c>
      <c r="G1401" s="276">
        <v>381.66666666666669</v>
      </c>
    </row>
    <row r="1402" spans="1:7" ht="30">
      <c r="A1402" s="186"/>
      <c r="B1402" s="181">
        <v>1292</v>
      </c>
      <c r="C1402" s="125" t="s">
        <v>1275</v>
      </c>
      <c r="D1402" s="96" t="s">
        <v>535</v>
      </c>
      <c r="E1402" s="124" t="s">
        <v>348</v>
      </c>
      <c r="F1402" s="147" t="s">
        <v>1196</v>
      </c>
      <c r="G1402" s="276">
        <v>275</v>
      </c>
    </row>
    <row r="1403" spans="1:7" ht="30">
      <c r="A1403" s="186"/>
      <c r="B1403" s="181">
        <v>1293</v>
      </c>
      <c r="C1403" s="125" t="s">
        <v>1275</v>
      </c>
      <c r="D1403" s="96" t="s">
        <v>535</v>
      </c>
      <c r="E1403" s="124" t="s">
        <v>349</v>
      </c>
      <c r="F1403" s="147" t="s">
        <v>1196</v>
      </c>
      <c r="G1403" s="276">
        <v>325</v>
      </c>
    </row>
    <row r="1404" spans="1:7" ht="30">
      <c r="A1404" s="186"/>
      <c r="B1404" s="181">
        <v>1294</v>
      </c>
      <c r="C1404" s="125" t="s">
        <v>1275</v>
      </c>
      <c r="D1404" s="96" t="s">
        <v>535</v>
      </c>
      <c r="E1404" s="124" t="s">
        <v>350</v>
      </c>
      <c r="F1404" s="147" t="s">
        <v>1196</v>
      </c>
      <c r="G1404" s="276">
        <v>320.83333333333337</v>
      </c>
    </row>
    <row r="1405" spans="1:7" ht="30">
      <c r="A1405" s="186"/>
      <c r="B1405" s="181">
        <v>1295</v>
      </c>
      <c r="C1405" s="125" t="s">
        <v>1275</v>
      </c>
      <c r="D1405" s="96" t="s">
        <v>535</v>
      </c>
      <c r="E1405" s="124" t="s">
        <v>351</v>
      </c>
      <c r="F1405" s="147" t="s">
        <v>1196</v>
      </c>
      <c r="G1405" s="276">
        <v>485.83333333333337</v>
      </c>
    </row>
    <row r="1406" spans="1:7" ht="15">
      <c r="A1406" s="182" t="s">
        <v>1278</v>
      </c>
      <c r="B1406" s="229"/>
      <c r="C1406" s="230" t="s">
        <v>1279</v>
      </c>
      <c r="D1406" s="230"/>
      <c r="E1406" s="230"/>
      <c r="F1406" s="133"/>
      <c r="G1406" s="282"/>
    </row>
    <row r="1407" spans="1:7" ht="30">
      <c r="A1407" s="186"/>
      <c r="B1407" s="181">
        <v>1296</v>
      </c>
      <c r="C1407" s="93" t="s">
        <v>1280</v>
      </c>
      <c r="D1407" s="96" t="s">
        <v>535</v>
      </c>
      <c r="E1407" s="103" t="s">
        <v>2302</v>
      </c>
      <c r="F1407" s="110" t="s">
        <v>1281</v>
      </c>
      <c r="G1407" s="276">
        <v>44.55555555555555</v>
      </c>
    </row>
    <row r="1408" spans="1:7" ht="30">
      <c r="A1408" s="186"/>
      <c r="B1408" s="181">
        <v>1297</v>
      </c>
      <c r="C1408" s="93" t="s">
        <v>1280</v>
      </c>
      <c r="D1408" s="96" t="s">
        <v>535</v>
      </c>
      <c r="E1408" s="103" t="s">
        <v>2303</v>
      </c>
      <c r="F1408" s="110" t="s">
        <v>1281</v>
      </c>
      <c r="G1408" s="276">
        <v>48.861111111111121</v>
      </c>
    </row>
    <row r="1409" spans="1:7" ht="30">
      <c r="A1409" s="186"/>
      <c r="B1409" s="181">
        <v>1298</v>
      </c>
      <c r="C1409" s="93" t="s">
        <v>1280</v>
      </c>
      <c r="D1409" s="96" t="s">
        <v>535</v>
      </c>
      <c r="E1409" s="103" t="s">
        <v>2304</v>
      </c>
      <c r="F1409" s="110" t="s">
        <v>1281</v>
      </c>
      <c r="G1409" s="276">
        <v>44.55555555555555</v>
      </c>
    </row>
    <row r="1410" spans="1:7" ht="30">
      <c r="A1410" s="186"/>
      <c r="B1410" s="181">
        <v>1299</v>
      </c>
      <c r="C1410" s="93" t="s">
        <v>1280</v>
      </c>
      <c r="D1410" s="96" t="s">
        <v>535</v>
      </c>
      <c r="E1410" s="103" t="s">
        <v>2305</v>
      </c>
      <c r="F1410" s="110" t="s">
        <v>1281</v>
      </c>
      <c r="G1410" s="276">
        <v>56.666666666666671</v>
      </c>
    </row>
    <row r="1411" spans="1:7" ht="30">
      <c r="A1411" s="186"/>
      <c r="B1411" s="181">
        <v>1300</v>
      </c>
      <c r="C1411" s="93" t="s">
        <v>1280</v>
      </c>
      <c r="D1411" s="96" t="s">
        <v>535</v>
      </c>
      <c r="E1411" s="103" t="s">
        <v>1282</v>
      </c>
      <c r="F1411" s="110" t="s">
        <v>1281</v>
      </c>
      <c r="G1411" s="276">
        <v>57.222222222222229</v>
      </c>
    </row>
    <row r="1412" spans="1:7" ht="15">
      <c r="A1412" s="186"/>
      <c r="B1412" s="181">
        <v>1301</v>
      </c>
      <c r="C1412" s="93" t="s">
        <v>1280</v>
      </c>
      <c r="D1412" s="96" t="s">
        <v>535</v>
      </c>
      <c r="E1412" s="103" t="s">
        <v>2306</v>
      </c>
      <c r="F1412" s="110" t="s">
        <v>1281</v>
      </c>
      <c r="G1412" s="276">
        <v>28.305555555555557</v>
      </c>
    </row>
    <row r="1413" spans="1:7" ht="15">
      <c r="A1413" s="186"/>
      <c r="B1413" s="181">
        <v>1302</v>
      </c>
      <c r="C1413" s="93" t="s">
        <v>1280</v>
      </c>
      <c r="D1413" s="96" t="s">
        <v>535</v>
      </c>
      <c r="E1413" s="103" t="s">
        <v>2307</v>
      </c>
      <c r="F1413" s="110" t="s">
        <v>1281</v>
      </c>
      <c r="G1413" s="276">
        <v>28.416666666666664</v>
      </c>
    </row>
    <row r="1414" spans="1:7" ht="15">
      <c r="A1414" s="186"/>
      <c r="B1414" s="181">
        <v>1303</v>
      </c>
      <c r="C1414" s="93" t="s">
        <v>1280</v>
      </c>
      <c r="D1414" s="96" t="s">
        <v>535</v>
      </c>
      <c r="E1414" s="103" t="s">
        <v>2111</v>
      </c>
      <c r="F1414" s="110" t="s">
        <v>1281</v>
      </c>
      <c r="G1414" s="276">
        <v>32.19444444444445</v>
      </c>
    </row>
    <row r="1415" spans="1:7" ht="15">
      <c r="A1415" s="186"/>
      <c r="B1415" s="181">
        <v>1304</v>
      </c>
      <c r="C1415" s="93" t="s">
        <v>1280</v>
      </c>
      <c r="D1415" s="96" t="s">
        <v>535</v>
      </c>
      <c r="E1415" s="103" t="s">
        <v>2308</v>
      </c>
      <c r="F1415" s="110" t="s">
        <v>1281</v>
      </c>
      <c r="G1415" s="276">
        <v>32.361111111111107</v>
      </c>
    </row>
    <row r="1416" spans="1:7" ht="15">
      <c r="A1416" s="186"/>
      <c r="B1416" s="181">
        <v>1305</v>
      </c>
      <c r="C1416" s="93" t="s">
        <v>1280</v>
      </c>
      <c r="D1416" s="96" t="s">
        <v>535</v>
      </c>
      <c r="E1416" s="103" t="s">
        <v>2309</v>
      </c>
      <c r="F1416" s="110" t="s">
        <v>1281</v>
      </c>
      <c r="G1416" s="276">
        <v>40.055555555555557</v>
      </c>
    </row>
    <row r="1417" spans="1:7" ht="15">
      <c r="A1417" s="186"/>
      <c r="B1417" s="181">
        <v>1306</v>
      </c>
      <c r="C1417" s="93" t="s">
        <v>1280</v>
      </c>
      <c r="D1417" s="96" t="s">
        <v>535</v>
      </c>
      <c r="E1417" s="103" t="s">
        <v>1283</v>
      </c>
      <c r="F1417" s="110" t="s">
        <v>1281</v>
      </c>
      <c r="G1417" s="276">
        <v>35.94444444444445</v>
      </c>
    </row>
    <row r="1418" spans="1:7" ht="15">
      <c r="A1418" s="186"/>
      <c r="B1418" s="181">
        <v>1307</v>
      </c>
      <c r="C1418" s="93" t="s">
        <v>1280</v>
      </c>
      <c r="D1418" s="96" t="s">
        <v>535</v>
      </c>
      <c r="E1418" s="103" t="s">
        <v>2310</v>
      </c>
      <c r="F1418" s="110" t="s">
        <v>1281</v>
      </c>
      <c r="G1418" s="276">
        <v>39.000000000000007</v>
      </c>
    </row>
    <row r="1419" spans="1:7" ht="15">
      <c r="A1419" s="186"/>
      <c r="B1419" s="181">
        <v>1308</v>
      </c>
      <c r="C1419" s="93" t="s">
        <v>1280</v>
      </c>
      <c r="D1419" s="96" t="s">
        <v>535</v>
      </c>
      <c r="E1419" s="103" t="s">
        <v>2311</v>
      </c>
      <c r="F1419" s="110" t="s">
        <v>1281</v>
      </c>
      <c r="G1419" s="276">
        <v>32.25</v>
      </c>
    </row>
    <row r="1420" spans="1:7" ht="15">
      <c r="A1420" s="186"/>
      <c r="B1420" s="181">
        <v>1309</v>
      </c>
      <c r="C1420" s="267" t="s">
        <v>1284</v>
      </c>
      <c r="D1420" s="244" t="s">
        <v>535</v>
      </c>
      <c r="E1420" s="103" t="s">
        <v>2312</v>
      </c>
      <c r="F1420" s="110" t="s">
        <v>1281</v>
      </c>
      <c r="G1420" s="276">
        <v>31.666666666666664</v>
      </c>
    </row>
    <row r="1421" spans="1:7" ht="15">
      <c r="A1421" s="186"/>
      <c r="B1421" s="181">
        <v>1310</v>
      </c>
      <c r="C1421" s="267" t="s">
        <v>1284</v>
      </c>
      <c r="D1421" s="244" t="s">
        <v>535</v>
      </c>
      <c r="E1421" s="103" t="s">
        <v>1285</v>
      </c>
      <c r="F1421" s="110" t="s">
        <v>1281</v>
      </c>
      <c r="G1421" s="276">
        <v>29.416666666666668</v>
      </c>
    </row>
    <row r="1422" spans="1:7" ht="15">
      <c r="A1422" s="186"/>
      <c r="B1422" s="181">
        <v>1311</v>
      </c>
      <c r="C1422" s="267" t="s">
        <v>1284</v>
      </c>
      <c r="D1422" s="244" t="s">
        <v>535</v>
      </c>
      <c r="E1422" s="103" t="s">
        <v>1286</v>
      </c>
      <c r="F1422" s="110" t="s">
        <v>1281</v>
      </c>
      <c r="G1422" s="276">
        <v>36.083333333333329</v>
      </c>
    </row>
    <row r="1423" spans="1:7" ht="15">
      <c r="A1423" s="186"/>
      <c r="B1423" s="181">
        <v>1312</v>
      </c>
      <c r="C1423" s="267" t="s">
        <v>1284</v>
      </c>
      <c r="D1423" s="244" t="s">
        <v>535</v>
      </c>
      <c r="E1423" s="103" t="s">
        <v>1287</v>
      </c>
      <c r="F1423" s="110" t="s">
        <v>1281</v>
      </c>
      <c r="G1423" s="276">
        <v>36.3888888888889</v>
      </c>
    </row>
    <row r="1424" spans="1:7" ht="15">
      <c r="A1424" s="186"/>
      <c r="B1424" s="181">
        <v>1313</v>
      </c>
      <c r="C1424" s="267" t="s">
        <v>1284</v>
      </c>
      <c r="D1424" s="244" t="s">
        <v>535</v>
      </c>
      <c r="E1424" s="103" t="s">
        <v>2313</v>
      </c>
      <c r="F1424" s="110" t="s">
        <v>1281</v>
      </c>
      <c r="G1424" s="276">
        <v>28.583333333333336</v>
      </c>
    </row>
    <row r="1425" spans="1:7" ht="15">
      <c r="A1425" s="186"/>
      <c r="B1425" s="181">
        <v>1314</v>
      </c>
      <c r="C1425" s="267" t="s">
        <v>1284</v>
      </c>
      <c r="D1425" s="244" t="s">
        <v>535</v>
      </c>
      <c r="E1425" s="103" t="s">
        <v>1288</v>
      </c>
      <c r="F1425" s="110" t="s">
        <v>1281</v>
      </c>
      <c r="G1425" s="276">
        <v>28.416666666666664</v>
      </c>
    </row>
    <row r="1426" spans="1:7" ht="15">
      <c r="A1426" s="186"/>
      <c r="B1426" s="181">
        <v>1315</v>
      </c>
      <c r="C1426" s="267" t="s">
        <v>1284</v>
      </c>
      <c r="D1426" s="244" t="s">
        <v>535</v>
      </c>
      <c r="E1426" s="103" t="s">
        <v>1289</v>
      </c>
      <c r="F1426" s="110" t="s">
        <v>1281</v>
      </c>
      <c r="G1426" s="276">
        <v>30.027777777777775</v>
      </c>
    </row>
    <row r="1427" spans="1:7" ht="15">
      <c r="A1427" s="186"/>
      <c r="B1427" s="181">
        <v>1316</v>
      </c>
      <c r="C1427" s="267" t="s">
        <v>1284</v>
      </c>
      <c r="D1427" s="244" t="s">
        <v>535</v>
      </c>
      <c r="E1427" s="103" t="s">
        <v>1290</v>
      </c>
      <c r="F1427" s="110" t="s">
        <v>1281</v>
      </c>
      <c r="G1427" s="276">
        <v>32.361111111111107</v>
      </c>
    </row>
    <row r="1428" spans="1:7" ht="30">
      <c r="A1428" s="186"/>
      <c r="B1428" s="181">
        <v>1317</v>
      </c>
      <c r="C1428" s="267" t="s">
        <v>1284</v>
      </c>
      <c r="D1428" s="244" t="s">
        <v>535</v>
      </c>
      <c r="E1428" s="118" t="s">
        <v>2314</v>
      </c>
      <c r="F1428" s="110" t="s">
        <v>352</v>
      </c>
      <c r="G1428" s="276">
        <v>21.000000000000004</v>
      </c>
    </row>
    <row r="1429" spans="1:7" ht="30">
      <c r="A1429" s="186"/>
      <c r="B1429" s="181">
        <v>1318</v>
      </c>
      <c r="C1429" s="267" t="s">
        <v>1284</v>
      </c>
      <c r="D1429" s="244" t="s">
        <v>535</v>
      </c>
      <c r="E1429" s="118" t="s">
        <v>1036</v>
      </c>
      <c r="F1429" s="110" t="s">
        <v>352</v>
      </c>
      <c r="G1429" s="276">
        <v>35.722222222222214</v>
      </c>
    </row>
    <row r="1430" spans="1:7" ht="15">
      <c r="A1430" s="182" t="s">
        <v>1291</v>
      </c>
      <c r="B1430" s="229"/>
      <c r="C1430" s="230" t="s">
        <v>1292</v>
      </c>
      <c r="D1430" s="230"/>
      <c r="E1430" s="230"/>
      <c r="F1430" s="296"/>
      <c r="G1430" s="282"/>
    </row>
    <row r="1431" spans="1:7" ht="30">
      <c r="A1431" s="186"/>
      <c r="B1431" s="181">
        <v>1319</v>
      </c>
      <c r="C1431" s="125" t="s">
        <v>1293</v>
      </c>
      <c r="D1431" s="96" t="s">
        <v>535</v>
      </c>
      <c r="E1431" s="107" t="s">
        <v>2112</v>
      </c>
      <c r="F1431" s="147" t="s">
        <v>866</v>
      </c>
      <c r="G1431" s="276">
        <v>3.8888888888888888</v>
      </c>
    </row>
    <row r="1432" spans="1:7" ht="30">
      <c r="A1432" s="186"/>
      <c r="B1432" s="292">
        <v>1320</v>
      </c>
      <c r="C1432" s="125" t="s">
        <v>1293</v>
      </c>
      <c r="D1432" s="96" t="s">
        <v>535</v>
      </c>
      <c r="E1432" s="107" t="s">
        <v>2113</v>
      </c>
      <c r="F1432" s="147" t="s">
        <v>866</v>
      </c>
      <c r="G1432" s="276">
        <v>4.0805555555555566</v>
      </c>
    </row>
    <row r="1433" spans="1:7" ht="30">
      <c r="A1433" s="186"/>
      <c r="B1433" s="181">
        <v>1321</v>
      </c>
      <c r="C1433" s="125" t="s">
        <v>1293</v>
      </c>
      <c r="D1433" s="96" t="s">
        <v>535</v>
      </c>
      <c r="E1433" s="107" t="s">
        <v>2114</v>
      </c>
      <c r="F1433" s="147" t="s">
        <v>866</v>
      </c>
      <c r="G1433" s="276">
        <v>4.1388888888888884</v>
      </c>
    </row>
    <row r="1434" spans="1:7" ht="30">
      <c r="A1434" s="186"/>
      <c r="B1434" s="292">
        <v>1322</v>
      </c>
      <c r="C1434" s="125" t="s">
        <v>1293</v>
      </c>
      <c r="D1434" s="96" t="s">
        <v>535</v>
      </c>
      <c r="E1434" s="107" t="s">
        <v>2115</v>
      </c>
      <c r="F1434" s="147" t="s">
        <v>866</v>
      </c>
      <c r="G1434" s="276">
        <v>4.9427777777777777</v>
      </c>
    </row>
    <row r="1435" spans="1:7" ht="15">
      <c r="A1435" s="182" t="s">
        <v>1294</v>
      </c>
      <c r="B1435" s="229"/>
      <c r="C1435" s="230" t="s">
        <v>1295</v>
      </c>
      <c r="D1435" s="230"/>
      <c r="E1435" s="230"/>
      <c r="F1435" s="133"/>
      <c r="G1435" s="282"/>
    </row>
    <row r="1436" spans="1:7" ht="15">
      <c r="A1436" s="186"/>
      <c r="B1436" s="181">
        <v>1323</v>
      </c>
      <c r="C1436" s="93" t="s">
        <v>1296</v>
      </c>
      <c r="D1436" s="96" t="s">
        <v>535</v>
      </c>
      <c r="E1436" s="103" t="s">
        <v>1144</v>
      </c>
      <c r="F1436" s="110" t="s">
        <v>251</v>
      </c>
      <c r="G1436" s="276">
        <v>0.45833333333333337</v>
      </c>
    </row>
    <row r="1437" spans="1:7" ht="15">
      <c r="A1437" s="186"/>
      <c r="B1437" s="181">
        <v>1324</v>
      </c>
      <c r="C1437" s="93" t="s">
        <v>1296</v>
      </c>
      <c r="D1437" s="96" t="s">
        <v>535</v>
      </c>
      <c r="E1437" s="103" t="s">
        <v>1297</v>
      </c>
      <c r="F1437" s="148" t="s">
        <v>251</v>
      </c>
      <c r="G1437" s="276">
        <v>0.45833333333333337</v>
      </c>
    </row>
    <row r="1438" spans="1:7" ht="15">
      <c r="A1438" s="186"/>
      <c r="B1438" s="181">
        <v>1325</v>
      </c>
      <c r="C1438" s="93" t="s">
        <v>1296</v>
      </c>
      <c r="D1438" s="96" t="s">
        <v>535</v>
      </c>
      <c r="E1438" s="103" t="s">
        <v>1298</v>
      </c>
      <c r="F1438" s="148" t="s">
        <v>251</v>
      </c>
      <c r="G1438" s="276">
        <v>0.45833333333333337</v>
      </c>
    </row>
    <row r="1439" spans="1:7" ht="15">
      <c r="A1439" s="186"/>
      <c r="B1439" s="181">
        <v>1326</v>
      </c>
      <c r="C1439" s="93" t="s">
        <v>1296</v>
      </c>
      <c r="D1439" s="96" t="s">
        <v>535</v>
      </c>
      <c r="E1439" s="103" t="s">
        <v>1299</v>
      </c>
      <c r="F1439" s="148" t="s">
        <v>251</v>
      </c>
      <c r="G1439" s="276">
        <v>0.45833333333333337</v>
      </c>
    </row>
    <row r="1440" spans="1:7" ht="15">
      <c r="A1440" s="186"/>
      <c r="B1440" s="181">
        <v>1327</v>
      </c>
      <c r="C1440" s="93" t="s">
        <v>1296</v>
      </c>
      <c r="D1440" s="96" t="s">
        <v>535</v>
      </c>
      <c r="E1440" s="103" t="s">
        <v>1300</v>
      </c>
      <c r="F1440" s="148" t="s">
        <v>251</v>
      </c>
      <c r="G1440" s="276">
        <v>0.45833333333333337</v>
      </c>
    </row>
    <row r="1441" spans="1:7" ht="15">
      <c r="A1441" s="186"/>
      <c r="B1441" s="181">
        <v>1328</v>
      </c>
      <c r="C1441" s="93" t="s">
        <v>1296</v>
      </c>
      <c r="D1441" s="96" t="s">
        <v>535</v>
      </c>
      <c r="E1441" s="103" t="s">
        <v>1301</v>
      </c>
      <c r="F1441" s="148" t="s">
        <v>251</v>
      </c>
      <c r="G1441" s="276">
        <v>0.45833333333333337</v>
      </c>
    </row>
    <row r="1442" spans="1:7" ht="15">
      <c r="A1442" s="186"/>
      <c r="B1442" s="181">
        <v>1329</v>
      </c>
      <c r="C1442" s="93" t="s">
        <v>1296</v>
      </c>
      <c r="D1442" s="96" t="s">
        <v>535</v>
      </c>
      <c r="E1442" s="103" t="s">
        <v>1302</v>
      </c>
      <c r="F1442" s="148" t="s">
        <v>251</v>
      </c>
      <c r="G1442" s="276">
        <v>0.45833333333333337</v>
      </c>
    </row>
    <row r="1443" spans="1:7" ht="15">
      <c r="A1443" s="186"/>
      <c r="B1443" s="181">
        <v>1330</v>
      </c>
      <c r="C1443" s="93" t="s">
        <v>1303</v>
      </c>
      <c r="D1443" s="96" t="s">
        <v>535</v>
      </c>
      <c r="E1443" s="103" t="s">
        <v>1304</v>
      </c>
      <c r="F1443" s="148" t="s">
        <v>251</v>
      </c>
      <c r="G1443" s="276">
        <v>0.45833333333333337</v>
      </c>
    </row>
    <row r="1444" spans="1:7" ht="30">
      <c r="A1444" s="186"/>
      <c r="B1444" s="181">
        <v>1331</v>
      </c>
      <c r="C1444" s="93" t="s">
        <v>1271</v>
      </c>
      <c r="D1444" s="96" t="s">
        <v>535</v>
      </c>
      <c r="E1444" s="103" t="s">
        <v>1305</v>
      </c>
      <c r="F1444" s="148" t="s">
        <v>251</v>
      </c>
      <c r="G1444" s="276">
        <v>1.8333333333333335</v>
      </c>
    </row>
    <row r="1445" spans="1:7" ht="30">
      <c r="A1445" s="186"/>
      <c r="B1445" s="181">
        <v>1332</v>
      </c>
      <c r="C1445" s="93" t="s">
        <v>1271</v>
      </c>
      <c r="D1445" s="96" t="s">
        <v>535</v>
      </c>
      <c r="E1445" s="103" t="s">
        <v>1306</v>
      </c>
      <c r="F1445" s="148" t="s">
        <v>251</v>
      </c>
      <c r="G1445" s="276">
        <v>1.6666666666666667</v>
      </c>
    </row>
    <row r="1446" spans="1:7" ht="30">
      <c r="A1446" s="186"/>
      <c r="B1446" s="181">
        <v>1333</v>
      </c>
      <c r="C1446" s="93" t="s">
        <v>1271</v>
      </c>
      <c r="D1446" s="96" t="s">
        <v>535</v>
      </c>
      <c r="E1446" s="103" t="s">
        <v>1145</v>
      </c>
      <c r="F1446" s="148" t="s">
        <v>251</v>
      </c>
      <c r="G1446" s="276">
        <v>2.0277777777777781</v>
      </c>
    </row>
    <row r="1447" spans="1:7" ht="30">
      <c r="A1447" s="186"/>
      <c r="B1447" s="181">
        <v>1334</v>
      </c>
      <c r="C1447" s="93" t="s">
        <v>1271</v>
      </c>
      <c r="D1447" s="96" t="s">
        <v>535</v>
      </c>
      <c r="E1447" s="103" t="s">
        <v>1146</v>
      </c>
      <c r="F1447" s="148" t="s">
        <v>251</v>
      </c>
      <c r="G1447" s="276">
        <v>1.6388888888888891</v>
      </c>
    </row>
    <row r="1448" spans="1:7" ht="15">
      <c r="A1448" s="186"/>
      <c r="B1448" s="181">
        <v>1335</v>
      </c>
      <c r="C1448" s="93" t="s">
        <v>1271</v>
      </c>
      <c r="D1448" s="96" t="s">
        <v>535</v>
      </c>
      <c r="E1448" s="103" t="s">
        <v>1307</v>
      </c>
      <c r="F1448" s="148" t="s">
        <v>251</v>
      </c>
      <c r="G1448" s="276">
        <v>1.8611111111111109</v>
      </c>
    </row>
    <row r="1449" spans="1:7" ht="15">
      <c r="A1449" s="186"/>
      <c r="B1449" s="181">
        <v>1336</v>
      </c>
      <c r="C1449" s="93" t="s">
        <v>1271</v>
      </c>
      <c r="D1449" s="96" t="s">
        <v>535</v>
      </c>
      <c r="E1449" s="103" t="s">
        <v>1147</v>
      </c>
      <c r="F1449" s="148" t="s">
        <v>251</v>
      </c>
      <c r="G1449" s="276">
        <v>1.6111111111111112</v>
      </c>
    </row>
    <row r="1450" spans="1:7" ht="15">
      <c r="A1450" s="186"/>
      <c r="B1450" s="181">
        <v>1337</v>
      </c>
      <c r="C1450" s="118" t="s">
        <v>1308</v>
      </c>
      <c r="D1450" s="96" t="s">
        <v>535</v>
      </c>
      <c r="E1450" s="118" t="s">
        <v>1309</v>
      </c>
      <c r="F1450" s="148" t="s">
        <v>251</v>
      </c>
      <c r="G1450" s="276">
        <v>0.41666666666666669</v>
      </c>
    </row>
    <row r="1451" spans="1:7" ht="15">
      <c r="A1451" s="186"/>
      <c r="B1451" s="181">
        <v>1338</v>
      </c>
      <c r="C1451" s="93" t="s">
        <v>1310</v>
      </c>
      <c r="D1451" s="96" t="s">
        <v>535</v>
      </c>
      <c r="E1451" s="103" t="s">
        <v>1311</v>
      </c>
      <c r="F1451" s="148" t="s">
        <v>251</v>
      </c>
      <c r="G1451" s="276">
        <v>4.3055555555555555E-2</v>
      </c>
    </row>
    <row r="1452" spans="1:7" ht="15">
      <c r="A1452" s="186"/>
      <c r="B1452" s="181">
        <v>1339</v>
      </c>
      <c r="C1452" s="93" t="s">
        <v>1310</v>
      </c>
      <c r="D1452" s="96" t="s">
        <v>535</v>
      </c>
      <c r="E1452" s="103" t="s">
        <v>1312</v>
      </c>
      <c r="F1452" s="148" t="s">
        <v>251</v>
      </c>
      <c r="G1452" s="276">
        <v>4.3055555555555555E-2</v>
      </c>
    </row>
    <row r="1453" spans="1:7" ht="15">
      <c r="A1453" s="186"/>
      <c r="B1453" s="181">
        <v>1340</v>
      </c>
      <c r="C1453" s="93" t="s">
        <v>1313</v>
      </c>
      <c r="D1453" s="96" t="s">
        <v>535</v>
      </c>
      <c r="E1453" s="103" t="s">
        <v>1314</v>
      </c>
      <c r="F1453" s="148" t="s">
        <v>251</v>
      </c>
      <c r="G1453" s="276">
        <v>0.24444444444444444</v>
      </c>
    </row>
    <row r="1454" spans="1:7" ht="15">
      <c r="A1454" s="186"/>
      <c r="B1454" s="181">
        <v>1341</v>
      </c>
      <c r="C1454" s="93" t="s">
        <v>1315</v>
      </c>
      <c r="D1454" s="96" t="s">
        <v>535</v>
      </c>
      <c r="E1454" s="103" t="s">
        <v>1316</v>
      </c>
      <c r="F1454" s="148" t="s">
        <v>251</v>
      </c>
      <c r="G1454" s="276">
        <v>0.24444444444444444</v>
      </c>
    </row>
    <row r="1455" spans="1:7" ht="15">
      <c r="A1455" s="186"/>
      <c r="B1455" s="181">
        <v>1342</v>
      </c>
      <c r="C1455" s="93" t="s">
        <v>1315</v>
      </c>
      <c r="D1455" s="96" t="s">
        <v>535</v>
      </c>
      <c r="E1455" s="103" t="s">
        <v>1317</v>
      </c>
      <c r="F1455" s="148" t="s">
        <v>251</v>
      </c>
      <c r="G1455" s="276">
        <v>1.6111111111111112</v>
      </c>
    </row>
    <row r="1456" spans="1:7" ht="15">
      <c r="A1456" s="182" t="s">
        <v>1318</v>
      </c>
      <c r="B1456" s="229"/>
      <c r="C1456" s="230" t="s">
        <v>1319</v>
      </c>
      <c r="D1456" s="230"/>
      <c r="E1456" s="230"/>
      <c r="F1456" s="133"/>
      <c r="G1456" s="282"/>
    </row>
    <row r="1457" spans="1:7" ht="45">
      <c r="A1457" s="186"/>
      <c r="B1457" s="292">
        <v>1343</v>
      </c>
      <c r="C1457" s="93" t="s">
        <v>1320</v>
      </c>
      <c r="D1457" s="96" t="s">
        <v>542</v>
      </c>
      <c r="E1457" s="103" t="s">
        <v>1321</v>
      </c>
      <c r="F1457" s="148" t="s">
        <v>1196</v>
      </c>
      <c r="G1457" s="276">
        <v>0.52222222222222225</v>
      </c>
    </row>
    <row r="1458" spans="1:7" ht="45">
      <c r="A1458" s="186"/>
      <c r="B1458" s="181">
        <v>1344</v>
      </c>
      <c r="C1458" s="119" t="s">
        <v>1320</v>
      </c>
      <c r="D1458" s="96" t="s">
        <v>542</v>
      </c>
      <c r="E1458" s="100" t="s">
        <v>1322</v>
      </c>
      <c r="F1458" s="148" t="s">
        <v>1196</v>
      </c>
      <c r="G1458" s="276">
        <v>0.79999999999999993</v>
      </c>
    </row>
    <row r="1459" spans="1:7" ht="45">
      <c r="A1459" s="186"/>
      <c r="B1459" s="292">
        <v>1345</v>
      </c>
      <c r="C1459" s="93" t="s">
        <v>1320</v>
      </c>
      <c r="D1459" s="96" t="s">
        <v>542</v>
      </c>
      <c r="E1459" s="103" t="s">
        <v>1323</v>
      </c>
      <c r="F1459" s="148" t="s">
        <v>1196</v>
      </c>
      <c r="G1459" s="276">
        <v>1.1805555555555556</v>
      </c>
    </row>
    <row r="1460" spans="1:7" ht="45">
      <c r="A1460" s="186"/>
      <c r="B1460" s="181">
        <v>1346</v>
      </c>
      <c r="C1460" s="93" t="s">
        <v>1320</v>
      </c>
      <c r="D1460" s="96" t="s">
        <v>542</v>
      </c>
      <c r="E1460" s="103" t="s">
        <v>1324</v>
      </c>
      <c r="F1460" s="148" t="s">
        <v>1196</v>
      </c>
      <c r="G1460" s="276">
        <v>1.1805555555555556</v>
      </c>
    </row>
    <row r="1461" spans="1:7" ht="45">
      <c r="A1461" s="186"/>
      <c r="B1461" s="292">
        <v>1347</v>
      </c>
      <c r="C1461" s="93" t="s">
        <v>1320</v>
      </c>
      <c r="D1461" s="96" t="s">
        <v>542</v>
      </c>
      <c r="E1461" s="103" t="s">
        <v>1325</v>
      </c>
      <c r="F1461" s="148" t="s">
        <v>1196</v>
      </c>
      <c r="G1461" s="276">
        <v>2.0138888888888888</v>
      </c>
    </row>
    <row r="1462" spans="1:7" ht="45">
      <c r="A1462" s="186"/>
      <c r="B1462" s="181">
        <v>1348</v>
      </c>
      <c r="C1462" s="93" t="s">
        <v>1320</v>
      </c>
      <c r="D1462" s="96" t="s">
        <v>542</v>
      </c>
      <c r="E1462" s="103" t="s">
        <v>1326</v>
      </c>
      <c r="F1462" s="148" t="s">
        <v>1196</v>
      </c>
      <c r="G1462" s="276">
        <v>2.0138888888888888</v>
      </c>
    </row>
    <row r="1463" spans="1:7" ht="45">
      <c r="A1463" s="186"/>
      <c r="B1463" s="292">
        <v>1349</v>
      </c>
      <c r="C1463" s="93" t="s">
        <v>1320</v>
      </c>
      <c r="D1463" s="96" t="s">
        <v>542</v>
      </c>
      <c r="E1463" s="103" t="s">
        <v>1327</v>
      </c>
      <c r="F1463" s="148" t="s">
        <v>1196</v>
      </c>
      <c r="G1463" s="276">
        <v>0.80555555555555558</v>
      </c>
    </row>
    <row r="1464" spans="1:7" ht="45">
      <c r="A1464" s="186"/>
      <c r="B1464" s="181">
        <v>1350</v>
      </c>
      <c r="C1464" s="93" t="s">
        <v>1320</v>
      </c>
      <c r="D1464" s="96" t="s">
        <v>542</v>
      </c>
      <c r="E1464" s="103" t="s">
        <v>1328</v>
      </c>
      <c r="F1464" s="148" t="s">
        <v>1196</v>
      </c>
      <c r="G1464" s="276">
        <v>1.0138888888888891</v>
      </c>
    </row>
    <row r="1465" spans="1:7" ht="45">
      <c r="A1465" s="186"/>
      <c r="B1465" s="292">
        <v>1351</v>
      </c>
      <c r="C1465" s="93" t="s">
        <v>1320</v>
      </c>
      <c r="D1465" s="96" t="s">
        <v>542</v>
      </c>
      <c r="E1465" s="103" t="s">
        <v>1329</v>
      </c>
      <c r="F1465" s="148" t="s">
        <v>1196</v>
      </c>
      <c r="G1465" s="276">
        <v>0.80555555555555558</v>
      </c>
    </row>
    <row r="1466" spans="1:7" ht="45">
      <c r="A1466" s="186"/>
      <c r="B1466" s="181">
        <v>1352</v>
      </c>
      <c r="C1466" s="93" t="s">
        <v>1320</v>
      </c>
      <c r="D1466" s="96" t="s">
        <v>542</v>
      </c>
      <c r="E1466" s="103" t="s">
        <v>1330</v>
      </c>
      <c r="F1466" s="148" t="s">
        <v>1196</v>
      </c>
      <c r="G1466" s="276">
        <v>1.1805555555555556</v>
      </c>
    </row>
    <row r="1467" spans="1:7" ht="45">
      <c r="A1467" s="186"/>
      <c r="B1467" s="292">
        <v>1353</v>
      </c>
      <c r="C1467" s="93" t="s">
        <v>1320</v>
      </c>
      <c r="D1467" s="96" t="s">
        <v>542</v>
      </c>
      <c r="E1467" s="103" t="s">
        <v>1331</v>
      </c>
      <c r="F1467" s="148" t="s">
        <v>1196</v>
      </c>
      <c r="G1467" s="276">
        <v>2.0138888888888888</v>
      </c>
    </row>
    <row r="1468" spans="1:7" ht="15">
      <c r="A1468" s="182" t="s">
        <v>1332</v>
      </c>
      <c r="B1468" s="229"/>
      <c r="C1468" s="230" t="s">
        <v>1333</v>
      </c>
      <c r="D1468" s="230"/>
      <c r="E1468" s="230"/>
      <c r="F1468" s="133"/>
      <c r="G1468" s="282"/>
    </row>
    <row r="1469" spans="1:7" ht="15">
      <c r="A1469" s="186"/>
      <c r="B1469" s="292">
        <v>1354</v>
      </c>
      <c r="C1469" s="125" t="s">
        <v>1271</v>
      </c>
      <c r="D1469" s="96" t="s">
        <v>535</v>
      </c>
      <c r="E1469" s="107" t="s">
        <v>1334</v>
      </c>
      <c r="F1469" s="110" t="s">
        <v>1196</v>
      </c>
      <c r="G1469" s="276">
        <v>1.4444444444444444</v>
      </c>
    </row>
    <row r="1470" spans="1:7" ht="15">
      <c r="A1470" s="186"/>
      <c r="B1470" s="181">
        <v>1355</v>
      </c>
      <c r="C1470" s="125" t="s">
        <v>1271</v>
      </c>
      <c r="D1470" s="96" t="s">
        <v>535</v>
      </c>
      <c r="E1470" s="107" t="s">
        <v>1335</v>
      </c>
      <c r="F1470" s="110" t="s">
        <v>1196</v>
      </c>
      <c r="G1470" s="276">
        <v>2.1527777777777781</v>
      </c>
    </row>
    <row r="1471" spans="1:7" ht="15">
      <c r="A1471" s="186"/>
      <c r="B1471" s="292">
        <v>1356</v>
      </c>
      <c r="C1471" s="124" t="s">
        <v>1271</v>
      </c>
      <c r="D1471" s="96" t="s">
        <v>535</v>
      </c>
      <c r="E1471" s="107" t="s">
        <v>1336</v>
      </c>
      <c r="F1471" s="110" t="s">
        <v>1196</v>
      </c>
      <c r="G1471" s="276">
        <v>3.166666666666667</v>
      </c>
    </row>
    <row r="1472" spans="1:7" ht="30">
      <c r="A1472" s="186"/>
      <c r="B1472" s="181">
        <v>1357</v>
      </c>
      <c r="C1472" s="125" t="s">
        <v>1271</v>
      </c>
      <c r="D1472" s="96" t="s">
        <v>535</v>
      </c>
      <c r="E1472" s="107" t="s">
        <v>1337</v>
      </c>
      <c r="F1472" s="110" t="s">
        <v>251</v>
      </c>
      <c r="G1472" s="276">
        <v>1.25</v>
      </c>
    </row>
    <row r="1473" spans="1:7" ht="30">
      <c r="A1473" s="186"/>
      <c r="B1473" s="292">
        <v>1358</v>
      </c>
      <c r="C1473" s="125" t="s">
        <v>1271</v>
      </c>
      <c r="D1473" s="96" t="s">
        <v>535</v>
      </c>
      <c r="E1473" s="107" t="s">
        <v>1338</v>
      </c>
      <c r="F1473" s="148" t="s">
        <v>251</v>
      </c>
      <c r="G1473" s="276">
        <v>1.4166666666666667</v>
      </c>
    </row>
    <row r="1474" spans="1:7" ht="30">
      <c r="A1474" s="186"/>
      <c r="B1474" s="181">
        <v>1359</v>
      </c>
      <c r="C1474" s="125" t="s">
        <v>1271</v>
      </c>
      <c r="D1474" s="96" t="s">
        <v>535</v>
      </c>
      <c r="E1474" s="107" t="s">
        <v>1080</v>
      </c>
      <c r="F1474" s="148" t="s">
        <v>251</v>
      </c>
      <c r="G1474" s="276">
        <v>2.1111111111111116</v>
      </c>
    </row>
    <row r="1475" spans="1:7" ht="15">
      <c r="A1475" s="186"/>
      <c r="B1475" s="292">
        <v>1360</v>
      </c>
      <c r="C1475" s="125" t="s">
        <v>1271</v>
      </c>
      <c r="D1475" s="96" t="s">
        <v>535</v>
      </c>
      <c r="E1475" s="107" t="s">
        <v>1339</v>
      </c>
      <c r="F1475" s="110" t="s">
        <v>1196</v>
      </c>
      <c r="G1475" s="276">
        <v>1.6388888888888891</v>
      </c>
    </row>
    <row r="1476" spans="1:7" ht="15">
      <c r="A1476" s="186"/>
      <c r="B1476" s="181">
        <v>1361</v>
      </c>
      <c r="C1476" s="125" t="s">
        <v>1271</v>
      </c>
      <c r="D1476" s="96" t="s">
        <v>535</v>
      </c>
      <c r="E1476" s="107" t="s">
        <v>1340</v>
      </c>
      <c r="F1476" s="110" t="s">
        <v>1196</v>
      </c>
      <c r="G1476" s="276">
        <v>2.2222222222222223</v>
      </c>
    </row>
    <row r="1477" spans="1:7" ht="15">
      <c r="A1477" s="186"/>
      <c r="B1477" s="292">
        <v>1362</v>
      </c>
      <c r="C1477" s="125" t="s">
        <v>1271</v>
      </c>
      <c r="D1477" s="96" t="s">
        <v>535</v>
      </c>
      <c r="E1477" s="107" t="s">
        <v>1341</v>
      </c>
      <c r="F1477" s="110" t="s">
        <v>1196</v>
      </c>
      <c r="G1477" s="276">
        <v>3.1111111111111116</v>
      </c>
    </row>
    <row r="1478" spans="1:7" ht="15">
      <c r="A1478" s="182" t="s">
        <v>1342</v>
      </c>
      <c r="B1478" s="229"/>
      <c r="C1478" s="230" t="s">
        <v>1343</v>
      </c>
      <c r="D1478" s="230"/>
      <c r="E1478" s="230"/>
      <c r="F1478" s="133"/>
      <c r="G1478" s="282"/>
    </row>
    <row r="1479" spans="1:7" ht="15">
      <c r="A1479" s="186"/>
      <c r="B1479" s="181">
        <v>1363</v>
      </c>
      <c r="C1479" s="125" t="s">
        <v>1344</v>
      </c>
      <c r="D1479" s="96" t="s">
        <v>535</v>
      </c>
      <c r="E1479" s="107" t="s">
        <v>1345</v>
      </c>
      <c r="F1479" s="110" t="s">
        <v>1196</v>
      </c>
      <c r="G1479" s="276">
        <v>1.3055555555555558</v>
      </c>
    </row>
    <row r="1480" spans="1:7" ht="15">
      <c r="A1480" s="186"/>
      <c r="B1480" s="181">
        <v>1364</v>
      </c>
      <c r="C1480" s="125" t="s">
        <v>1344</v>
      </c>
      <c r="D1480" s="96" t="s">
        <v>535</v>
      </c>
      <c r="E1480" s="107" t="s">
        <v>1346</v>
      </c>
      <c r="F1480" s="110" t="s">
        <v>1196</v>
      </c>
      <c r="G1480" s="276">
        <v>1.9166666666666667</v>
      </c>
    </row>
    <row r="1481" spans="1:7" ht="15">
      <c r="A1481" s="186"/>
      <c r="B1481" s="181">
        <v>1365</v>
      </c>
      <c r="C1481" s="124" t="s">
        <v>1344</v>
      </c>
      <c r="D1481" s="96" t="s">
        <v>535</v>
      </c>
      <c r="E1481" s="107" t="s">
        <v>1347</v>
      </c>
      <c r="F1481" s="110" t="s">
        <v>1196</v>
      </c>
      <c r="G1481" s="276">
        <v>2.458333333333333</v>
      </c>
    </row>
    <row r="1482" spans="1:7" ht="15">
      <c r="A1482" s="182" t="s">
        <v>1348</v>
      </c>
      <c r="B1482" s="229"/>
      <c r="C1482" s="230" t="s">
        <v>1349</v>
      </c>
      <c r="D1482" s="230"/>
      <c r="E1482" s="230"/>
      <c r="F1482" s="133"/>
      <c r="G1482" s="282"/>
    </row>
    <row r="1483" spans="1:7" ht="15">
      <c r="A1483" s="186"/>
      <c r="B1483" s="270">
        <v>1366</v>
      </c>
      <c r="C1483" s="93" t="s">
        <v>1268</v>
      </c>
      <c r="D1483" s="96" t="s">
        <v>535</v>
      </c>
      <c r="E1483" s="118" t="s">
        <v>1350</v>
      </c>
      <c r="F1483" s="110" t="s">
        <v>251</v>
      </c>
      <c r="G1483" s="276">
        <v>0.88888888888888895</v>
      </c>
    </row>
    <row r="1484" spans="1:7" ht="15">
      <c r="A1484" s="186"/>
      <c r="B1484" s="270">
        <v>1367</v>
      </c>
      <c r="C1484" s="93" t="s">
        <v>1268</v>
      </c>
      <c r="D1484" s="96" t="s">
        <v>535</v>
      </c>
      <c r="E1484" s="118" t="s">
        <v>1351</v>
      </c>
      <c r="F1484" s="148" t="s">
        <v>251</v>
      </c>
      <c r="G1484" s="276">
        <v>1.6666666666666667</v>
      </c>
    </row>
    <row r="1485" spans="1:7" ht="15">
      <c r="A1485" s="182" t="s">
        <v>1352</v>
      </c>
      <c r="B1485" s="229"/>
      <c r="C1485" s="230" t="s">
        <v>1353</v>
      </c>
      <c r="D1485" s="230"/>
      <c r="E1485" s="230"/>
      <c r="F1485" s="133"/>
      <c r="G1485" s="282"/>
    </row>
    <row r="1486" spans="1:7" ht="15">
      <c r="A1486" s="186"/>
      <c r="B1486" s="181">
        <v>1368</v>
      </c>
      <c r="C1486" s="118" t="s">
        <v>1166</v>
      </c>
      <c r="D1486" s="96" t="s">
        <v>535</v>
      </c>
      <c r="E1486" s="118" t="s">
        <v>1350</v>
      </c>
      <c r="F1486" s="148" t="s">
        <v>251</v>
      </c>
      <c r="G1486" s="276">
        <v>0.1361111111111111</v>
      </c>
    </row>
    <row r="1487" spans="1:7" ht="15">
      <c r="A1487" s="186"/>
      <c r="B1487" s="181">
        <v>1369</v>
      </c>
      <c r="C1487" s="118" t="s">
        <v>1166</v>
      </c>
      <c r="D1487" s="96" t="s">
        <v>535</v>
      </c>
      <c r="E1487" s="118" t="s">
        <v>1354</v>
      </c>
      <c r="F1487" s="148" t="s">
        <v>251</v>
      </c>
      <c r="G1487" s="276">
        <v>0.1388888888888889</v>
      </c>
    </row>
    <row r="1488" spans="1:7" ht="15">
      <c r="A1488" s="191"/>
      <c r="B1488" s="274"/>
      <c r="C1488" s="258" t="s">
        <v>1355</v>
      </c>
      <c r="D1488" s="130"/>
      <c r="E1488" s="130"/>
      <c r="F1488" s="139"/>
      <c r="G1488" s="277"/>
    </row>
    <row r="1489" spans="1:7" ht="15">
      <c r="A1489" s="188" t="s">
        <v>1356</v>
      </c>
      <c r="B1489" s="274"/>
      <c r="C1489" s="284" t="s">
        <v>1357</v>
      </c>
      <c r="D1489" s="284"/>
      <c r="E1489" s="284"/>
      <c r="F1489" s="297"/>
      <c r="G1489" s="277"/>
    </row>
    <row r="1490" spans="1:7" ht="75">
      <c r="A1490" s="187"/>
      <c r="B1490" s="298">
        <v>1370</v>
      </c>
      <c r="C1490" s="192" t="s">
        <v>1358</v>
      </c>
      <c r="D1490" s="193" t="s">
        <v>535</v>
      </c>
      <c r="E1490" s="192" t="s">
        <v>2400</v>
      </c>
      <c r="F1490" s="110" t="s">
        <v>948</v>
      </c>
      <c r="G1490" s="276">
        <v>21.666666666666668</v>
      </c>
    </row>
    <row r="1491" spans="1:7" ht="60">
      <c r="A1491" s="187"/>
      <c r="B1491" s="299">
        <v>1371</v>
      </c>
      <c r="C1491" s="192" t="s">
        <v>1358</v>
      </c>
      <c r="D1491" s="193" t="s">
        <v>535</v>
      </c>
      <c r="E1491" s="192" t="s">
        <v>2315</v>
      </c>
      <c r="F1491" s="148" t="s">
        <v>948</v>
      </c>
      <c r="G1491" s="300">
        <v>23.333333333333336</v>
      </c>
    </row>
    <row r="1492" spans="1:7" ht="45">
      <c r="A1492" s="187"/>
      <c r="B1492" s="298">
        <v>1372</v>
      </c>
      <c r="C1492" s="192" t="s">
        <v>1358</v>
      </c>
      <c r="D1492" s="193" t="s">
        <v>535</v>
      </c>
      <c r="E1492" s="192" t="s">
        <v>2316</v>
      </c>
      <c r="F1492" s="148" t="s">
        <v>948</v>
      </c>
      <c r="G1492" s="300">
        <v>32.5</v>
      </c>
    </row>
    <row r="1493" spans="1:7" ht="60">
      <c r="A1493" s="187"/>
      <c r="B1493" s="299">
        <v>1373</v>
      </c>
      <c r="C1493" s="192" t="s">
        <v>1358</v>
      </c>
      <c r="D1493" s="193" t="s">
        <v>535</v>
      </c>
      <c r="E1493" s="192" t="s">
        <v>2317</v>
      </c>
      <c r="F1493" s="148" t="s">
        <v>948</v>
      </c>
      <c r="G1493" s="300">
        <v>107.08333333333334</v>
      </c>
    </row>
    <row r="1494" spans="1:7" ht="60">
      <c r="A1494" s="187"/>
      <c r="B1494" s="298">
        <v>1374</v>
      </c>
      <c r="C1494" s="192" t="s">
        <v>1358</v>
      </c>
      <c r="D1494" s="193" t="s">
        <v>535</v>
      </c>
      <c r="E1494" s="192" t="s">
        <v>2318</v>
      </c>
      <c r="F1494" s="148" t="s">
        <v>948</v>
      </c>
      <c r="G1494" s="300">
        <v>113.33333333333334</v>
      </c>
    </row>
    <row r="1495" spans="1:7" ht="60">
      <c r="A1495" s="187"/>
      <c r="B1495" s="299">
        <v>1375</v>
      </c>
      <c r="C1495" s="192" t="s">
        <v>1358</v>
      </c>
      <c r="D1495" s="193" t="s">
        <v>535</v>
      </c>
      <c r="E1495" s="192" t="s">
        <v>2319</v>
      </c>
      <c r="F1495" s="148" t="s">
        <v>948</v>
      </c>
      <c r="G1495" s="300">
        <v>166.25</v>
      </c>
    </row>
    <row r="1496" spans="1:7" ht="75">
      <c r="A1496" s="187"/>
      <c r="B1496" s="298">
        <v>1376</v>
      </c>
      <c r="C1496" s="192" t="s">
        <v>1358</v>
      </c>
      <c r="D1496" s="193" t="s">
        <v>535</v>
      </c>
      <c r="E1496" s="192" t="s">
        <v>2116</v>
      </c>
      <c r="F1496" s="148" t="s">
        <v>948</v>
      </c>
      <c r="G1496" s="300">
        <v>246.08333333333334</v>
      </c>
    </row>
    <row r="1497" spans="1:7" ht="60">
      <c r="A1497" s="187"/>
      <c r="B1497" s="299">
        <v>1377</v>
      </c>
      <c r="C1497" s="192" t="s">
        <v>1358</v>
      </c>
      <c r="D1497" s="193" t="s">
        <v>535</v>
      </c>
      <c r="E1497" s="192" t="s">
        <v>2117</v>
      </c>
      <c r="F1497" s="148" t="s">
        <v>948</v>
      </c>
      <c r="G1497" s="300">
        <v>431.66666666666669</v>
      </c>
    </row>
    <row r="1498" spans="1:7" ht="60">
      <c r="A1498" s="187"/>
      <c r="B1498" s="298">
        <v>1378</v>
      </c>
      <c r="C1498" s="192" t="s">
        <v>1358</v>
      </c>
      <c r="D1498" s="193" t="s">
        <v>535</v>
      </c>
      <c r="E1498" s="192" t="s">
        <v>2118</v>
      </c>
      <c r="F1498" s="148" t="s">
        <v>948</v>
      </c>
      <c r="G1498" s="300">
        <v>495.83333333333337</v>
      </c>
    </row>
    <row r="1499" spans="1:7" ht="60">
      <c r="A1499" s="187"/>
      <c r="B1499" s="299">
        <v>1379</v>
      </c>
      <c r="C1499" s="192" t="s">
        <v>1358</v>
      </c>
      <c r="D1499" s="193" t="s">
        <v>535</v>
      </c>
      <c r="E1499" s="192" t="s">
        <v>2119</v>
      </c>
      <c r="F1499" s="148" t="s">
        <v>948</v>
      </c>
      <c r="G1499" s="300">
        <v>558.33333333333337</v>
      </c>
    </row>
    <row r="1500" spans="1:7" ht="60">
      <c r="A1500" s="187"/>
      <c r="B1500" s="298">
        <v>1380</v>
      </c>
      <c r="C1500" s="192" t="s">
        <v>1358</v>
      </c>
      <c r="D1500" s="193" t="s">
        <v>535</v>
      </c>
      <c r="E1500" s="192" t="s">
        <v>2120</v>
      </c>
      <c r="F1500" s="148" t="s">
        <v>948</v>
      </c>
      <c r="G1500" s="300">
        <v>600.74166666666667</v>
      </c>
    </row>
    <row r="1501" spans="1:7" ht="15">
      <c r="A1501" s="188" t="s">
        <v>1359</v>
      </c>
      <c r="B1501" s="229"/>
      <c r="C1501" s="230" t="s">
        <v>2401</v>
      </c>
      <c r="D1501" s="230"/>
      <c r="E1501" s="230"/>
      <c r="F1501" s="133"/>
      <c r="G1501" s="277"/>
    </row>
    <row r="1502" spans="1:7" ht="45">
      <c r="A1502" s="187"/>
      <c r="B1502" s="299">
        <v>1381</v>
      </c>
      <c r="C1502" s="192" t="s">
        <v>1360</v>
      </c>
      <c r="D1502" s="193" t="s">
        <v>535</v>
      </c>
      <c r="E1502" s="194" t="s">
        <v>2121</v>
      </c>
      <c r="F1502" s="148" t="s">
        <v>948</v>
      </c>
      <c r="G1502" s="300">
        <v>7.0833333333333339</v>
      </c>
    </row>
    <row r="1503" spans="1:7" ht="45">
      <c r="A1503" s="187"/>
      <c r="B1503" s="299">
        <v>1382</v>
      </c>
      <c r="C1503" s="192" t="s">
        <v>1360</v>
      </c>
      <c r="D1503" s="193" t="s">
        <v>535</v>
      </c>
      <c r="E1503" s="194" t="s">
        <v>2122</v>
      </c>
      <c r="F1503" s="148" t="s">
        <v>948</v>
      </c>
      <c r="G1503" s="300">
        <v>11.666666666666668</v>
      </c>
    </row>
    <row r="1504" spans="1:7" ht="30">
      <c r="A1504" s="187"/>
      <c r="B1504" s="299">
        <v>1383</v>
      </c>
      <c r="C1504" s="192" t="s">
        <v>1360</v>
      </c>
      <c r="D1504" s="193" t="s">
        <v>535</v>
      </c>
      <c r="E1504" s="194" t="s">
        <v>2320</v>
      </c>
      <c r="F1504" s="148" t="s">
        <v>948</v>
      </c>
      <c r="G1504" s="300">
        <v>277.5</v>
      </c>
    </row>
    <row r="1505" spans="1:7" ht="15">
      <c r="A1505" s="188" t="s">
        <v>1361</v>
      </c>
      <c r="B1505" s="229"/>
      <c r="C1505" s="230" t="s">
        <v>1362</v>
      </c>
      <c r="D1505" s="230"/>
      <c r="E1505" s="230"/>
      <c r="F1505" s="133"/>
      <c r="G1505" s="277"/>
    </row>
    <row r="1506" spans="1:7" ht="45">
      <c r="A1506" s="187"/>
      <c r="B1506" s="299">
        <v>1384</v>
      </c>
      <c r="C1506" s="192" t="s">
        <v>1363</v>
      </c>
      <c r="D1506" s="193" t="s">
        <v>535</v>
      </c>
      <c r="E1506" s="192" t="s">
        <v>2123</v>
      </c>
      <c r="F1506" s="148" t="s">
        <v>948</v>
      </c>
      <c r="G1506" s="300">
        <v>458.91666666666674</v>
      </c>
    </row>
    <row r="1507" spans="1:7" ht="45">
      <c r="A1507" s="187"/>
      <c r="B1507" s="299">
        <v>1385</v>
      </c>
      <c r="C1507" s="192" t="s">
        <v>1363</v>
      </c>
      <c r="D1507" s="193" t="s">
        <v>535</v>
      </c>
      <c r="E1507" s="194" t="s">
        <v>2124</v>
      </c>
      <c r="F1507" s="148" t="s">
        <v>948</v>
      </c>
      <c r="G1507" s="300">
        <v>664.91666666666663</v>
      </c>
    </row>
    <row r="1508" spans="1:7" ht="45">
      <c r="A1508" s="187"/>
      <c r="B1508" s="299">
        <v>1386</v>
      </c>
      <c r="C1508" s="192" t="s">
        <v>1363</v>
      </c>
      <c r="D1508" s="193" t="s">
        <v>535</v>
      </c>
      <c r="E1508" s="192" t="s">
        <v>2125</v>
      </c>
      <c r="F1508" s="148" t="s">
        <v>948</v>
      </c>
      <c r="G1508" s="300">
        <v>958.65833333333342</v>
      </c>
    </row>
    <row r="1509" spans="1:7" ht="45">
      <c r="A1509" s="187"/>
      <c r="B1509" s="299">
        <v>1387</v>
      </c>
      <c r="C1509" s="192" t="s">
        <v>1363</v>
      </c>
      <c r="D1509" s="193" t="s">
        <v>535</v>
      </c>
      <c r="E1509" s="192" t="s">
        <v>2126</v>
      </c>
      <c r="F1509" s="148" t="s">
        <v>948</v>
      </c>
      <c r="G1509" s="300">
        <v>1350.4166666666667</v>
      </c>
    </row>
    <row r="1510" spans="1:7" ht="45">
      <c r="A1510" s="187"/>
      <c r="B1510" s="299">
        <v>1388</v>
      </c>
      <c r="C1510" s="192" t="s">
        <v>1363</v>
      </c>
      <c r="D1510" s="193" t="s">
        <v>535</v>
      </c>
      <c r="E1510" s="192" t="s">
        <v>2127</v>
      </c>
      <c r="F1510" s="148" t="s">
        <v>948</v>
      </c>
      <c r="G1510" s="300">
        <v>20.833333333333336</v>
      </c>
    </row>
    <row r="1511" spans="1:7" ht="45">
      <c r="A1511" s="187"/>
      <c r="B1511" s="299">
        <v>1389</v>
      </c>
      <c r="C1511" s="192" t="s">
        <v>1363</v>
      </c>
      <c r="D1511" s="193" t="s">
        <v>535</v>
      </c>
      <c r="E1511" s="192" t="s">
        <v>2128</v>
      </c>
      <c r="F1511" s="148" t="s">
        <v>948</v>
      </c>
      <c r="G1511" s="300">
        <v>52.5</v>
      </c>
    </row>
    <row r="1512" spans="1:7" ht="60">
      <c r="A1512" s="187"/>
      <c r="B1512" s="299">
        <v>1390</v>
      </c>
      <c r="C1512" s="192" t="s">
        <v>1363</v>
      </c>
      <c r="D1512" s="193" t="s">
        <v>535</v>
      </c>
      <c r="E1512" s="192" t="s">
        <v>2129</v>
      </c>
      <c r="F1512" s="148" t="s">
        <v>948</v>
      </c>
      <c r="G1512" s="300">
        <v>22.5</v>
      </c>
    </row>
    <row r="1513" spans="1:7" ht="60">
      <c r="A1513" s="187"/>
      <c r="B1513" s="299">
        <v>1391</v>
      </c>
      <c r="C1513" s="192" t="s">
        <v>1363</v>
      </c>
      <c r="D1513" s="193" t="s">
        <v>535</v>
      </c>
      <c r="E1513" s="192" t="s">
        <v>2130</v>
      </c>
      <c r="F1513" s="148" t="s">
        <v>948</v>
      </c>
      <c r="G1513" s="300">
        <v>25</v>
      </c>
    </row>
    <row r="1514" spans="1:7" ht="60">
      <c r="A1514" s="187"/>
      <c r="B1514" s="299">
        <v>1392</v>
      </c>
      <c r="C1514" s="192" t="s">
        <v>1363</v>
      </c>
      <c r="D1514" s="193" t="s">
        <v>535</v>
      </c>
      <c r="E1514" s="192" t="s">
        <v>2131</v>
      </c>
      <c r="F1514" s="148" t="s">
        <v>948</v>
      </c>
      <c r="G1514" s="300">
        <v>33.75</v>
      </c>
    </row>
    <row r="1515" spans="1:7" ht="45">
      <c r="A1515" s="187"/>
      <c r="B1515" s="299">
        <v>1393</v>
      </c>
      <c r="C1515" s="192" t="s">
        <v>1363</v>
      </c>
      <c r="D1515" s="193" t="s">
        <v>535</v>
      </c>
      <c r="E1515" s="192" t="s">
        <v>2132</v>
      </c>
      <c r="F1515" s="148" t="s">
        <v>948</v>
      </c>
      <c r="G1515" s="300">
        <v>74.89166666666668</v>
      </c>
    </row>
    <row r="1516" spans="1:7" ht="45">
      <c r="A1516" s="187"/>
      <c r="B1516" s="299">
        <v>1394</v>
      </c>
      <c r="C1516" s="192" t="s">
        <v>1363</v>
      </c>
      <c r="D1516" s="193" t="s">
        <v>535</v>
      </c>
      <c r="E1516" s="192" t="s">
        <v>2133</v>
      </c>
      <c r="F1516" s="148" t="s">
        <v>948</v>
      </c>
      <c r="G1516" s="300">
        <v>83.224166666666676</v>
      </c>
    </row>
    <row r="1517" spans="1:7" ht="45">
      <c r="A1517" s="187"/>
      <c r="B1517" s="299">
        <v>1395</v>
      </c>
      <c r="C1517" s="192" t="s">
        <v>1363</v>
      </c>
      <c r="D1517" s="193" t="s">
        <v>535</v>
      </c>
      <c r="E1517" s="192" t="s">
        <v>2134</v>
      </c>
      <c r="F1517" s="148" t="s">
        <v>948</v>
      </c>
      <c r="G1517" s="300">
        <v>105.83333333333334</v>
      </c>
    </row>
    <row r="1518" spans="1:7" ht="45">
      <c r="A1518" s="187"/>
      <c r="B1518" s="299">
        <v>1396</v>
      </c>
      <c r="C1518" s="192" t="s">
        <v>1363</v>
      </c>
      <c r="D1518" s="193" t="s">
        <v>535</v>
      </c>
      <c r="E1518" s="192" t="s">
        <v>2135</v>
      </c>
      <c r="F1518" s="148" t="s">
        <v>948</v>
      </c>
      <c r="G1518" s="300">
        <v>128.33333333333334</v>
      </c>
    </row>
    <row r="1519" spans="1:7" ht="45">
      <c r="A1519" s="187"/>
      <c r="B1519" s="299">
        <v>1397</v>
      </c>
      <c r="C1519" s="192" t="s">
        <v>1363</v>
      </c>
      <c r="D1519" s="193" t="s">
        <v>535</v>
      </c>
      <c r="E1519" s="192" t="s">
        <v>2136</v>
      </c>
      <c r="F1519" s="148" t="s">
        <v>948</v>
      </c>
      <c r="G1519" s="300">
        <v>157.99166666666667</v>
      </c>
    </row>
    <row r="1520" spans="1:7" ht="30">
      <c r="A1520" s="187"/>
      <c r="B1520" s="299">
        <v>1398</v>
      </c>
      <c r="C1520" s="192" t="s">
        <v>1363</v>
      </c>
      <c r="D1520" s="193" t="s">
        <v>535</v>
      </c>
      <c r="E1520" s="192" t="s">
        <v>2137</v>
      </c>
      <c r="F1520" s="148" t="s">
        <v>948</v>
      </c>
      <c r="G1520" s="300">
        <v>92.083333333333343</v>
      </c>
    </row>
    <row r="1521" spans="1:7" ht="30">
      <c r="A1521" s="187"/>
      <c r="B1521" s="299">
        <v>1399</v>
      </c>
      <c r="C1521" s="192" t="s">
        <v>1363</v>
      </c>
      <c r="D1521" s="193" t="s">
        <v>535</v>
      </c>
      <c r="E1521" s="192" t="s">
        <v>2138</v>
      </c>
      <c r="F1521" s="148" t="s">
        <v>948</v>
      </c>
      <c r="G1521" s="300">
        <v>115.25000000000001</v>
      </c>
    </row>
    <row r="1522" spans="1:7" ht="45">
      <c r="A1522" s="187"/>
      <c r="B1522" s="299">
        <v>1400</v>
      </c>
      <c r="C1522" s="192" t="s">
        <v>1363</v>
      </c>
      <c r="D1522" s="193" t="s">
        <v>535</v>
      </c>
      <c r="E1522" s="192" t="s">
        <v>2139</v>
      </c>
      <c r="F1522" s="148" t="s">
        <v>948</v>
      </c>
      <c r="G1522" s="300">
        <v>164.16666666666669</v>
      </c>
    </row>
    <row r="1523" spans="1:7" ht="45">
      <c r="A1523" s="187"/>
      <c r="B1523" s="299">
        <v>1401</v>
      </c>
      <c r="C1523" s="192" t="s">
        <v>1363</v>
      </c>
      <c r="D1523" s="193" t="s">
        <v>535</v>
      </c>
      <c r="E1523" s="192" t="s">
        <v>2140</v>
      </c>
      <c r="F1523" s="148" t="s">
        <v>948</v>
      </c>
      <c r="G1523" s="300">
        <v>179.58333333333334</v>
      </c>
    </row>
    <row r="1524" spans="1:7" ht="45">
      <c r="A1524" s="187"/>
      <c r="B1524" s="299">
        <v>1402</v>
      </c>
      <c r="C1524" s="192" t="s">
        <v>1363</v>
      </c>
      <c r="D1524" s="193" t="s">
        <v>535</v>
      </c>
      <c r="E1524" s="192" t="s">
        <v>2141</v>
      </c>
      <c r="F1524" s="148" t="s">
        <v>948</v>
      </c>
      <c r="G1524" s="300">
        <v>227.39166666666668</v>
      </c>
    </row>
    <row r="1525" spans="1:7" ht="45">
      <c r="A1525" s="187"/>
      <c r="B1525" s="299">
        <v>1403</v>
      </c>
      <c r="C1525" s="192" t="s">
        <v>1363</v>
      </c>
      <c r="D1525" s="193" t="s">
        <v>535</v>
      </c>
      <c r="E1525" s="194" t="s">
        <v>2142</v>
      </c>
      <c r="F1525" s="148" t="s">
        <v>948</v>
      </c>
      <c r="G1525" s="300">
        <v>329.16666666666669</v>
      </c>
    </row>
    <row r="1526" spans="1:7" ht="45">
      <c r="A1526" s="187"/>
      <c r="B1526" s="299">
        <v>1404</v>
      </c>
      <c r="C1526" s="192" t="s">
        <v>1363</v>
      </c>
      <c r="D1526" s="193" t="s">
        <v>535</v>
      </c>
      <c r="E1526" s="194" t="s">
        <v>2143</v>
      </c>
      <c r="F1526" s="148" t="s">
        <v>948</v>
      </c>
      <c r="G1526" s="300">
        <v>106.25</v>
      </c>
    </row>
    <row r="1527" spans="1:7" ht="45">
      <c r="A1527" s="187"/>
      <c r="B1527" s="299">
        <v>1405</v>
      </c>
      <c r="C1527" s="192" t="s">
        <v>1363</v>
      </c>
      <c r="D1527" s="193" t="s">
        <v>535</v>
      </c>
      <c r="E1527" s="194" t="s">
        <v>2144</v>
      </c>
      <c r="F1527" s="148" t="s">
        <v>948</v>
      </c>
      <c r="G1527" s="300">
        <v>130.83333333333334</v>
      </c>
    </row>
    <row r="1528" spans="1:7" ht="45">
      <c r="A1528" s="187"/>
      <c r="B1528" s="299">
        <v>1406</v>
      </c>
      <c r="C1528" s="192" t="s">
        <v>1363</v>
      </c>
      <c r="D1528" s="193" t="s">
        <v>535</v>
      </c>
      <c r="E1528" s="194" t="s">
        <v>2145</v>
      </c>
      <c r="F1528" s="148" t="s">
        <v>948</v>
      </c>
      <c r="G1528" s="300">
        <v>177.5</v>
      </c>
    </row>
    <row r="1529" spans="1:7" ht="45">
      <c r="A1529" s="187"/>
      <c r="B1529" s="299">
        <v>1407</v>
      </c>
      <c r="C1529" s="192" t="s">
        <v>1363</v>
      </c>
      <c r="D1529" s="193" t="s">
        <v>535</v>
      </c>
      <c r="E1529" s="194" t="s">
        <v>2146</v>
      </c>
      <c r="F1529" s="148" t="s">
        <v>948</v>
      </c>
      <c r="G1529" s="300">
        <v>192.91666666666669</v>
      </c>
    </row>
    <row r="1530" spans="1:7" ht="15">
      <c r="A1530" s="188" t="s">
        <v>1364</v>
      </c>
      <c r="B1530" s="229"/>
      <c r="C1530" s="230" t="s">
        <v>1365</v>
      </c>
      <c r="D1530" s="230"/>
      <c r="E1530" s="230"/>
      <c r="F1530" s="260"/>
      <c r="G1530" s="277"/>
    </row>
    <row r="1531" spans="1:7" ht="30">
      <c r="A1531" s="187"/>
      <c r="B1531" s="181">
        <v>1408</v>
      </c>
      <c r="C1531" s="149" t="s">
        <v>1271</v>
      </c>
      <c r="D1531" s="136" t="s">
        <v>535</v>
      </c>
      <c r="E1531" s="149" t="s">
        <v>2147</v>
      </c>
      <c r="F1531" s="148" t="s">
        <v>948</v>
      </c>
      <c r="G1531" s="300">
        <v>1.6666666666666667</v>
      </c>
    </row>
    <row r="1532" spans="1:7" ht="30">
      <c r="A1532" s="187"/>
      <c r="B1532" s="181">
        <v>1409</v>
      </c>
      <c r="C1532" s="149" t="s">
        <v>1271</v>
      </c>
      <c r="D1532" s="136" t="s">
        <v>535</v>
      </c>
      <c r="E1532" s="149" t="s">
        <v>2148</v>
      </c>
      <c r="F1532" s="148" t="s">
        <v>948</v>
      </c>
      <c r="G1532" s="300">
        <v>2.5</v>
      </c>
    </row>
    <row r="1533" spans="1:7" ht="30">
      <c r="A1533" s="187"/>
      <c r="B1533" s="181">
        <v>1410</v>
      </c>
      <c r="C1533" s="149" t="s">
        <v>1271</v>
      </c>
      <c r="D1533" s="136" t="s">
        <v>535</v>
      </c>
      <c r="E1533" s="149" t="s">
        <v>1366</v>
      </c>
      <c r="F1533" s="148" t="s">
        <v>948</v>
      </c>
      <c r="G1533" s="300">
        <v>3.3333333333333335</v>
      </c>
    </row>
    <row r="1534" spans="1:7" ht="30">
      <c r="A1534" s="187"/>
      <c r="B1534" s="181">
        <v>1411</v>
      </c>
      <c r="C1534" s="149" t="s">
        <v>1271</v>
      </c>
      <c r="D1534" s="136" t="s">
        <v>535</v>
      </c>
      <c r="E1534" s="149" t="s">
        <v>1367</v>
      </c>
      <c r="F1534" s="148" t="s">
        <v>948</v>
      </c>
      <c r="G1534" s="300">
        <v>5.416666666666667</v>
      </c>
    </row>
    <row r="1535" spans="1:7" ht="30">
      <c r="A1535" s="187"/>
      <c r="B1535" s="181">
        <v>1412</v>
      </c>
      <c r="C1535" s="149" t="s">
        <v>1271</v>
      </c>
      <c r="D1535" s="136" t="s">
        <v>535</v>
      </c>
      <c r="E1535" s="149" t="s">
        <v>1368</v>
      </c>
      <c r="F1535" s="148" t="s">
        <v>948</v>
      </c>
      <c r="G1535" s="300">
        <v>7.916666666666667</v>
      </c>
    </row>
    <row r="1536" spans="1:7" ht="30">
      <c r="A1536" s="187"/>
      <c r="B1536" s="181">
        <v>1413</v>
      </c>
      <c r="C1536" s="149" t="s">
        <v>1271</v>
      </c>
      <c r="D1536" s="136" t="s">
        <v>535</v>
      </c>
      <c r="E1536" s="149" t="s">
        <v>1369</v>
      </c>
      <c r="F1536" s="148" t="s">
        <v>948</v>
      </c>
      <c r="G1536" s="300">
        <v>10.833333333333334</v>
      </c>
    </row>
    <row r="1537" spans="1:7" ht="15">
      <c r="A1537" s="188" t="s">
        <v>1370</v>
      </c>
      <c r="B1537" s="229"/>
      <c r="C1537" s="230" t="s">
        <v>1371</v>
      </c>
      <c r="D1537" s="230"/>
      <c r="E1537" s="230"/>
      <c r="F1537" s="260"/>
      <c r="G1537" s="277"/>
    </row>
    <row r="1538" spans="1:7" ht="45">
      <c r="A1538" s="187"/>
      <c r="B1538" s="181">
        <v>1414</v>
      </c>
      <c r="C1538" s="149" t="s">
        <v>1372</v>
      </c>
      <c r="D1538" s="136" t="s">
        <v>535</v>
      </c>
      <c r="E1538" s="149" t="s">
        <v>2321</v>
      </c>
      <c r="F1538" s="148" t="s">
        <v>948</v>
      </c>
      <c r="G1538" s="300">
        <v>5.416666666666667</v>
      </c>
    </row>
    <row r="1539" spans="1:7" ht="45">
      <c r="A1539" s="187"/>
      <c r="B1539" s="181">
        <v>1415</v>
      </c>
      <c r="C1539" s="149" t="s">
        <v>1372</v>
      </c>
      <c r="D1539" s="136" t="s">
        <v>535</v>
      </c>
      <c r="E1539" s="149" t="s">
        <v>2322</v>
      </c>
      <c r="F1539" s="148" t="s">
        <v>948</v>
      </c>
      <c r="G1539" s="300">
        <v>10</v>
      </c>
    </row>
    <row r="1540" spans="1:7" ht="30">
      <c r="A1540" s="187"/>
      <c r="B1540" s="181">
        <v>1416</v>
      </c>
      <c r="C1540" s="149" t="s">
        <v>1372</v>
      </c>
      <c r="D1540" s="136" t="s">
        <v>535</v>
      </c>
      <c r="E1540" s="149" t="s">
        <v>2323</v>
      </c>
      <c r="F1540" s="148" t="s">
        <v>948</v>
      </c>
      <c r="G1540" s="300">
        <v>159.16666666666669</v>
      </c>
    </row>
    <row r="1541" spans="1:7" ht="30">
      <c r="A1541" s="187"/>
      <c r="B1541" s="181">
        <v>1417</v>
      </c>
      <c r="C1541" s="149" t="s">
        <v>1372</v>
      </c>
      <c r="D1541" s="136" t="s">
        <v>535</v>
      </c>
      <c r="E1541" s="149" t="s">
        <v>2149</v>
      </c>
      <c r="F1541" s="148" t="s">
        <v>948</v>
      </c>
      <c r="G1541" s="300">
        <v>648.33333333333337</v>
      </c>
    </row>
    <row r="1542" spans="1:7" ht="30">
      <c r="A1542" s="187"/>
      <c r="B1542" s="181">
        <v>1418</v>
      </c>
      <c r="C1542" s="149" t="s">
        <v>1372</v>
      </c>
      <c r="D1542" s="136" t="s">
        <v>535</v>
      </c>
      <c r="E1542" s="149" t="s">
        <v>2150</v>
      </c>
      <c r="F1542" s="148" t="s">
        <v>948</v>
      </c>
      <c r="G1542" s="300">
        <v>600</v>
      </c>
    </row>
    <row r="1543" spans="1:7" ht="15">
      <c r="A1543" s="188" t="s">
        <v>1373</v>
      </c>
      <c r="B1543" s="229"/>
      <c r="C1543" s="230" t="s">
        <v>1374</v>
      </c>
      <c r="D1543" s="230"/>
      <c r="E1543" s="230"/>
      <c r="F1543" s="260"/>
      <c r="G1543" s="277"/>
    </row>
    <row r="1544" spans="1:7" ht="30">
      <c r="A1544" s="187"/>
      <c r="B1544" s="181">
        <v>1419</v>
      </c>
      <c r="C1544" s="149" t="s">
        <v>1374</v>
      </c>
      <c r="D1544" s="136" t="s">
        <v>535</v>
      </c>
      <c r="E1544" s="149"/>
      <c r="F1544" s="148" t="s">
        <v>948</v>
      </c>
      <c r="G1544" s="300">
        <v>6.25</v>
      </c>
    </row>
    <row r="1545" spans="1:7" ht="15">
      <c r="A1545" s="188" t="s">
        <v>1375</v>
      </c>
      <c r="B1545" s="229"/>
      <c r="C1545" s="230" t="s">
        <v>1376</v>
      </c>
      <c r="D1545" s="230"/>
      <c r="E1545" s="230"/>
      <c r="F1545" s="133"/>
      <c r="G1545" s="277"/>
    </row>
    <row r="1546" spans="1:7" ht="45">
      <c r="A1546" s="187"/>
      <c r="B1546" s="181">
        <v>1420</v>
      </c>
      <c r="C1546" s="149" t="s">
        <v>1377</v>
      </c>
      <c r="D1546" s="136" t="s">
        <v>535</v>
      </c>
      <c r="E1546" s="137" t="s">
        <v>2324</v>
      </c>
      <c r="F1546" s="148" t="s">
        <v>948</v>
      </c>
      <c r="G1546" s="300">
        <v>248.875</v>
      </c>
    </row>
    <row r="1547" spans="1:7" ht="45">
      <c r="A1547" s="187"/>
      <c r="B1547" s="181">
        <v>1421</v>
      </c>
      <c r="C1547" s="149" t="s">
        <v>1377</v>
      </c>
      <c r="D1547" s="136" t="s">
        <v>535</v>
      </c>
      <c r="E1547" s="137" t="s">
        <v>2325</v>
      </c>
      <c r="F1547" s="148" t="s">
        <v>948</v>
      </c>
      <c r="G1547" s="300">
        <v>291.66666666666669</v>
      </c>
    </row>
    <row r="1548" spans="1:7" ht="45">
      <c r="A1548" s="187"/>
      <c r="B1548" s="181">
        <v>1422</v>
      </c>
      <c r="C1548" s="149" t="s">
        <v>1377</v>
      </c>
      <c r="D1548" s="136" t="s">
        <v>535</v>
      </c>
      <c r="E1548" s="137" t="s">
        <v>2326</v>
      </c>
      <c r="F1548" s="148" t="s">
        <v>948</v>
      </c>
      <c r="G1548" s="300">
        <v>350.41666666666669</v>
      </c>
    </row>
    <row r="1549" spans="1:7" ht="45">
      <c r="A1549" s="187"/>
      <c r="B1549" s="181">
        <v>1423</v>
      </c>
      <c r="C1549" s="149" t="s">
        <v>1377</v>
      </c>
      <c r="D1549" s="136" t="s">
        <v>535</v>
      </c>
      <c r="E1549" s="137" t="s">
        <v>2327</v>
      </c>
      <c r="F1549" s="148" t="s">
        <v>948</v>
      </c>
      <c r="G1549" s="300">
        <v>367.08333333333337</v>
      </c>
    </row>
    <row r="1550" spans="1:7" ht="45">
      <c r="A1550" s="187"/>
      <c r="B1550" s="181">
        <v>1424</v>
      </c>
      <c r="C1550" s="149" t="s">
        <v>1377</v>
      </c>
      <c r="D1550" s="136" t="s">
        <v>535</v>
      </c>
      <c r="E1550" s="137" t="s">
        <v>2328</v>
      </c>
      <c r="F1550" s="148" t="s">
        <v>948</v>
      </c>
      <c r="G1550" s="300">
        <v>642.08333333333337</v>
      </c>
    </row>
    <row r="1551" spans="1:7" ht="45">
      <c r="A1551" s="187"/>
      <c r="B1551" s="181">
        <v>1425</v>
      </c>
      <c r="C1551" s="149" t="s">
        <v>1377</v>
      </c>
      <c r="D1551" s="136" t="s">
        <v>535</v>
      </c>
      <c r="E1551" s="137" t="s">
        <v>2329</v>
      </c>
      <c r="F1551" s="148" t="s">
        <v>948</v>
      </c>
      <c r="G1551" s="300">
        <v>791.66666666666674</v>
      </c>
    </row>
    <row r="1552" spans="1:7" ht="45">
      <c r="A1552" s="187"/>
      <c r="B1552" s="181">
        <v>1426</v>
      </c>
      <c r="C1552" s="149" t="s">
        <v>1377</v>
      </c>
      <c r="D1552" s="136" t="s">
        <v>535</v>
      </c>
      <c r="E1552" s="137" t="s">
        <v>2402</v>
      </c>
      <c r="F1552" s="148" t="s">
        <v>948</v>
      </c>
      <c r="G1552" s="300">
        <v>920.41666666666674</v>
      </c>
    </row>
    <row r="1553" spans="1:7" ht="45">
      <c r="A1553" s="187"/>
      <c r="B1553" s="181">
        <v>1427</v>
      </c>
      <c r="C1553" s="149" t="s">
        <v>1377</v>
      </c>
      <c r="D1553" s="136" t="s">
        <v>535</v>
      </c>
      <c r="E1553" s="137" t="s">
        <v>2330</v>
      </c>
      <c r="F1553" s="148" t="s">
        <v>948</v>
      </c>
      <c r="G1553" s="300">
        <v>1006.25</v>
      </c>
    </row>
    <row r="1554" spans="1:7" ht="15">
      <c r="A1554" s="188" t="s">
        <v>1378</v>
      </c>
      <c r="B1554" s="229"/>
      <c r="C1554" s="230" t="s">
        <v>1379</v>
      </c>
      <c r="D1554" s="230"/>
      <c r="E1554" s="230"/>
      <c r="F1554" s="133"/>
      <c r="G1554" s="277"/>
    </row>
    <row r="1555" spans="1:7" ht="45">
      <c r="A1555" s="187"/>
      <c r="B1555" s="181">
        <v>1428</v>
      </c>
      <c r="C1555" s="150" t="s">
        <v>1377</v>
      </c>
      <c r="D1555" s="136" t="s">
        <v>535</v>
      </c>
      <c r="E1555" s="137" t="s">
        <v>1380</v>
      </c>
      <c r="F1555" s="148" t="s">
        <v>948</v>
      </c>
      <c r="G1555" s="300">
        <v>55.125000000000007</v>
      </c>
    </row>
    <row r="1556" spans="1:7" ht="45">
      <c r="A1556" s="187"/>
      <c r="B1556" s="181">
        <v>1429</v>
      </c>
      <c r="C1556" s="150" t="s">
        <v>1377</v>
      </c>
      <c r="D1556" s="136" t="s">
        <v>535</v>
      </c>
      <c r="E1556" s="137" t="s">
        <v>1381</v>
      </c>
      <c r="F1556" s="148" t="s">
        <v>948</v>
      </c>
      <c r="G1556" s="300">
        <v>58.875000000000007</v>
      </c>
    </row>
    <row r="1557" spans="1:7" ht="45">
      <c r="A1557" s="187"/>
      <c r="B1557" s="181">
        <v>1430</v>
      </c>
      <c r="C1557" s="150" t="s">
        <v>1377</v>
      </c>
      <c r="D1557" s="136" t="s">
        <v>535</v>
      </c>
      <c r="E1557" s="137" t="s">
        <v>1382</v>
      </c>
      <c r="F1557" s="148" t="s">
        <v>948</v>
      </c>
      <c r="G1557" s="300">
        <v>62.708333333333336</v>
      </c>
    </row>
    <row r="1558" spans="1:7" ht="45">
      <c r="A1558" s="187"/>
      <c r="B1558" s="181">
        <v>1431</v>
      </c>
      <c r="C1558" s="150" t="s">
        <v>1377</v>
      </c>
      <c r="D1558" s="136" t="s">
        <v>535</v>
      </c>
      <c r="E1558" s="137" t="s">
        <v>1383</v>
      </c>
      <c r="F1558" s="148" t="s">
        <v>948</v>
      </c>
      <c r="G1558" s="300">
        <v>154.66666666666666</v>
      </c>
    </row>
    <row r="1559" spans="1:7" ht="45">
      <c r="A1559" s="187"/>
      <c r="B1559" s="181">
        <v>1432</v>
      </c>
      <c r="C1559" s="150" t="s">
        <v>1377</v>
      </c>
      <c r="D1559" s="136" t="s">
        <v>535</v>
      </c>
      <c r="E1559" s="137" t="s">
        <v>1384</v>
      </c>
      <c r="F1559" s="148" t="s">
        <v>948</v>
      </c>
      <c r="G1559" s="300">
        <v>158.41666666666666</v>
      </c>
    </row>
    <row r="1560" spans="1:7" ht="45">
      <c r="A1560" s="187"/>
      <c r="B1560" s="181">
        <v>1433</v>
      </c>
      <c r="C1560" s="150" t="s">
        <v>1377</v>
      </c>
      <c r="D1560" s="136" t="s">
        <v>535</v>
      </c>
      <c r="E1560" s="137" t="s">
        <v>1385</v>
      </c>
      <c r="F1560" s="148" t="s">
        <v>948</v>
      </c>
      <c r="G1560" s="300">
        <v>171.41666666666666</v>
      </c>
    </row>
    <row r="1561" spans="1:7" ht="45">
      <c r="A1561" s="187"/>
      <c r="B1561" s="181">
        <v>1434</v>
      </c>
      <c r="C1561" s="150" t="s">
        <v>1377</v>
      </c>
      <c r="D1561" s="136" t="s">
        <v>535</v>
      </c>
      <c r="E1561" s="137" t="s">
        <v>1386</v>
      </c>
      <c r="F1561" s="148" t="s">
        <v>948</v>
      </c>
      <c r="G1561" s="300">
        <v>179.70833333333334</v>
      </c>
    </row>
    <row r="1562" spans="1:7" ht="45">
      <c r="A1562" s="187"/>
      <c r="B1562" s="181">
        <v>1435</v>
      </c>
      <c r="C1562" s="150" t="s">
        <v>1377</v>
      </c>
      <c r="D1562" s="136" t="s">
        <v>535</v>
      </c>
      <c r="E1562" s="137" t="s">
        <v>1387</v>
      </c>
      <c r="F1562" s="148" t="s">
        <v>948</v>
      </c>
      <c r="G1562" s="300">
        <v>192.08333333333334</v>
      </c>
    </row>
    <row r="1563" spans="1:7" ht="15">
      <c r="A1563" s="188" t="s">
        <v>1388</v>
      </c>
      <c r="B1563" s="229"/>
      <c r="C1563" s="230" t="s">
        <v>1389</v>
      </c>
      <c r="D1563" s="230"/>
      <c r="E1563" s="230"/>
      <c r="F1563" s="133"/>
      <c r="G1563" s="277"/>
    </row>
    <row r="1564" spans="1:7" ht="30">
      <c r="A1564" s="187"/>
      <c r="B1564" s="181">
        <v>1436</v>
      </c>
      <c r="C1564" s="151" t="s">
        <v>1390</v>
      </c>
      <c r="D1564" s="136" t="s">
        <v>535</v>
      </c>
      <c r="E1564" s="137" t="s">
        <v>2331</v>
      </c>
      <c r="F1564" s="148" t="s">
        <v>948</v>
      </c>
      <c r="G1564" s="300">
        <v>283.82499999999999</v>
      </c>
    </row>
    <row r="1565" spans="1:7" ht="30">
      <c r="A1565" s="187"/>
      <c r="B1565" s="181">
        <v>1437</v>
      </c>
      <c r="C1565" s="151" t="s">
        <v>1390</v>
      </c>
      <c r="D1565" s="136" t="s">
        <v>535</v>
      </c>
      <c r="E1565" s="137" t="s">
        <v>2332</v>
      </c>
      <c r="F1565" s="148" t="s">
        <v>948</v>
      </c>
      <c r="G1565" s="300">
        <v>363.80833333333334</v>
      </c>
    </row>
    <row r="1566" spans="1:7" ht="30">
      <c r="A1566" s="187"/>
      <c r="B1566" s="181">
        <v>1438</v>
      </c>
      <c r="C1566" s="151" t="s">
        <v>1390</v>
      </c>
      <c r="D1566" s="136" t="s">
        <v>535</v>
      </c>
      <c r="E1566" s="137" t="s">
        <v>2333</v>
      </c>
      <c r="F1566" s="148" t="s">
        <v>948</v>
      </c>
      <c r="G1566" s="300">
        <v>407.81</v>
      </c>
    </row>
    <row r="1567" spans="1:7" ht="30">
      <c r="A1567" s="187"/>
      <c r="B1567" s="181">
        <v>1439</v>
      </c>
      <c r="C1567" s="151" t="s">
        <v>1390</v>
      </c>
      <c r="D1567" s="136" t="s">
        <v>535</v>
      </c>
      <c r="E1567" s="137" t="s">
        <v>2334</v>
      </c>
      <c r="F1567" s="148" t="s">
        <v>948</v>
      </c>
      <c r="G1567" s="300">
        <v>489.60833333333335</v>
      </c>
    </row>
    <row r="1568" spans="1:7" ht="30">
      <c r="A1568" s="187"/>
      <c r="B1568" s="181">
        <v>1440</v>
      </c>
      <c r="C1568" s="151" t="s">
        <v>1390</v>
      </c>
      <c r="D1568" s="136" t="s">
        <v>535</v>
      </c>
      <c r="E1568" s="137" t="s">
        <v>2335</v>
      </c>
      <c r="F1568" s="148" t="s">
        <v>948</v>
      </c>
      <c r="G1568" s="300">
        <v>762.5</v>
      </c>
    </row>
    <row r="1569" spans="1:7" ht="30">
      <c r="A1569" s="187"/>
      <c r="B1569" s="181">
        <v>1441</v>
      </c>
      <c r="C1569" s="151" t="s">
        <v>1390</v>
      </c>
      <c r="D1569" s="136" t="s">
        <v>535</v>
      </c>
      <c r="E1569" s="137" t="s">
        <v>2336</v>
      </c>
      <c r="F1569" s="148" t="s">
        <v>948</v>
      </c>
      <c r="G1569" s="300">
        <v>909.05833333333328</v>
      </c>
    </row>
    <row r="1570" spans="1:7" ht="30">
      <c r="A1570" s="187"/>
      <c r="B1570" s="181">
        <v>1442</v>
      </c>
      <c r="C1570" s="151" t="s">
        <v>1390</v>
      </c>
      <c r="D1570" s="136" t="s">
        <v>535</v>
      </c>
      <c r="E1570" s="137" t="s">
        <v>1391</v>
      </c>
      <c r="F1570" s="148" t="s">
        <v>948</v>
      </c>
      <c r="G1570" s="300">
        <v>1025</v>
      </c>
    </row>
    <row r="1571" spans="1:7" ht="30">
      <c r="A1571" s="187"/>
      <c r="B1571" s="181">
        <v>1443</v>
      </c>
      <c r="C1571" s="151" t="s">
        <v>1390</v>
      </c>
      <c r="D1571" s="136" t="s">
        <v>535</v>
      </c>
      <c r="E1571" s="137" t="s">
        <v>2337</v>
      </c>
      <c r="F1571" s="148" t="s">
        <v>948</v>
      </c>
      <c r="G1571" s="300">
        <v>1100.7416666666668</v>
      </c>
    </row>
    <row r="1572" spans="1:7" ht="15">
      <c r="A1572" s="188" t="s">
        <v>1392</v>
      </c>
      <c r="B1572" s="229"/>
      <c r="C1572" s="230" t="s">
        <v>1393</v>
      </c>
      <c r="D1572" s="230"/>
      <c r="E1572" s="230"/>
      <c r="F1572" s="133"/>
      <c r="G1572" s="277"/>
    </row>
    <row r="1573" spans="1:7" ht="30">
      <c r="A1573" s="187"/>
      <c r="B1573" s="181">
        <v>1444</v>
      </c>
      <c r="C1573" s="150" t="s">
        <v>1390</v>
      </c>
      <c r="D1573" s="136" t="s">
        <v>535</v>
      </c>
      <c r="E1573" s="137" t="s">
        <v>1394</v>
      </c>
      <c r="F1573" s="148" t="s">
        <v>948</v>
      </c>
      <c r="G1573" s="300">
        <v>81.666666666666671</v>
      </c>
    </row>
    <row r="1574" spans="1:7" ht="30">
      <c r="A1574" s="187"/>
      <c r="B1574" s="294">
        <v>1445</v>
      </c>
      <c r="C1574" s="150" t="s">
        <v>1390</v>
      </c>
      <c r="D1574" s="136" t="s">
        <v>535</v>
      </c>
      <c r="E1574" s="137" t="s">
        <v>1395</v>
      </c>
      <c r="F1574" s="148" t="s">
        <v>948</v>
      </c>
      <c r="G1574" s="300">
        <v>83.333333333333343</v>
      </c>
    </row>
    <row r="1575" spans="1:7" ht="30">
      <c r="A1575" s="187"/>
      <c r="B1575" s="181">
        <v>1446</v>
      </c>
      <c r="C1575" s="150" t="s">
        <v>1390</v>
      </c>
      <c r="D1575" s="136" t="s">
        <v>535</v>
      </c>
      <c r="E1575" s="137" t="s">
        <v>1396</v>
      </c>
      <c r="F1575" s="110" t="s">
        <v>948</v>
      </c>
      <c r="G1575" s="300">
        <v>92.140833333333333</v>
      </c>
    </row>
    <row r="1576" spans="1:7" ht="30">
      <c r="A1576" s="187"/>
      <c r="B1576" s="294">
        <v>1447</v>
      </c>
      <c r="C1576" s="150" t="s">
        <v>1390</v>
      </c>
      <c r="D1576" s="136" t="s">
        <v>535</v>
      </c>
      <c r="E1576" s="137" t="s">
        <v>1397</v>
      </c>
      <c r="F1576" s="148" t="s">
        <v>948</v>
      </c>
      <c r="G1576" s="300">
        <v>199.73916666666668</v>
      </c>
    </row>
    <row r="1577" spans="1:7" ht="30">
      <c r="A1577" s="187"/>
      <c r="B1577" s="181">
        <v>1448</v>
      </c>
      <c r="C1577" s="150" t="s">
        <v>1390</v>
      </c>
      <c r="D1577" s="136" t="s">
        <v>535</v>
      </c>
      <c r="E1577" s="137" t="s">
        <v>1398</v>
      </c>
      <c r="F1577" s="148" t="s">
        <v>948</v>
      </c>
      <c r="G1577" s="300">
        <v>208.33333333333334</v>
      </c>
    </row>
    <row r="1578" spans="1:7" ht="30">
      <c r="A1578" s="187"/>
      <c r="B1578" s="294">
        <v>1449</v>
      </c>
      <c r="C1578" s="150" t="s">
        <v>1390</v>
      </c>
      <c r="D1578" s="136" t="s">
        <v>535</v>
      </c>
      <c r="E1578" s="137" t="s">
        <v>1399</v>
      </c>
      <c r="F1578" s="148" t="s">
        <v>948</v>
      </c>
      <c r="G1578" s="300">
        <v>229.16666666666669</v>
      </c>
    </row>
    <row r="1579" spans="1:7" ht="30">
      <c r="A1579" s="187"/>
      <c r="B1579" s="181">
        <v>1450</v>
      </c>
      <c r="C1579" s="150" t="s">
        <v>1390</v>
      </c>
      <c r="D1579" s="136" t="s">
        <v>535</v>
      </c>
      <c r="E1579" s="137" t="s">
        <v>1400</v>
      </c>
      <c r="F1579" s="148" t="s">
        <v>948</v>
      </c>
      <c r="G1579" s="300">
        <v>250.625</v>
      </c>
    </row>
    <row r="1580" spans="1:7" ht="30">
      <c r="A1580" s="187"/>
      <c r="B1580" s="294">
        <v>1451</v>
      </c>
      <c r="C1580" s="150" t="s">
        <v>1390</v>
      </c>
      <c r="D1580" s="136" t="s">
        <v>535</v>
      </c>
      <c r="E1580" s="137" t="s">
        <v>1401</v>
      </c>
      <c r="F1580" s="132" t="s">
        <v>948</v>
      </c>
      <c r="G1580" s="300">
        <v>258.75</v>
      </c>
    </row>
    <row r="1581" spans="1:7" ht="15">
      <c r="A1581" s="185"/>
      <c r="B1581" s="179"/>
      <c r="C1581" s="258" t="s">
        <v>1402</v>
      </c>
      <c r="D1581" s="130"/>
      <c r="E1581" s="130"/>
      <c r="F1581" s="139"/>
      <c r="G1581" s="282"/>
    </row>
    <row r="1582" spans="1:7" ht="15">
      <c r="A1582" s="182" t="s">
        <v>1403</v>
      </c>
      <c r="B1582" s="179"/>
      <c r="C1582" s="230" t="s">
        <v>1404</v>
      </c>
      <c r="D1582" s="230"/>
      <c r="E1582" s="230"/>
      <c r="F1582" s="139"/>
      <c r="G1582" s="282"/>
    </row>
    <row r="1583" spans="1:7" ht="30">
      <c r="A1583" s="185"/>
      <c r="B1583" s="181">
        <v>1452</v>
      </c>
      <c r="C1583" s="107" t="s">
        <v>1405</v>
      </c>
      <c r="D1583" s="96" t="s">
        <v>535</v>
      </c>
      <c r="E1583" s="124" t="s">
        <v>1406</v>
      </c>
      <c r="F1583" s="110" t="s">
        <v>1196</v>
      </c>
      <c r="G1583" s="276">
        <v>69.944444444444457</v>
      </c>
    </row>
    <row r="1584" spans="1:7" ht="30">
      <c r="A1584" s="185"/>
      <c r="B1584" s="292">
        <v>1453</v>
      </c>
      <c r="C1584" s="107" t="s">
        <v>1405</v>
      </c>
      <c r="D1584" s="96" t="s">
        <v>535</v>
      </c>
      <c r="E1584" s="124" t="s">
        <v>1407</v>
      </c>
      <c r="F1584" s="148" t="s">
        <v>1196</v>
      </c>
      <c r="G1584" s="276">
        <v>81.444444444444457</v>
      </c>
    </row>
    <row r="1585" spans="1:7" ht="45">
      <c r="A1585" s="185"/>
      <c r="B1585" s="181">
        <v>1454</v>
      </c>
      <c r="C1585" s="107" t="s">
        <v>1405</v>
      </c>
      <c r="D1585" s="96" t="s">
        <v>535</v>
      </c>
      <c r="E1585" s="124" t="s">
        <v>2151</v>
      </c>
      <c r="F1585" s="148" t="s">
        <v>1196</v>
      </c>
      <c r="G1585" s="276">
        <v>100.97222222222223</v>
      </c>
    </row>
    <row r="1586" spans="1:7" ht="45">
      <c r="A1586" s="185"/>
      <c r="B1586" s="292">
        <v>1455</v>
      </c>
      <c r="C1586" s="107" t="s">
        <v>1405</v>
      </c>
      <c r="D1586" s="96" t="s">
        <v>535</v>
      </c>
      <c r="E1586" s="124" t="s">
        <v>2152</v>
      </c>
      <c r="F1586" s="148" t="s">
        <v>1196</v>
      </c>
      <c r="G1586" s="276">
        <v>41.638888888888886</v>
      </c>
    </row>
    <row r="1587" spans="1:7" ht="45">
      <c r="A1587" s="185"/>
      <c r="B1587" s="181">
        <v>1456</v>
      </c>
      <c r="C1587" s="107" t="s">
        <v>1405</v>
      </c>
      <c r="D1587" s="96" t="s">
        <v>535</v>
      </c>
      <c r="E1587" s="124" t="s">
        <v>2153</v>
      </c>
      <c r="F1587" s="148" t="s">
        <v>1196</v>
      </c>
      <c r="G1587" s="276">
        <v>44.472222222222229</v>
      </c>
    </row>
    <row r="1588" spans="1:7" ht="45">
      <c r="A1588" s="185"/>
      <c r="B1588" s="292">
        <v>1457</v>
      </c>
      <c r="C1588" s="107" t="s">
        <v>1405</v>
      </c>
      <c r="D1588" s="96" t="s">
        <v>535</v>
      </c>
      <c r="E1588" s="124" t="s">
        <v>2154</v>
      </c>
      <c r="F1588" s="148" t="s">
        <v>1196</v>
      </c>
      <c r="G1588" s="276">
        <v>48.111111111111114</v>
      </c>
    </row>
    <row r="1589" spans="1:7" ht="30">
      <c r="A1589" s="185"/>
      <c r="B1589" s="181">
        <v>1458</v>
      </c>
      <c r="C1589" s="107" t="s">
        <v>1408</v>
      </c>
      <c r="D1589" s="96" t="s">
        <v>535</v>
      </c>
      <c r="E1589" s="124" t="s">
        <v>1409</v>
      </c>
      <c r="F1589" s="148" t="s">
        <v>1196</v>
      </c>
      <c r="G1589" s="276">
        <v>29.166666666666668</v>
      </c>
    </row>
    <row r="1590" spans="1:7" ht="30">
      <c r="A1590" s="185"/>
      <c r="B1590" s="292">
        <v>1459</v>
      </c>
      <c r="C1590" s="107" t="s">
        <v>1408</v>
      </c>
      <c r="D1590" s="96" t="s">
        <v>535</v>
      </c>
      <c r="E1590" s="124" t="s">
        <v>1410</v>
      </c>
      <c r="F1590" s="148" t="s">
        <v>1196</v>
      </c>
      <c r="G1590" s="276">
        <v>26.222222222222225</v>
      </c>
    </row>
    <row r="1591" spans="1:7" ht="30">
      <c r="A1591" s="185"/>
      <c r="B1591" s="181">
        <v>1460</v>
      </c>
      <c r="C1591" s="107" t="s">
        <v>1408</v>
      </c>
      <c r="D1591" s="96" t="s">
        <v>535</v>
      </c>
      <c r="E1591" s="124" t="s">
        <v>1411</v>
      </c>
      <c r="F1591" s="148" t="s">
        <v>1196</v>
      </c>
      <c r="G1591" s="276">
        <v>57.138888888888893</v>
      </c>
    </row>
    <row r="1592" spans="1:7" ht="30">
      <c r="A1592" s="185"/>
      <c r="B1592" s="292">
        <v>1461</v>
      </c>
      <c r="C1592" s="107" t="s">
        <v>1408</v>
      </c>
      <c r="D1592" s="96" t="s">
        <v>535</v>
      </c>
      <c r="E1592" s="124" t="s">
        <v>2155</v>
      </c>
      <c r="F1592" s="148" t="s">
        <v>1196</v>
      </c>
      <c r="G1592" s="276">
        <v>24.083333333333332</v>
      </c>
    </row>
    <row r="1593" spans="1:7" ht="30">
      <c r="A1593" s="185"/>
      <c r="B1593" s="181">
        <v>1462</v>
      </c>
      <c r="C1593" s="107" t="s">
        <v>1408</v>
      </c>
      <c r="D1593" s="96" t="s">
        <v>535</v>
      </c>
      <c r="E1593" s="124" t="s">
        <v>2156</v>
      </c>
      <c r="F1593" s="148" t="s">
        <v>1196</v>
      </c>
      <c r="G1593" s="276">
        <v>11.277777777777779</v>
      </c>
    </row>
    <row r="1594" spans="1:7" ht="15">
      <c r="A1594" s="195"/>
      <c r="B1594" s="274"/>
      <c r="C1594" s="258" t="s">
        <v>1412</v>
      </c>
      <c r="D1594" s="130"/>
      <c r="E1594" s="130"/>
      <c r="F1594" s="275"/>
      <c r="G1594" s="277"/>
    </row>
    <row r="1595" spans="1:7" ht="15">
      <c r="A1595" s="195" t="s">
        <v>1413</v>
      </c>
      <c r="B1595" s="180"/>
      <c r="C1595" s="230" t="s">
        <v>1414</v>
      </c>
      <c r="D1595" s="230"/>
      <c r="E1595" s="230"/>
      <c r="F1595" s="275"/>
      <c r="G1595" s="277"/>
    </row>
    <row r="1596" spans="1:7" ht="15">
      <c r="A1596" s="195"/>
      <c r="B1596" s="181">
        <v>1463</v>
      </c>
      <c r="C1596" s="103" t="s">
        <v>1415</v>
      </c>
      <c r="D1596" s="301" t="s">
        <v>535</v>
      </c>
      <c r="E1596" s="118" t="s">
        <v>1416</v>
      </c>
      <c r="F1596" s="110" t="s">
        <v>866</v>
      </c>
      <c r="G1596" s="276">
        <v>9.8611111111111107</v>
      </c>
    </row>
    <row r="1597" spans="1:7" ht="15">
      <c r="A1597" s="195"/>
      <c r="B1597" s="181">
        <v>1464</v>
      </c>
      <c r="C1597" s="103" t="s">
        <v>1415</v>
      </c>
      <c r="D1597" s="301" t="s">
        <v>535</v>
      </c>
      <c r="E1597" s="118" t="s">
        <v>1417</v>
      </c>
      <c r="F1597" s="110" t="s">
        <v>866</v>
      </c>
      <c r="G1597" s="276">
        <v>12.777777777777777</v>
      </c>
    </row>
    <row r="1598" spans="1:7" ht="15">
      <c r="A1598" s="195" t="s">
        <v>1418</v>
      </c>
      <c r="B1598" s="229"/>
      <c r="C1598" s="230" t="s">
        <v>1419</v>
      </c>
      <c r="D1598" s="230"/>
      <c r="E1598" s="230"/>
      <c r="F1598" s="139"/>
      <c r="G1598" s="277"/>
    </row>
    <row r="1599" spans="1:7" ht="30">
      <c r="A1599" s="189"/>
      <c r="B1599" s="181">
        <v>1465</v>
      </c>
      <c r="C1599" s="107" t="s">
        <v>1420</v>
      </c>
      <c r="D1599" s="136" t="s">
        <v>535</v>
      </c>
      <c r="E1599" s="124" t="s">
        <v>2338</v>
      </c>
      <c r="F1599" s="110" t="s">
        <v>866</v>
      </c>
      <c r="G1599" s="276">
        <v>13.027777777777779</v>
      </c>
    </row>
    <row r="1600" spans="1:7" ht="30">
      <c r="A1600" s="187"/>
      <c r="B1600" s="181">
        <v>1466</v>
      </c>
      <c r="C1600" s="107" t="s">
        <v>1420</v>
      </c>
      <c r="D1600" s="136" t="s">
        <v>535</v>
      </c>
      <c r="E1600" s="124" t="s">
        <v>1421</v>
      </c>
      <c r="F1600" s="110" t="s">
        <v>866</v>
      </c>
      <c r="G1600" s="276">
        <v>11.111111111111111</v>
      </c>
    </row>
    <row r="1601" spans="1:7" ht="15">
      <c r="A1601" s="187"/>
      <c r="B1601" s="181">
        <v>1467</v>
      </c>
      <c r="C1601" s="107" t="s">
        <v>1420</v>
      </c>
      <c r="D1601" s="136" t="s">
        <v>1422</v>
      </c>
      <c r="E1601" s="124" t="s">
        <v>1423</v>
      </c>
      <c r="F1601" s="110" t="s">
        <v>866</v>
      </c>
      <c r="G1601" s="276">
        <v>10.333333333333334</v>
      </c>
    </row>
    <row r="1602" spans="1:7" ht="15">
      <c r="A1602" s="187"/>
      <c r="B1602" s="181">
        <v>1468</v>
      </c>
      <c r="C1602" s="107" t="s">
        <v>1420</v>
      </c>
      <c r="D1602" s="136" t="s">
        <v>535</v>
      </c>
      <c r="E1602" s="124" t="s">
        <v>1424</v>
      </c>
      <c r="F1602" s="110" t="s">
        <v>251</v>
      </c>
      <c r="G1602" s="276">
        <v>10</v>
      </c>
    </row>
    <row r="1603" spans="1:7" ht="15">
      <c r="A1603" s="188" t="s">
        <v>1425</v>
      </c>
      <c r="B1603" s="229"/>
      <c r="C1603" s="267" t="s">
        <v>1426</v>
      </c>
      <c r="D1603" s="136"/>
      <c r="E1603" s="124"/>
      <c r="F1603" s="110"/>
      <c r="G1603" s="277"/>
    </row>
    <row r="1604" spans="1:7" ht="15">
      <c r="A1604" s="187"/>
      <c r="B1604" s="181">
        <v>1469</v>
      </c>
      <c r="C1604" s="107" t="s">
        <v>1427</v>
      </c>
      <c r="D1604" s="136" t="s">
        <v>535</v>
      </c>
      <c r="E1604" s="124"/>
      <c r="F1604" s="110" t="s">
        <v>866</v>
      </c>
      <c r="G1604" s="276">
        <v>19.770833333333329</v>
      </c>
    </row>
    <row r="1605" spans="1:7" ht="15">
      <c r="A1605" s="187"/>
      <c r="B1605" s="181">
        <v>1470</v>
      </c>
      <c r="C1605" s="107" t="s">
        <v>1427</v>
      </c>
      <c r="D1605" s="136" t="s">
        <v>535</v>
      </c>
      <c r="E1605" s="124" t="s">
        <v>1428</v>
      </c>
      <c r="F1605" s="110" t="s">
        <v>866</v>
      </c>
      <c r="G1605" s="276">
        <v>8.7777777777777786</v>
      </c>
    </row>
    <row r="1606" spans="1:7" ht="15">
      <c r="A1606" s="188" t="s">
        <v>1429</v>
      </c>
      <c r="B1606" s="229"/>
      <c r="C1606" s="267" t="s">
        <v>1430</v>
      </c>
      <c r="D1606" s="136"/>
      <c r="E1606" s="124"/>
      <c r="F1606" s="110"/>
      <c r="G1606" s="277"/>
    </row>
    <row r="1607" spans="1:7" ht="15">
      <c r="A1607" s="187"/>
      <c r="B1607" s="181">
        <v>1471</v>
      </c>
      <c r="C1607" s="107" t="s">
        <v>1431</v>
      </c>
      <c r="D1607" s="136" t="s">
        <v>535</v>
      </c>
      <c r="E1607" s="124"/>
      <c r="F1607" s="110" t="s">
        <v>866</v>
      </c>
      <c r="G1607" s="276">
        <v>9.6388888888888875</v>
      </c>
    </row>
    <row r="1608" spans="1:7" ht="15">
      <c r="A1608" s="188" t="s">
        <v>1432</v>
      </c>
      <c r="B1608" s="229"/>
      <c r="C1608" s="230" t="s">
        <v>2403</v>
      </c>
      <c r="D1608" s="230"/>
      <c r="E1608" s="230"/>
      <c r="F1608" s="138"/>
      <c r="G1608" s="277"/>
    </row>
    <row r="1609" spans="1:7" ht="15">
      <c r="A1609" s="187"/>
      <c r="B1609" s="181">
        <v>1472</v>
      </c>
      <c r="C1609" s="107" t="s">
        <v>1433</v>
      </c>
      <c r="D1609" s="301" t="s">
        <v>535</v>
      </c>
      <c r="E1609" s="124" t="s">
        <v>1434</v>
      </c>
      <c r="F1609" s="138" t="s">
        <v>866</v>
      </c>
      <c r="G1609" s="276">
        <v>36.36888888888889</v>
      </c>
    </row>
    <row r="1610" spans="1:7" ht="15">
      <c r="A1610" s="188" t="s">
        <v>1435</v>
      </c>
      <c r="B1610" s="229"/>
      <c r="C1610" s="230" t="s">
        <v>1436</v>
      </c>
      <c r="D1610" s="230"/>
      <c r="E1610" s="230"/>
      <c r="F1610" s="302"/>
      <c r="G1610" s="277"/>
    </row>
    <row r="1611" spans="1:7" ht="15">
      <c r="A1611" s="187"/>
      <c r="B1611" s="181">
        <v>1473</v>
      </c>
      <c r="C1611" s="107" t="s">
        <v>1437</v>
      </c>
      <c r="D1611" s="301" t="s">
        <v>535</v>
      </c>
      <c r="E1611" s="124" t="s">
        <v>1438</v>
      </c>
      <c r="F1611" s="110" t="s">
        <v>866</v>
      </c>
      <c r="G1611" s="276">
        <v>3.75</v>
      </c>
    </row>
    <row r="1612" spans="1:7" ht="15">
      <c r="A1612" s="187"/>
      <c r="B1612" s="181">
        <v>1474</v>
      </c>
      <c r="C1612" s="107" t="s">
        <v>1437</v>
      </c>
      <c r="D1612" s="301" t="s">
        <v>535</v>
      </c>
      <c r="E1612" s="124" t="s">
        <v>1438</v>
      </c>
      <c r="F1612" s="181" t="s">
        <v>770</v>
      </c>
      <c r="G1612" s="276">
        <v>6.25</v>
      </c>
    </row>
    <row r="1613" spans="1:7" ht="15">
      <c r="A1613" s="188" t="s">
        <v>1439</v>
      </c>
      <c r="B1613" s="229"/>
      <c r="C1613" s="230" t="s">
        <v>1440</v>
      </c>
      <c r="D1613" s="230"/>
      <c r="E1613" s="230"/>
      <c r="F1613" s="302"/>
      <c r="G1613" s="277"/>
    </row>
    <row r="1614" spans="1:7" ht="15">
      <c r="A1614" s="187"/>
      <c r="B1614" s="181">
        <v>1475</v>
      </c>
      <c r="C1614" s="107" t="s">
        <v>1441</v>
      </c>
      <c r="D1614" s="301" t="s">
        <v>535</v>
      </c>
      <c r="E1614" s="124"/>
      <c r="F1614" s="110" t="s">
        <v>866</v>
      </c>
      <c r="G1614" s="276">
        <v>1.6111111111111112</v>
      </c>
    </row>
    <row r="1615" spans="1:7" ht="15">
      <c r="A1615" s="187"/>
      <c r="B1615" s="181">
        <v>1476</v>
      </c>
      <c r="C1615" s="107" t="s">
        <v>1441</v>
      </c>
      <c r="D1615" s="301" t="s">
        <v>535</v>
      </c>
      <c r="E1615" s="124"/>
      <c r="F1615" s="181" t="s">
        <v>770</v>
      </c>
      <c r="G1615" s="276">
        <v>2.916666666666667</v>
      </c>
    </row>
    <row r="1616" spans="1:7" ht="15">
      <c r="A1616" s="188" t="s">
        <v>1442</v>
      </c>
      <c r="B1616" s="229"/>
      <c r="C1616" s="230" t="s">
        <v>2404</v>
      </c>
      <c r="D1616" s="230"/>
      <c r="E1616" s="230"/>
      <c r="F1616" s="302"/>
      <c r="G1616" s="277"/>
    </row>
    <row r="1617" spans="1:7" ht="15">
      <c r="A1617" s="187"/>
      <c r="B1617" s="181">
        <v>1477</v>
      </c>
      <c r="C1617" s="107" t="s">
        <v>1443</v>
      </c>
      <c r="D1617" s="301" t="s">
        <v>535</v>
      </c>
      <c r="E1617" s="124" t="s">
        <v>1444</v>
      </c>
      <c r="F1617" s="152" t="s">
        <v>866</v>
      </c>
      <c r="G1617" s="276">
        <v>6.1111111111111107</v>
      </c>
    </row>
    <row r="1618" spans="1:7" ht="15">
      <c r="A1618" s="187"/>
      <c r="B1618" s="181">
        <v>1478</v>
      </c>
      <c r="C1618" s="107" t="s">
        <v>1443</v>
      </c>
      <c r="D1618" s="301" t="s">
        <v>535</v>
      </c>
      <c r="E1618" s="124" t="s">
        <v>1445</v>
      </c>
      <c r="F1618" s="152" t="s">
        <v>866</v>
      </c>
      <c r="G1618" s="276">
        <v>7.3611111111111125</v>
      </c>
    </row>
    <row r="1619" spans="1:7" ht="15">
      <c r="A1619" s="187"/>
      <c r="B1619" s="181">
        <v>1479</v>
      </c>
      <c r="C1619" s="107" t="s">
        <v>1443</v>
      </c>
      <c r="D1619" s="301" t="s">
        <v>535</v>
      </c>
      <c r="E1619" s="124" t="s">
        <v>1446</v>
      </c>
      <c r="F1619" s="152" t="s">
        <v>866</v>
      </c>
      <c r="G1619" s="276">
        <v>10.138888888888889</v>
      </c>
    </row>
    <row r="1620" spans="1:7" ht="15">
      <c r="A1620" s="187"/>
      <c r="B1620" s="181">
        <v>1480</v>
      </c>
      <c r="C1620" s="107" t="s">
        <v>1443</v>
      </c>
      <c r="D1620" s="301" t="s">
        <v>535</v>
      </c>
      <c r="E1620" s="124" t="s">
        <v>1447</v>
      </c>
      <c r="F1620" s="152" t="s">
        <v>866</v>
      </c>
      <c r="G1620" s="276">
        <v>21.388888888888889</v>
      </c>
    </row>
    <row r="1621" spans="1:7" ht="15">
      <c r="A1621" s="187"/>
      <c r="B1621" s="181">
        <v>1481</v>
      </c>
      <c r="C1621" s="107" t="s">
        <v>1443</v>
      </c>
      <c r="D1621" s="301" t="s">
        <v>535</v>
      </c>
      <c r="E1621" s="124" t="s">
        <v>1448</v>
      </c>
      <c r="F1621" s="152" t="s">
        <v>866</v>
      </c>
      <c r="G1621" s="276">
        <v>41.666666666666671</v>
      </c>
    </row>
    <row r="1622" spans="1:7" ht="15">
      <c r="A1622" s="188" t="s">
        <v>1449</v>
      </c>
      <c r="B1622" s="229"/>
      <c r="C1622" s="230" t="s">
        <v>1450</v>
      </c>
      <c r="D1622" s="230"/>
      <c r="E1622" s="230"/>
      <c r="F1622" s="138"/>
      <c r="G1622" s="277"/>
    </row>
    <row r="1623" spans="1:7" ht="15">
      <c r="A1623" s="187"/>
      <c r="B1623" s="181">
        <v>1482</v>
      </c>
      <c r="C1623" s="267" t="s">
        <v>1451</v>
      </c>
      <c r="D1623" s="301" t="s">
        <v>535</v>
      </c>
      <c r="E1623" s="124" t="s">
        <v>1452</v>
      </c>
      <c r="F1623" s="152" t="s">
        <v>866</v>
      </c>
      <c r="G1623" s="276">
        <v>1.3888888888888891</v>
      </c>
    </row>
    <row r="1624" spans="1:7" ht="15">
      <c r="A1624" s="187"/>
      <c r="B1624" s="181">
        <v>1483</v>
      </c>
      <c r="C1624" s="267" t="s">
        <v>1451</v>
      </c>
      <c r="D1624" s="301" t="s">
        <v>535</v>
      </c>
      <c r="E1624" s="124" t="s">
        <v>1453</v>
      </c>
      <c r="F1624" s="152" t="s">
        <v>866</v>
      </c>
      <c r="G1624" s="276">
        <v>1.6111111111111112</v>
      </c>
    </row>
    <row r="1625" spans="1:7" ht="15">
      <c r="A1625" s="187"/>
      <c r="B1625" s="181">
        <v>1484</v>
      </c>
      <c r="C1625" s="267" t="s">
        <v>1451</v>
      </c>
      <c r="D1625" s="301" t="s">
        <v>535</v>
      </c>
      <c r="E1625" s="124" t="s">
        <v>1454</v>
      </c>
      <c r="F1625" s="152" t="s">
        <v>866</v>
      </c>
      <c r="G1625" s="276">
        <v>2.0277777777777781</v>
      </c>
    </row>
    <row r="1626" spans="1:7" ht="15">
      <c r="A1626" s="187"/>
      <c r="B1626" s="181">
        <v>1485</v>
      </c>
      <c r="C1626" s="267" t="s">
        <v>1451</v>
      </c>
      <c r="D1626" s="301" t="s">
        <v>535</v>
      </c>
      <c r="E1626" s="266" t="s">
        <v>1455</v>
      </c>
      <c r="F1626" s="152" t="s">
        <v>866</v>
      </c>
      <c r="G1626" s="276">
        <v>3.8888888888888888</v>
      </c>
    </row>
    <row r="1627" spans="1:7" ht="30">
      <c r="A1627" s="187"/>
      <c r="B1627" s="181">
        <v>1486</v>
      </c>
      <c r="C1627" s="267" t="s">
        <v>1451</v>
      </c>
      <c r="D1627" s="301" t="s">
        <v>535</v>
      </c>
      <c r="E1627" s="124" t="s">
        <v>2405</v>
      </c>
      <c r="F1627" s="152" t="s">
        <v>866</v>
      </c>
      <c r="G1627" s="276">
        <v>1.25</v>
      </c>
    </row>
    <row r="1628" spans="1:7" ht="30">
      <c r="A1628" s="187"/>
      <c r="B1628" s="181">
        <v>1487</v>
      </c>
      <c r="C1628" s="267" t="s">
        <v>1451</v>
      </c>
      <c r="D1628" s="301" t="s">
        <v>535</v>
      </c>
      <c r="E1628" s="124" t="s">
        <v>2406</v>
      </c>
      <c r="F1628" s="152" t="s">
        <v>866</v>
      </c>
      <c r="G1628" s="276">
        <v>1.805555555555556</v>
      </c>
    </row>
    <row r="1629" spans="1:7" ht="30">
      <c r="A1629" s="187"/>
      <c r="B1629" s="181">
        <v>1488</v>
      </c>
      <c r="C1629" s="267" t="s">
        <v>1451</v>
      </c>
      <c r="D1629" s="301" t="s">
        <v>535</v>
      </c>
      <c r="E1629" s="124" t="s">
        <v>2407</v>
      </c>
      <c r="F1629" s="152" t="s">
        <v>866</v>
      </c>
      <c r="G1629" s="276">
        <v>2.4166666666666665</v>
      </c>
    </row>
    <row r="1630" spans="1:7" ht="30">
      <c r="A1630" s="187"/>
      <c r="B1630" s="181">
        <v>1489</v>
      </c>
      <c r="C1630" s="267" t="s">
        <v>1451</v>
      </c>
      <c r="D1630" s="301" t="s">
        <v>535</v>
      </c>
      <c r="E1630" s="124" t="s">
        <v>1456</v>
      </c>
      <c r="F1630" s="152" t="s">
        <v>866</v>
      </c>
      <c r="G1630" s="276">
        <v>3.833333333333333</v>
      </c>
    </row>
    <row r="1631" spans="1:7" ht="30">
      <c r="A1631" s="187"/>
      <c r="B1631" s="181">
        <v>1490</v>
      </c>
      <c r="C1631" s="267" t="s">
        <v>1451</v>
      </c>
      <c r="D1631" s="301" t="s">
        <v>535</v>
      </c>
      <c r="E1631" s="124" t="s">
        <v>1457</v>
      </c>
      <c r="F1631" s="152" t="s">
        <v>866</v>
      </c>
      <c r="G1631" s="276">
        <v>5.6944444444444446</v>
      </c>
    </row>
    <row r="1632" spans="1:7" ht="30">
      <c r="A1632" s="187"/>
      <c r="B1632" s="181">
        <v>1491</v>
      </c>
      <c r="C1632" s="267" t="s">
        <v>1451</v>
      </c>
      <c r="D1632" s="301" t="s">
        <v>535</v>
      </c>
      <c r="E1632" s="124" t="s">
        <v>1458</v>
      </c>
      <c r="F1632" s="152" t="s">
        <v>866</v>
      </c>
      <c r="G1632" s="276">
        <v>7.7777777777777777</v>
      </c>
    </row>
    <row r="1633" spans="1:7" ht="15">
      <c r="A1633" s="188" t="s">
        <v>1459</v>
      </c>
      <c r="B1633" s="229"/>
      <c r="C1633" s="230" t="s">
        <v>1460</v>
      </c>
      <c r="D1633" s="230"/>
      <c r="E1633" s="230"/>
      <c r="F1633" s="138"/>
      <c r="G1633" s="277"/>
    </row>
    <row r="1634" spans="1:7" ht="15">
      <c r="A1634" s="187"/>
      <c r="B1634" s="181">
        <v>1492</v>
      </c>
      <c r="C1634" s="107" t="s">
        <v>1372</v>
      </c>
      <c r="D1634" s="301" t="s">
        <v>535</v>
      </c>
      <c r="E1634" s="124" t="s">
        <v>1461</v>
      </c>
      <c r="F1634" s="152" t="s">
        <v>866</v>
      </c>
      <c r="G1634" s="276">
        <v>0.88888888888888895</v>
      </c>
    </row>
    <row r="1635" spans="1:7" ht="15">
      <c r="A1635" s="187"/>
      <c r="B1635" s="181">
        <v>1493</v>
      </c>
      <c r="C1635" s="107" t="s">
        <v>1372</v>
      </c>
      <c r="D1635" s="301" t="s">
        <v>535</v>
      </c>
      <c r="E1635" s="124" t="s">
        <v>1462</v>
      </c>
      <c r="F1635" s="152" t="s">
        <v>866</v>
      </c>
      <c r="G1635" s="276">
        <v>1.2777777777777779</v>
      </c>
    </row>
    <row r="1636" spans="1:7" ht="15">
      <c r="A1636" s="187"/>
      <c r="B1636" s="181">
        <v>1494</v>
      </c>
      <c r="C1636" s="107" t="s">
        <v>1372</v>
      </c>
      <c r="D1636" s="301" t="s">
        <v>535</v>
      </c>
      <c r="E1636" s="124" t="s">
        <v>1463</v>
      </c>
      <c r="F1636" s="152" t="s">
        <v>866</v>
      </c>
      <c r="G1636" s="276">
        <v>2.5277777777777781</v>
      </c>
    </row>
    <row r="1637" spans="1:7" ht="15">
      <c r="A1637" s="187"/>
      <c r="B1637" s="181">
        <v>1495</v>
      </c>
      <c r="C1637" s="107" t="s">
        <v>1372</v>
      </c>
      <c r="D1637" s="301" t="s">
        <v>535</v>
      </c>
      <c r="E1637" s="124" t="s">
        <v>1464</v>
      </c>
      <c r="F1637" s="152" t="s">
        <v>866</v>
      </c>
      <c r="G1637" s="276">
        <v>3.833333333333333</v>
      </c>
    </row>
    <row r="1638" spans="1:7" ht="15">
      <c r="A1638" s="187"/>
      <c r="B1638" s="181">
        <v>1496</v>
      </c>
      <c r="C1638" s="107" t="s">
        <v>1372</v>
      </c>
      <c r="D1638" s="301" t="s">
        <v>535</v>
      </c>
      <c r="E1638" s="124" t="s">
        <v>1465</v>
      </c>
      <c r="F1638" s="152" t="s">
        <v>866</v>
      </c>
      <c r="G1638" s="276">
        <v>4.5833333333333339</v>
      </c>
    </row>
    <row r="1639" spans="1:7" ht="15">
      <c r="A1639" s="187"/>
      <c r="B1639" s="181">
        <v>1497</v>
      </c>
      <c r="C1639" s="107" t="s">
        <v>1372</v>
      </c>
      <c r="D1639" s="301" t="s">
        <v>535</v>
      </c>
      <c r="E1639" s="124" t="s">
        <v>1466</v>
      </c>
      <c r="F1639" s="152" t="s">
        <v>866</v>
      </c>
      <c r="G1639" s="276">
        <v>6.9444444444444455</v>
      </c>
    </row>
    <row r="1640" spans="1:7" ht="15">
      <c r="A1640" s="188" t="s">
        <v>1467</v>
      </c>
      <c r="B1640" s="229"/>
      <c r="C1640" s="230" t="s">
        <v>1468</v>
      </c>
      <c r="D1640" s="230"/>
      <c r="E1640" s="230"/>
      <c r="F1640" s="138"/>
      <c r="G1640" s="277"/>
    </row>
    <row r="1641" spans="1:7" ht="30">
      <c r="A1641" s="187"/>
      <c r="B1641" s="181">
        <v>1498</v>
      </c>
      <c r="C1641" s="267" t="s">
        <v>1469</v>
      </c>
      <c r="D1641" s="301" t="s">
        <v>535</v>
      </c>
      <c r="E1641" s="124" t="s">
        <v>1470</v>
      </c>
      <c r="F1641" s="152" t="s">
        <v>866</v>
      </c>
      <c r="G1641" s="276">
        <v>1.0972222222222223</v>
      </c>
    </row>
    <row r="1642" spans="1:7" ht="30">
      <c r="A1642" s="187"/>
      <c r="B1642" s="181">
        <v>1499</v>
      </c>
      <c r="C1642" s="267" t="s">
        <v>1469</v>
      </c>
      <c r="D1642" s="301" t="s">
        <v>535</v>
      </c>
      <c r="E1642" s="124" t="s">
        <v>1471</v>
      </c>
      <c r="F1642" s="152" t="s">
        <v>866</v>
      </c>
      <c r="G1642" s="276">
        <v>1.4999999999999998</v>
      </c>
    </row>
    <row r="1643" spans="1:7" ht="30">
      <c r="A1643" s="187"/>
      <c r="B1643" s="181">
        <v>1500</v>
      </c>
      <c r="C1643" s="267" t="s">
        <v>1469</v>
      </c>
      <c r="D1643" s="301" t="s">
        <v>535</v>
      </c>
      <c r="E1643" s="124" t="s">
        <v>1472</v>
      </c>
      <c r="F1643" s="152" t="s">
        <v>866</v>
      </c>
      <c r="G1643" s="276">
        <v>1.7222222222222225</v>
      </c>
    </row>
    <row r="1644" spans="1:7" ht="30">
      <c r="A1644" s="187"/>
      <c r="B1644" s="181">
        <v>1501</v>
      </c>
      <c r="C1644" s="267" t="s">
        <v>1469</v>
      </c>
      <c r="D1644" s="301" t="s">
        <v>535</v>
      </c>
      <c r="E1644" s="124" t="s">
        <v>1473</v>
      </c>
      <c r="F1644" s="152" t="s">
        <v>866</v>
      </c>
      <c r="G1644" s="276">
        <v>2.8888888888888884</v>
      </c>
    </row>
    <row r="1645" spans="1:7" ht="30">
      <c r="A1645" s="187"/>
      <c r="B1645" s="181">
        <v>1502</v>
      </c>
      <c r="C1645" s="267" t="s">
        <v>1469</v>
      </c>
      <c r="D1645" s="301" t="s">
        <v>535</v>
      </c>
      <c r="E1645" s="124" t="s">
        <v>1474</v>
      </c>
      <c r="F1645" s="152" t="s">
        <v>866</v>
      </c>
      <c r="G1645" s="276">
        <v>3.6111111111111112</v>
      </c>
    </row>
    <row r="1646" spans="1:7" ht="30">
      <c r="A1646" s="187"/>
      <c r="B1646" s="181">
        <v>1503</v>
      </c>
      <c r="C1646" s="267" t="s">
        <v>1469</v>
      </c>
      <c r="D1646" s="301" t="s">
        <v>535</v>
      </c>
      <c r="E1646" s="124" t="s">
        <v>1475</v>
      </c>
      <c r="F1646" s="152" t="s">
        <v>866</v>
      </c>
      <c r="G1646" s="276">
        <v>4.2500000000000009</v>
      </c>
    </row>
    <row r="1647" spans="1:7" ht="15">
      <c r="A1647" s="188" t="s">
        <v>1476</v>
      </c>
      <c r="B1647" s="229"/>
      <c r="C1647" s="230" t="s">
        <v>2408</v>
      </c>
      <c r="D1647" s="230"/>
      <c r="E1647" s="230"/>
      <c r="F1647" s="138"/>
      <c r="G1647" s="277"/>
    </row>
    <row r="1648" spans="1:7" ht="15">
      <c r="A1648" s="187"/>
      <c r="B1648" s="181">
        <v>1504</v>
      </c>
      <c r="C1648" s="107" t="s">
        <v>1477</v>
      </c>
      <c r="D1648" s="301" t="s">
        <v>535</v>
      </c>
      <c r="E1648" s="124" t="s">
        <v>1478</v>
      </c>
      <c r="F1648" s="229" t="s">
        <v>465</v>
      </c>
      <c r="G1648" s="276">
        <v>1.0555555555555556</v>
      </c>
    </row>
    <row r="1649" spans="1:7" ht="15">
      <c r="A1649" s="188" t="s">
        <v>1479</v>
      </c>
      <c r="B1649" s="229"/>
      <c r="C1649" s="230" t="s">
        <v>2409</v>
      </c>
      <c r="D1649" s="230"/>
      <c r="E1649" s="230"/>
      <c r="F1649" s="138"/>
      <c r="G1649" s="277"/>
    </row>
    <row r="1650" spans="1:7" ht="15">
      <c r="A1650" s="187"/>
      <c r="B1650" s="181">
        <v>1505</v>
      </c>
      <c r="C1650" s="107" t="s">
        <v>1480</v>
      </c>
      <c r="D1650" s="301" t="s">
        <v>535</v>
      </c>
      <c r="E1650" s="124" t="s">
        <v>1481</v>
      </c>
      <c r="F1650" s="110" t="s">
        <v>866</v>
      </c>
      <c r="G1650" s="276">
        <v>1.0277777777777779</v>
      </c>
    </row>
    <row r="1651" spans="1:7" ht="15">
      <c r="A1651" s="188" t="s">
        <v>1482</v>
      </c>
      <c r="B1651" s="229"/>
      <c r="C1651" s="230" t="s">
        <v>1483</v>
      </c>
      <c r="D1651" s="230"/>
      <c r="E1651" s="230"/>
      <c r="F1651" s="138"/>
      <c r="G1651" s="277"/>
    </row>
    <row r="1652" spans="1:7" ht="30">
      <c r="A1652" s="187"/>
      <c r="B1652" s="181">
        <v>1506</v>
      </c>
      <c r="C1652" s="107" t="s">
        <v>1484</v>
      </c>
      <c r="D1652" s="301" t="s">
        <v>535</v>
      </c>
      <c r="E1652" s="124" t="s">
        <v>1485</v>
      </c>
      <c r="F1652" s="110" t="s">
        <v>251</v>
      </c>
      <c r="G1652" s="276">
        <v>12.944444444444446</v>
      </c>
    </row>
    <row r="1653" spans="1:7" ht="30">
      <c r="A1653" s="187"/>
      <c r="B1653" s="181">
        <v>1507</v>
      </c>
      <c r="C1653" s="107" t="s">
        <v>1484</v>
      </c>
      <c r="D1653" s="301" t="s">
        <v>535</v>
      </c>
      <c r="E1653" s="124" t="s">
        <v>1486</v>
      </c>
      <c r="F1653" s="110" t="s">
        <v>251</v>
      </c>
      <c r="G1653" s="276">
        <v>20.055555555555557</v>
      </c>
    </row>
    <row r="1654" spans="1:7" ht="30">
      <c r="A1654" s="187"/>
      <c r="B1654" s="181">
        <v>1508</v>
      </c>
      <c r="C1654" s="107" t="s">
        <v>1484</v>
      </c>
      <c r="D1654" s="301" t="s">
        <v>535</v>
      </c>
      <c r="E1654" s="124" t="s">
        <v>1487</v>
      </c>
      <c r="F1654" s="110" t="s">
        <v>251</v>
      </c>
      <c r="G1654" s="276">
        <v>26.944444444444443</v>
      </c>
    </row>
    <row r="1655" spans="1:7" ht="30">
      <c r="A1655" s="187"/>
      <c r="B1655" s="181">
        <v>1509</v>
      </c>
      <c r="C1655" s="107" t="s">
        <v>1484</v>
      </c>
      <c r="D1655" s="301" t="s">
        <v>535</v>
      </c>
      <c r="E1655" s="124" t="s">
        <v>1488</v>
      </c>
      <c r="F1655" s="110" t="s">
        <v>251</v>
      </c>
      <c r="G1655" s="276">
        <v>30.416666666666664</v>
      </c>
    </row>
    <row r="1656" spans="1:7" ht="30">
      <c r="A1656" s="187"/>
      <c r="B1656" s="181">
        <v>1510</v>
      </c>
      <c r="C1656" s="107" t="s">
        <v>1484</v>
      </c>
      <c r="D1656" s="301" t="s">
        <v>535</v>
      </c>
      <c r="E1656" s="124" t="s">
        <v>1489</v>
      </c>
      <c r="F1656" s="110" t="s">
        <v>251</v>
      </c>
      <c r="G1656" s="276">
        <v>34.166666666666664</v>
      </c>
    </row>
    <row r="1657" spans="1:7" ht="30">
      <c r="A1657" s="187"/>
      <c r="B1657" s="181">
        <v>1511</v>
      </c>
      <c r="C1657" s="107" t="s">
        <v>1484</v>
      </c>
      <c r="D1657" s="301" t="s">
        <v>535</v>
      </c>
      <c r="E1657" s="124" t="s">
        <v>1490</v>
      </c>
      <c r="F1657" s="110" t="s">
        <v>251</v>
      </c>
      <c r="G1657" s="276">
        <v>31.75</v>
      </c>
    </row>
    <row r="1658" spans="1:7" ht="15">
      <c r="A1658" s="185"/>
      <c r="B1658" s="179"/>
      <c r="C1658" s="258" t="s">
        <v>1491</v>
      </c>
      <c r="D1658" s="130"/>
      <c r="E1658" s="130"/>
      <c r="F1658" s="139"/>
      <c r="G1658" s="277"/>
    </row>
    <row r="1659" spans="1:7" ht="15">
      <c r="A1659" s="182" t="s">
        <v>1492</v>
      </c>
      <c r="B1659" s="179"/>
      <c r="C1659" s="230" t="s">
        <v>2410</v>
      </c>
      <c r="D1659" s="230"/>
      <c r="E1659" s="230"/>
      <c r="F1659" s="302"/>
      <c r="G1659" s="277"/>
    </row>
    <row r="1660" spans="1:7" ht="30">
      <c r="A1660" s="186"/>
      <c r="B1660" s="181">
        <v>1512</v>
      </c>
      <c r="C1660" s="107" t="s">
        <v>604</v>
      </c>
      <c r="D1660" s="182" t="s">
        <v>1493</v>
      </c>
      <c r="E1660" s="124" t="s">
        <v>1494</v>
      </c>
      <c r="F1660" s="110" t="s">
        <v>465</v>
      </c>
      <c r="G1660" s="276">
        <v>45</v>
      </c>
    </row>
    <row r="1661" spans="1:7" ht="30">
      <c r="A1661" s="186"/>
      <c r="B1661" s="181">
        <v>1513</v>
      </c>
      <c r="C1661" s="107" t="s">
        <v>604</v>
      </c>
      <c r="D1661" s="182" t="s">
        <v>1493</v>
      </c>
      <c r="E1661" s="124" t="s">
        <v>1495</v>
      </c>
      <c r="F1661" s="110" t="s">
        <v>465</v>
      </c>
      <c r="G1661" s="276">
        <v>60</v>
      </c>
    </row>
    <row r="1662" spans="1:7" ht="30">
      <c r="A1662" s="186"/>
      <c r="B1662" s="181">
        <v>1514</v>
      </c>
      <c r="C1662" s="107" t="s">
        <v>604</v>
      </c>
      <c r="D1662" s="182" t="s">
        <v>1493</v>
      </c>
      <c r="E1662" s="124" t="s">
        <v>1496</v>
      </c>
      <c r="F1662" s="110" t="s">
        <v>465</v>
      </c>
      <c r="G1662" s="276">
        <v>75</v>
      </c>
    </row>
    <row r="1663" spans="1:7" ht="30">
      <c r="A1663" s="186"/>
      <c r="B1663" s="181">
        <v>1515</v>
      </c>
      <c r="C1663" s="107" t="s">
        <v>604</v>
      </c>
      <c r="D1663" s="182" t="s">
        <v>1493</v>
      </c>
      <c r="E1663" s="124" t="s">
        <v>1497</v>
      </c>
      <c r="F1663" s="110" t="s">
        <v>465</v>
      </c>
      <c r="G1663" s="276">
        <v>175</v>
      </c>
    </row>
    <row r="1664" spans="1:7" ht="30">
      <c r="A1664" s="186"/>
      <c r="B1664" s="181">
        <v>1516</v>
      </c>
      <c r="C1664" s="107" t="s">
        <v>604</v>
      </c>
      <c r="D1664" s="182" t="s">
        <v>1493</v>
      </c>
      <c r="E1664" s="124" t="s">
        <v>1498</v>
      </c>
      <c r="F1664" s="110" t="s">
        <v>465</v>
      </c>
      <c r="G1664" s="276">
        <v>20</v>
      </c>
    </row>
    <row r="1665" spans="1:7" ht="30">
      <c r="A1665" s="186"/>
      <c r="B1665" s="181">
        <v>1517</v>
      </c>
      <c r="C1665" s="107" t="s">
        <v>604</v>
      </c>
      <c r="D1665" s="182" t="s">
        <v>1493</v>
      </c>
      <c r="E1665" s="124" t="s">
        <v>1499</v>
      </c>
      <c r="F1665" s="110" t="s">
        <v>465</v>
      </c>
      <c r="G1665" s="276">
        <v>10</v>
      </c>
    </row>
    <row r="1666" spans="1:7" ht="15">
      <c r="A1666" s="182" t="s">
        <v>1500</v>
      </c>
      <c r="B1666" s="229"/>
      <c r="C1666" s="230" t="s">
        <v>1501</v>
      </c>
      <c r="D1666" s="230"/>
      <c r="E1666" s="230"/>
      <c r="F1666" s="133"/>
      <c r="G1666" s="277"/>
    </row>
    <row r="1667" spans="1:7" ht="30">
      <c r="A1667" s="185"/>
      <c r="B1667" s="181">
        <v>1518</v>
      </c>
      <c r="C1667" s="107" t="s">
        <v>1502</v>
      </c>
      <c r="D1667" s="182" t="s">
        <v>535</v>
      </c>
      <c r="E1667" s="124" t="s">
        <v>1503</v>
      </c>
      <c r="F1667" s="110" t="s">
        <v>465</v>
      </c>
      <c r="G1667" s="276">
        <v>4</v>
      </c>
    </row>
    <row r="1668" spans="1:7" ht="30">
      <c r="A1668" s="185"/>
      <c r="B1668" s="181">
        <v>1519</v>
      </c>
      <c r="C1668" s="107" t="s">
        <v>1502</v>
      </c>
      <c r="D1668" s="182" t="s">
        <v>535</v>
      </c>
      <c r="E1668" s="124" t="s">
        <v>1504</v>
      </c>
      <c r="F1668" s="110" t="s">
        <v>465</v>
      </c>
      <c r="G1668" s="276">
        <v>5</v>
      </c>
    </row>
    <row r="1669" spans="1:7" ht="30">
      <c r="A1669" s="185"/>
      <c r="B1669" s="181">
        <v>1520</v>
      </c>
      <c r="C1669" s="107" t="s">
        <v>1502</v>
      </c>
      <c r="D1669" s="182" t="s">
        <v>535</v>
      </c>
      <c r="E1669" s="124" t="s">
        <v>1505</v>
      </c>
      <c r="F1669" s="110" t="s">
        <v>465</v>
      </c>
      <c r="G1669" s="276">
        <v>5.5</v>
      </c>
    </row>
    <row r="1670" spans="1:7" ht="30">
      <c r="A1670" s="185"/>
      <c r="B1670" s="181">
        <v>1521</v>
      </c>
      <c r="C1670" s="107" t="s">
        <v>1502</v>
      </c>
      <c r="D1670" s="182" t="s">
        <v>535</v>
      </c>
      <c r="E1670" s="124" t="s">
        <v>1506</v>
      </c>
      <c r="F1670" s="110" t="s">
        <v>465</v>
      </c>
      <c r="G1670" s="276">
        <v>30</v>
      </c>
    </row>
    <row r="1671" spans="1:7" ht="30">
      <c r="A1671" s="185"/>
      <c r="B1671" s="181">
        <v>1522</v>
      </c>
      <c r="C1671" s="107" t="s">
        <v>1502</v>
      </c>
      <c r="D1671" s="182" t="s">
        <v>1493</v>
      </c>
      <c r="E1671" s="128" t="s">
        <v>1507</v>
      </c>
      <c r="F1671" s="110" t="s">
        <v>465</v>
      </c>
      <c r="G1671" s="276">
        <v>50</v>
      </c>
    </row>
    <row r="1672" spans="1:7" ht="30">
      <c r="A1672" s="185"/>
      <c r="B1672" s="181">
        <v>1523</v>
      </c>
      <c r="C1672" s="107" t="s">
        <v>1502</v>
      </c>
      <c r="D1672" s="182" t="s">
        <v>1493</v>
      </c>
      <c r="E1672" s="124" t="s">
        <v>1508</v>
      </c>
      <c r="F1672" s="110" t="s">
        <v>465</v>
      </c>
      <c r="G1672" s="276">
        <v>75</v>
      </c>
    </row>
    <row r="1673" spans="1:7" ht="30">
      <c r="A1673" s="185"/>
      <c r="B1673" s="181">
        <v>1524</v>
      </c>
      <c r="C1673" s="107" t="s">
        <v>1502</v>
      </c>
      <c r="D1673" s="182" t="s">
        <v>1493</v>
      </c>
      <c r="E1673" s="128" t="s">
        <v>1509</v>
      </c>
      <c r="F1673" s="110" t="s">
        <v>465</v>
      </c>
      <c r="G1673" s="276">
        <v>75</v>
      </c>
    </row>
    <row r="1674" spans="1:7" ht="15">
      <c r="A1674" s="191"/>
      <c r="B1674" s="274"/>
      <c r="C1674" s="258" t="s">
        <v>1510</v>
      </c>
      <c r="D1674" s="130"/>
      <c r="E1674" s="130"/>
      <c r="F1674" s="209"/>
      <c r="G1674" s="277"/>
    </row>
    <row r="1675" spans="1:7" ht="15">
      <c r="A1675" s="188" t="s">
        <v>1511</v>
      </c>
      <c r="B1675" s="179"/>
      <c r="C1675" s="230" t="s">
        <v>1512</v>
      </c>
      <c r="D1675" s="230"/>
      <c r="E1675" s="230"/>
      <c r="F1675" s="209"/>
      <c r="G1675" s="277"/>
    </row>
    <row r="1676" spans="1:7" ht="15">
      <c r="A1676" s="187"/>
      <c r="B1676" s="181">
        <v>1525</v>
      </c>
      <c r="C1676" s="107" t="s">
        <v>1513</v>
      </c>
      <c r="D1676" s="301" t="s">
        <v>542</v>
      </c>
      <c r="E1676" s="124" t="s">
        <v>2157</v>
      </c>
      <c r="F1676" s="229" t="s">
        <v>465</v>
      </c>
      <c r="G1676" s="276">
        <v>0.2</v>
      </c>
    </row>
    <row r="1677" spans="1:7" ht="15">
      <c r="A1677" s="187"/>
      <c r="B1677" s="181">
        <v>1526</v>
      </c>
      <c r="C1677" s="107" t="s">
        <v>1513</v>
      </c>
      <c r="D1677" s="301" t="s">
        <v>542</v>
      </c>
      <c r="E1677" s="124" t="s">
        <v>2158</v>
      </c>
      <c r="F1677" s="229" t="s">
        <v>465</v>
      </c>
      <c r="G1677" s="276">
        <v>3.9583333333333331E-2</v>
      </c>
    </row>
    <row r="1678" spans="1:7" ht="15">
      <c r="A1678" s="187"/>
      <c r="B1678" s="181">
        <v>1527</v>
      </c>
      <c r="C1678" s="107" t="s">
        <v>1513</v>
      </c>
      <c r="D1678" s="301" t="s">
        <v>542</v>
      </c>
      <c r="E1678" s="124" t="s">
        <v>2159</v>
      </c>
      <c r="F1678" s="229" t="s">
        <v>465</v>
      </c>
      <c r="G1678" s="276">
        <v>8.7777777777777788E-2</v>
      </c>
    </row>
    <row r="1679" spans="1:7" ht="15">
      <c r="A1679" s="187"/>
      <c r="B1679" s="181">
        <v>1528</v>
      </c>
      <c r="C1679" s="107" t="s">
        <v>1513</v>
      </c>
      <c r="D1679" s="301" t="s">
        <v>542</v>
      </c>
      <c r="E1679" s="124" t="s">
        <v>2411</v>
      </c>
      <c r="F1679" s="229" t="s">
        <v>465</v>
      </c>
      <c r="G1679" s="276">
        <v>5.5E-2</v>
      </c>
    </row>
    <row r="1680" spans="1:7" ht="15">
      <c r="A1680" s="187"/>
      <c r="B1680" s="181">
        <v>1529</v>
      </c>
      <c r="C1680" s="107" t="s">
        <v>1513</v>
      </c>
      <c r="D1680" s="301" t="s">
        <v>542</v>
      </c>
      <c r="E1680" s="124" t="s">
        <v>2160</v>
      </c>
      <c r="F1680" s="229" t="s">
        <v>465</v>
      </c>
      <c r="G1680" s="276">
        <v>0.16411111111111112</v>
      </c>
    </row>
    <row r="1681" spans="1:7" ht="15">
      <c r="A1681" s="187"/>
      <c r="B1681" s="181">
        <v>1530</v>
      </c>
      <c r="C1681" s="107" t="s">
        <v>1513</v>
      </c>
      <c r="D1681" s="301" t="s">
        <v>542</v>
      </c>
      <c r="E1681" s="124" t="s">
        <v>2161</v>
      </c>
      <c r="F1681" s="229" t="s">
        <v>465</v>
      </c>
      <c r="G1681" s="276">
        <v>0.2917777777777778</v>
      </c>
    </row>
    <row r="1682" spans="1:7" ht="15">
      <c r="A1682" s="187"/>
      <c r="B1682" s="181">
        <v>1531</v>
      </c>
      <c r="C1682" s="107" t="s">
        <v>1513</v>
      </c>
      <c r="D1682" s="301" t="s">
        <v>542</v>
      </c>
      <c r="E1682" s="124" t="s">
        <v>1081</v>
      </c>
      <c r="F1682" s="229" t="s">
        <v>465</v>
      </c>
      <c r="G1682" s="276">
        <v>0.45455555555555555</v>
      </c>
    </row>
    <row r="1683" spans="1:7" ht="15">
      <c r="A1683" s="187"/>
      <c r="B1683" s="181">
        <v>1532</v>
      </c>
      <c r="C1683" s="107" t="s">
        <v>1513</v>
      </c>
      <c r="D1683" s="301" t="s">
        <v>542</v>
      </c>
      <c r="E1683" s="124" t="s">
        <v>1514</v>
      </c>
      <c r="F1683" s="229" t="s">
        <v>465</v>
      </c>
      <c r="G1683" s="276">
        <v>6.7111111111111107E-2</v>
      </c>
    </row>
    <row r="1684" spans="1:7" ht="15">
      <c r="A1684" s="188" t="s">
        <v>1515</v>
      </c>
      <c r="B1684" s="179"/>
      <c r="C1684" s="230" t="s">
        <v>1516</v>
      </c>
      <c r="D1684" s="230"/>
      <c r="E1684" s="230"/>
      <c r="F1684" s="209"/>
      <c r="G1684" s="277"/>
    </row>
    <row r="1685" spans="1:7" ht="15">
      <c r="A1685" s="187"/>
      <c r="B1685" s="181">
        <v>1533</v>
      </c>
      <c r="C1685" s="107" t="s">
        <v>1517</v>
      </c>
      <c r="D1685" s="301" t="s">
        <v>542</v>
      </c>
      <c r="E1685" s="124" t="s">
        <v>2162</v>
      </c>
      <c r="F1685" s="229" t="s">
        <v>465</v>
      </c>
      <c r="G1685" s="276">
        <v>0.12333333333333335</v>
      </c>
    </row>
    <row r="1686" spans="1:7" ht="15">
      <c r="A1686" s="187"/>
      <c r="B1686" s="181">
        <v>1534</v>
      </c>
      <c r="C1686" s="107" t="s">
        <v>1517</v>
      </c>
      <c r="D1686" s="301" t="s">
        <v>542</v>
      </c>
      <c r="E1686" s="124" t="s">
        <v>2163</v>
      </c>
      <c r="F1686" s="229" t="s">
        <v>465</v>
      </c>
      <c r="G1686" s="276">
        <v>9.1444444444444439E-2</v>
      </c>
    </row>
    <row r="1687" spans="1:7" ht="15">
      <c r="A1687" s="187"/>
      <c r="B1687" s="181">
        <v>1535</v>
      </c>
      <c r="C1687" s="107" t="s">
        <v>1517</v>
      </c>
      <c r="D1687" s="301" t="s">
        <v>542</v>
      </c>
      <c r="E1687" s="124" t="s">
        <v>2164</v>
      </c>
      <c r="F1687" s="229" t="s">
        <v>465</v>
      </c>
      <c r="G1687" s="276">
        <v>0.14566666666666667</v>
      </c>
    </row>
    <row r="1688" spans="1:7" ht="15">
      <c r="A1688" s="187"/>
      <c r="B1688" s="181">
        <v>1536</v>
      </c>
      <c r="C1688" s="107" t="s">
        <v>1517</v>
      </c>
      <c r="D1688" s="301" t="s">
        <v>542</v>
      </c>
      <c r="E1688" s="124" t="s">
        <v>2165</v>
      </c>
      <c r="F1688" s="229" t="s">
        <v>465</v>
      </c>
      <c r="G1688" s="276">
        <v>0.21608333333333332</v>
      </c>
    </row>
    <row r="1689" spans="1:7" ht="15">
      <c r="A1689" s="187"/>
      <c r="B1689" s="181">
        <v>1537</v>
      </c>
      <c r="C1689" s="107" t="s">
        <v>1517</v>
      </c>
      <c r="D1689" s="301" t="s">
        <v>542</v>
      </c>
      <c r="E1689" s="124" t="s">
        <v>2166</v>
      </c>
      <c r="F1689" s="229" t="s">
        <v>465</v>
      </c>
      <c r="G1689" s="276">
        <v>0.28933333333333339</v>
      </c>
    </row>
    <row r="1690" spans="1:7" ht="15">
      <c r="A1690" s="187"/>
      <c r="B1690" s="181">
        <v>1538</v>
      </c>
      <c r="C1690" s="107" t="s">
        <v>1517</v>
      </c>
      <c r="D1690" s="301" t="s">
        <v>542</v>
      </c>
      <c r="E1690" s="124" t="s">
        <v>2167</v>
      </c>
      <c r="F1690" s="229" t="s">
        <v>465</v>
      </c>
      <c r="G1690" s="276">
        <v>0.11577777777777776</v>
      </c>
    </row>
    <row r="1691" spans="1:7" ht="15">
      <c r="A1691" s="187"/>
      <c r="B1691" s="181">
        <v>1539</v>
      </c>
      <c r="C1691" s="107" t="s">
        <v>1517</v>
      </c>
      <c r="D1691" s="301" t="s">
        <v>542</v>
      </c>
      <c r="E1691" s="124" t="s">
        <v>1518</v>
      </c>
      <c r="F1691" s="229" t="s">
        <v>465</v>
      </c>
      <c r="G1691" s="276">
        <v>0.1808888888888889</v>
      </c>
    </row>
    <row r="1692" spans="1:7" ht="15">
      <c r="A1692" s="187"/>
      <c r="B1692" s="181">
        <v>1540</v>
      </c>
      <c r="C1692" s="107" t="s">
        <v>1517</v>
      </c>
      <c r="D1692" s="301" t="s">
        <v>542</v>
      </c>
      <c r="E1692" s="124" t="s">
        <v>1519</v>
      </c>
      <c r="F1692" s="229" t="s">
        <v>465</v>
      </c>
      <c r="G1692" s="276">
        <v>0.2804166666666667</v>
      </c>
    </row>
    <row r="1693" spans="1:7" ht="15">
      <c r="A1693" s="187"/>
      <c r="B1693" s="181">
        <v>1541</v>
      </c>
      <c r="C1693" s="107" t="s">
        <v>1517</v>
      </c>
      <c r="D1693" s="301" t="s">
        <v>542</v>
      </c>
      <c r="E1693" s="124" t="s">
        <v>1520</v>
      </c>
      <c r="F1693" s="229" t="s">
        <v>465</v>
      </c>
      <c r="G1693" s="276">
        <v>0.41083333333333344</v>
      </c>
    </row>
    <row r="1694" spans="1:7" ht="15">
      <c r="A1694" s="187"/>
      <c r="B1694" s="181">
        <v>1542</v>
      </c>
      <c r="C1694" s="107" t="s">
        <v>1517</v>
      </c>
      <c r="D1694" s="301" t="s">
        <v>542</v>
      </c>
      <c r="E1694" s="124" t="s">
        <v>1521</v>
      </c>
      <c r="F1694" s="229" t="s">
        <v>465</v>
      </c>
      <c r="G1694" s="276">
        <v>0.57991666666666675</v>
      </c>
    </row>
    <row r="1695" spans="1:7" ht="15">
      <c r="A1695" s="187"/>
      <c r="B1695" s="181">
        <v>1543</v>
      </c>
      <c r="C1695" s="107" t="s">
        <v>1517</v>
      </c>
      <c r="D1695" s="301" t="s">
        <v>542</v>
      </c>
      <c r="E1695" s="124" t="s">
        <v>1522</v>
      </c>
      <c r="F1695" s="229" t="s">
        <v>465</v>
      </c>
      <c r="G1695" s="276">
        <v>0.75374999999999992</v>
      </c>
    </row>
    <row r="1696" spans="1:7" ht="15">
      <c r="A1696" s="187"/>
      <c r="B1696" s="181">
        <v>1544</v>
      </c>
      <c r="C1696" s="107" t="s">
        <v>1517</v>
      </c>
      <c r="D1696" s="301" t="s">
        <v>542</v>
      </c>
      <c r="E1696" s="124" t="s">
        <v>1523</v>
      </c>
      <c r="F1696" s="229" t="s">
        <v>465</v>
      </c>
      <c r="G1696" s="276">
        <v>1.0066666666666666</v>
      </c>
    </row>
    <row r="1697" spans="1:7" ht="15">
      <c r="A1697" s="187"/>
      <c r="B1697" s="181">
        <v>1545</v>
      </c>
      <c r="C1697" s="107" t="s">
        <v>1517</v>
      </c>
      <c r="D1697" s="301" t="s">
        <v>542</v>
      </c>
      <c r="E1697" s="124" t="s">
        <v>1524</v>
      </c>
      <c r="F1697" s="229" t="s">
        <v>465</v>
      </c>
      <c r="G1697" s="276">
        <v>1.6258333333333335</v>
      </c>
    </row>
    <row r="1698" spans="1:7" ht="15">
      <c r="A1698" s="188" t="s">
        <v>1525</v>
      </c>
      <c r="B1698" s="134"/>
      <c r="C1698" s="230" t="s">
        <v>1526</v>
      </c>
      <c r="D1698" s="230"/>
      <c r="E1698" s="230"/>
      <c r="F1698" s="138"/>
      <c r="G1698" s="277"/>
    </row>
    <row r="1699" spans="1:7" ht="15">
      <c r="A1699" s="187"/>
      <c r="B1699" s="181">
        <v>1546</v>
      </c>
      <c r="C1699" s="107" t="s">
        <v>1527</v>
      </c>
      <c r="D1699" s="301" t="s">
        <v>542</v>
      </c>
      <c r="E1699" s="124" t="s">
        <v>1530</v>
      </c>
      <c r="F1699" s="229" t="s">
        <v>465</v>
      </c>
      <c r="G1699" s="276">
        <v>7.4999999999999997E-2</v>
      </c>
    </row>
    <row r="1700" spans="1:7" ht="15">
      <c r="A1700" s="187"/>
      <c r="B1700" s="181">
        <v>1547</v>
      </c>
      <c r="C1700" s="107" t="s">
        <v>1527</v>
      </c>
      <c r="D1700" s="301" t="s">
        <v>542</v>
      </c>
      <c r="E1700" s="124" t="s">
        <v>1528</v>
      </c>
      <c r="F1700" s="229" t="s">
        <v>465</v>
      </c>
      <c r="G1700" s="276">
        <v>0.12911111111111115</v>
      </c>
    </row>
    <row r="1701" spans="1:7" ht="15">
      <c r="A1701" s="187"/>
      <c r="B1701" s="181">
        <v>1548</v>
      </c>
      <c r="C1701" s="107" t="s">
        <v>1527</v>
      </c>
      <c r="D1701" s="301" t="s">
        <v>542</v>
      </c>
      <c r="E1701" s="124" t="s">
        <v>1531</v>
      </c>
      <c r="F1701" s="110" t="s">
        <v>465</v>
      </c>
      <c r="G1701" s="276">
        <v>0.10177777777777776</v>
      </c>
    </row>
    <row r="1702" spans="1:7" ht="15">
      <c r="A1702" s="187"/>
      <c r="B1702" s="181">
        <v>1549</v>
      </c>
      <c r="C1702" s="107" t="s">
        <v>1527</v>
      </c>
      <c r="D1702" s="301" t="s">
        <v>542</v>
      </c>
      <c r="E1702" s="124" t="s">
        <v>1532</v>
      </c>
      <c r="F1702" s="229" t="s">
        <v>465</v>
      </c>
      <c r="G1702" s="276">
        <v>0.24799999999999994</v>
      </c>
    </row>
    <row r="1703" spans="1:7" ht="15">
      <c r="A1703" s="187"/>
      <c r="B1703" s="181">
        <v>1550</v>
      </c>
      <c r="C1703" s="107" t="s">
        <v>1527</v>
      </c>
      <c r="D1703" s="301" t="s">
        <v>542</v>
      </c>
      <c r="E1703" s="124" t="s">
        <v>1533</v>
      </c>
      <c r="F1703" s="110" t="s">
        <v>465</v>
      </c>
      <c r="G1703" s="276">
        <v>5.2777777777777771E-2</v>
      </c>
    </row>
    <row r="1704" spans="1:7" ht="15">
      <c r="A1704" s="187"/>
      <c r="B1704" s="181">
        <v>1551</v>
      </c>
      <c r="C1704" s="107" t="s">
        <v>1527</v>
      </c>
      <c r="D1704" s="301" t="s">
        <v>542</v>
      </c>
      <c r="E1704" s="124" t="s">
        <v>1529</v>
      </c>
      <c r="F1704" s="229" t="s">
        <v>465</v>
      </c>
      <c r="G1704" s="276">
        <v>0.3328888888888889</v>
      </c>
    </row>
    <row r="1705" spans="1:7" ht="15">
      <c r="A1705" s="187"/>
      <c r="B1705" s="181">
        <v>1552</v>
      </c>
      <c r="C1705" s="107" t="s">
        <v>1527</v>
      </c>
      <c r="D1705" s="301" t="s">
        <v>542</v>
      </c>
      <c r="E1705" s="124" t="s">
        <v>1534</v>
      </c>
      <c r="F1705" s="110" t="s">
        <v>465</v>
      </c>
      <c r="G1705" s="276">
        <v>0.49666666666666653</v>
      </c>
    </row>
    <row r="1706" spans="1:7" ht="15">
      <c r="A1706" s="187"/>
      <c r="B1706" s="181">
        <v>1553</v>
      </c>
      <c r="C1706" s="107" t="s">
        <v>1527</v>
      </c>
      <c r="D1706" s="301" t="s">
        <v>542</v>
      </c>
      <c r="E1706" s="124" t="s">
        <v>1535</v>
      </c>
      <c r="F1706" s="110" t="s">
        <v>465</v>
      </c>
      <c r="G1706" s="276">
        <v>0.19833333333333333</v>
      </c>
    </row>
    <row r="1707" spans="1:7" ht="15">
      <c r="A1707" s="187"/>
      <c r="B1707" s="181">
        <v>1554</v>
      </c>
      <c r="C1707" s="107" t="s">
        <v>1527</v>
      </c>
      <c r="D1707" s="301" t="s">
        <v>542</v>
      </c>
      <c r="E1707" s="124" t="s">
        <v>1536</v>
      </c>
      <c r="F1707" s="110" t="s">
        <v>465</v>
      </c>
      <c r="G1707" s="276">
        <v>0.29499999999999993</v>
      </c>
    </row>
    <row r="1708" spans="1:7" ht="15">
      <c r="A1708" s="187"/>
      <c r="B1708" s="181">
        <v>1555</v>
      </c>
      <c r="C1708" s="107" t="s">
        <v>1527</v>
      </c>
      <c r="D1708" s="301" t="s">
        <v>542</v>
      </c>
      <c r="E1708" s="124" t="s">
        <v>353</v>
      </c>
      <c r="F1708" s="110" t="s">
        <v>465</v>
      </c>
      <c r="G1708" s="276">
        <v>0.52811111111111109</v>
      </c>
    </row>
    <row r="1709" spans="1:7" ht="15">
      <c r="A1709" s="187"/>
      <c r="B1709" s="181">
        <v>1556</v>
      </c>
      <c r="C1709" s="107" t="s">
        <v>1527</v>
      </c>
      <c r="D1709" s="301" t="s">
        <v>542</v>
      </c>
      <c r="E1709" s="124" t="s">
        <v>1537</v>
      </c>
      <c r="F1709" s="110" t="s">
        <v>465</v>
      </c>
      <c r="G1709" s="276">
        <v>3.755555555555555E-2</v>
      </c>
    </row>
    <row r="1710" spans="1:7" ht="15">
      <c r="A1710" s="187"/>
      <c r="B1710" s="181">
        <v>1557</v>
      </c>
      <c r="C1710" s="107" t="s">
        <v>1527</v>
      </c>
      <c r="D1710" s="301" t="s">
        <v>542</v>
      </c>
      <c r="E1710" s="124" t="s">
        <v>2168</v>
      </c>
      <c r="F1710" s="110" t="s">
        <v>465</v>
      </c>
      <c r="G1710" s="276">
        <v>1.5377777777777781</v>
      </c>
    </row>
    <row r="1711" spans="1:7" ht="15">
      <c r="A1711" s="187"/>
      <c r="B1711" s="181">
        <v>1558</v>
      </c>
      <c r="C1711" s="107" t="s">
        <v>1527</v>
      </c>
      <c r="D1711" s="301" t="s">
        <v>542</v>
      </c>
      <c r="E1711" s="124" t="s">
        <v>2169</v>
      </c>
      <c r="F1711" s="110" t="s">
        <v>465</v>
      </c>
      <c r="G1711" s="276">
        <v>2.2972222222222221</v>
      </c>
    </row>
    <row r="1712" spans="1:7" ht="15">
      <c r="A1712" s="187"/>
      <c r="B1712" s="181">
        <v>1559</v>
      </c>
      <c r="C1712" s="107" t="s">
        <v>1527</v>
      </c>
      <c r="D1712" s="301" t="s">
        <v>542</v>
      </c>
      <c r="E1712" s="124" t="s">
        <v>2170</v>
      </c>
      <c r="F1712" s="110" t="s">
        <v>465</v>
      </c>
      <c r="G1712" s="276">
        <v>3.3222222222222229</v>
      </c>
    </row>
    <row r="1713" spans="1:7" ht="15">
      <c r="A1713" s="187"/>
      <c r="B1713" s="181">
        <v>1560</v>
      </c>
      <c r="C1713" s="107" t="s">
        <v>1527</v>
      </c>
      <c r="D1713" s="301" t="s">
        <v>542</v>
      </c>
      <c r="E1713" s="124" t="s">
        <v>1538</v>
      </c>
      <c r="F1713" s="229" t="s">
        <v>465</v>
      </c>
      <c r="G1713" s="276">
        <v>3.0444444444444444E-2</v>
      </c>
    </row>
    <row r="1714" spans="1:7" ht="15">
      <c r="A1714" s="187"/>
      <c r="B1714" s="181">
        <v>1561</v>
      </c>
      <c r="C1714" s="107" t="s">
        <v>1527</v>
      </c>
      <c r="D1714" s="301" t="s">
        <v>542</v>
      </c>
      <c r="E1714" s="124" t="s">
        <v>1539</v>
      </c>
      <c r="F1714" s="229" t="s">
        <v>465</v>
      </c>
      <c r="G1714" s="276">
        <v>4.8666666666666678E-2</v>
      </c>
    </row>
    <row r="1715" spans="1:7" ht="15">
      <c r="A1715" s="187"/>
      <c r="B1715" s="181">
        <v>1562</v>
      </c>
      <c r="C1715" s="107" t="s">
        <v>1527</v>
      </c>
      <c r="D1715" s="301" t="s">
        <v>542</v>
      </c>
      <c r="E1715" s="124" t="s">
        <v>1540</v>
      </c>
      <c r="F1715" s="229" t="s">
        <v>465</v>
      </c>
      <c r="G1715" s="276">
        <v>7.0555555555555566E-2</v>
      </c>
    </row>
    <row r="1716" spans="1:7" ht="15">
      <c r="A1716" s="187"/>
      <c r="B1716" s="181">
        <v>1563</v>
      </c>
      <c r="C1716" s="107" t="s">
        <v>1527</v>
      </c>
      <c r="D1716" s="301" t="s">
        <v>542</v>
      </c>
      <c r="E1716" s="124" t="s">
        <v>1541</v>
      </c>
      <c r="F1716" s="229" t="s">
        <v>465</v>
      </c>
      <c r="G1716" s="276">
        <v>0.10344444444444444</v>
      </c>
    </row>
    <row r="1717" spans="1:7" ht="15">
      <c r="A1717" s="187"/>
      <c r="B1717" s="181">
        <v>1564</v>
      </c>
      <c r="C1717" s="107" t="s">
        <v>1527</v>
      </c>
      <c r="D1717" s="301" t="s">
        <v>542</v>
      </c>
      <c r="E1717" s="124" t="s">
        <v>1542</v>
      </c>
      <c r="F1717" s="229" t="s">
        <v>465</v>
      </c>
      <c r="G1717" s="276">
        <v>0.16711111111111113</v>
      </c>
    </row>
    <row r="1718" spans="1:7" ht="15">
      <c r="A1718" s="187"/>
      <c r="B1718" s="181">
        <v>1565</v>
      </c>
      <c r="C1718" s="107" t="s">
        <v>1527</v>
      </c>
      <c r="D1718" s="301" t="s">
        <v>542</v>
      </c>
      <c r="E1718" s="124" t="s">
        <v>1543</v>
      </c>
      <c r="F1718" s="229" t="s">
        <v>465</v>
      </c>
      <c r="G1718" s="276">
        <v>0.24599999999999997</v>
      </c>
    </row>
    <row r="1719" spans="1:7" ht="15">
      <c r="A1719" s="187"/>
      <c r="B1719" s="181">
        <v>1566</v>
      </c>
      <c r="C1719" s="107" t="s">
        <v>1527</v>
      </c>
      <c r="D1719" s="301" t="s">
        <v>542</v>
      </c>
      <c r="E1719" s="124" t="s">
        <v>1544</v>
      </c>
      <c r="F1719" s="229" t="s">
        <v>465</v>
      </c>
      <c r="G1719" s="276">
        <v>0.49</v>
      </c>
    </row>
    <row r="1720" spans="1:7" ht="15">
      <c r="A1720" s="187"/>
      <c r="B1720" s="181">
        <v>1567</v>
      </c>
      <c r="C1720" s="107" t="s">
        <v>1527</v>
      </c>
      <c r="D1720" s="301" t="s">
        <v>542</v>
      </c>
      <c r="E1720" s="124" t="s">
        <v>1545</v>
      </c>
      <c r="F1720" s="229" t="s">
        <v>465</v>
      </c>
      <c r="G1720" s="276">
        <v>0.66944444444444451</v>
      </c>
    </row>
    <row r="1721" spans="1:7" ht="15">
      <c r="A1721" s="187"/>
      <c r="B1721" s="181">
        <v>1568</v>
      </c>
      <c r="C1721" s="107" t="s">
        <v>1527</v>
      </c>
      <c r="D1721" s="301" t="s">
        <v>542</v>
      </c>
      <c r="E1721" s="124" t="s">
        <v>2171</v>
      </c>
      <c r="F1721" s="110" t="s">
        <v>465</v>
      </c>
      <c r="G1721" s="276">
        <v>0.9866666666666668</v>
      </c>
    </row>
    <row r="1722" spans="1:7" ht="15">
      <c r="A1722" s="188" t="s">
        <v>1546</v>
      </c>
      <c r="B1722" s="229"/>
      <c r="C1722" s="230" t="s">
        <v>1547</v>
      </c>
      <c r="D1722" s="230"/>
      <c r="E1722" s="230"/>
      <c r="F1722" s="138"/>
      <c r="G1722" s="277"/>
    </row>
    <row r="1723" spans="1:7" ht="15">
      <c r="A1723" s="187"/>
      <c r="B1723" s="229">
        <v>1569</v>
      </c>
      <c r="C1723" s="124" t="s">
        <v>1517</v>
      </c>
      <c r="D1723" s="301" t="s">
        <v>542</v>
      </c>
      <c r="E1723" s="124" t="s">
        <v>1548</v>
      </c>
      <c r="F1723" s="229" t="s">
        <v>465</v>
      </c>
      <c r="G1723" s="276">
        <v>0.28822222222222227</v>
      </c>
    </row>
    <row r="1724" spans="1:7" ht="15">
      <c r="A1724" s="187"/>
      <c r="B1724" s="229">
        <v>1570</v>
      </c>
      <c r="C1724" s="124" t="s">
        <v>1517</v>
      </c>
      <c r="D1724" s="301" t="s">
        <v>542</v>
      </c>
      <c r="E1724" s="124" t="s">
        <v>1549</v>
      </c>
      <c r="F1724" s="229" t="s">
        <v>465</v>
      </c>
      <c r="G1724" s="276">
        <v>0.38666666666666666</v>
      </c>
    </row>
    <row r="1725" spans="1:7" ht="15">
      <c r="A1725" s="187"/>
      <c r="B1725" s="229">
        <v>1571</v>
      </c>
      <c r="C1725" s="124" t="s">
        <v>1517</v>
      </c>
      <c r="D1725" s="301" t="s">
        <v>542</v>
      </c>
      <c r="E1725" s="124" t="s">
        <v>1550</v>
      </c>
      <c r="F1725" s="229" t="s">
        <v>465</v>
      </c>
      <c r="G1725" s="276">
        <v>2.088888888888889</v>
      </c>
    </row>
    <row r="1726" spans="1:7" ht="15">
      <c r="A1726" s="187"/>
      <c r="B1726" s="229">
        <v>1572</v>
      </c>
      <c r="C1726" s="124" t="s">
        <v>1517</v>
      </c>
      <c r="D1726" s="301" t="s">
        <v>542</v>
      </c>
      <c r="E1726" s="124" t="s">
        <v>1551</v>
      </c>
      <c r="F1726" s="229" t="s">
        <v>465</v>
      </c>
      <c r="G1726" s="276">
        <v>5.1577777777777776</v>
      </c>
    </row>
    <row r="1727" spans="1:7" ht="15">
      <c r="A1727" s="187"/>
      <c r="B1727" s="229">
        <v>1573</v>
      </c>
      <c r="C1727" s="124" t="s">
        <v>1517</v>
      </c>
      <c r="D1727" s="301" t="s">
        <v>542</v>
      </c>
      <c r="E1727" s="124" t="s">
        <v>1552</v>
      </c>
      <c r="F1727" s="229" t="s">
        <v>465</v>
      </c>
      <c r="G1727" s="276">
        <v>0.52666666666666673</v>
      </c>
    </row>
    <row r="1728" spans="1:7" ht="15">
      <c r="A1728" s="187"/>
      <c r="B1728" s="229">
        <v>1574</v>
      </c>
      <c r="C1728" s="124" t="s">
        <v>1517</v>
      </c>
      <c r="D1728" s="301" t="s">
        <v>542</v>
      </c>
      <c r="E1728" s="124" t="s">
        <v>1553</v>
      </c>
      <c r="F1728" s="229" t="s">
        <v>465</v>
      </c>
      <c r="G1728" s="276">
        <v>0.8606666666666668</v>
      </c>
    </row>
    <row r="1729" spans="1:7" ht="15">
      <c r="A1729" s="187"/>
      <c r="B1729" s="229">
        <v>1575</v>
      </c>
      <c r="C1729" s="124" t="s">
        <v>1517</v>
      </c>
      <c r="D1729" s="301" t="s">
        <v>542</v>
      </c>
      <c r="E1729" s="124" t="s">
        <v>1554</v>
      </c>
      <c r="F1729" s="229" t="s">
        <v>465</v>
      </c>
      <c r="G1729" s="276">
        <v>6.7433333333333341</v>
      </c>
    </row>
    <row r="1730" spans="1:7" ht="15">
      <c r="A1730" s="188" t="s">
        <v>1555</v>
      </c>
      <c r="B1730" s="229"/>
      <c r="C1730" s="230" t="s">
        <v>1556</v>
      </c>
      <c r="D1730" s="230"/>
      <c r="E1730" s="230"/>
      <c r="F1730" s="138"/>
      <c r="G1730" s="277"/>
    </row>
    <row r="1731" spans="1:7" ht="45">
      <c r="A1731" s="187"/>
      <c r="B1731" s="181">
        <v>1576</v>
      </c>
      <c r="C1731" s="124" t="s">
        <v>1527</v>
      </c>
      <c r="D1731" s="301" t="s">
        <v>542</v>
      </c>
      <c r="E1731" s="118" t="s">
        <v>2412</v>
      </c>
      <c r="F1731" s="229" t="s">
        <v>770</v>
      </c>
      <c r="G1731" s="276">
        <v>6.1111111111111123E-2</v>
      </c>
    </row>
    <row r="1732" spans="1:7" ht="45">
      <c r="A1732" s="187"/>
      <c r="B1732" s="181">
        <v>1577</v>
      </c>
      <c r="C1732" s="124" t="s">
        <v>1527</v>
      </c>
      <c r="D1732" s="301" t="s">
        <v>542</v>
      </c>
      <c r="E1732" s="118" t="s">
        <v>2172</v>
      </c>
      <c r="F1732" s="229" t="s">
        <v>770</v>
      </c>
      <c r="G1732" s="276">
        <v>0.10555555555555557</v>
      </c>
    </row>
    <row r="1733" spans="1:7" ht="45">
      <c r="A1733" s="187"/>
      <c r="B1733" s="181">
        <v>1578</v>
      </c>
      <c r="C1733" s="124" t="s">
        <v>1527</v>
      </c>
      <c r="D1733" s="301" t="s">
        <v>542</v>
      </c>
      <c r="E1733" s="118" t="s">
        <v>2173</v>
      </c>
      <c r="F1733" s="229" t="s">
        <v>770</v>
      </c>
      <c r="G1733" s="276">
        <v>6.6666666666666666E-2</v>
      </c>
    </row>
    <row r="1734" spans="1:7" ht="15">
      <c r="A1734" s="188" t="s">
        <v>1557</v>
      </c>
      <c r="B1734" s="229"/>
      <c r="C1734" s="230" t="s">
        <v>1558</v>
      </c>
      <c r="D1734" s="230"/>
      <c r="E1734" s="230"/>
      <c r="F1734" s="138"/>
      <c r="G1734" s="277"/>
    </row>
    <row r="1735" spans="1:7" ht="30">
      <c r="A1735" s="187"/>
      <c r="B1735" s="181">
        <v>1579</v>
      </c>
      <c r="C1735" s="118" t="s">
        <v>1559</v>
      </c>
      <c r="D1735" s="301" t="s">
        <v>535</v>
      </c>
      <c r="E1735" s="118" t="s">
        <v>1560</v>
      </c>
      <c r="F1735" s="132" t="s">
        <v>866</v>
      </c>
      <c r="G1735" s="276">
        <v>0.51388888888888895</v>
      </c>
    </row>
    <row r="1736" spans="1:7" ht="30">
      <c r="A1736" s="187"/>
      <c r="B1736" s="181">
        <v>1580</v>
      </c>
      <c r="C1736" s="118" t="s">
        <v>1559</v>
      </c>
      <c r="D1736" s="301" t="s">
        <v>535</v>
      </c>
      <c r="E1736" s="118" t="s">
        <v>1561</v>
      </c>
      <c r="F1736" s="110" t="s">
        <v>2174</v>
      </c>
      <c r="G1736" s="276">
        <v>0.84</v>
      </c>
    </row>
    <row r="1737" spans="1:7" ht="30">
      <c r="A1737" s="187"/>
      <c r="B1737" s="181">
        <v>1581</v>
      </c>
      <c r="C1737" s="118" t="s">
        <v>1559</v>
      </c>
      <c r="D1737" s="301" t="s">
        <v>535</v>
      </c>
      <c r="E1737" s="118" t="s">
        <v>1562</v>
      </c>
      <c r="F1737" s="110" t="s">
        <v>2174</v>
      </c>
      <c r="G1737" s="276">
        <v>1</v>
      </c>
    </row>
    <row r="1738" spans="1:7" ht="30">
      <c r="A1738" s="187"/>
      <c r="B1738" s="181">
        <v>1582</v>
      </c>
      <c r="C1738" s="118" t="s">
        <v>1559</v>
      </c>
      <c r="D1738" s="301" t="s">
        <v>535</v>
      </c>
      <c r="E1738" s="118" t="s">
        <v>1563</v>
      </c>
      <c r="F1738" s="110" t="s">
        <v>2174</v>
      </c>
      <c r="G1738" s="276">
        <v>1.17</v>
      </c>
    </row>
    <row r="1739" spans="1:7" ht="15">
      <c r="A1739" s="187"/>
      <c r="B1739" s="181">
        <v>1583</v>
      </c>
      <c r="C1739" s="118" t="s">
        <v>1559</v>
      </c>
      <c r="D1739" s="301" t="s">
        <v>535</v>
      </c>
      <c r="E1739" s="124" t="s">
        <v>1563</v>
      </c>
      <c r="F1739" s="132" t="s">
        <v>866</v>
      </c>
      <c r="G1739" s="276">
        <v>0.58333333333333337</v>
      </c>
    </row>
    <row r="1740" spans="1:7" ht="15">
      <c r="A1740" s="187"/>
      <c r="B1740" s="181">
        <v>1584</v>
      </c>
      <c r="C1740" s="118" t="s">
        <v>1559</v>
      </c>
      <c r="D1740" s="301" t="s">
        <v>535</v>
      </c>
      <c r="E1740" s="124" t="s">
        <v>1563</v>
      </c>
      <c r="F1740" s="229" t="s">
        <v>770</v>
      </c>
      <c r="G1740" s="276">
        <v>0.66666666666666674</v>
      </c>
    </row>
    <row r="1741" spans="1:7" ht="15">
      <c r="A1741" s="187"/>
      <c r="B1741" s="181">
        <v>1585</v>
      </c>
      <c r="C1741" s="118" t="s">
        <v>1559</v>
      </c>
      <c r="D1741" s="301" t="s">
        <v>535</v>
      </c>
      <c r="E1741" s="124" t="s">
        <v>1563</v>
      </c>
      <c r="F1741" s="132" t="s">
        <v>251</v>
      </c>
      <c r="G1741" s="276">
        <v>0.86111111111111127</v>
      </c>
    </row>
    <row r="1742" spans="1:7" ht="15">
      <c r="A1742" s="187"/>
      <c r="B1742" s="181">
        <v>1586</v>
      </c>
      <c r="C1742" s="118" t="s">
        <v>1559</v>
      </c>
      <c r="D1742" s="301" t="s">
        <v>535</v>
      </c>
      <c r="E1742" s="124" t="s">
        <v>1563</v>
      </c>
      <c r="F1742" s="181" t="s">
        <v>948</v>
      </c>
      <c r="G1742" s="276">
        <v>0.51388888888888895</v>
      </c>
    </row>
    <row r="1743" spans="1:7" ht="15">
      <c r="A1743" s="188" t="s">
        <v>1564</v>
      </c>
      <c r="B1743" s="229"/>
      <c r="C1743" s="230" t="s">
        <v>1565</v>
      </c>
      <c r="D1743" s="230"/>
      <c r="E1743" s="230"/>
      <c r="F1743" s="138"/>
      <c r="G1743" s="277"/>
    </row>
    <row r="1744" spans="1:7" ht="15">
      <c r="A1744" s="187"/>
      <c r="B1744" s="181">
        <v>1587</v>
      </c>
      <c r="C1744" s="118" t="s">
        <v>1566</v>
      </c>
      <c r="D1744" s="301" t="s">
        <v>535</v>
      </c>
      <c r="E1744" s="118" t="s">
        <v>1567</v>
      </c>
      <c r="F1744" s="132" t="s">
        <v>251</v>
      </c>
      <c r="G1744" s="276">
        <v>0.63888888888888917</v>
      </c>
    </row>
    <row r="1745" spans="1:7" ht="15">
      <c r="A1745" s="187"/>
      <c r="B1745" s="181">
        <v>1588</v>
      </c>
      <c r="C1745" s="118" t="s">
        <v>1566</v>
      </c>
      <c r="D1745" s="301" t="s">
        <v>535</v>
      </c>
      <c r="E1745" s="118" t="s">
        <v>1567</v>
      </c>
      <c r="F1745" s="229" t="s">
        <v>770</v>
      </c>
      <c r="G1745" s="276">
        <v>0.68055555555555558</v>
      </c>
    </row>
    <row r="1746" spans="1:7" ht="30">
      <c r="A1746" s="187"/>
      <c r="B1746" s="181">
        <v>1589</v>
      </c>
      <c r="C1746" s="118" t="s">
        <v>1566</v>
      </c>
      <c r="D1746" s="301" t="s">
        <v>535</v>
      </c>
      <c r="E1746" s="124" t="s">
        <v>1568</v>
      </c>
      <c r="F1746" s="110" t="s">
        <v>2174</v>
      </c>
      <c r="G1746" s="276">
        <v>1.17</v>
      </c>
    </row>
    <row r="1747" spans="1:7" ht="30">
      <c r="A1747" s="187"/>
      <c r="B1747" s="181">
        <v>1590</v>
      </c>
      <c r="C1747" s="118" t="s">
        <v>1566</v>
      </c>
      <c r="D1747" s="301" t="s">
        <v>535</v>
      </c>
      <c r="E1747" s="124" t="s">
        <v>2175</v>
      </c>
      <c r="F1747" s="110" t="s">
        <v>2174</v>
      </c>
      <c r="G1747" s="276">
        <v>1.34</v>
      </c>
    </row>
    <row r="1748" spans="1:7" ht="30">
      <c r="A1748" s="187"/>
      <c r="B1748" s="181">
        <v>1591</v>
      </c>
      <c r="C1748" s="118" t="s">
        <v>1566</v>
      </c>
      <c r="D1748" s="301" t="s">
        <v>535</v>
      </c>
      <c r="E1748" s="124" t="s">
        <v>1569</v>
      </c>
      <c r="F1748" s="110" t="s">
        <v>2174</v>
      </c>
      <c r="G1748" s="276">
        <v>0.75</v>
      </c>
    </row>
    <row r="1749" spans="1:7" ht="30">
      <c r="A1749" s="187"/>
      <c r="B1749" s="181">
        <v>1592</v>
      </c>
      <c r="C1749" s="118" t="s">
        <v>1566</v>
      </c>
      <c r="D1749" s="301" t="s">
        <v>535</v>
      </c>
      <c r="E1749" s="124" t="s">
        <v>1570</v>
      </c>
      <c r="F1749" s="110" t="s">
        <v>2174</v>
      </c>
      <c r="G1749" s="276">
        <v>1</v>
      </c>
    </row>
    <row r="1750" spans="1:7" ht="30">
      <c r="A1750" s="187"/>
      <c r="B1750" s="181">
        <v>1593</v>
      </c>
      <c r="C1750" s="118" t="s">
        <v>1566</v>
      </c>
      <c r="D1750" s="301" t="s">
        <v>535</v>
      </c>
      <c r="E1750" s="124" t="s">
        <v>1571</v>
      </c>
      <c r="F1750" s="110" t="s">
        <v>2174</v>
      </c>
      <c r="G1750" s="276">
        <v>1.17</v>
      </c>
    </row>
    <row r="1751" spans="1:7" ht="30">
      <c r="A1751" s="187"/>
      <c r="B1751" s="181">
        <v>1594</v>
      </c>
      <c r="C1751" s="118" t="s">
        <v>1566</v>
      </c>
      <c r="D1751" s="301" t="s">
        <v>535</v>
      </c>
      <c r="E1751" s="124" t="s">
        <v>1572</v>
      </c>
      <c r="F1751" s="110" t="s">
        <v>2174</v>
      </c>
      <c r="G1751" s="276">
        <v>1.34</v>
      </c>
    </row>
    <row r="1752" spans="1:7" ht="30">
      <c r="A1752" s="187"/>
      <c r="B1752" s="181">
        <v>1595</v>
      </c>
      <c r="C1752" s="118" t="s">
        <v>1566</v>
      </c>
      <c r="D1752" s="301" t="s">
        <v>535</v>
      </c>
      <c r="E1752" s="124" t="s">
        <v>1573</v>
      </c>
      <c r="F1752" s="110" t="s">
        <v>2174</v>
      </c>
      <c r="G1752" s="276">
        <v>1</v>
      </c>
    </row>
    <row r="1753" spans="1:7" ht="30">
      <c r="A1753" s="187"/>
      <c r="B1753" s="181">
        <v>1596</v>
      </c>
      <c r="C1753" s="118" t="s">
        <v>1566</v>
      </c>
      <c r="D1753" s="301" t="s">
        <v>535</v>
      </c>
      <c r="E1753" s="124" t="s">
        <v>1574</v>
      </c>
      <c r="F1753" s="110" t="s">
        <v>2174</v>
      </c>
      <c r="G1753" s="276">
        <v>1.17</v>
      </c>
    </row>
    <row r="1754" spans="1:7" ht="45">
      <c r="A1754" s="187"/>
      <c r="B1754" s="181">
        <v>1597</v>
      </c>
      <c r="C1754" s="118" t="s">
        <v>1566</v>
      </c>
      <c r="D1754" s="301" t="s">
        <v>535</v>
      </c>
      <c r="E1754" s="124" t="s">
        <v>1575</v>
      </c>
      <c r="F1754" s="110" t="s">
        <v>2174</v>
      </c>
      <c r="G1754" s="276">
        <v>1.17</v>
      </c>
    </row>
    <row r="1755" spans="1:7" ht="45">
      <c r="A1755" s="187"/>
      <c r="B1755" s="181">
        <v>1598</v>
      </c>
      <c r="C1755" s="118" t="s">
        <v>1566</v>
      </c>
      <c r="D1755" s="301" t="s">
        <v>535</v>
      </c>
      <c r="E1755" s="124" t="s">
        <v>1576</v>
      </c>
      <c r="F1755" s="110" t="s">
        <v>2174</v>
      </c>
      <c r="G1755" s="276">
        <v>1.34</v>
      </c>
    </row>
    <row r="1756" spans="1:7" ht="15">
      <c r="A1756" s="188" t="s">
        <v>1577</v>
      </c>
      <c r="B1756" s="229"/>
      <c r="C1756" s="230" t="s">
        <v>1578</v>
      </c>
      <c r="D1756" s="230"/>
      <c r="E1756" s="230"/>
      <c r="F1756" s="138"/>
      <c r="G1756" s="277"/>
    </row>
    <row r="1757" spans="1:7" ht="30">
      <c r="A1757" s="187"/>
      <c r="B1757" s="181">
        <v>1599</v>
      </c>
      <c r="C1757" s="118" t="s">
        <v>1579</v>
      </c>
      <c r="D1757" s="301" t="s">
        <v>535</v>
      </c>
      <c r="E1757" s="118" t="s">
        <v>2176</v>
      </c>
      <c r="F1757" s="229" t="s">
        <v>465</v>
      </c>
      <c r="G1757" s="276">
        <v>0.15</v>
      </c>
    </row>
    <row r="1758" spans="1:7" ht="30">
      <c r="A1758" s="187"/>
      <c r="B1758" s="181">
        <v>1600</v>
      </c>
      <c r="C1758" s="118" t="s">
        <v>1580</v>
      </c>
      <c r="D1758" s="301" t="s">
        <v>535</v>
      </c>
      <c r="E1758" s="118" t="s">
        <v>2177</v>
      </c>
      <c r="F1758" s="229" t="s">
        <v>465</v>
      </c>
      <c r="G1758" s="276">
        <v>0.27500000000000002</v>
      </c>
    </row>
    <row r="1759" spans="1:7" ht="30">
      <c r="A1759" s="187"/>
      <c r="B1759" s="181">
        <v>1601</v>
      </c>
      <c r="C1759" s="118" t="s">
        <v>1580</v>
      </c>
      <c r="D1759" s="301" t="s">
        <v>535</v>
      </c>
      <c r="E1759" s="118" t="s">
        <v>2178</v>
      </c>
      <c r="F1759" s="229" t="s">
        <v>465</v>
      </c>
      <c r="G1759" s="276">
        <v>0.38333333333333336</v>
      </c>
    </row>
    <row r="1760" spans="1:7" ht="30">
      <c r="A1760" s="187"/>
      <c r="B1760" s="181">
        <v>1602</v>
      </c>
      <c r="C1760" s="118" t="s">
        <v>1580</v>
      </c>
      <c r="D1760" s="301" t="s">
        <v>535</v>
      </c>
      <c r="E1760" s="118" t="s">
        <v>2179</v>
      </c>
      <c r="F1760" s="229" t="s">
        <v>465</v>
      </c>
      <c r="G1760" s="276">
        <v>0.58333333333333337</v>
      </c>
    </row>
    <row r="1761" spans="1:7" ht="15">
      <c r="A1761" s="188" t="s">
        <v>1581</v>
      </c>
      <c r="B1761" s="229"/>
      <c r="C1761" s="230" t="s">
        <v>1582</v>
      </c>
      <c r="D1761" s="230"/>
      <c r="E1761" s="230"/>
      <c r="F1761" s="138"/>
      <c r="G1761" s="277"/>
    </row>
    <row r="1762" spans="1:7" ht="30">
      <c r="A1762" s="187"/>
      <c r="B1762" s="181">
        <v>1603</v>
      </c>
      <c r="C1762" s="118" t="s">
        <v>1583</v>
      </c>
      <c r="D1762" s="301" t="s">
        <v>535</v>
      </c>
      <c r="E1762" s="118" t="s">
        <v>1584</v>
      </c>
      <c r="F1762" s="110" t="s">
        <v>2174</v>
      </c>
      <c r="G1762" s="276">
        <v>7.4999999999999997E-2</v>
      </c>
    </row>
    <row r="1763" spans="1:7" ht="30">
      <c r="A1763" s="187"/>
      <c r="B1763" s="181">
        <v>1604</v>
      </c>
      <c r="C1763" s="118" t="s">
        <v>1583</v>
      </c>
      <c r="D1763" s="301" t="s">
        <v>535</v>
      </c>
      <c r="E1763" s="118" t="s">
        <v>1585</v>
      </c>
      <c r="F1763" s="110" t="s">
        <v>2174</v>
      </c>
      <c r="G1763" s="276">
        <v>7.4999999999999997E-2</v>
      </c>
    </row>
    <row r="1764" spans="1:7" ht="30">
      <c r="A1764" s="187"/>
      <c r="B1764" s="181">
        <v>1605</v>
      </c>
      <c r="C1764" s="118" t="s">
        <v>1583</v>
      </c>
      <c r="D1764" s="301" t="s">
        <v>535</v>
      </c>
      <c r="E1764" s="118" t="s">
        <v>1586</v>
      </c>
      <c r="F1764" s="110" t="s">
        <v>2174</v>
      </c>
      <c r="G1764" s="276">
        <v>0.125</v>
      </c>
    </row>
    <row r="1765" spans="1:7" ht="30">
      <c r="A1765" s="187"/>
      <c r="B1765" s="181">
        <v>1606</v>
      </c>
      <c r="C1765" s="118" t="s">
        <v>1583</v>
      </c>
      <c r="D1765" s="301" t="s">
        <v>535</v>
      </c>
      <c r="E1765" s="118" t="s">
        <v>1587</v>
      </c>
      <c r="F1765" s="110" t="s">
        <v>2174</v>
      </c>
      <c r="G1765" s="276">
        <v>0.17</v>
      </c>
    </row>
    <row r="1766" spans="1:7" ht="30">
      <c r="A1766" s="187"/>
      <c r="B1766" s="181">
        <v>1607</v>
      </c>
      <c r="C1766" s="118" t="s">
        <v>1583</v>
      </c>
      <c r="D1766" s="301" t="s">
        <v>535</v>
      </c>
      <c r="E1766" s="118" t="s">
        <v>1588</v>
      </c>
      <c r="F1766" s="110" t="s">
        <v>2174</v>
      </c>
      <c r="G1766" s="276">
        <v>0.25</v>
      </c>
    </row>
    <row r="1767" spans="1:7" ht="30">
      <c r="A1767" s="187"/>
      <c r="B1767" s="181">
        <v>1608</v>
      </c>
      <c r="C1767" s="118" t="s">
        <v>1583</v>
      </c>
      <c r="D1767" s="301" t="s">
        <v>535</v>
      </c>
      <c r="E1767" s="118" t="s">
        <v>1589</v>
      </c>
      <c r="F1767" s="110" t="s">
        <v>2174</v>
      </c>
      <c r="G1767" s="276">
        <v>0.3</v>
      </c>
    </row>
    <row r="1768" spans="1:7" ht="30">
      <c r="A1768" s="187"/>
      <c r="B1768" s="181">
        <v>1609</v>
      </c>
      <c r="C1768" s="118" t="s">
        <v>1583</v>
      </c>
      <c r="D1768" s="301" t="s">
        <v>535</v>
      </c>
      <c r="E1768" s="118" t="s">
        <v>1590</v>
      </c>
      <c r="F1768" s="110" t="s">
        <v>2174</v>
      </c>
      <c r="G1768" s="276">
        <v>0.84</v>
      </c>
    </row>
    <row r="1769" spans="1:7" ht="30">
      <c r="A1769" s="187"/>
      <c r="B1769" s="181">
        <v>1610</v>
      </c>
      <c r="C1769" s="118" t="s">
        <v>1583</v>
      </c>
      <c r="D1769" s="301" t="s">
        <v>535</v>
      </c>
      <c r="E1769" s="118" t="s">
        <v>1591</v>
      </c>
      <c r="F1769" s="110" t="s">
        <v>2174</v>
      </c>
      <c r="G1769" s="276">
        <v>0.125</v>
      </c>
    </row>
    <row r="1770" spans="1:7" ht="30">
      <c r="A1770" s="187"/>
      <c r="B1770" s="181">
        <v>1611</v>
      </c>
      <c r="C1770" s="118" t="s">
        <v>1583</v>
      </c>
      <c r="D1770" s="301" t="s">
        <v>535</v>
      </c>
      <c r="E1770" s="118" t="s">
        <v>1592</v>
      </c>
      <c r="F1770" s="110" t="s">
        <v>2174</v>
      </c>
      <c r="G1770" s="276">
        <v>0.1</v>
      </c>
    </row>
    <row r="1771" spans="1:7" ht="15">
      <c r="A1771" s="188" t="s">
        <v>1593</v>
      </c>
      <c r="B1771" s="229"/>
      <c r="C1771" s="230" t="s">
        <v>1594</v>
      </c>
      <c r="D1771" s="230"/>
      <c r="E1771" s="230"/>
      <c r="F1771" s="138"/>
      <c r="G1771" s="303"/>
    </row>
    <row r="1772" spans="1:7" ht="30">
      <c r="A1772" s="187"/>
      <c r="B1772" s="181">
        <v>1612</v>
      </c>
      <c r="C1772" s="124" t="s">
        <v>1595</v>
      </c>
      <c r="D1772" s="301" t="s">
        <v>535</v>
      </c>
      <c r="E1772" s="124" t="s">
        <v>1596</v>
      </c>
      <c r="F1772" s="229" t="s">
        <v>770</v>
      </c>
      <c r="G1772" s="276">
        <v>8.3333333333333343E-2</v>
      </c>
    </row>
    <row r="1773" spans="1:7" ht="30">
      <c r="A1773" s="187"/>
      <c r="B1773" s="181">
        <v>1613</v>
      </c>
      <c r="C1773" s="124" t="s">
        <v>1595</v>
      </c>
      <c r="D1773" s="301" t="s">
        <v>535</v>
      </c>
      <c r="E1773" s="124" t="s">
        <v>1597</v>
      </c>
      <c r="F1773" s="229" t="s">
        <v>770</v>
      </c>
      <c r="G1773" s="276">
        <v>8.3333333333333343E-2</v>
      </c>
    </row>
    <row r="1774" spans="1:7" ht="30">
      <c r="A1774" s="187"/>
      <c r="B1774" s="181">
        <v>1614</v>
      </c>
      <c r="C1774" s="124" t="s">
        <v>1595</v>
      </c>
      <c r="D1774" s="301" t="s">
        <v>535</v>
      </c>
      <c r="E1774" s="124" t="s">
        <v>2180</v>
      </c>
      <c r="F1774" s="229" t="s">
        <v>770</v>
      </c>
      <c r="G1774" s="276">
        <v>0.125</v>
      </c>
    </row>
    <row r="1775" spans="1:7" ht="30">
      <c r="A1775" s="187"/>
      <c r="B1775" s="181">
        <v>1615</v>
      </c>
      <c r="C1775" s="124" t="s">
        <v>1595</v>
      </c>
      <c r="D1775" s="301" t="s">
        <v>535</v>
      </c>
      <c r="E1775" s="124" t="s">
        <v>1598</v>
      </c>
      <c r="F1775" s="229" t="s">
        <v>770</v>
      </c>
      <c r="G1775" s="276">
        <v>8.3333333333333343E-2</v>
      </c>
    </row>
    <row r="1776" spans="1:7" ht="30">
      <c r="A1776" s="187"/>
      <c r="B1776" s="181">
        <v>1616</v>
      </c>
      <c r="C1776" s="124" t="s">
        <v>1595</v>
      </c>
      <c r="D1776" s="301" t="s">
        <v>535</v>
      </c>
      <c r="E1776" s="124" t="s">
        <v>1599</v>
      </c>
      <c r="F1776" s="229" t="s">
        <v>770</v>
      </c>
      <c r="G1776" s="276">
        <v>8.3333333333333343E-2</v>
      </c>
    </row>
    <row r="1777" spans="1:7" ht="30">
      <c r="A1777" s="187"/>
      <c r="B1777" s="181">
        <v>1617</v>
      </c>
      <c r="C1777" s="124" t="s">
        <v>1595</v>
      </c>
      <c r="D1777" s="301" t="s">
        <v>535</v>
      </c>
      <c r="E1777" s="124" t="s">
        <v>1600</v>
      </c>
      <c r="F1777" s="229" t="s">
        <v>770</v>
      </c>
      <c r="G1777" s="276">
        <v>8.3333333333333343E-2</v>
      </c>
    </row>
    <row r="1778" spans="1:7" ht="30">
      <c r="A1778" s="187"/>
      <c r="B1778" s="181">
        <v>1618</v>
      </c>
      <c r="C1778" s="124" t="s">
        <v>1595</v>
      </c>
      <c r="D1778" s="301" t="s">
        <v>535</v>
      </c>
      <c r="E1778" s="124" t="s">
        <v>1601</v>
      </c>
      <c r="F1778" s="229" t="s">
        <v>770</v>
      </c>
      <c r="G1778" s="276">
        <v>8.3333333333333343E-2</v>
      </c>
    </row>
    <row r="1779" spans="1:7" ht="15">
      <c r="A1779" s="188" t="s">
        <v>1602</v>
      </c>
      <c r="B1779" s="229"/>
      <c r="C1779" s="230" t="s">
        <v>1603</v>
      </c>
      <c r="D1779" s="230"/>
      <c r="E1779" s="230"/>
      <c r="F1779" s="138"/>
      <c r="G1779" s="277"/>
    </row>
    <row r="1780" spans="1:7" ht="15">
      <c r="A1780" s="187"/>
      <c r="B1780" s="181">
        <v>1619</v>
      </c>
      <c r="C1780" s="124" t="s">
        <v>1595</v>
      </c>
      <c r="D1780" s="301" t="s">
        <v>535</v>
      </c>
      <c r="E1780" s="124" t="s">
        <v>2413</v>
      </c>
      <c r="F1780" s="229" t="s">
        <v>770</v>
      </c>
      <c r="G1780" s="276">
        <v>0.66666666666666674</v>
      </c>
    </row>
    <row r="1781" spans="1:7" ht="15">
      <c r="A1781" s="187"/>
      <c r="B1781" s="181">
        <v>1620</v>
      </c>
      <c r="C1781" s="124" t="s">
        <v>1595</v>
      </c>
      <c r="D1781" s="301" t="s">
        <v>535</v>
      </c>
      <c r="E1781" s="124" t="s">
        <v>2414</v>
      </c>
      <c r="F1781" s="229" t="s">
        <v>770</v>
      </c>
      <c r="G1781" s="276">
        <v>0.75</v>
      </c>
    </row>
    <row r="1782" spans="1:7" ht="15">
      <c r="A1782" s="187"/>
      <c r="B1782" s="181">
        <v>1621</v>
      </c>
      <c r="C1782" s="124" t="s">
        <v>1595</v>
      </c>
      <c r="D1782" s="301" t="s">
        <v>535</v>
      </c>
      <c r="E1782" s="124" t="s">
        <v>2415</v>
      </c>
      <c r="F1782" s="229" t="s">
        <v>770</v>
      </c>
      <c r="G1782" s="276">
        <v>0.66666666666666674</v>
      </c>
    </row>
    <row r="1783" spans="1:7" ht="30">
      <c r="A1783" s="187"/>
      <c r="B1783" s="181">
        <v>1622</v>
      </c>
      <c r="C1783" s="124" t="s">
        <v>1595</v>
      </c>
      <c r="D1783" s="301" t="s">
        <v>535</v>
      </c>
      <c r="E1783" s="118" t="s">
        <v>2181</v>
      </c>
      <c r="F1783" s="229" t="s">
        <v>770</v>
      </c>
      <c r="G1783" s="276">
        <v>0.25</v>
      </c>
    </row>
    <row r="1784" spans="1:7" ht="30">
      <c r="A1784" s="187"/>
      <c r="B1784" s="181">
        <v>1623</v>
      </c>
      <c r="C1784" s="124" t="s">
        <v>1595</v>
      </c>
      <c r="D1784" s="301" t="s">
        <v>535</v>
      </c>
      <c r="E1784" s="118" t="s">
        <v>1604</v>
      </c>
      <c r="F1784" s="229" t="s">
        <v>770</v>
      </c>
      <c r="G1784" s="276">
        <v>0.33333333333333337</v>
      </c>
    </row>
    <row r="1785" spans="1:7" ht="15">
      <c r="A1785" s="188" t="s">
        <v>1605</v>
      </c>
      <c r="B1785" s="229"/>
      <c r="C1785" s="230" t="s">
        <v>2416</v>
      </c>
      <c r="D1785" s="230"/>
      <c r="E1785" s="230"/>
      <c r="F1785" s="138"/>
      <c r="G1785" s="277"/>
    </row>
    <row r="1786" spans="1:7" ht="45">
      <c r="A1786" s="187"/>
      <c r="B1786" s="181">
        <v>1624</v>
      </c>
      <c r="C1786" s="124" t="s">
        <v>1606</v>
      </c>
      <c r="D1786" s="301" t="s">
        <v>535</v>
      </c>
      <c r="E1786" s="124" t="s">
        <v>354</v>
      </c>
      <c r="F1786" s="229" t="s">
        <v>465</v>
      </c>
      <c r="G1786" s="276">
        <v>12</v>
      </c>
    </row>
    <row r="1787" spans="1:7" ht="60">
      <c r="A1787" s="187"/>
      <c r="B1787" s="181">
        <v>1625</v>
      </c>
      <c r="C1787" s="124" t="s">
        <v>1606</v>
      </c>
      <c r="D1787" s="301" t="s">
        <v>535</v>
      </c>
      <c r="E1787" s="124" t="s">
        <v>355</v>
      </c>
      <c r="F1787" s="229" t="s">
        <v>465</v>
      </c>
      <c r="G1787" s="276">
        <v>15</v>
      </c>
    </row>
    <row r="1788" spans="1:7" ht="60">
      <c r="A1788" s="187"/>
      <c r="B1788" s="181">
        <v>1626</v>
      </c>
      <c r="C1788" s="124" t="s">
        <v>1606</v>
      </c>
      <c r="D1788" s="301" t="s">
        <v>535</v>
      </c>
      <c r="E1788" s="124" t="s">
        <v>356</v>
      </c>
      <c r="F1788" s="229" t="s">
        <v>465</v>
      </c>
      <c r="G1788" s="276">
        <v>20</v>
      </c>
    </row>
    <row r="1789" spans="1:7" ht="45">
      <c r="A1789" s="187"/>
      <c r="B1789" s="181">
        <v>1627</v>
      </c>
      <c r="C1789" s="124" t="s">
        <v>1606</v>
      </c>
      <c r="D1789" s="301" t="s">
        <v>535</v>
      </c>
      <c r="E1789" s="124" t="s">
        <v>357</v>
      </c>
      <c r="F1789" s="229" t="s">
        <v>465</v>
      </c>
      <c r="G1789" s="276">
        <v>45</v>
      </c>
    </row>
    <row r="1790" spans="1:7" ht="60">
      <c r="A1790" s="187"/>
      <c r="B1790" s="181">
        <v>1628</v>
      </c>
      <c r="C1790" s="124" t="s">
        <v>1606</v>
      </c>
      <c r="D1790" s="301" t="s">
        <v>535</v>
      </c>
      <c r="E1790" s="124" t="s">
        <v>358</v>
      </c>
      <c r="F1790" s="229" t="s">
        <v>465</v>
      </c>
      <c r="G1790" s="276">
        <v>50</v>
      </c>
    </row>
    <row r="1791" spans="1:7" ht="60">
      <c r="A1791" s="212"/>
      <c r="B1791" s="181">
        <v>1629</v>
      </c>
      <c r="C1791" s="213" t="s">
        <v>1606</v>
      </c>
      <c r="D1791" s="304" t="s">
        <v>535</v>
      </c>
      <c r="E1791" s="213" t="s">
        <v>359</v>
      </c>
      <c r="F1791" s="238" t="s">
        <v>465</v>
      </c>
      <c r="G1791" s="305">
        <v>57.5</v>
      </c>
    </row>
    <row r="1792" spans="1:7" ht="15">
      <c r="A1792" s="188" t="s">
        <v>1607</v>
      </c>
      <c r="B1792" s="229"/>
      <c r="C1792" s="230" t="s">
        <v>1608</v>
      </c>
      <c r="D1792" s="230"/>
      <c r="E1792" s="230"/>
      <c r="F1792" s="138"/>
      <c r="G1792" s="277"/>
    </row>
    <row r="1793" spans="1:7" ht="45">
      <c r="A1793" s="214"/>
      <c r="B1793" s="292">
        <v>1630</v>
      </c>
      <c r="C1793" s="215" t="s">
        <v>1559</v>
      </c>
      <c r="D1793" s="306" t="s">
        <v>535</v>
      </c>
      <c r="E1793" s="215" t="s">
        <v>1609</v>
      </c>
      <c r="F1793" s="216" t="s">
        <v>2182</v>
      </c>
      <c r="G1793" s="300">
        <v>0.75</v>
      </c>
    </row>
    <row r="1794" spans="1:7" ht="45">
      <c r="A1794" s="187"/>
      <c r="B1794" s="181">
        <v>1631</v>
      </c>
      <c r="C1794" s="118" t="s">
        <v>1559</v>
      </c>
      <c r="D1794" s="301" t="s">
        <v>535</v>
      </c>
      <c r="E1794" s="118" t="s">
        <v>1610</v>
      </c>
      <c r="F1794" s="153" t="s">
        <v>2182</v>
      </c>
      <c r="G1794" s="276">
        <v>0.75</v>
      </c>
    </row>
    <row r="1795" spans="1:7" ht="45">
      <c r="A1795" s="212"/>
      <c r="B1795" s="307">
        <v>1632</v>
      </c>
      <c r="C1795" s="206" t="s">
        <v>1559</v>
      </c>
      <c r="D1795" s="304" t="s">
        <v>535</v>
      </c>
      <c r="E1795" s="206" t="s">
        <v>1611</v>
      </c>
      <c r="F1795" s="217" t="s">
        <v>2182</v>
      </c>
      <c r="G1795" s="305">
        <v>0.91666666666666674</v>
      </c>
    </row>
    <row r="1796" spans="1:7" ht="15">
      <c r="A1796" s="188" t="s">
        <v>1612</v>
      </c>
      <c r="B1796" s="229"/>
      <c r="C1796" s="230" t="s">
        <v>1613</v>
      </c>
      <c r="D1796" s="230"/>
      <c r="E1796" s="230"/>
      <c r="F1796" s="138"/>
      <c r="G1796" s="277"/>
    </row>
    <row r="1797" spans="1:7" ht="45">
      <c r="A1797" s="214"/>
      <c r="B1797" s="292">
        <v>1633</v>
      </c>
      <c r="C1797" s="215" t="s">
        <v>1559</v>
      </c>
      <c r="D1797" s="306" t="s">
        <v>535</v>
      </c>
      <c r="E1797" s="215" t="s">
        <v>1614</v>
      </c>
      <c r="F1797" s="216" t="s">
        <v>2182</v>
      </c>
      <c r="G1797" s="300">
        <v>1.4166666666666667</v>
      </c>
    </row>
    <row r="1798" spans="1:7" ht="45">
      <c r="A1798" s="187"/>
      <c r="B1798" s="181">
        <v>1634</v>
      </c>
      <c r="C1798" s="118" t="s">
        <v>1559</v>
      </c>
      <c r="D1798" s="301" t="s">
        <v>535</v>
      </c>
      <c r="E1798" s="118" t="s">
        <v>1615</v>
      </c>
      <c r="F1798" s="153" t="s">
        <v>2182</v>
      </c>
      <c r="G1798" s="276">
        <v>1.4166666666666667</v>
      </c>
    </row>
    <row r="1799" spans="1:7" ht="45">
      <c r="A1799" s="187"/>
      <c r="B1799" s="181">
        <v>1635</v>
      </c>
      <c r="C1799" s="118" t="s">
        <v>1559</v>
      </c>
      <c r="D1799" s="301" t="s">
        <v>535</v>
      </c>
      <c r="E1799" s="118" t="s">
        <v>1616</v>
      </c>
      <c r="F1799" s="153" t="s">
        <v>2182</v>
      </c>
      <c r="G1799" s="276">
        <v>1.7500000000000002</v>
      </c>
    </row>
    <row r="1800" spans="1:7" ht="15">
      <c r="A1800" s="188" t="s">
        <v>1617</v>
      </c>
      <c r="B1800" s="229"/>
      <c r="C1800" s="230" t="s">
        <v>1618</v>
      </c>
      <c r="D1800" s="230"/>
      <c r="E1800" s="230"/>
      <c r="F1800" s="138"/>
      <c r="G1800" s="277"/>
    </row>
    <row r="1801" spans="1:7" ht="45">
      <c r="A1801" s="187"/>
      <c r="B1801" s="181">
        <v>1636</v>
      </c>
      <c r="C1801" s="118" t="s">
        <v>1559</v>
      </c>
      <c r="D1801" s="301" t="s">
        <v>535</v>
      </c>
      <c r="E1801" s="118" t="s">
        <v>1619</v>
      </c>
      <c r="F1801" s="153" t="s">
        <v>2182</v>
      </c>
      <c r="G1801" s="276">
        <v>2</v>
      </c>
    </row>
    <row r="1802" spans="1:7" ht="45">
      <c r="A1802" s="187"/>
      <c r="B1802" s="181">
        <v>1637</v>
      </c>
      <c r="C1802" s="118" t="s">
        <v>1559</v>
      </c>
      <c r="D1802" s="301" t="s">
        <v>535</v>
      </c>
      <c r="E1802" s="118" t="s">
        <v>1620</v>
      </c>
      <c r="F1802" s="153" t="s">
        <v>2182</v>
      </c>
      <c r="G1802" s="276">
        <v>2.0833333333333335</v>
      </c>
    </row>
    <row r="1803" spans="1:7" ht="45">
      <c r="A1803" s="187"/>
      <c r="B1803" s="181">
        <v>1638</v>
      </c>
      <c r="C1803" s="118" t="s">
        <v>1559</v>
      </c>
      <c r="D1803" s="301" t="s">
        <v>535</v>
      </c>
      <c r="E1803" s="118" t="s">
        <v>1621</v>
      </c>
      <c r="F1803" s="153" t="s">
        <v>2182</v>
      </c>
      <c r="G1803" s="276">
        <v>2.6944444444444442</v>
      </c>
    </row>
    <row r="1804" spans="1:7" ht="15">
      <c r="A1804" s="188" t="s">
        <v>1622</v>
      </c>
      <c r="B1804" s="229"/>
      <c r="C1804" s="230" t="s">
        <v>1623</v>
      </c>
      <c r="D1804" s="230"/>
      <c r="E1804" s="230"/>
      <c r="F1804" s="138"/>
      <c r="G1804" s="277"/>
    </row>
    <row r="1805" spans="1:7" ht="15">
      <c r="A1805" s="187"/>
      <c r="B1805" s="181">
        <v>1639</v>
      </c>
      <c r="C1805" s="103" t="s">
        <v>1624</v>
      </c>
      <c r="D1805" s="301" t="s">
        <v>535</v>
      </c>
      <c r="E1805" s="118" t="s">
        <v>1625</v>
      </c>
      <c r="F1805" s="229" t="s">
        <v>770</v>
      </c>
      <c r="G1805" s="276">
        <v>23.611111111111114</v>
      </c>
    </row>
    <row r="1806" spans="1:7" ht="15">
      <c r="A1806" s="185"/>
      <c r="B1806" s="179"/>
      <c r="C1806" s="258" t="s">
        <v>1626</v>
      </c>
      <c r="D1806" s="130"/>
      <c r="E1806" s="130"/>
      <c r="F1806" s="139"/>
      <c r="G1806" s="282"/>
    </row>
    <row r="1807" spans="1:7" ht="15">
      <c r="A1807" s="182" t="s">
        <v>1627</v>
      </c>
      <c r="B1807" s="179"/>
      <c r="C1807" s="230" t="s">
        <v>1628</v>
      </c>
      <c r="D1807" s="230"/>
      <c r="E1807" s="230"/>
      <c r="F1807" s="139"/>
      <c r="G1807" s="282"/>
    </row>
    <row r="1808" spans="1:7" ht="45">
      <c r="A1808" s="186"/>
      <c r="B1808" s="181">
        <v>1640</v>
      </c>
      <c r="C1808" s="125" t="s">
        <v>1629</v>
      </c>
      <c r="D1808" s="182" t="s">
        <v>562</v>
      </c>
      <c r="E1808" s="124" t="s">
        <v>2183</v>
      </c>
      <c r="F1808" s="110" t="s">
        <v>2184</v>
      </c>
      <c r="G1808" s="276">
        <v>1.1008333333333333</v>
      </c>
    </row>
    <row r="1809" spans="1:7" ht="45">
      <c r="A1809" s="186"/>
      <c r="B1809" s="181">
        <v>1641</v>
      </c>
      <c r="C1809" s="125" t="s">
        <v>1630</v>
      </c>
      <c r="D1809" s="182" t="s">
        <v>562</v>
      </c>
      <c r="E1809" s="124" t="s">
        <v>2185</v>
      </c>
      <c r="F1809" s="110" t="s">
        <v>2184</v>
      </c>
      <c r="G1809" s="276">
        <v>2.4683333333333337</v>
      </c>
    </row>
    <row r="1810" spans="1:7" ht="45">
      <c r="A1810" s="186"/>
      <c r="B1810" s="181">
        <v>1642</v>
      </c>
      <c r="C1810" s="125" t="s">
        <v>1630</v>
      </c>
      <c r="D1810" s="182" t="s">
        <v>562</v>
      </c>
      <c r="E1810" s="124" t="s">
        <v>2186</v>
      </c>
      <c r="F1810" s="110" t="s">
        <v>2184</v>
      </c>
      <c r="G1810" s="276">
        <v>1.6666666666666667</v>
      </c>
    </row>
    <row r="1811" spans="1:7" ht="15">
      <c r="A1811" s="186"/>
      <c r="B1811" s="181">
        <v>1643</v>
      </c>
      <c r="C1811" s="125" t="s">
        <v>1629</v>
      </c>
      <c r="D1811" s="182" t="s">
        <v>562</v>
      </c>
      <c r="E1811" s="124" t="s">
        <v>1631</v>
      </c>
      <c r="F1811" s="110" t="s">
        <v>251</v>
      </c>
      <c r="G1811" s="276">
        <v>1.7916666666666667</v>
      </c>
    </row>
    <row r="1812" spans="1:7" ht="15">
      <c r="A1812" s="186"/>
      <c r="B1812" s="181">
        <v>1644</v>
      </c>
      <c r="C1812" s="125" t="s">
        <v>1629</v>
      </c>
      <c r="D1812" s="182" t="s">
        <v>562</v>
      </c>
      <c r="E1812" s="124" t="s">
        <v>1632</v>
      </c>
      <c r="F1812" s="148" t="s">
        <v>251</v>
      </c>
      <c r="G1812" s="276">
        <v>1.9027777777777779</v>
      </c>
    </row>
    <row r="1813" spans="1:7" ht="15">
      <c r="A1813" s="186"/>
      <c r="B1813" s="181">
        <v>1645</v>
      </c>
      <c r="C1813" s="125" t="s">
        <v>1629</v>
      </c>
      <c r="D1813" s="182" t="s">
        <v>562</v>
      </c>
      <c r="E1813" s="124" t="s">
        <v>2187</v>
      </c>
      <c r="F1813" s="148" t="s">
        <v>251</v>
      </c>
      <c r="G1813" s="276">
        <v>1.5972222222222223</v>
      </c>
    </row>
    <row r="1814" spans="1:7" ht="30">
      <c r="A1814" s="186"/>
      <c r="B1814" s="181">
        <v>1646</v>
      </c>
      <c r="C1814" s="125" t="s">
        <v>1630</v>
      </c>
      <c r="D1814" s="182" t="s">
        <v>564</v>
      </c>
      <c r="E1814" s="118" t="s">
        <v>2188</v>
      </c>
      <c r="F1814" s="132" t="s">
        <v>251</v>
      </c>
      <c r="G1814" s="276">
        <v>2.4527777777777779</v>
      </c>
    </row>
    <row r="1815" spans="1:7" ht="30">
      <c r="A1815" s="186"/>
      <c r="B1815" s="181">
        <v>1647</v>
      </c>
      <c r="C1815" s="125" t="s">
        <v>1630</v>
      </c>
      <c r="D1815" s="182" t="s">
        <v>564</v>
      </c>
      <c r="E1815" s="118" t="s">
        <v>2189</v>
      </c>
      <c r="F1815" s="132" t="s">
        <v>251</v>
      </c>
      <c r="G1815" s="276">
        <v>4.022222222222223</v>
      </c>
    </row>
    <row r="1816" spans="1:7" ht="45">
      <c r="A1816" s="186"/>
      <c r="B1816" s="181">
        <v>1648</v>
      </c>
      <c r="C1816" s="125" t="s">
        <v>1630</v>
      </c>
      <c r="D1816" s="182" t="s">
        <v>564</v>
      </c>
      <c r="E1816" s="118" t="s">
        <v>1082</v>
      </c>
      <c r="F1816" s="132" t="s">
        <v>251</v>
      </c>
      <c r="G1816" s="276">
        <v>2.6063888888888886</v>
      </c>
    </row>
    <row r="1817" spans="1:7" ht="30">
      <c r="A1817" s="186"/>
      <c r="B1817" s="181">
        <v>1649</v>
      </c>
      <c r="C1817" s="125" t="s">
        <v>1629</v>
      </c>
      <c r="D1817" s="182" t="s">
        <v>562</v>
      </c>
      <c r="E1817" s="124" t="s">
        <v>1633</v>
      </c>
      <c r="F1817" s="229" t="s">
        <v>770</v>
      </c>
      <c r="G1817" s="276">
        <v>3.6944444444444442</v>
      </c>
    </row>
    <row r="1818" spans="1:7" ht="45">
      <c r="A1818" s="186"/>
      <c r="B1818" s="181">
        <v>1650</v>
      </c>
      <c r="C1818" s="125" t="s">
        <v>1634</v>
      </c>
      <c r="D1818" s="182" t="s">
        <v>562</v>
      </c>
      <c r="E1818" s="124" t="s">
        <v>2190</v>
      </c>
      <c r="F1818" s="110" t="s">
        <v>2184</v>
      </c>
      <c r="G1818" s="276">
        <v>0.79166666666666663</v>
      </c>
    </row>
    <row r="1819" spans="1:7" ht="45">
      <c r="A1819" s="186"/>
      <c r="B1819" s="181">
        <v>1651</v>
      </c>
      <c r="C1819" s="125" t="s">
        <v>1634</v>
      </c>
      <c r="D1819" s="182" t="s">
        <v>562</v>
      </c>
      <c r="E1819" s="124" t="s">
        <v>2417</v>
      </c>
      <c r="F1819" s="110" t="s">
        <v>2184</v>
      </c>
      <c r="G1819" s="276">
        <v>0.12566666666666668</v>
      </c>
    </row>
    <row r="1820" spans="1:7" ht="45">
      <c r="A1820" s="186"/>
      <c r="B1820" s="181">
        <v>1652</v>
      </c>
      <c r="C1820" s="125" t="s">
        <v>1634</v>
      </c>
      <c r="D1820" s="182" t="s">
        <v>562</v>
      </c>
      <c r="E1820" s="124" t="s">
        <v>2191</v>
      </c>
      <c r="F1820" s="110" t="s">
        <v>2184</v>
      </c>
      <c r="G1820" s="276">
        <v>0.06</v>
      </c>
    </row>
    <row r="1821" spans="1:7" ht="45">
      <c r="A1821" s="186"/>
      <c r="B1821" s="181">
        <v>1653</v>
      </c>
      <c r="C1821" s="125" t="s">
        <v>1634</v>
      </c>
      <c r="D1821" s="182" t="s">
        <v>562</v>
      </c>
      <c r="E1821" s="124" t="s">
        <v>2418</v>
      </c>
      <c r="F1821" s="110" t="s">
        <v>2184</v>
      </c>
      <c r="G1821" s="276">
        <v>0.16500000000000001</v>
      </c>
    </row>
    <row r="1822" spans="1:7" ht="45">
      <c r="A1822" s="186"/>
      <c r="B1822" s="181">
        <v>1654</v>
      </c>
      <c r="C1822" s="125" t="s">
        <v>1634</v>
      </c>
      <c r="D1822" s="182" t="s">
        <v>562</v>
      </c>
      <c r="E1822" s="124" t="s">
        <v>2419</v>
      </c>
      <c r="F1822" s="110" t="s">
        <v>2184</v>
      </c>
      <c r="G1822" s="276">
        <v>4.6666666666666669E-2</v>
      </c>
    </row>
    <row r="1823" spans="1:7" ht="30">
      <c r="A1823" s="186"/>
      <c r="B1823" s="181">
        <v>1655</v>
      </c>
      <c r="C1823" s="125" t="s">
        <v>1634</v>
      </c>
      <c r="D1823" s="182" t="s">
        <v>562</v>
      </c>
      <c r="E1823" s="118" t="s">
        <v>2192</v>
      </c>
      <c r="F1823" s="110" t="s">
        <v>2193</v>
      </c>
      <c r="G1823" s="276">
        <v>4.9750000000000003E-2</v>
      </c>
    </row>
    <row r="1824" spans="1:7" ht="30">
      <c r="A1824" s="186"/>
      <c r="B1824" s="181">
        <v>1656</v>
      </c>
      <c r="C1824" s="125" t="s">
        <v>1634</v>
      </c>
      <c r="D1824" s="182" t="s">
        <v>562</v>
      </c>
      <c r="E1824" s="118" t="s">
        <v>2194</v>
      </c>
      <c r="F1824" s="110" t="s">
        <v>2195</v>
      </c>
      <c r="G1824" s="276">
        <v>0.49166666666666664</v>
      </c>
    </row>
    <row r="1825" spans="1:7" ht="30">
      <c r="A1825" s="186"/>
      <c r="B1825" s="181">
        <v>1657</v>
      </c>
      <c r="C1825" s="125" t="s">
        <v>1634</v>
      </c>
      <c r="D1825" s="182" t="s">
        <v>562</v>
      </c>
      <c r="E1825" s="124" t="s">
        <v>2196</v>
      </c>
      <c r="F1825" s="110" t="s">
        <v>2195</v>
      </c>
      <c r="G1825" s="276">
        <v>0.57499999999999996</v>
      </c>
    </row>
    <row r="1826" spans="1:7" ht="30">
      <c r="A1826" s="186"/>
      <c r="B1826" s="181">
        <v>1658</v>
      </c>
      <c r="C1826" s="125" t="s">
        <v>1634</v>
      </c>
      <c r="D1826" s="182" t="s">
        <v>562</v>
      </c>
      <c r="E1826" s="118" t="s">
        <v>2197</v>
      </c>
      <c r="F1826" s="110" t="s">
        <v>2195</v>
      </c>
      <c r="G1826" s="276">
        <v>0.05</v>
      </c>
    </row>
    <row r="1827" spans="1:7" ht="30">
      <c r="A1827" s="186"/>
      <c r="B1827" s="181">
        <v>1659</v>
      </c>
      <c r="C1827" s="125" t="s">
        <v>1634</v>
      </c>
      <c r="D1827" s="182" t="s">
        <v>562</v>
      </c>
      <c r="E1827" s="118" t="s">
        <v>2198</v>
      </c>
      <c r="F1827" s="110" t="s">
        <v>2195</v>
      </c>
      <c r="G1827" s="276">
        <v>7.3333333333333334E-2</v>
      </c>
    </row>
    <row r="1828" spans="1:7" ht="90">
      <c r="A1828" s="186"/>
      <c r="B1828" s="181">
        <v>1660</v>
      </c>
      <c r="C1828" s="125" t="s">
        <v>1634</v>
      </c>
      <c r="D1828" s="182" t="s">
        <v>562</v>
      </c>
      <c r="E1828" s="124" t="s">
        <v>2199</v>
      </c>
      <c r="F1828" s="110" t="s">
        <v>1196</v>
      </c>
      <c r="G1828" s="276">
        <v>0.16211111111111112</v>
      </c>
    </row>
    <row r="1829" spans="1:7" ht="105">
      <c r="A1829" s="186"/>
      <c r="B1829" s="181">
        <v>1661</v>
      </c>
      <c r="C1829" s="125" t="s">
        <v>1634</v>
      </c>
      <c r="D1829" s="182" t="s">
        <v>562</v>
      </c>
      <c r="E1829" s="124" t="s">
        <v>2420</v>
      </c>
      <c r="F1829" s="110" t="s">
        <v>1196</v>
      </c>
      <c r="G1829" s="276">
        <v>0.23688888888888887</v>
      </c>
    </row>
    <row r="1830" spans="1:7" ht="121.2">
      <c r="A1830" s="186"/>
      <c r="B1830" s="181">
        <v>1662</v>
      </c>
      <c r="C1830" s="125" t="s">
        <v>1634</v>
      </c>
      <c r="D1830" s="182" t="s">
        <v>562</v>
      </c>
      <c r="E1830" s="124" t="s">
        <v>2200</v>
      </c>
      <c r="F1830" s="110" t="s">
        <v>420</v>
      </c>
      <c r="G1830" s="276">
        <v>0.2</v>
      </c>
    </row>
    <row r="1831" spans="1:7" ht="76.2">
      <c r="A1831" s="186"/>
      <c r="B1831" s="181">
        <v>1663</v>
      </c>
      <c r="C1831" s="125" t="s">
        <v>1634</v>
      </c>
      <c r="D1831" s="182" t="s">
        <v>562</v>
      </c>
      <c r="E1831" s="124" t="s">
        <v>2201</v>
      </c>
      <c r="F1831" s="110" t="s">
        <v>420</v>
      </c>
      <c r="G1831" s="276">
        <v>0.14833333333333334</v>
      </c>
    </row>
    <row r="1832" spans="1:7" ht="45">
      <c r="A1832" s="186"/>
      <c r="B1832" s="181">
        <v>1664</v>
      </c>
      <c r="C1832" s="125" t="s">
        <v>1635</v>
      </c>
      <c r="D1832" s="182" t="s">
        <v>562</v>
      </c>
      <c r="E1832" s="111"/>
      <c r="F1832" s="110" t="s">
        <v>2184</v>
      </c>
      <c r="G1832" s="276">
        <v>0.59499999999999997</v>
      </c>
    </row>
    <row r="1833" spans="1:7" ht="30">
      <c r="A1833" s="186"/>
      <c r="B1833" s="181">
        <v>1665</v>
      </c>
      <c r="C1833" s="125" t="s">
        <v>1635</v>
      </c>
      <c r="D1833" s="182" t="s">
        <v>562</v>
      </c>
      <c r="E1833" s="118"/>
      <c r="F1833" s="110" t="s">
        <v>2193</v>
      </c>
      <c r="G1833" s="276">
        <v>0.66333333333333344</v>
      </c>
    </row>
    <row r="1834" spans="1:7" ht="30">
      <c r="A1834" s="186"/>
      <c r="B1834" s="181">
        <v>1666</v>
      </c>
      <c r="C1834" s="125" t="s">
        <v>1635</v>
      </c>
      <c r="D1834" s="182" t="s">
        <v>562</v>
      </c>
      <c r="E1834" s="118" t="s">
        <v>2202</v>
      </c>
      <c r="F1834" s="110" t="s">
        <v>2195</v>
      </c>
      <c r="G1834" s="276">
        <v>0.61083333333333334</v>
      </c>
    </row>
    <row r="1835" spans="1:7" ht="61.2">
      <c r="A1835" s="186"/>
      <c r="B1835" s="181">
        <v>1667</v>
      </c>
      <c r="C1835" s="125" t="s">
        <v>1636</v>
      </c>
      <c r="D1835" s="182" t="s">
        <v>562</v>
      </c>
      <c r="E1835" s="124" t="s">
        <v>2421</v>
      </c>
      <c r="F1835" s="110" t="s">
        <v>400</v>
      </c>
      <c r="G1835" s="276">
        <v>0.82500000000000007</v>
      </c>
    </row>
    <row r="1836" spans="1:7" ht="15">
      <c r="A1836" s="182" t="s">
        <v>1637</v>
      </c>
      <c r="B1836" s="181"/>
      <c r="C1836" s="230" t="s">
        <v>1638</v>
      </c>
      <c r="D1836" s="230"/>
      <c r="E1836" s="230"/>
      <c r="F1836" s="133"/>
      <c r="G1836" s="282"/>
    </row>
    <row r="1837" spans="1:7" ht="45">
      <c r="A1837" s="186" t="s">
        <v>1639</v>
      </c>
      <c r="B1837" s="181">
        <v>1668</v>
      </c>
      <c r="C1837" s="125" t="s">
        <v>1640</v>
      </c>
      <c r="D1837" s="182" t="s">
        <v>564</v>
      </c>
      <c r="E1837" s="124" t="s">
        <v>2339</v>
      </c>
      <c r="F1837" s="110" t="s">
        <v>2184</v>
      </c>
      <c r="G1837" s="276">
        <v>0.52750000000000008</v>
      </c>
    </row>
    <row r="1838" spans="1:7" ht="45">
      <c r="A1838" s="186" t="s">
        <v>1639</v>
      </c>
      <c r="B1838" s="181">
        <v>1669</v>
      </c>
      <c r="C1838" s="125" t="s">
        <v>1640</v>
      </c>
      <c r="D1838" s="182" t="s">
        <v>564</v>
      </c>
      <c r="E1838" s="124" t="s">
        <v>2340</v>
      </c>
      <c r="F1838" s="110" t="s">
        <v>2184</v>
      </c>
      <c r="G1838" s="276">
        <v>0.8716666666666667</v>
      </c>
    </row>
    <row r="1839" spans="1:7" ht="45">
      <c r="A1839" s="186"/>
      <c r="B1839" s="181">
        <v>1670</v>
      </c>
      <c r="C1839" s="125" t="s">
        <v>1641</v>
      </c>
      <c r="D1839" s="182" t="s">
        <v>564</v>
      </c>
      <c r="E1839" s="124" t="s">
        <v>2341</v>
      </c>
      <c r="F1839" s="110" t="s">
        <v>2184</v>
      </c>
      <c r="G1839" s="276">
        <v>1.3333333333333335</v>
      </c>
    </row>
    <row r="1840" spans="1:7" ht="45">
      <c r="A1840" s="186" t="s">
        <v>1639</v>
      </c>
      <c r="B1840" s="181">
        <v>1671</v>
      </c>
      <c r="C1840" s="125" t="s">
        <v>1640</v>
      </c>
      <c r="D1840" s="182" t="s">
        <v>564</v>
      </c>
      <c r="E1840" s="124" t="s">
        <v>2203</v>
      </c>
      <c r="F1840" s="110" t="s">
        <v>2184</v>
      </c>
      <c r="G1840" s="276">
        <v>0.75</v>
      </c>
    </row>
    <row r="1841" spans="1:7" ht="45">
      <c r="A1841" s="186" t="s">
        <v>1639</v>
      </c>
      <c r="B1841" s="181">
        <v>1672</v>
      </c>
      <c r="C1841" s="125" t="s">
        <v>1640</v>
      </c>
      <c r="D1841" s="182" t="s">
        <v>564</v>
      </c>
      <c r="E1841" s="124" t="s">
        <v>2204</v>
      </c>
      <c r="F1841" s="110" t="s">
        <v>2184</v>
      </c>
      <c r="G1841" s="276">
        <v>0.54416666666666669</v>
      </c>
    </row>
    <row r="1842" spans="1:7" ht="30">
      <c r="A1842" s="186"/>
      <c r="B1842" s="181">
        <v>1673</v>
      </c>
      <c r="C1842" s="125" t="s">
        <v>1641</v>
      </c>
      <c r="D1842" s="182" t="s">
        <v>564</v>
      </c>
      <c r="E1842" s="124" t="s">
        <v>1642</v>
      </c>
      <c r="F1842" s="110" t="s">
        <v>2195</v>
      </c>
      <c r="G1842" s="276">
        <v>0.45833333333333337</v>
      </c>
    </row>
    <row r="1843" spans="1:7" ht="30">
      <c r="A1843" s="186"/>
      <c r="B1843" s="181">
        <v>1674</v>
      </c>
      <c r="C1843" s="125" t="s">
        <v>1641</v>
      </c>
      <c r="D1843" s="182" t="s">
        <v>564</v>
      </c>
      <c r="E1843" s="124" t="s">
        <v>1643</v>
      </c>
      <c r="F1843" s="110" t="s">
        <v>2195</v>
      </c>
      <c r="G1843" s="276">
        <v>0.58333333333333337</v>
      </c>
    </row>
    <row r="1844" spans="1:7" ht="30">
      <c r="A1844" s="186"/>
      <c r="B1844" s="181">
        <v>1675</v>
      </c>
      <c r="C1844" s="125" t="s">
        <v>1641</v>
      </c>
      <c r="D1844" s="182" t="s">
        <v>564</v>
      </c>
      <c r="E1844" s="124" t="s">
        <v>360</v>
      </c>
      <c r="F1844" s="110" t="s">
        <v>2195</v>
      </c>
      <c r="G1844" s="276">
        <v>1.25</v>
      </c>
    </row>
    <row r="1845" spans="1:7" ht="15">
      <c r="A1845" s="182" t="s">
        <v>1644</v>
      </c>
      <c r="B1845" s="265"/>
      <c r="C1845" s="230" t="s">
        <v>1645</v>
      </c>
      <c r="D1845" s="230"/>
      <c r="E1845" s="230"/>
      <c r="F1845" s="133"/>
      <c r="G1845" s="282"/>
    </row>
    <row r="1846" spans="1:7" ht="45">
      <c r="A1846" s="186"/>
      <c r="B1846" s="181">
        <v>1676</v>
      </c>
      <c r="C1846" s="125" t="s">
        <v>1646</v>
      </c>
      <c r="D1846" s="182" t="s">
        <v>562</v>
      </c>
      <c r="E1846" s="124" t="s">
        <v>2205</v>
      </c>
      <c r="F1846" s="110" t="s">
        <v>2184</v>
      </c>
      <c r="G1846" s="276">
        <v>1.25</v>
      </c>
    </row>
    <row r="1847" spans="1:7" ht="45">
      <c r="A1847" s="186"/>
      <c r="B1847" s="181">
        <v>1677</v>
      </c>
      <c r="C1847" s="125" t="s">
        <v>1646</v>
      </c>
      <c r="D1847" s="182" t="s">
        <v>562</v>
      </c>
      <c r="E1847" s="124" t="s">
        <v>2206</v>
      </c>
      <c r="F1847" s="110" t="s">
        <v>2184</v>
      </c>
      <c r="G1847" s="276">
        <v>1.1158333333333335</v>
      </c>
    </row>
    <row r="1848" spans="1:7" ht="30">
      <c r="A1848" s="186"/>
      <c r="B1848" s="181">
        <v>1678</v>
      </c>
      <c r="C1848" s="176" t="s">
        <v>1647</v>
      </c>
      <c r="D1848" s="308" t="s">
        <v>562</v>
      </c>
      <c r="E1848" s="175" t="s">
        <v>2422</v>
      </c>
      <c r="F1848" s="177" t="s">
        <v>2195</v>
      </c>
      <c r="G1848" s="276">
        <v>0.79166666666666663</v>
      </c>
    </row>
    <row r="1849" spans="1:7" ht="30">
      <c r="A1849" s="186"/>
      <c r="B1849" s="181">
        <v>1679</v>
      </c>
      <c r="C1849" s="176" t="s">
        <v>1648</v>
      </c>
      <c r="D1849" s="308" t="s">
        <v>562</v>
      </c>
      <c r="E1849" s="172" t="s">
        <v>1649</v>
      </c>
      <c r="F1849" s="177" t="s">
        <v>770</v>
      </c>
      <c r="G1849" s="276">
        <v>1.4211111111111112</v>
      </c>
    </row>
    <row r="1850" spans="1:7" ht="30">
      <c r="A1850" s="186"/>
      <c r="B1850" s="181">
        <v>1680</v>
      </c>
      <c r="C1850" s="176" t="s">
        <v>1646</v>
      </c>
      <c r="D1850" s="308" t="s">
        <v>562</v>
      </c>
      <c r="E1850" s="172" t="s">
        <v>1650</v>
      </c>
      <c r="F1850" s="177" t="s">
        <v>770</v>
      </c>
      <c r="G1850" s="276">
        <v>0.97777777777777775</v>
      </c>
    </row>
    <row r="1851" spans="1:7" ht="45">
      <c r="A1851" s="186"/>
      <c r="B1851" s="181">
        <v>1681</v>
      </c>
      <c r="C1851" s="176" t="s">
        <v>1641</v>
      </c>
      <c r="D1851" s="308" t="s">
        <v>562</v>
      </c>
      <c r="E1851" s="178" t="s">
        <v>2423</v>
      </c>
      <c r="F1851" s="177" t="s">
        <v>1038</v>
      </c>
      <c r="G1851" s="276">
        <v>1.0733333333333333</v>
      </c>
    </row>
    <row r="1852" spans="1:7" ht="15">
      <c r="A1852" s="182" t="s">
        <v>1651</v>
      </c>
      <c r="B1852" s="229"/>
      <c r="C1852" s="230" t="s">
        <v>1652</v>
      </c>
      <c r="D1852" s="230"/>
      <c r="E1852" s="230"/>
      <c r="F1852" s="133"/>
      <c r="G1852" s="282"/>
    </row>
    <row r="1853" spans="1:7" ht="45">
      <c r="A1853" s="186"/>
      <c r="B1853" s="181">
        <v>1682</v>
      </c>
      <c r="C1853" s="125" t="s">
        <v>1653</v>
      </c>
      <c r="D1853" s="182" t="s">
        <v>562</v>
      </c>
      <c r="E1853" s="154" t="s">
        <v>1654</v>
      </c>
      <c r="F1853" s="110" t="s">
        <v>2184</v>
      </c>
      <c r="G1853" s="276">
        <v>0.16525000000000001</v>
      </c>
    </row>
    <row r="1854" spans="1:7" ht="45">
      <c r="A1854" s="186"/>
      <c r="B1854" s="181">
        <v>1683</v>
      </c>
      <c r="C1854" s="125" t="s">
        <v>1653</v>
      </c>
      <c r="D1854" s="182" t="s">
        <v>562</v>
      </c>
      <c r="E1854" s="124" t="s">
        <v>1655</v>
      </c>
      <c r="F1854" s="110" t="s">
        <v>2184</v>
      </c>
      <c r="G1854" s="276">
        <v>0.12641666666666668</v>
      </c>
    </row>
    <row r="1855" spans="1:7" ht="45">
      <c r="A1855" s="186"/>
      <c r="B1855" s="181">
        <v>1684</v>
      </c>
      <c r="C1855" s="125" t="s">
        <v>1653</v>
      </c>
      <c r="D1855" s="182" t="s">
        <v>562</v>
      </c>
      <c r="E1855" s="124" t="s">
        <v>2207</v>
      </c>
      <c r="F1855" s="110" t="s">
        <v>2184</v>
      </c>
      <c r="G1855" s="276">
        <v>0.10833333333333334</v>
      </c>
    </row>
    <row r="1856" spans="1:7" ht="45">
      <c r="A1856" s="186"/>
      <c r="B1856" s="181">
        <v>1685</v>
      </c>
      <c r="C1856" s="125" t="s">
        <v>1653</v>
      </c>
      <c r="D1856" s="182" t="s">
        <v>562</v>
      </c>
      <c r="E1856" s="124" t="s">
        <v>2208</v>
      </c>
      <c r="F1856" s="110" t="s">
        <v>2184</v>
      </c>
      <c r="G1856" s="276">
        <v>0.125</v>
      </c>
    </row>
    <row r="1857" spans="1:7" ht="45">
      <c r="A1857" s="186"/>
      <c r="B1857" s="181">
        <v>1686</v>
      </c>
      <c r="C1857" s="125" t="s">
        <v>1653</v>
      </c>
      <c r="D1857" s="182" t="s">
        <v>562</v>
      </c>
      <c r="E1857" s="124" t="s">
        <v>2209</v>
      </c>
      <c r="F1857" s="110" t="s">
        <v>2184</v>
      </c>
      <c r="G1857" s="276">
        <v>0.16666666666666669</v>
      </c>
    </row>
    <row r="1858" spans="1:7" ht="45">
      <c r="A1858" s="186"/>
      <c r="B1858" s="181">
        <v>1687</v>
      </c>
      <c r="C1858" s="125" t="s">
        <v>1653</v>
      </c>
      <c r="D1858" s="182" t="s">
        <v>562</v>
      </c>
      <c r="E1858" s="124" t="s">
        <v>1656</v>
      </c>
      <c r="F1858" s="110" t="s">
        <v>2184</v>
      </c>
      <c r="G1858" s="276">
        <v>5.1666666666666666E-2</v>
      </c>
    </row>
    <row r="1859" spans="1:7" ht="45">
      <c r="A1859" s="186"/>
      <c r="B1859" s="181">
        <v>1688</v>
      </c>
      <c r="C1859" s="125" t="s">
        <v>1653</v>
      </c>
      <c r="D1859" s="182" t="s">
        <v>562</v>
      </c>
      <c r="E1859" s="124" t="s">
        <v>361</v>
      </c>
      <c r="F1859" s="110" t="s">
        <v>2184</v>
      </c>
      <c r="G1859" s="276">
        <v>0.14416666666666667</v>
      </c>
    </row>
    <row r="1860" spans="1:7" ht="30">
      <c r="A1860" s="186"/>
      <c r="B1860" s="181">
        <v>1689</v>
      </c>
      <c r="C1860" s="125" t="s">
        <v>1653</v>
      </c>
      <c r="D1860" s="182" t="s">
        <v>562</v>
      </c>
      <c r="E1860" s="118" t="s">
        <v>1657</v>
      </c>
      <c r="F1860" s="110" t="s">
        <v>1037</v>
      </c>
      <c r="G1860" s="276">
        <v>0.11250000000000002</v>
      </c>
    </row>
    <row r="1861" spans="1:7" ht="30">
      <c r="A1861" s="186"/>
      <c r="B1861" s="181">
        <v>1690</v>
      </c>
      <c r="C1861" s="125" t="s">
        <v>1653</v>
      </c>
      <c r="D1861" s="182" t="s">
        <v>562</v>
      </c>
      <c r="E1861" s="118" t="s">
        <v>1658</v>
      </c>
      <c r="F1861" s="110" t="s">
        <v>1037</v>
      </c>
      <c r="G1861" s="276">
        <v>0.14666666666666667</v>
      </c>
    </row>
    <row r="1862" spans="1:7" ht="30">
      <c r="A1862" s="186"/>
      <c r="B1862" s="181">
        <v>1691</v>
      </c>
      <c r="C1862" s="125" t="s">
        <v>1653</v>
      </c>
      <c r="D1862" s="182" t="s">
        <v>562</v>
      </c>
      <c r="E1862" s="118" t="s">
        <v>1659</v>
      </c>
      <c r="F1862" s="110" t="s">
        <v>1037</v>
      </c>
      <c r="G1862" s="276">
        <v>9.7166666666666665E-2</v>
      </c>
    </row>
    <row r="1863" spans="1:7" ht="30">
      <c r="A1863" s="186"/>
      <c r="B1863" s="181">
        <v>1692</v>
      </c>
      <c r="C1863" s="125" t="s">
        <v>1653</v>
      </c>
      <c r="D1863" s="182" t="s">
        <v>562</v>
      </c>
      <c r="E1863" s="118" t="s">
        <v>1660</v>
      </c>
      <c r="F1863" s="110" t="s">
        <v>1037</v>
      </c>
      <c r="G1863" s="276">
        <v>0.125</v>
      </c>
    </row>
    <row r="1864" spans="1:7" ht="30">
      <c r="A1864" s="186"/>
      <c r="B1864" s="181">
        <v>1693</v>
      </c>
      <c r="C1864" s="125" t="s">
        <v>1653</v>
      </c>
      <c r="D1864" s="182" t="s">
        <v>562</v>
      </c>
      <c r="E1864" s="118" t="s">
        <v>1661</v>
      </c>
      <c r="F1864" s="110" t="s">
        <v>2193</v>
      </c>
      <c r="G1864" s="276">
        <v>9.6666666666666679E-2</v>
      </c>
    </row>
    <row r="1865" spans="1:7" ht="30">
      <c r="A1865" s="186"/>
      <c r="B1865" s="181">
        <v>1694</v>
      </c>
      <c r="C1865" s="125" t="s">
        <v>1653</v>
      </c>
      <c r="D1865" s="182" t="s">
        <v>562</v>
      </c>
      <c r="E1865" s="118" t="s">
        <v>1662</v>
      </c>
      <c r="F1865" s="110" t="s">
        <v>2193</v>
      </c>
      <c r="G1865" s="276">
        <v>0.14641666666666667</v>
      </c>
    </row>
    <row r="1866" spans="1:7" ht="30">
      <c r="A1866" s="186"/>
      <c r="B1866" s="181">
        <v>1695</v>
      </c>
      <c r="C1866" s="125" t="s">
        <v>1653</v>
      </c>
      <c r="D1866" s="182" t="s">
        <v>562</v>
      </c>
      <c r="E1866" s="118" t="s">
        <v>2210</v>
      </c>
      <c r="F1866" s="110" t="s">
        <v>2193</v>
      </c>
      <c r="G1866" s="276">
        <v>0.11933333333333333</v>
      </c>
    </row>
    <row r="1867" spans="1:7" ht="30">
      <c r="A1867" s="186"/>
      <c r="B1867" s="181">
        <v>1696</v>
      </c>
      <c r="C1867" s="125" t="s">
        <v>1653</v>
      </c>
      <c r="D1867" s="182" t="s">
        <v>562</v>
      </c>
      <c r="E1867" s="118" t="s">
        <v>1663</v>
      </c>
      <c r="F1867" s="110" t="s">
        <v>2193</v>
      </c>
      <c r="G1867" s="276">
        <v>0.17808333333333334</v>
      </c>
    </row>
    <row r="1868" spans="1:7" ht="30">
      <c r="A1868" s="186"/>
      <c r="B1868" s="181">
        <v>1697</v>
      </c>
      <c r="C1868" s="125" t="s">
        <v>1653</v>
      </c>
      <c r="D1868" s="182" t="s">
        <v>562</v>
      </c>
      <c r="E1868" s="118" t="s">
        <v>2424</v>
      </c>
      <c r="F1868" s="110" t="s">
        <v>2342</v>
      </c>
      <c r="G1868" s="276">
        <v>0.12766666666666668</v>
      </c>
    </row>
    <row r="1869" spans="1:7" ht="30">
      <c r="A1869" s="186"/>
      <c r="B1869" s="181">
        <v>1698</v>
      </c>
      <c r="C1869" s="125" t="s">
        <v>1653</v>
      </c>
      <c r="D1869" s="182" t="s">
        <v>562</v>
      </c>
      <c r="E1869" s="118" t="s">
        <v>2425</v>
      </c>
      <c r="F1869" s="110" t="s">
        <v>2342</v>
      </c>
      <c r="G1869" s="276">
        <v>0.15177777777777779</v>
      </c>
    </row>
    <row r="1870" spans="1:7" ht="30">
      <c r="A1870" s="186"/>
      <c r="B1870" s="181">
        <v>1699</v>
      </c>
      <c r="C1870" s="125" t="s">
        <v>1653</v>
      </c>
      <c r="D1870" s="182" t="s">
        <v>562</v>
      </c>
      <c r="E1870" s="118" t="s">
        <v>2426</v>
      </c>
      <c r="F1870" s="110" t="s">
        <v>2342</v>
      </c>
      <c r="G1870" s="276">
        <v>0.28766666666666668</v>
      </c>
    </row>
    <row r="1871" spans="1:7" ht="30">
      <c r="A1871" s="186"/>
      <c r="B1871" s="181">
        <v>1700</v>
      </c>
      <c r="C1871" s="125" t="s">
        <v>1653</v>
      </c>
      <c r="D1871" s="182" t="s">
        <v>562</v>
      </c>
      <c r="E1871" s="118" t="s">
        <v>2427</v>
      </c>
      <c r="F1871" s="110" t="s">
        <v>2342</v>
      </c>
      <c r="G1871" s="276">
        <v>0.16766666666666669</v>
      </c>
    </row>
    <row r="1872" spans="1:7" ht="15">
      <c r="A1872" s="182" t="s">
        <v>1664</v>
      </c>
      <c r="B1872" s="265"/>
      <c r="C1872" s="230" t="s">
        <v>1665</v>
      </c>
      <c r="D1872" s="230"/>
      <c r="E1872" s="230"/>
      <c r="F1872" s="133"/>
      <c r="G1872" s="282"/>
    </row>
    <row r="1873" spans="1:7" ht="30">
      <c r="A1873" s="186"/>
      <c r="B1873" s="181">
        <v>1701</v>
      </c>
      <c r="C1873" s="125" t="s">
        <v>1666</v>
      </c>
      <c r="D1873" s="182" t="s">
        <v>562</v>
      </c>
      <c r="E1873" s="124" t="s">
        <v>2428</v>
      </c>
      <c r="F1873" s="110" t="s">
        <v>1037</v>
      </c>
      <c r="G1873" s="276">
        <v>0.23333333333333336</v>
      </c>
    </row>
    <row r="1874" spans="1:7" ht="30">
      <c r="A1874" s="186"/>
      <c r="B1874" s="181">
        <v>1702</v>
      </c>
      <c r="C1874" s="125" t="s">
        <v>1666</v>
      </c>
      <c r="D1874" s="182" t="s">
        <v>564</v>
      </c>
      <c r="E1874" s="124" t="s">
        <v>2429</v>
      </c>
      <c r="F1874" s="110" t="s">
        <v>1037</v>
      </c>
      <c r="G1874" s="276">
        <v>0.34416666666666668</v>
      </c>
    </row>
    <row r="1875" spans="1:7" ht="76.2">
      <c r="A1875" s="186"/>
      <c r="B1875" s="181">
        <v>1703</v>
      </c>
      <c r="C1875" s="125" t="s">
        <v>1666</v>
      </c>
      <c r="D1875" s="182" t="s">
        <v>564</v>
      </c>
      <c r="E1875" s="124" t="s">
        <v>2343</v>
      </c>
      <c r="F1875" s="110" t="s">
        <v>400</v>
      </c>
      <c r="G1875" s="276">
        <v>0.8208333333333333</v>
      </c>
    </row>
    <row r="1876" spans="1:7" ht="45">
      <c r="A1876" s="186"/>
      <c r="B1876" s="181">
        <v>1704</v>
      </c>
      <c r="C1876" s="125" t="s">
        <v>1666</v>
      </c>
      <c r="D1876" s="182" t="s">
        <v>562</v>
      </c>
      <c r="E1876" s="124" t="s">
        <v>2430</v>
      </c>
      <c r="F1876" s="110" t="s">
        <v>2184</v>
      </c>
      <c r="G1876" s="276">
        <v>0.41666666666666669</v>
      </c>
    </row>
    <row r="1877" spans="1:7" ht="45">
      <c r="A1877" s="186"/>
      <c r="B1877" s="181">
        <v>1705</v>
      </c>
      <c r="C1877" s="125" t="s">
        <v>1666</v>
      </c>
      <c r="D1877" s="182" t="s">
        <v>562</v>
      </c>
      <c r="E1877" s="111" t="s">
        <v>2344</v>
      </c>
      <c r="F1877" s="110" t="s">
        <v>2184</v>
      </c>
      <c r="G1877" s="276">
        <v>0.27166666666666667</v>
      </c>
    </row>
    <row r="1878" spans="1:7" ht="45">
      <c r="A1878" s="186"/>
      <c r="B1878" s="181">
        <v>1706</v>
      </c>
      <c r="C1878" s="125" t="s">
        <v>1666</v>
      </c>
      <c r="D1878" s="182" t="s">
        <v>535</v>
      </c>
      <c r="E1878" s="111" t="s">
        <v>2211</v>
      </c>
      <c r="F1878" s="110" t="s">
        <v>1038</v>
      </c>
      <c r="G1878" s="276">
        <v>0.625</v>
      </c>
    </row>
    <row r="1879" spans="1:7" ht="45">
      <c r="A1879" s="186"/>
      <c r="B1879" s="181">
        <v>1707</v>
      </c>
      <c r="C1879" s="125" t="s">
        <v>1666</v>
      </c>
      <c r="D1879" s="182" t="s">
        <v>564</v>
      </c>
      <c r="E1879" s="111" t="s">
        <v>1667</v>
      </c>
      <c r="F1879" s="110" t="s">
        <v>1038</v>
      </c>
      <c r="G1879" s="276">
        <v>0.2</v>
      </c>
    </row>
    <row r="1880" spans="1:7" ht="15">
      <c r="A1880" s="182" t="s">
        <v>1668</v>
      </c>
      <c r="B1880" s="265"/>
      <c r="C1880" s="230" t="s">
        <v>1669</v>
      </c>
      <c r="D1880" s="230"/>
      <c r="E1880" s="230"/>
      <c r="F1880" s="133"/>
      <c r="G1880" s="282"/>
    </row>
    <row r="1881" spans="1:7" ht="30">
      <c r="A1881" s="186"/>
      <c r="B1881" s="181">
        <v>1708</v>
      </c>
      <c r="C1881" s="125" t="s">
        <v>1670</v>
      </c>
      <c r="D1881" s="182" t="s">
        <v>535</v>
      </c>
      <c r="E1881" s="124" t="s">
        <v>2431</v>
      </c>
      <c r="F1881" s="110" t="s">
        <v>1037</v>
      </c>
      <c r="G1881" s="276">
        <v>1.1666666666666667</v>
      </c>
    </row>
    <row r="1882" spans="1:7" ht="60">
      <c r="A1882" s="186"/>
      <c r="B1882" s="181">
        <v>1709</v>
      </c>
      <c r="C1882" s="125" t="s">
        <v>1670</v>
      </c>
      <c r="D1882" s="182" t="s">
        <v>535</v>
      </c>
      <c r="E1882" s="124" t="s">
        <v>2432</v>
      </c>
      <c r="F1882" s="110" t="s">
        <v>1671</v>
      </c>
      <c r="G1882" s="276">
        <v>0.41666666666666669</v>
      </c>
    </row>
    <row r="1883" spans="1:7" ht="45">
      <c r="A1883" s="186"/>
      <c r="B1883" s="181">
        <v>1710</v>
      </c>
      <c r="C1883" s="125" t="s">
        <v>1672</v>
      </c>
      <c r="D1883" s="182" t="s">
        <v>535</v>
      </c>
      <c r="E1883" s="124" t="s">
        <v>2345</v>
      </c>
      <c r="F1883" s="110" t="s">
        <v>2184</v>
      </c>
      <c r="G1883" s="276">
        <v>0.48583333333333334</v>
      </c>
    </row>
    <row r="1884" spans="1:7" ht="30">
      <c r="A1884" s="186"/>
      <c r="B1884" s="181">
        <v>1711</v>
      </c>
      <c r="C1884" s="125" t="s">
        <v>1672</v>
      </c>
      <c r="D1884" s="182" t="s">
        <v>562</v>
      </c>
      <c r="E1884" s="124" t="s">
        <v>2212</v>
      </c>
      <c r="F1884" s="132" t="s">
        <v>770</v>
      </c>
      <c r="G1884" s="276">
        <v>1.0833333333333335</v>
      </c>
    </row>
    <row r="1885" spans="1:7" ht="30">
      <c r="A1885" s="186"/>
      <c r="B1885" s="181">
        <v>1712</v>
      </c>
      <c r="C1885" s="125" t="s">
        <v>1672</v>
      </c>
      <c r="D1885" s="182" t="s">
        <v>562</v>
      </c>
      <c r="E1885" s="124" t="s">
        <v>2213</v>
      </c>
      <c r="F1885" s="132" t="s">
        <v>770</v>
      </c>
      <c r="G1885" s="276">
        <v>1.1908333333333334</v>
      </c>
    </row>
    <row r="1886" spans="1:7" ht="30">
      <c r="A1886" s="186"/>
      <c r="B1886" s="181">
        <v>1713</v>
      </c>
      <c r="C1886" s="125" t="s">
        <v>1673</v>
      </c>
      <c r="D1886" s="182" t="s">
        <v>564</v>
      </c>
      <c r="E1886" s="124"/>
      <c r="F1886" s="132" t="s">
        <v>770</v>
      </c>
      <c r="G1886" s="276">
        <v>0.79722222222222217</v>
      </c>
    </row>
    <row r="1887" spans="1:7" ht="45">
      <c r="A1887" s="186"/>
      <c r="B1887" s="181">
        <v>1714</v>
      </c>
      <c r="C1887" s="125" t="s">
        <v>1673</v>
      </c>
      <c r="D1887" s="182" t="s">
        <v>564</v>
      </c>
      <c r="E1887" s="111" t="s">
        <v>2214</v>
      </c>
      <c r="F1887" s="110" t="s">
        <v>1038</v>
      </c>
      <c r="G1887" s="276">
        <v>0.76666666666666672</v>
      </c>
    </row>
    <row r="1888" spans="1:7" ht="15">
      <c r="A1888" s="182" t="s">
        <v>1674</v>
      </c>
      <c r="B1888" s="265"/>
      <c r="C1888" s="230" t="s">
        <v>1675</v>
      </c>
      <c r="D1888" s="230"/>
      <c r="E1888" s="230"/>
      <c r="F1888" s="133"/>
      <c r="G1888" s="282"/>
    </row>
    <row r="1889" spans="1:7" ht="15">
      <c r="A1889" s="186"/>
      <c r="B1889" s="181">
        <v>1715</v>
      </c>
      <c r="C1889" s="125" t="s">
        <v>1676</v>
      </c>
      <c r="D1889" s="182" t="s">
        <v>562</v>
      </c>
      <c r="E1889" s="124" t="s">
        <v>1677</v>
      </c>
      <c r="F1889" s="110" t="s">
        <v>251</v>
      </c>
      <c r="G1889" s="276">
        <v>1.2916666666666667</v>
      </c>
    </row>
    <row r="1890" spans="1:7" ht="15">
      <c r="A1890" s="182" t="s">
        <v>1678</v>
      </c>
      <c r="B1890" s="229"/>
      <c r="C1890" s="230" t="s">
        <v>1679</v>
      </c>
      <c r="D1890" s="230"/>
      <c r="E1890" s="230"/>
      <c r="F1890" s="133"/>
      <c r="G1890" s="282"/>
    </row>
    <row r="1891" spans="1:7" ht="30">
      <c r="A1891" s="186"/>
      <c r="B1891" s="181">
        <v>1716</v>
      </c>
      <c r="C1891" s="125" t="s">
        <v>1641</v>
      </c>
      <c r="D1891" s="182" t="s">
        <v>562</v>
      </c>
      <c r="E1891" s="124" t="s">
        <v>2433</v>
      </c>
      <c r="F1891" s="110" t="s">
        <v>2195</v>
      </c>
      <c r="G1891" s="276">
        <v>0.26666666666666666</v>
      </c>
    </row>
    <row r="1892" spans="1:7" ht="30">
      <c r="A1892" s="186"/>
      <c r="B1892" s="181">
        <v>1717</v>
      </c>
      <c r="C1892" s="125" t="s">
        <v>1641</v>
      </c>
      <c r="D1892" s="182" t="s">
        <v>562</v>
      </c>
      <c r="E1892" s="124" t="s">
        <v>1680</v>
      </c>
      <c r="F1892" s="110" t="s">
        <v>2193</v>
      </c>
      <c r="G1892" s="276">
        <v>0.32083333333333336</v>
      </c>
    </row>
    <row r="1893" spans="1:7" ht="45">
      <c r="A1893" s="186"/>
      <c r="B1893" s="181">
        <v>1718</v>
      </c>
      <c r="C1893" s="125" t="s">
        <v>1641</v>
      </c>
      <c r="D1893" s="182" t="s">
        <v>562</v>
      </c>
      <c r="E1893" s="124" t="s">
        <v>2346</v>
      </c>
      <c r="F1893" s="110" t="s">
        <v>2184</v>
      </c>
      <c r="G1893" s="276">
        <v>0.68166666666666664</v>
      </c>
    </row>
    <row r="1894" spans="1:7" ht="45">
      <c r="A1894" s="186"/>
      <c r="B1894" s="181">
        <v>1719</v>
      </c>
      <c r="C1894" s="125" t="s">
        <v>1641</v>
      </c>
      <c r="D1894" s="182" t="s">
        <v>562</v>
      </c>
      <c r="E1894" s="124" t="s">
        <v>2347</v>
      </c>
      <c r="F1894" s="110" t="s">
        <v>2184</v>
      </c>
      <c r="G1894" s="276">
        <v>0.70666666666666667</v>
      </c>
    </row>
    <row r="1895" spans="1:7" ht="30">
      <c r="A1895" s="186"/>
      <c r="B1895" s="181">
        <v>1720</v>
      </c>
      <c r="C1895" s="125" t="s">
        <v>1641</v>
      </c>
      <c r="D1895" s="182" t="s">
        <v>562</v>
      </c>
      <c r="E1895" s="124" t="s">
        <v>2434</v>
      </c>
      <c r="F1895" s="110" t="s">
        <v>2195</v>
      </c>
      <c r="G1895" s="276">
        <v>0.38333333333333336</v>
      </c>
    </row>
    <row r="1896" spans="1:7" ht="30">
      <c r="A1896" s="186"/>
      <c r="B1896" s="181">
        <v>1721</v>
      </c>
      <c r="C1896" s="125" t="s">
        <v>1641</v>
      </c>
      <c r="D1896" s="182" t="s">
        <v>562</v>
      </c>
      <c r="E1896" s="124" t="s">
        <v>362</v>
      </c>
      <c r="F1896" s="110" t="s">
        <v>2193</v>
      </c>
      <c r="G1896" s="276">
        <v>0.27083333333333337</v>
      </c>
    </row>
    <row r="1897" spans="1:7" ht="30">
      <c r="A1897" s="186"/>
      <c r="B1897" s="181">
        <v>1722</v>
      </c>
      <c r="C1897" s="125" t="s">
        <v>1641</v>
      </c>
      <c r="D1897" s="182" t="s">
        <v>562</v>
      </c>
      <c r="E1897" s="124" t="s">
        <v>1681</v>
      </c>
      <c r="F1897" s="110" t="s">
        <v>770</v>
      </c>
      <c r="G1897" s="276">
        <v>1.3055555555555558</v>
      </c>
    </row>
    <row r="1898" spans="1:7" ht="45">
      <c r="A1898" s="186"/>
      <c r="B1898" s="181">
        <v>1723</v>
      </c>
      <c r="C1898" s="125" t="s">
        <v>1641</v>
      </c>
      <c r="D1898" s="182" t="s">
        <v>562</v>
      </c>
      <c r="E1898" s="124" t="s">
        <v>2348</v>
      </c>
      <c r="F1898" s="110" t="s">
        <v>2184</v>
      </c>
      <c r="G1898" s="276">
        <v>0.33999999999999997</v>
      </c>
    </row>
    <row r="1899" spans="1:7" ht="30">
      <c r="A1899" s="186"/>
      <c r="B1899" s="181">
        <v>1724</v>
      </c>
      <c r="C1899" s="125" t="s">
        <v>1641</v>
      </c>
      <c r="D1899" s="182" t="s">
        <v>564</v>
      </c>
      <c r="E1899" s="124" t="s">
        <v>2435</v>
      </c>
      <c r="F1899" s="110" t="s">
        <v>2195</v>
      </c>
      <c r="G1899" s="276">
        <v>0.72166666666666668</v>
      </c>
    </row>
    <row r="1900" spans="1:7" ht="30">
      <c r="A1900" s="186"/>
      <c r="B1900" s="181">
        <v>1725</v>
      </c>
      <c r="C1900" s="125" t="s">
        <v>1641</v>
      </c>
      <c r="D1900" s="182" t="s">
        <v>562</v>
      </c>
      <c r="E1900" s="124" t="s">
        <v>1682</v>
      </c>
      <c r="F1900" s="110" t="s">
        <v>2193</v>
      </c>
      <c r="G1900" s="276">
        <v>0.47583333333333333</v>
      </c>
    </row>
    <row r="1901" spans="1:7" ht="45">
      <c r="A1901" s="186"/>
      <c r="B1901" s="181">
        <v>1726</v>
      </c>
      <c r="C1901" s="125" t="s">
        <v>1641</v>
      </c>
      <c r="D1901" s="182" t="s">
        <v>562</v>
      </c>
      <c r="E1901" s="111" t="s">
        <v>1683</v>
      </c>
      <c r="F1901" s="110" t="s">
        <v>2184</v>
      </c>
      <c r="G1901" s="276">
        <v>0.33666666666666673</v>
      </c>
    </row>
    <row r="1902" spans="1:7" ht="45">
      <c r="A1902" s="185"/>
      <c r="B1902" s="181">
        <v>1727</v>
      </c>
      <c r="C1902" s="125" t="s">
        <v>1640</v>
      </c>
      <c r="D1902" s="182" t="s">
        <v>562</v>
      </c>
      <c r="E1902" s="111" t="s">
        <v>2349</v>
      </c>
      <c r="F1902" s="110" t="s">
        <v>2184</v>
      </c>
      <c r="G1902" s="276">
        <v>0.40916666666666668</v>
      </c>
    </row>
    <row r="1903" spans="1:7" ht="45">
      <c r="A1903" s="185"/>
      <c r="B1903" s="181">
        <v>1728</v>
      </c>
      <c r="C1903" s="125" t="s">
        <v>1640</v>
      </c>
      <c r="D1903" s="182" t="s">
        <v>562</v>
      </c>
      <c r="E1903" s="111" t="s">
        <v>2350</v>
      </c>
      <c r="F1903" s="110" t="s">
        <v>2184</v>
      </c>
      <c r="G1903" s="276">
        <v>0.54824166666666663</v>
      </c>
    </row>
    <row r="1904" spans="1:7" ht="30">
      <c r="A1904" s="185"/>
      <c r="B1904" s="181">
        <v>1729</v>
      </c>
      <c r="C1904" s="125" t="s">
        <v>1640</v>
      </c>
      <c r="D1904" s="182" t="s">
        <v>564</v>
      </c>
      <c r="E1904" s="111" t="s">
        <v>2436</v>
      </c>
      <c r="F1904" s="110" t="s">
        <v>2195</v>
      </c>
      <c r="G1904" s="276">
        <v>0.61083333333333334</v>
      </c>
    </row>
    <row r="1905" spans="1:7" ht="45">
      <c r="A1905" s="186"/>
      <c r="B1905" s="181">
        <v>1730</v>
      </c>
      <c r="C1905" s="125" t="s">
        <v>1640</v>
      </c>
      <c r="D1905" s="182" t="s">
        <v>562</v>
      </c>
      <c r="E1905" s="111" t="s">
        <v>2437</v>
      </c>
      <c r="F1905" s="110" t="s">
        <v>1038</v>
      </c>
      <c r="G1905" s="276">
        <v>0.54416666666666669</v>
      </c>
    </row>
    <row r="1906" spans="1:7" ht="45">
      <c r="A1906" s="186"/>
      <c r="B1906" s="181">
        <v>1731</v>
      </c>
      <c r="C1906" s="125" t="s">
        <v>1640</v>
      </c>
      <c r="D1906" s="182" t="s">
        <v>562</v>
      </c>
      <c r="E1906" s="111" t="s">
        <v>2438</v>
      </c>
      <c r="F1906" s="110" t="s">
        <v>1038</v>
      </c>
      <c r="G1906" s="276">
        <v>0.27500000000000002</v>
      </c>
    </row>
    <row r="1907" spans="1:7" ht="15.6">
      <c r="A1907" s="195"/>
      <c r="B1907" s="309"/>
      <c r="C1907" s="310" t="s">
        <v>1684</v>
      </c>
      <c r="D1907" s="139"/>
      <c r="E1907" s="139"/>
      <c r="F1907" s="138"/>
      <c r="G1907" s="311"/>
    </row>
    <row r="1908" spans="1:7" ht="15">
      <c r="A1908" s="196" t="s">
        <v>1685</v>
      </c>
      <c r="B1908" s="233"/>
      <c r="C1908" s="302" t="s">
        <v>1686</v>
      </c>
      <c r="D1908" s="302"/>
      <c r="E1908" s="302"/>
      <c r="F1908" s="138"/>
      <c r="G1908" s="277"/>
    </row>
    <row r="1909" spans="1:7" ht="30">
      <c r="A1909" s="189"/>
      <c r="B1909" s="181">
        <v>1732</v>
      </c>
      <c r="C1909" s="312" t="s">
        <v>1687</v>
      </c>
      <c r="D1909" s="313" t="s">
        <v>558</v>
      </c>
      <c r="E1909" s="155" t="s">
        <v>2215</v>
      </c>
      <c r="F1909" s="132" t="s">
        <v>251</v>
      </c>
      <c r="G1909" s="276">
        <v>2.5</v>
      </c>
    </row>
    <row r="1910" spans="1:7" ht="30">
      <c r="A1910" s="189"/>
      <c r="B1910" s="181">
        <v>1733</v>
      </c>
      <c r="C1910" s="312" t="s">
        <v>1687</v>
      </c>
      <c r="D1910" s="313" t="s">
        <v>558</v>
      </c>
      <c r="E1910" s="155" t="s">
        <v>2216</v>
      </c>
      <c r="F1910" s="156" t="s">
        <v>948</v>
      </c>
      <c r="G1910" s="276">
        <v>2.5444444444444447</v>
      </c>
    </row>
    <row r="1911" spans="1:7" ht="15">
      <c r="A1911" s="189"/>
      <c r="B1911" s="181">
        <v>1734</v>
      </c>
      <c r="C1911" s="312" t="s">
        <v>1687</v>
      </c>
      <c r="D1911" s="313" t="s">
        <v>558</v>
      </c>
      <c r="E1911" s="155" t="s">
        <v>2217</v>
      </c>
      <c r="F1911" s="132" t="s">
        <v>251</v>
      </c>
      <c r="G1911" s="276">
        <v>1.9166666666666663</v>
      </c>
    </row>
    <row r="1912" spans="1:7" ht="15">
      <c r="A1912" s="189"/>
      <c r="B1912" s="181">
        <v>1735</v>
      </c>
      <c r="C1912" s="312" t="s">
        <v>1687</v>
      </c>
      <c r="D1912" s="313" t="s">
        <v>558</v>
      </c>
      <c r="E1912" s="155" t="s">
        <v>2218</v>
      </c>
      <c r="F1912" s="156" t="s">
        <v>948</v>
      </c>
      <c r="G1912" s="276">
        <v>1.6250000000000002</v>
      </c>
    </row>
    <row r="1913" spans="1:7" ht="30">
      <c r="A1913" s="189"/>
      <c r="B1913" s="181">
        <v>1736</v>
      </c>
      <c r="C1913" s="312" t="s">
        <v>1687</v>
      </c>
      <c r="D1913" s="313" t="s">
        <v>558</v>
      </c>
      <c r="E1913" s="155" t="s">
        <v>2219</v>
      </c>
      <c r="F1913" s="132" t="s">
        <v>251</v>
      </c>
      <c r="G1913" s="276">
        <v>2.6388888888888888</v>
      </c>
    </row>
    <row r="1914" spans="1:7" ht="15">
      <c r="A1914" s="189"/>
      <c r="B1914" s="181">
        <v>1737</v>
      </c>
      <c r="C1914" s="312" t="s">
        <v>1687</v>
      </c>
      <c r="D1914" s="313" t="s">
        <v>558</v>
      </c>
      <c r="E1914" s="155" t="s">
        <v>2220</v>
      </c>
      <c r="F1914" s="132" t="s">
        <v>251</v>
      </c>
      <c r="G1914" s="276">
        <v>2.375</v>
      </c>
    </row>
    <row r="1915" spans="1:7" ht="30">
      <c r="A1915" s="189"/>
      <c r="B1915" s="181">
        <v>1738</v>
      </c>
      <c r="C1915" s="312" t="s">
        <v>1687</v>
      </c>
      <c r="D1915" s="313" t="s">
        <v>558</v>
      </c>
      <c r="E1915" s="155" t="s">
        <v>1688</v>
      </c>
      <c r="F1915" s="156" t="s">
        <v>948</v>
      </c>
      <c r="G1915" s="276">
        <v>1.8333333333333335</v>
      </c>
    </row>
    <row r="1916" spans="1:7" ht="15">
      <c r="A1916" s="189"/>
      <c r="B1916" s="181">
        <v>1739</v>
      </c>
      <c r="C1916" s="312" t="s">
        <v>1687</v>
      </c>
      <c r="D1916" s="313" t="s">
        <v>558</v>
      </c>
      <c r="E1916" s="157" t="s">
        <v>1689</v>
      </c>
      <c r="F1916" s="156" t="s">
        <v>948</v>
      </c>
      <c r="G1916" s="276">
        <v>1.3624999999999998</v>
      </c>
    </row>
    <row r="1917" spans="1:7" ht="30">
      <c r="A1917" s="189"/>
      <c r="B1917" s="181">
        <v>1740</v>
      </c>
      <c r="C1917" s="312" t="s">
        <v>1687</v>
      </c>
      <c r="D1917" s="313" t="s">
        <v>558</v>
      </c>
      <c r="E1917" s="155" t="s">
        <v>1690</v>
      </c>
      <c r="F1917" s="156" t="s">
        <v>948</v>
      </c>
      <c r="G1917" s="276">
        <v>4.8055555555555554</v>
      </c>
    </row>
    <row r="1918" spans="1:7" ht="30">
      <c r="A1918" s="189"/>
      <c r="B1918" s="181">
        <v>1741</v>
      </c>
      <c r="C1918" s="312" t="s">
        <v>1687</v>
      </c>
      <c r="D1918" s="313" t="s">
        <v>558</v>
      </c>
      <c r="E1918" s="155" t="s">
        <v>1691</v>
      </c>
      <c r="F1918" s="156" t="s">
        <v>948</v>
      </c>
      <c r="G1918" s="276">
        <v>2.7361111111111116</v>
      </c>
    </row>
    <row r="1919" spans="1:7" ht="30">
      <c r="A1919" s="189"/>
      <c r="B1919" s="181">
        <v>1742</v>
      </c>
      <c r="C1919" s="312" t="s">
        <v>1687</v>
      </c>
      <c r="D1919" s="313" t="s">
        <v>558</v>
      </c>
      <c r="E1919" s="155" t="s">
        <v>2221</v>
      </c>
      <c r="F1919" s="156" t="s">
        <v>948</v>
      </c>
      <c r="G1919" s="276">
        <v>3.2222222222222223</v>
      </c>
    </row>
    <row r="1920" spans="1:7" ht="30">
      <c r="A1920" s="189"/>
      <c r="B1920" s="181">
        <v>1743</v>
      </c>
      <c r="C1920" s="312" t="s">
        <v>1687</v>
      </c>
      <c r="D1920" s="313" t="s">
        <v>558</v>
      </c>
      <c r="E1920" s="155" t="s">
        <v>2222</v>
      </c>
      <c r="F1920" s="156" t="s">
        <v>948</v>
      </c>
      <c r="G1920" s="276">
        <v>2.4027777777777781</v>
      </c>
    </row>
    <row r="1921" spans="1:7" ht="30">
      <c r="A1921" s="189"/>
      <c r="B1921" s="181">
        <v>1744</v>
      </c>
      <c r="C1921" s="312" t="s">
        <v>1687</v>
      </c>
      <c r="D1921" s="313" t="s">
        <v>558</v>
      </c>
      <c r="E1921" s="155" t="s">
        <v>1692</v>
      </c>
      <c r="F1921" s="156" t="s">
        <v>948</v>
      </c>
      <c r="G1921" s="276">
        <v>3.6666666666666665</v>
      </c>
    </row>
    <row r="1922" spans="1:7" ht="15">
      <c r="A1922" s="189"/>
      <c r="B1922" s="181">
        <v>1745</v>
      </c>
      <c r="C1922" s="312" t="s">
        <v>1687</v>
      </c>
      <c r="D1922" s="313" t="s">
        <v>558</v>
      </c>
      <c r="E1922" s="155" t="s">
        <v>2439</v>
      </c>
      <c r="F1922" s="156" t="s">
        <v>948</v>
      </c>
      <c r="G1922" s="276">
        <v>2.6361111111111106</v>
      </c>
    </row>
    <row r="1923" spans="1:7" ht="30">
      <c r="A1923" s="189"/>
      <c r="B1923" s="181">
        <v>1746</v>
      </c>
      <c r="C1923" s="312" t="s">
        <v>1687</v>
      </c>
      <c r="D1923" s="313" t="s">
        <v>558</v>
      </c>
      <c r="E1923" s="155" t="s">
        <v>1693</v>
      </c>
      <c r="F1923" s="156" t="s">
        <v>948</v>
      </c>
      <c r="G1923" s="276">
        <v>4.5000000000000009</v>
      </c>
    </row>
    <row r="1924" spans="1:7" ht="15">
      <c r="A1924" s="189"/>
      <c r="B1924" s="181">
        <v>1747</v>
      </c>
      <c r="C1924" s="312" t="s">
        <v>1687</v>
      </c>
      <c r="D1924" s="313" t="s">
        <v>558</v>
      </c>
      <c r="E1924" s="155" t="s">
        <v>2440</v>
      </c>
      <c r="F1924" s="156" t="s">
        <v>948</v>
      </c>
      <c r="G1924" s="276">
        <v>2.8972222222222217</v>
      </c>
    </row>
    <row r="1925" spans="1:7" ht="15">
      <c r="A1925" s="196" t="s">
        <v>1694</v>
      </c>
      <c r="B1925" s="134"/>
      <c r="C1925" s="302" t="s">
        <v>1695</v>
      </c>
      <c r="D1925" s="302"/>
      <c r="E1925" s="302"/>
      <c r="F1925" s="138"/>
      <c r="G1925" s="277"/>
    </row>
    <row r="1926" spans="1:7" ht="30">
      <c r="A1926" s="189"/>
      <c r="B1926" s="181">
        <v>1748</v>
      </c>
      <c r="C1926" s="312" t="s">
        <v>1696</v>
      </c>
      <c r="D1926" s="313" t="s">
        <v>558</v>
      </c>
      <c r="E1926" s="155" t="s">
        <v>1697</v>
      </c>
      <c r="F1926" s="132" t="s">
        <v>251</v>
      </c>
      <c r="G1926" s="276">
        <v>6.5833333333333339</v>
      </c>
    </row>
    <row r="1927" spans="1:7" ht="15">
      <c r="A1927" s="189"/>
      <c r="B1927" s="181">
        <v>1749</v>
      </c>
      <c r="C1927" s="312" t="s">
        <v>1696</v>
      </c>
      <c r="D1927" s="313" t="s">
        <v>558</v>
      </c>
      <c r="E1927" s="155" t="s">
        <v>1698</v>
      </c>
      <c r="F1927" s="132" t="s">
        <v>251</v>
      </c>
      <c r="G1927" s="276">
        <v>4.5833333333333339</v>
      </c>
    </row>
    <row r="1928" spans="1:7" ht="30">
      <c r="A1928" s="189"/>
      <c r="B1928" s="181">
        <v>1750</v>
      </c>
      <c r="C1928" s="312" t="s">
        <v>1696</v>
      </c>
      <c r="D1928" s="313" t="s">
        <v>558</v>
      </c>
      <c r="E1928" s="155" t="s">
        <v>1688</v>
      </c>
      <c r="F1928" s="132" t="s">
        <v>251</v>
      </c>
      <c r="G1928" s="276">
        <v>7.7500000000000009</v>
      </c>
    </row>
    <row r="1929" spans="1:7" ht="15">
      <c r="A1929" s="189"/>
      <c r="B1929" s="181">
        <v>1751</v>
      </c>
      <c r="C1929" s="312" t="s">
        <v>1696</v>
      </c>
      <c r="D1929" s="313" t="s">
        <v>558</v>
      </c>
      <c r="E1929" s="155" t="s">
        <v>1689</v>
      </c>
      <c r="F1929" s="132" t="s">
        <v>251</v>
      </c>
      <c r="G1929" s="276">
        <v>5.2361111111111116</v>
      </c>
    </row>
    <row r="1930" spans="1:7" ht="30">
      <c r="A1930" s="189"/>
      <c r="B1930" s="181">
        <v>1752</v>
      </c>
      <c r="C1930" s="312" t="s">
        <v>1696</v>
      </c>
      <c r="D1930" s="313" t="s">
        <v>558</v>
      </c>
      <c r="E1930" s="155" t="s">
        <v>1699</v>
      </c>
      <c r="F1930" s="132" t="s">
        <v>251</v>
      </c>
      <c r="G1930" s="276">
        <v>12.277777777777777</v>
      </c>
    </row>
    <row r="1931" spans="1:7" ht="30">
      <c r="A1931" s="195"/>
      <c r="B1931" s="181">
        <v>1753</v>
      </c>
      <c r="C1931" s="312" t="s">
        <v>1696</v>
      </c>
      <c r="D1931" s="313" t="s">
        <v>558</v>
      </c>
      <c r="E1931" s="155" t="s">
        <v>1700</v>
      </c>
      <c r="F1931" s="132" t="s">
        <v>251</v>
      </c>
      <c r="G1931" s="276">
        <v>6.333333333333333</v>
      </c>
    </row>
    <row r="1932" spans="1:7" ht="30">
      <c r="A1932" s="189"/>
      <c r="B1932" s="181">
        <v>1754</v>
      </c>
      <c r="C1932" s="312" t="s">
        <v>1696</v>
      </c>
      <c r="D1932" s="313" t="s">
        <v>558</v>
      </c>
      <c r="E1932" s="155" t="s">
        <v>1693</v>
      </c>
      <c r="F1932" s="156" t="s">
        <v>948</v>
      </c>
      <c r="G1932" s="276">
        <v>11.441666666666668</v>
      </c>
    </row>
    <row r="1933" spans="1:7" ht="15">
      <c r="A1933" s="195"/>
      <c r="B1933" s="181">
        <v>1755</v>
      </c>
      <c r="C1933" s="312" t="s">
        <v>1696</v>
      </c>
      <c r="D1933" s="313" t="s">
        <v>558</v>
      </c>
      <c r="E1933" s="155" t="s">
        <v>2440</v>
      </c>
      <c r="F1933" s="156" t="s">
        <v>948</v>
      </c>
      <c r="G1933" s="276">
        <v>8.8055555555555554</v>
      </c>
    </row>
    <row r="1934" spans="1:7" ht="15">
      <c r="A1934" s="195"/>
      <c r="B1934" s="265"/>
      <c r="C1934" s="310" t="s">
        <v>2441</v>
      </c>
      <c r="D1934" s="139"/>
      <c r="E1934" s="139"/>
      <c r="F1934" s="209"/>
      <c r="G1934" s="277"/>
    </row>
    <row r="1935" spans="1:7" ht="15">
      <c r="A1935" s="196" t="s">
        <v>1701</v>
      </c>
      <c r="B1935" s="229"/>
      <c r="C1935" s="302" t="s">
        <v>1702</v>
      </c>
      <c r="D1935" s="302"/>
      <c r="E1935" s="302"/>
      <c r="F1935" s="209"/>
      <c r="G1935" s="277"/>
    </row>
    <row r="1936" spans="1:7" ht="15">
      <c r="A1936" s="195"/>
      <c r="B1936" s="181">
        <v>1756</v>
      </c>
      <c r="C1936" s="155" t="s">
        <v>1703</v>
      </c>
      <c r="D1936" s="313" t="s">
        <v>558</v>
      </c>
      <c r="E1936" s="155" t="s">
        <v>1704</v>
      </c>
      <c r="F1936" s="110" t="s">
        <v>948</v>
      </c>
      <c r="G1936" s="276">
        <v>2.5750000000000002</v>
      </c>
    </row>
    <row r="1937" spans="1:7" ht="15">
      <c r="A1937" s="195"/>
      <c r="B1937" s="181">
        <v>1757</v>
      </c>
      <c r="C1937" s="155" t="s">
        <v>1703</v>
      </c>
      <c r="D1937" s="313" t="s">
        <v>558</v>
      </c>
      <c r="E1937" s="155" t="s">
        <v>1705</v>
      </c>
      <c r="F1937" s="110" t="s">
        <v>1706</v>
      </c>
      <c r="G1937" s="276">
        <v>9.1277777777777782</v>
      </c>
    </row>
    <row r="1938" spans="1:7" ht="15">
      <c r="A1938" s="195"/>
      <c r="B1938" s="181">
        <v>1758</v>
      </c>
      <c r="C1938" s="155" t="s">
        <v>1703</v>
      </c>
      <c r="D1938" s="313" t="s">
        <v>558</v>
      </c>
      <c r="E1938" s="155" t="s">
        <v>1039</v>
      </c>
      <c r="F1938" s="110" t="s">
        <v>1706</v>
      </c>
      <c r="G1938" s="276">
        <v>6.1458333333333339</v>
      </c>
    </row>
    <row r="1939" spans="1:7" ht="15">
      <c r="A1939" s="195"/>
      <c r="B1939" s="181">
        <v>1759</v>
      </c>
      <c r="C1939" s="155" t="s">
        <v>1703</v>
      </c>
      <c r="D1939" s="313" t="s">
        <v>558</v>
      </c>
      <c r="E1939" s="155" t="s">
        <v>1707</v>
      </c>
      <c r="F1939" s="110" t="s">
        <v>866</v>
      </c>
      <c r="G1939" s="276">
        <v>3.2222222222222223</v>
      </c>
    </row>
    <row r="1940" spans="1:7" ht="15">
      <c r="A1940" s="195"/>
      <c r="B1940" s="181">
        <v>1760</v>
      </c>
      <c r="C1940" s="155" t="s">
        <v>1703</v>
      </c>
      <c r="D1940" s="313" t="s">
        <v>558</v>
      </c>
      <c r="E1940" s="155" t="s">
        <v>1707</v>
      </c>
      <c r="F1940" s="110" t="s">
        <v>1706</v>
      </c>
      <c r="G1940" s="276">
        <v>5.5555555555555554</v>
      </c>
    </row>
    <row r="1941" spans="1:7" ht="15">
      <c r="A1941" s="195"/>
      <c r="B1941" s="181">
        <v>1761</v>
      </c>
      <c r="C1941" s="155" t="s">
        <v>1703</v>
      </c>
      <c r="D1941" s="313" t="s">
        <v>558</v>
      </c>
      <c r="E1941" s="155" t="s">
        <v>1707</v>
      </c>
      <c r="F1941" s="110" t="s">
        <v>948</v>
      </c>
      <c r="G1941" s="276">
        <v>3.7777777777777777</v>
      </c>
    </row>
    <row r="1942" spans="1:7" ht="15">
      <c r="A1942" s="195"/>
      <c r="B1942" s="181">
        <v>1762</v>
      </c>
      <c r="C1942" s="155" t="s">
        <v>1703</v>
      </c>
      <c r="D1942" s="313" t="s">
        <v>558</v>
      </c>
      <c r="E1942" s="155" t="s">
        <v>2442</v>
      </c>
      <c r="F1942" s="110" t="s">
        <v>948</v>
      </c>
      <c r="G1942" s="276">
        <v>2.666666666666667</v>
      </c>
    </row>
    <row r="1943" spans="1:7" ht="15">
      <c r="A1943" s="196" t="s">
        <v>1708</v>
      </c>
      <c r="B1943" s="265"/>
      <c r="C1943" s="302" t="s">
        <v>1709</v>
      </c>
      <c r="D1943" s="302"/>
      <c r="E1943" s="302"/>
      <c r="F1943" s="138"/>
      <c r="G1943" s="277"/>
    </row>
    <row r="1944" spans="1:7" ht="30">
      <c r="A1944" s="189"/>
      <c r="B1944" s="181">
        <v>1763</v>
      </c>
      <c r="C1944" s="155" t="s">
        <v>537</v>
      </c>
      <c r="D1944" s="313" t="s">
        <v>558</v>
      </c>
      <c r="E1944" s="155" t="s">
        <v>1710</v>
      </c>
      <c r="F1944" s="110" t="s">
        <v>866</v>
      </c>
      <c r="G1944" s="276">
        <v>3.2222222222222223</v>
      </c>
    </row>
    <row r="1945" spans="1:7" ht="30">
      <c r="A1945" s="195"/>
      <c r="B1945" s="181">
        <v>1764</v>
      </c>
      <c r="C1945" s="155" t="s">
        <v>537</v>
      </c>
      <c r="D1945" s="313" t="s">
        <v>558</v>
      </c>
      <c r="E1945" s="155" t="s">
        <v>1711</v>
      </c>
      <c r="F1945" s="110" t="s">
        <v>866</v>
      </c>
      <c r="G1945" s="276">
        <v>3.6866666666666661</v>
      </c>
    </row>
    <row r="1946" spans="1:7" ht="30">
      <c r="A1946" s="195"/>
      <c r="B1946" s="181">
        <v>1765</v>
      </c>
      <c r="C1946" s="155" t="s">
        <v>537</v>
      </c>
      <c r="D1946" s="313" t="s">
        <v>558</v>
      </c>
      <c r="E1946" s="155" t="s">
        <v>1083</v>
      </c>
      <c r="F1946" s="110" t="s">
        <v>948</v>
      </c>
      <c r="G1946" s="276">
        <v>3.7916666666666665</v>
      </c>
    </row>
    <row r="1947" spans="1:7" ht="30">
      <c r="A1947" s="195"/>
      <c r="B1947" s="181">
        <v>1766</v>
      </c>
      <c r="C1947" s="155" t="s">
        <v>537</v>
      </c>
      <c r="D1947" s="313" t="s">
        <v>558</v>
      </c>
      <c r="E1947" s="155" t="s">
        <v>1712</v>
      </c>
      <c r="F1947" s="110" t="s">
        <v>948</v>
      </c>
      <c r="G1947" s="276">
        <v>2.9166666666666665</v>
      </c>
    </row>
    <row r="1948" spans="1:7" ht="30">
      <c r="A1948" s="195"/>
      <c r="B1948" s="181">
        <v>1767</v>
      </c>
      <c r="C1948" s="155" t="s">
        <v>537</v>
      </c>
      <c r="D1948" s="313" t="s">
        <v>558</v>
      </c>
      <c r="E1948" s="155" t="s">
        <v>1712</v>
      </c>
      <c r="F1948" s="110" t="s">
        <v>1706</v>
      </c>
      <c r="G1948" s="276">
        <v>6.3277777777777766</v>
      </c>
    </row>
    <row r="1949" spans="1:7" ht="30">
      <c r="A1949" s="195"/>
      <c r="B1949" s="181">
        <v>1768</v>
      </c>
      <c r="C1949" s="155" t="s">
        <v>537</v>
      </c>
      <c r="D1949" s="313" t="s">
        <v>558</v>
      </c>
      <c r="E1949" s="155" t="s">
        <v>1713</v>
      </c>
      <c r="F1949" s="110" t="s">
        <v>1706</v>
      </c>
      <c r="G1949" s="276">
        <v>5.0611111111111109</v>
      </c>
    </row>
    <row r="1950" spans="1:7" ht="30">
      <c r="A1950" s="195"/>
      <c r="B1950" s="181">
        <v>1769</v>
      </c>
      <c r="C1950" s="155" t="s">
        <v>537</v>
      </c>
      <c r="D1950" s="313" t="s">
        <v>558</v>
      </c>
      <c r="E1950" s="155" t="s">
        <v>2443</v>
      </c>
      <c r="F1950" s="110" t="s">
        <v>1706</v>
      </c>
      <c r="G1950" s="276">
        <v>4.6888888888888891</v>
      </c>
    </row>
    <row r="1951" spans="1:7" ht="30">
      <c r="A1951" s="195"/>
      <c r="B1951" s="181">
        <v>1770</v>
      </c>
      <c r="C1951" s="155" t="s">
        <v>537</v>
      </c>
      <c r="D1951" s="313" t="s">
        <v>558</v>
      </c>
      <c r="E1951" s="155" t="s">
        <v>1084</v>
      </c>
      <c r="F1951" s="110" t="s">
        <v>866</v>
      </c>
      <c r="G1951" s="276">
        <v>4.5555555555555554</v>
      </c>
    </row>
    <row r="1952" spans="1:7" ht="30">
      <c r="A1952" s="195"/>
      <c r="B1952" s="181">
        <v>1771</v>
      </c>
      <c r="C1952" s="155" t="s">
        <v>537</v>
      </c>
      <c r="D1952" s="313" t="s">
        <v>558</v>
      </c>
      <c r="E1952" s="155" t="s">
        <v>2444</v>
      </c>
      <c r="F1952" s="110" t="s">
        <v>1196</v>
      </c>
      <c r="G1952" s="276">
        <v>8.1694444444444443</v>
      </c>
    </row>
    <row r="1953" spans="1:7" ht="30">
      <c r="A1953" s="195"/>
      <c r="B1953" s="181">
        <v>1772</v>
      </c>
      <c r="C1953" s="155" t="s">
        <v>537</v>
      </c>
      <c r="D1953" s="313" t="s">
        <v>558</v>
      </c>
      <c r="E1953" s="155" t="s">
        <v>1714</v>
      </c>
      <c r="F1953" s="110" t="s">
        <v>1196</v>
      </c>
      <c r="G1953" s="276">
        <v>13.104166666666668</v>
      </c>
    </row>
    <row r="1954" spans="1:7" ht="15">
      <c r="A1954" s="195"/>
      <c r="B1954" s="181">
        <v>1773</v>
      </c>
      <c r="C1954" s="155" t="s">
        <v>537</v>
      </c>
      <c r="D1954" s="313" t="s">
        <v>558</v>
      </c>
      <c r="E1954" s="218" t="s">
        <v>1715</v>
      </c>
      <c r="F1954" s="110" t="s">
        <v>948</v>
      </c>
      <c r="G1954" s="276">
        <v>6.0000000000000009</v>
      </c>
    </row>
    <row r="1955" spans="1:7" ht="15">
      <c r="A1955" s="195"/>
      <c r="B1955" s="181">
        <v>1774</v>
      </c>
      <c r="C1955" s="155" t="s">
        <v>537</v>
      </c>
      <c r="D1955" s="313" t="s">
        <v>558</v>
      </c>
      <c r="E1955" s="218" t="s">
        <v>2445</v>
      </c>
      <c r="F1955" s="110" t="s">
        <v>866</v>
      </c>
      <c r="G1955" s="276">
        <v>4.934444444444444</v>
      </c>
    </row>
    <row r="1956" spans="1:7" ht="15">
      <c r="A1956" s="195"/>
      <c r="B1956" s="181">
        <v>1775</v>
      </c>
      <c r="C1956" s="155" t="s">
        <v>537</v>
      </c>
      <c r="D1956" s="313" t="s">
        <v>558</v>
      </c>
      <c r="E1956" s="218" t="s">
        <v>1716</v>
      </c>
      <c r="F1956" s="110" t="s">
        <v>866</v>
      </c>
      <c r="G1956" s="276">
        <v>8.0277777777777786</v>
      </c>
    </row>
    <row r="1957" spans="1:7" ht="15">
      <c r="A1957" s="195"/>
      <c r="B1957" s="181">
        <v>1776</v>
      </c>
      <c r="C1957" s="155" t="s">
        <v>537</v>
      </c>
      <c r="D1957" s="313" t="s">
        <v>558</v>
      </c>
      <c r="E1957" s="218" t="s">
        <v>1717</v>
      </c>
      <c r="F1957" s="110" t="s">
        <v>866</v>
      </c>
      <c r="G1957" s="276">
        <v>13.583333333333332</v>
      </c>
    </row>
    <row r="1958" spans="1:7" ht="30">
      <c r="A1958" s="195"/>
      <c r="B1958" s="181">
        <v>1777</v>
      </c>
      <c r="C1958" s="155" t="s">
        <v>537</v>
      </c>
      <c r="D1958" s="313" t="s">
        <v>558</v>
      </c>
      <c r="E1958" s="218" t="s">
        <v>1718</v>
      </c>
      <c r="F1958" s="110" t="s">
        <v>866</v>
      </c>
      <c r="G1958" s="276">
        <v>16.916666666666668</v>
      </c>
    </row>
    <row r="1959" spans="1:7" ht="15">
      <c r="A1959" s="196" t="s">
        <v>1719</v>
      </c>
      <c r="B1959" s="233"/>
      <c r="C1959" s="302" t="s">
        <v>1720</v>
      </c>
      <c r="D1959" s="302"/>
      <c r="E1959" s="302"/>
      <c r="F1959" s="138"/>
      <c r="G1959" s="277"/>
    </row>
    <row r="1960" spans="1:7" ht="30">
      <c r="A1960" s="195"/>
      <c r="B1960" s="181">
        <v>1778</v>
      </c>
      <c r="C1960" s="155" t="s">
        <v>1721</v>
      </c>
      <c r="D1960" s="313" t="s">
        <v>542</v>
      </c>
      <c r="E1960" s="155" t="s">
        <v>2446</v>
      </c>
      <c r="F1960" s="132" t="s">
        <v>2223</v>
      </c>
      <c r="G1960" s="276">
        <v>0.71666666666666667</v>
      </c>
    </row>
    <row r="1961" spans="1:7" ht="45">
      <c r="A1961" s="195"/>
      <c r="B1961" s="181">
        <v>1779</v>
      </c>
      <c r="C1961" s="155" t="s">
        <v>1721</v>
      </c>
      <c r="D1961" s="313" t="s">
        <v>542</v>
      </c>
      <c r="E1961" s="155" t="s">
        <v>2447</v>
      </c>
      <c r="F1961" s="132" t="s">
        <v>2223</v>
      </c>
      <c r="G1961" s="276">
        <v>0.95</v>
      </c>
    </row>
    <row r="1962" spans="1:7" ht="30">
      <c r="A1962" s="195"/>
      <c r="B1962" s="181">
        <v>1780</v>
      </c>
      <c r="C1962" s="155" t="s">
        <v>1721</v>
      </c>
      <c r="D1962" s="313" t="s">
        <v>542</v>
      </c>
      <c r="E1962" s="155" t="s">
        <v>2448</v>
      </c>
      <c r="F1962" s="132" t="s">
        <v>2223</v>
      </c>
      <c r="G1962" s="276">
        <v>0.5</v>
      </c>
    </row>
    <row r="1963" spans="1:7" ht="30">
      <c r="A1963" s="195"/>
      <c r="B1963" s="181">
        <v>1781</v>
      </c>
      <c r="C1963" s="155" t="s">
        <v>1721</v>
      </c>
      <c r="D1963" s="313" t="s">
        <v>542</v>
      </c>
      <c r="E1963" s="155" t="s">
        <v>2449</v>
      </c>
      <c r="F1963" s="132" t="s">
        <v>2223</v>
      </c>
      <c r="G1963" s="276">
        <v>0.3</v>
      </c>
    </row>
    <row r="1964" spans="1:7" ht="45">
      <c r="A1964" s="195"/>
      <c r="B1964" s="181">
        <v>1782</v>
      </c>
      <c r="C1964" s="155" t="s">
        <v>1721</v>
      </c>
      <c r="D1964" s="313" t="s">
        <v>535</v>
      </c>
      <c r="E1964" s="155" t="s">
        <v>2450</v>
      </c>
      <c r="F1964" s="132" t="s">
        <v>465</v>
      </c>
      <c r="G1964" s="276">
        <v>0.48333333333333334</v>
      </c>
    </row>
    <row r="1965" spans="1:7" ht="45">
      <c r="A1965" s="195"/>
      <c r="B1965" s="181">
        <v>1783</v>
      </c>
      <c r="C1965" s="155" t="s">
        <v>1721</v>
      </c>
      <c r="D1965" s="313" t="s">
        <v>535</v>
      </c>
      <c r="E1965" s="155" t="s">
        <v>2451</v>
      </c>
      <c r="F1965" s="132" t="s">
        <v>465</v>
      </c>
      <c r="G1965" s="276">
        <v>0.6166666666666667</v>
      </c>
    </row>
    <row r="1966" spans="1:7" ht="45">
      <c r="A1966" s="195"/>
      <c r="B1966" s="181">
        <v>1784</v>
      </c>
      <c r="C1966" s="155" t="s">
        <v>1721</v>
      </c>
      <c r="D1966" s="313" t="s">
        <v>535</v>
      </c>
      <c r="E1966" s="155" t="s">
        <v>2452</v>
      </c>
      <c r="F1966" s="132" t="s">
        <v>465</v>
      </c>
      <c r="G1966" s="276">
        <v>0.66666666666666674</v>
      </c>
    </row>
    <row r="1967" spans="1:7" ht="45">
      <c r="A1967" s="195"/>
      <c r="B1967" s="181">
        <v>1785</v>
      </c>
      <c r="C1967" s="155" t="s">
        <v>1721</v>
      </c>
      <c r="D1967" s="313" t="s">
        <v>535</v>
      </c>
      <c r="E1967" s="155" t="s">
        <v>2453</v>
      </c>
      <c r="F1967" s="132" t="s">
        <v>465</v>
      </c>
      <c r="G1967" s="276">
        <v>0.73749999999999993</v>
      </c>
    </row>
    <row r="1968" spans="1:7" ht="45">
      <c r="A1968" s="195"/>
      <c r="B1968" s="181">
        <v>1786</v>
      </c>
      <c r="C1968" s="155" t="s">
        <v>1721</v>
      </c>
      <c r="D1968" s="313" t="s">
        <v>535</v>
      </c>
      <c r="E1968" s="155" t="s">
        <v>2454</v>
      </c>
      <c r="F1968" s="132" t="s">
        <v>465</v>
      </c>
      <c r="G1968" s="276">
        <v>0.9291666666666667</v>
      </c>
    </row>
    <row r="1969" spans="1:7" ht="45">
      <c r="A1969" s="195"/>
      <c r="B1969" s="181">
        <v>1787</v>
      </c>
      <c r="C1969" s="155" t="s">
        <v>1721</v>
      </c>
      <c r="D1969" s="313" t="s">
        <v>535</v>
      </c>
      <c r="E1969" s="155" t="s">
        <v>2455</v>
      </c>
      <c r="F1969" s="132" t="s">
        <v>465</v>
      </c>
      <c r="G1969" s="276">
        <v>0.33750000000000008</v>
      </c>
    </row>
    <row r="1970" spans="1:7" ht="45">
      <c r="A1970" s="195"/>
      <c r="B1970" s="181">
        <v>1788</v>
      </c>
      <c r="C1970" s="155" t="s">
        <v>1721</v>
      </c>
      <c r="D1970" s="313" t="s">
        <v>535</v>
      </c>
      <c r="E1970" s="155" t="s">
        <v>2456</v>
      </c>
      <c r="F1970" s="132" t="s">
        <v>465</v>
      </c>
      <c r="G1970" s="276">
        <v>0.5541666666666667</v>
      </c>
    </row>
    <row r="1971" spans="1:7" ht="45">
      <c r="A1971" s="195"/>
      <c r="B1971" s="181">
        <v>1789</v>
      </c>
      <c r="C1971" s="155" t="s">
        <v>1721</v>
      </c>
      <c r="D1971" s="313" t="s">
        <v>535</v>
      </c>
      <c r="E1971" s="155" t="s">
        <v>2457</v>
      </c>
      <c r="F1971" s="132" t="s">
        <v>465</v>
      </c>
      <c r="G1971" s="276">
        <v>0.6958333333333333</v>
      </c>
    </row>
    <row r="1972" spans="1:7" ht="45">
      <c r="A1972" s="195"/>
      <c r="B1972" s="181">
        <v>1790</v>
      </c>
      <c r="C1972" s="155" t="s">
        <v>1721</v>
      </c>
      <c r="D1972" s="313" t="s">
        <v>535</v>
      </c>
      <c r="E1972" s="155" t="s">
        <v>2458</v>
      </c>
      <c r="F1972" s="132" t="s">
        <v>465</v>
      </c>
      <c r="G1972" s="276">
        <v>0.65416666666666667</v>
      </c>
    </row>
    <row r="1973" spans="1:7" ht="45">
      <c r="A1973" s="195"/>
      <c r="B1973" s="181">
        <v>1791</v>
      </c>
      <c r="C1973" s="155" t="s">
        <v>1721</v>
      </c>
      <c r="D1973" s="313" t="s">
        <v>535</v>
      </c>
      <c r="E1973" s="155" t="s">
        <v>2459</v>
      </c>
      <c r="F1973" s="132" t="s">
        <v>465</v>
      </c>
      <c r="G1973" s="276">
        <v>0.80833333333333335</v>
      </c>
    </row>
    <row r="1974" spans="1:7" ht="45">
      <c r="A1974" s="195"/>
      <c r="B1974" s="181">
        <v>1792</v>
      </c>
      <c r="C1974" s="155" t="s">
        <v>1721</v>
      </c>
      <c r="D1974" s="313" t="s">
        <v>535</v>
      </c>
      <c r="E1974" s="155" t="s">
        <v>2460</v>
      </c>
      <c r="F1974" s="132" t="s">
        <v>465</v>
      </c>
      <c r="G1974" s="276">
        <v>0.79166666666666663</v>
      </c>
    </row>
    <row r="1975" spans="1:7" ht="45">
      <c r="A1975" s="195"/>
      <c r="B1975" s="181">
        <v>1793</v>
      </c>
      <c r="C1975" s="157" t="s">
        <v>1721</v>
      </c>
      <c r="D1975" s="313" t="s">
        <v>535</v>
      </c>
      <c r="E1975" s="157" t="s">
        <v>2461</v>
      </c>
      <c r="F1975" s="132" t="s">
        <v>465</v>
      </c>
      <c r="G1975" s="276">
        <v>0.9833333333333335</v>
      </c>
    </row>
    <row r="1976" spans="1:7" ht="45">
      <c r="A1976" s="195"/>
      <c r="B1976" s="181">
        <v>1794</v>
      </c>
      <c r="C1976" s="157" t="s">
        <v>1721</v>
      </c>
      <c r="D1976" s="313" t="s">
        <v>535</v>
      </c>
      <c r="E1976" s="157" t="s">
        <v>2462</v>
      </c>
      <c r="F1976" s="132" t="s">
        <v>465</v>
      </c>
      <c r="G1976" s="276">
        <v>0.47499999999999998</v>
      </c>
    </row>
    <row r="1977" spans="1:7" ht="45">
      <c r="A1977" s="195"/>
      <c r="B1977" s="181">
        <v>1795</v>
      </c>
      <c r="C1977" s="155" t="s">
        <v>1721</v>
      </c>
      <c r="D1977" s="313" t="s">
        <v>535</v>
      </c>
      <c r="E1977" s="155" t="s">
        <v>2463</v>
      </c>
      <c r="F1977" s="132" t="s">
        <v>465</v>
      </c>
      <c r="G1977" s="276">
        <v>0.5083333333333333</v>
      </c>
    </row>
    <row r="1978" spans="1:7" ht="45">
      <c r="A1978" s="195"/>
      <c r="B1978" s="181">
        <v>1796</v>
      </c>
      <c r="C1978" s="155" t="s">
        <v>1721</v>
      </c>
      <c r="D1978" s="313" t="s">
        <v>535</v>
      </c>
      <c r="E1978" s="155" t="s">
        <v>2464</v>
      </c>
      <c r="F1978" s="132" t="s">
        <v>465</v>
      </c>
      <c r="G1978" s="276">
        <v>0.60000000000000009</v>
      </c>
    </row>
    <row r="1979" spans="1:7" ht="45">
      <c r="A1979" s="195"/>
      <c r="B1979" s="181">
        <v>1797</v>
      </c>
      <c r="C1979" s="155" t="s">
        <v>1721</v>
      </c>
      <c r="D1979" s="313" t="s">
        <v>535</v>
      </c>
      <c r="E1979" s="155" t="s">
        <v>2465</v>
      </c>
      <c r="F1979" s="132" t="s">
        <v>465</v>
      </c>
      <c r="G1979" s="276">
        <v>0.75416666666666676</v>
      </c>
    </row>
    <row r="1980" spans="1:7" ht="45">
      <c r="A1980" s="195"/>
      <c r="B1980" s="181">
        <v>1798</v>
      </c>
      <c r="C1980" s="155" t="s">
        <v>1721</v>
      </c>
      <c r="D1980" s="313" t="s">
        <v>535</v>
      </c>
      <c r="E1980" s="155" t="s">
        <v>2466</v>
      </c>
      <c r="F1980" s="132" t="s">
        <v>465</v>
      </c>
      <c r="G1980" s="276">
        <v>0.72916666666666663</v>
      </c>
    </row>
    <row r="1981" spans="1:7" ht="45">
      <c r="A1981" s="195"/>
      <c r="B1981" s="181">
        <v>1799</v>
      </c>
      <c r="C1981" s="155" t="s">
        <v>1721</v>
      </c>
      <c r="D1981" s="313" t="s">
        <v>535</v>
      </c>
      <c r="E1981" s="155" t="s">
        <v>2949</v>
      </c>
      <c r="F1981" s="132" t="s">
        <v>465</v>
      </c>
      <c r="G1981" s="276">
        <v>0.90416666666666667</v>
      </c>
    </row>
    <row r="1982" spans="1:7" ht="45">
      <c r="A1982" s="195"/>
      <c r="B1982" s="181">
        <v>1800</v>
      </c>
      <c r="C1982" s="155" t="s">
        <v>1721</v>
      </c>
      <c r="D1982" s="313" t="s">
        <v>535</v>
      </c>
      <c r="E1982" s="155" t="s">
        <v>2950</v>
      </c>
      <c r="F1982" s="132" t="s">
        <v>465</v>
      </c>
      <c r="G1982" s="276">
        <v>0.88750000000000018</v>
      </c>
    </row>
    <row r="1983" spans="1:7" ht="45">
      <c r="A1983" s="195"/>
      <c r="B1983" s="181">
        <v>1801</v>
      </c>
      <c r="C1983" s="155" t="s">
        <v>1721</v>
      </c>
      <c r="D1983" s="313" t="s">
        <v>535</v>
      </c>
      <c r="E1983" s="155" t="s">
        <v>2951</v>
      </c>
      <c r="F1983" s="132" t="s">
        <v>465</v>
      </c>
      <c r="G1983" s="276">
        <v>1.1000000000000001</v>
      </c>
    </row>
    <row r="1984" spans="1:7" ht="30">
      <c r="A1984" s="195"/>
      <c r="B1984" s="181">
        <v>1802</v>
      </c>
      <c r="C1984" s="155" t="s">
        <v>1634</v>
      </c>
      <c r="D1984" s="313" t="s">
        <v>562</v>
      </c>
      <c r="E1984" s="155" t="s">
        <v>1722</v>
      </c>
      <c r="F1984" s="132" t="s">
        <v>2223</v>
      </c>
      <c r="G1984" s="276">
        <v>0.17066666666666666</v>
      </c>
    </row>
    <row r="1985" spans="1:7" ht="15">
      <c r="A1985" s="196" t="s">
        <v>1723</v>
      </c>
      <c r="B1985" s="181"/>
      <c r="C1985" s="302" t="s">
        <v>1724</v>
      </c>
      <c r="D1985" s="302"/>
      <c r="E1985" s="302"/>
      <c r="F1985" s="138"/>
      <c r="G1985" s="277"/>
    </row>
    <row r="1986" spans="1:7" ht="15">
      <c r="A1986" s="195"/>
      <c r="B1986" s="181">
        <v>1803</v>
      </c>
      <c r="C1986" s="155" t="s">
        <v>1725</v>
      </c>
      <c r="D1986" s="313" t="s">
        <v>535</v>
      </c>
      <c r="E1986" s="155" t="s">
        <v>2351</v>
      </c>
      <c r="F1986" s="132" t="s">
        <v>465</v>
      </c>
      <c r="G1986" s="276">
        <v>2.0833333333333336E-2</v>
      </c>
    </row>
    <row r="1987" spans="1:7" ht="15">
      <c r="A1987" s="195"/>
      <c r="B1987" s="181">
        <v>1804</v>
      </c>
      <c r="C1987" s="155" t="s">
        <v>1725</v>
      </c>
      <c r="D1987" s="313" t="s">
        <v>535</v>
      </c>
      <c r="E1987" s="155" t="s">
        <v>2352</v>
      </c>
      <c r="F1987" s="132" t="s">
        <v>465</v>
      </c>
      <c r="G1987" s="276">
        <v>1.2500000000000001E-2</v>
      </c>
    </row>
    <row r="1988" spans="1:7" ht="15">
      <c r="A1988" s="195"/>
      <c r="B1988" s="181">
        <v>1805</v>
      </c>
      <c r="C1988" s="155" t="s">
        <v>1725</v>
      </c>
      <c r="D1988" s="313" t="s">
        <v>535</v>
      </c>
      <c r="E1988" s="155" t="s">
        <v>2353</v>
      </c>
      <c r="F1988" s="132" t="s">
        <v>465</v>
      </c>
      <c r="G1988" s="276">
        <v>1.9166666666666669E-2</v>
      </c>
    </row>
    <row r="1989" spans="1:7" ht="15">
      <c r="A1989" s="195"/>
      <c r="B1989" s="181">
        <v>1806</v>
      </c>
      <c r="C1989" s="155" t="s">
        <v>1725</v>
      </c>
      <c r="D1989" s="313" t="s">
        <v>535</v>
      </c>
      <c r="E1989" s="155" t="s">
        <v>2354</v>
      </c>
      <c r="F1989" s="132" t="s">
        <v>465</v>
      </c>
      <c r="G1989" s="276">
        <v>2.5000000000000001E-2</v>
      </c>
    </row>
    <row r="1990" spans="1:7" ht="15">
      <c r="A1990" s="195"/>
      <c r="B1990" s="181">
        <v>1807</v>
      </c>
      <c r="C1990" s="155" t="s">
        <v>1725</v>
      </c>
      <c r="D1990" s="313" t="s">
        <v>535</v>
      </c>
      <c r="E1990" s="155" t="s">
        <v>2355</v>
      </c>
      <c r="F1990" s="132" t="s">
        <v>465</v>
      </c>
      <c r="G1990" s="276">
        <v>3.3333333333333333E-2</v>
      </c>
    </row>
    <row r="1991" spans="1:7" ht="15">
      <c r="A1991" s="195"/>
      <c r="B1991" s="181">
        <v>1808</v>
      </c>
      <c r="C1991" s="155" t="s">
        <v>1726</v>
      </c>
      <c r="D1991" s="313" t="s">
        <v>535</v>
      </c>
      <c r="E1991" s="155" t="s">
        <v>2356</v>
      </c>
      <c r="F1991" s="132" t="s">
        <v>465</v>
      </c>
      <c r="G1991" s="276">
        <v>1.2500000000000001E-2</v>
      </c>
    </row>
    <row r="1992" spans="1:7" ht="15">
      <c r="A1992" s="195"/>
      <c r="B1992" s="181">
        <v>1809</v>
      </c>
      <c r="C1992" s="155" t="s">
        <v>1726</v>
      </c>
      <c r="D1992" s="313" t="s">
        <v>535</v>
      </c>
      <c r="E1992" s="155" t="s">
        <v>2357</v>
      </c>
      <c r="F1992" s="132" t="s">
        <v>465</v>
      </c>
      <c r="G1992" s="276">
        <v>3.7499999999999999E-2</v>
      </c>
    </row>
    <row r="1993" spans="1:7" ht="15">
      <c r="A1993" s="195"/>
      <c r="B1993" s="181">
        <v>1810</v>
      </c>
      <c r="C1993" s="155" t="s">
        <v>1726</v>
      </c>
      <c r="D1993" s="313" t="s">
        <v>535</v>
      </c>
      <c r="E1993" s="155" t="s">
        <v>2358</v>
      </c>
      <c r="F1993" s="132" t="s">
        <v>465</v>
      </c>
      <c r="G1993" s="276">
        <v>4.5833333333333337E-2</v>
      </c>
    </row>
    <row r="1994" spans="1:7" ht="15">
      <c r="A1994" s="195"/>
      <c r="B1994" s="181">
        <v>1811</v>
      </c>
      <c r="C1994" s="155" t="s">
        <v>1726</v>
      </c>
      <c r="D1994" s="313" t="s">
        <v>535</v>
      </c>
      <c r="E1994" s="155" t="s">
        <v>2359</v>
      </c>
      <c r="F1994" s="132" t="s">
        <v>465</v>
      </c>
      <c r="G1994" s="276">
        <v>5.8333333333333341E-2</v>
      </c>
    </row>
    <row r="1995" spans="1:7" ht="15">
      <c r="A1995" s="195"/>
      <c r="B1995" s="181">
        <v>1812</v>
      </c>
      <c r="C1995" s="155" t="s">
        <v>1727</v>
      </c>
      <c r="D1995" s="313" t="s">
        <v>535</v>
      </c>
      <c r="E1995" s="155" t="s">
        <v>2360</v>
      </c>
      <c r="F1995" s="132" t="s">
        <v>465</v>
      </c>
      <c r="G1995" s="276">
        <v>1.2500000000000001E-2</v>
      </c>
    </row>
    <row r="1996" spans="1:7" ht="30">
      <c r="A1996" s="189"/>
      <c r="B1996" s="181">
        <v>1813</v>
      </c>
      <c r="C1996" s="155" t="s">
        <v>791</v>
      </c>
      <c r="D1996" s="313" t="s">
        <v>1728</v>
      </c>
      <c r="E1996" s="155" t="s">
        <v>1729</v>
      </c>
      <c r="F1996" s="132" t="s">
        <v>2223</v>
      </c>
      <c r="G1996" s="276">
        <v>1.8344444444444445</v>
      </c>
    </row>
    <row r="1997" spans="1:7" ht="15">
      <c r="A1997" s="196" t="s">
        <v>1730</v>
      </c>
      <c r="B1997" s="265"/>
      <c r="C1997" s="314" t="s">
        <v>1731</v>
      </c>
      <c r="D1997" s="313"/>
      <c r="E1997" s="155"/>
      <c r="F1997" s="132"/>
      <c r="G1997" s="277"/>
    </row>
    <row r="1998" spans="1:7" ht="30">
      <c r="A1998" s="189"/>
      <c r="B1998" s="181">
        <v>1814</v>
      </c>
      <c r="C1998" s="155" t="s">
        <v>1732</v>
      </c>
      <c r="D1998" s="313" t="s">
        <v>558</v>
      </c>
      <c r="E1998" s="155" t="s">
        <v>2952</v>
      </c>
      <c r="F1998" s="132" t="s">
        <v>866</v>
      </c>
      <c r="G1998" s="276">
        <v>1.4618888888888892</v>
      </c>
    </row>
    <row r="1999" spans="1:7" ht="30">
      <c r="A1999" s="189"/>
      <c r="B1999" s="181">
        <v>1815</v>
      </c>
      <c r="C1999" s="159" t="s">
        <v>1732</v>
      </c>
      <c r="D1999" s="313" t="s">
        <v>558</v>
      </c>
      <c r="E1999" s="155" t="s">
        <v>1733</v>
      </c>
      <c r="F1999" s="132" t="s">
        <v>465</v>
      </c>
      <c r="G1999" s="276">
        <v>1.1805555555555556</v>
      </c>
    </row>
    <row r="2000" spans="1:7" ht="30">
      <c r="A2000" s="189"/>
      <c r="B2000" s="181">
        <v>1816</v>
      </c>
      <c r="C2000" s="159" t="s">
        <v>1732</v>
      </c>
      <c r="D2000" s="313" t="s">
        <v>558</v>
      </c>
      <c r="E2000" s="155" t="s">
        <v>1734</v>
      </c>
      <c r="F2000" s="132" t="s">
        <v>465</v>
      </c>
      <c r="G2000" s="276">
        <v>1.4722222222222221</v>
      </c>
    </row>
    <row r="2001" spans="1:7" ht="30">
      <c r="A2001" s="189"/>
      <c r="B2001" s="181">
        <v>1817</v>
      </c>
      <c r="C2001" s="159" t="s">
        <v>1721</v>
      </c>
      <c r="D2001" s="313" t="s">
        <v>542</v>
      </c>
      <c r="E2001" s="155" t="s">
        <v>1735</v>
      </c>
      <c r="F2001" s="132" t="s">
        <v>465</v>
      </c>
      <c r="G2001" s="276">
        <v>0.10972222222222223</v>
      </c>
    </row>
    <row r="2002" spans="1:7" ht="30">
      <c r="A2002" s="189"/>
      <c r="B2002" s="181">
        <v>1818</v>
      </c>
      <c r="C2002" s="159" t="s">
        <v>1721</v>
      </c>
      <c r="D2002" s="313" t="s">
        <v>542</v>
      </c>
      <c r="E2002" s="155" t="s">
        <v>1736</v>
      </c>
      <c r="F2002" s="132" t="s">
        <v>465</v>
      </c>
      <c r="G2002" s="276">
        <v>0.15277777777777779</v>
      </c>
    </row>
    <row r="2003" spans="1:7" ht="15">
      <c r="A2003" s="196" t="s">
        <v>1737</v>
      </c>
      <c r="B2003" s="229"/>
      <c r="C2003" s="302" t="s">
        <v>1738</v>
      </c>
      <c r="D2003" s="302"/>
      <c r="E2003" s="302"/>
      <c r="F2003" s="138"/>
      <c r="G2003" s="277"/>
    </row>
    <row r="2004" spans="1:7" ht="15">
      <c r="A2004" s="189"/>
      <c r="B2004" s="181">
        <v>1819</v>
      </c>
      <c r="C2004" s="315" t="s">
        <v>1739</v>
      </c>
      <c r="D2004" s="313" t="s">
        <v>558</v>
      </c>
      <c r="E2004" s="219" t="s">
        <v>363</v>
      </c>
      <c r="F2004" s="110" t="s">
        <v>948</v>
      </c>
      <c r="G2004" s="276">
        <v>2.6944444444444442</v>
      </c>
    </row>
    <row r="2005" spans="1:7" ht="30">
      <c r="A2005" s="189"/>
      <c r="B2005" s="181">
        <v>1820</v>
      </c>
      <c r="C2005" s="315" t="s">
        <v>1739</v>
      </c>
      <c r="D2005" s="313" t="s">
        <v>558</v>
      </c>
      <c r="E2005" s="219" t="s">
        <v>364</v>
      </c>
      <c r="F2005" s="110" t="s">
        <v>948</v>
      </c>
      <c r="G2005" s="276">
        <v>2.8888888888888884</v>
      </c>
    </row>
    <row r="2006" spans="1:7" ht="30">
      <c r="A2006" s="189"/>
      <c r="B2006" s="181">
        <v>1821</v>
      </c>
      <c r="C2006" s="315" t="s">
        <v>1739</v>
      </c>
      <c r="D2006" s="313" t="s">
        <v>558</v>
      </c>
      <c r="E2006" s="219" t="s">
        <v>365</v>
      </c>
      <c r="F2006" s="110" t="s">
        <v>948</v>
      </c>
      <c r="G2006" s="276">
        <v>3.25</v>
      </c>
    </row>
    <row r="2007" spans="1:7" ht="30">
      <c r="A2007" s="189"/>
      <c r="B2007" s="181">
        <v>1822</v>
      </c>
      <c r="C2007" s="315" t="s">
        <v>1739</v>
      </c>
      <c r="D2007" s="313" t="s">
        <v>558</v>
      </c>
      <c r="E2007" s="219" t="s">
        <v>366</v>
      </c>
      <c r="F2007" s="110" t="s">
        <v>948</v>
      </c>
      <c r="G2007" s="276">
        <v>4</v>
      </c>
    </row>
    <row r="2008" spans="1:7" ht="30">
      <c r="A2008" s="189"/>
      <c r="B2008" s="181">
        <v>1823</v>
      </c>
      <c r="C2008" s="315" t="s">
        <v>1739</v>
      </c>
      <c r="D2008" s="313" t="s">
        <v>558</v>
      </c>
      <c r="E2008" s="219" t="s">
        <v>1740</v>
      </c>
      <c r="F2008" s="110" t="s">
        <v>948</v>
      </c>
      <c r="G2008" s="276">
        <v>2.9861111111111112</v>
      </c>
    </row>
    <row r="2009" spans="1:7" ht="30">
      <c r="A2009" s="189"/>
      <c r="B2009" s="181">
        <v>1824</v>
      </c>
      <c r="C2009" s="315" t="s">
        <v>1739</v>
      </c>
      <c r="D2009" s="313" t="s">
        <v>558</v>
      </c>
      <c r="E2009" s="219" t="s">
        <v>1741</v>
      </c>
      <c r="F2009" s="110" t="s">
        <v>948</v>
      </c>
      <c r="G2009" s="276">
        <v>4.7083333333333339</v>
      </c>
    </row>
    <row r="2010" spans="1:7" ht="15">
      <c r="A2010" s="220"/>
      <c r="B2010" s="265"/>
      <c r="C2010" s="310" t="s">
        <v>1742</v>
      </c>
      <c r="D2010" s="139"/>
      <c r="E2010" s="139"/>
      <c r="F2010" s="160"/>
      <c r="G2010" s="316"/>
    </row>
    <row r="2011" spans="1:7" ht="15">
      <c r="A2011" s="181" t="s">
        <v>1743</v>
      </c>
      <c r="B2011" s="238"/>
      <c r="C2011" s="302" t="s">
        <v>2953</v>
      </c>
      <c r="D2011" s="302"/>
      <c r="E2011" s="302"/>
      <c r="F2011" s="139"/>
      <c r="G2011" s="316"/>
    </row>
    <row r="2012" spans="1:7" ht="15">
      <c r="A2012" s="186"/>
      <c r="B2012" s="181">
        <v>1825</v>
      </c>
      <c r="C2012" s="159" t="s">
        <v>2954</v>
      </c>
      <c r="D2012" s="181" t="s">
        <v>493</v>
      </c>
      <c r="E2012" s="155" t="s">
        <v>1744</v>
      </c>
      <c r="F2012" s="132" t="s">
        <v>948</v>
      </c>
      <c r="G2012" s="276">
        <v>177.72222222222223</v>
      </c>
    </row>
    <row r="2013" spans="1:7" ht="15">
      <c r="A2013" s="181" t="s">
        <v>1745</v>
      </c>
      <c r="B2013" s="317"/>
      <c r="C2013" s="302" t="s">
        <v>1746</v>
      </c>
      <c r="D2013" s="302"/>
      <c r="E2013" s="302"/>
      <c r="F2013" s="139"/>
      <c r="G2013" s="316"/>
    </row>
    <row r="2014" spans="1:7" ht="15">
      <c r="A2014" s="221"/>
      <c r="B2014" s="181">
        <v>1826</v>
      </c>
      <c r="C2014" s="159" t="s">
        <v>1747</v>
      </c>
      <c r="D2014" s="181" t="s">
        <v>493</v>
      </c>
      <c r="E2014" s="155"/>
      <c r="F2014" s="132" t="s">
        <v>948</v>
      </c>
      <c r="G2014" s="318" t="s">
        <v>570</v>
      </c>
    </row>
    <row r="2015" spans="1:7" ht="15">
      <c r="A2015" s="220"/>
      <c r="B2015" s="233"/>
      <c r="C2015" s="517" t="s">
        <v>1748</v>
      </c>
      <c r="D2015" s="518"/>
      <c r="E2015" s="518"/>
      <c r="F2015" s="519"/>
      <c r="G2015" s="319"/>
    </row>
    <row r="2016" spans="1:7" ht="15">
      <c r="A2016" s="181" t="s">
        <v>1749</v>
      </c>
      <c r="B2016" s="268"/>
      <c r="C2016" s="302" t="s">
        <v>2955</v>
      </c>
      <c r="D2016" s="302"/>
      <c r="E2016" s="302"/>
      <c r="F2016" s="139"/>
      <c r="G2016" s="316"/>
    </row>
    <row r="2017" spans="1:7" ht="30">
      <c r="A2017" s="221"/>
      <c r="B2017" s="181">
        <v>1827</v>
      </c>
      <c r="C2017" s="155" t="s">
        <v>1750</v>
      </c>
      <c r="D2017" s="181" t="s">
        <v>564</v>
      </c>
      <c r="E2017" s="155" t="s">
        <v>1751</v>
      </c>
      <c r="F2017" s="110" t="s">
        <v>770</v>
      </c>
      <c r="G2017" s="276">
        <v>0.33333333333333337</v>
      </c>
    </row>
    <row r="2018" spans="1:7" ht="15">
      <c r="A2018" s="181" t="s">
        <v>1752</v>
      </c>
      <c r="B2018" s="320"/>
      <c r="C2018" s="302" t="s">
        <v>1753</v>
      </c>
      <c r="D2018" s="302"/>
      <c r="E2018" s="302"/>
      <c r="F2018" s="139"/>
      <c r="G2018" s="316"/>
    </row>
    <row r="2019" spans="1:7" ht="30">
      <c r="A2019" s="220"/>
      <c r="B2019" s="181">
        <v>1828</v>
      </c>
      <c r="C2019" s="155" t="s">
        <v>1753</v>
      </c>
      <c r="D2019" s="181" t="s">
        <v>564</v>
      </c>
      <c r="E2019" s="155"/>
      <c r="F2019" s="110" t="s">
        <v>770</v>
      </c>
      <c r="G2019" s="276">
        <v>0.34583333333333333</v>
      </c>
    </row>
    <row r="2020" spans="1:7" ht="15">
      <c r="A2020" s="220"/>
      <c r="B2020" s="233"/>
      <c r="C2020" s="321" t="s">
        <v>1754</v>
      </c>
      <c r="D2020" s="139"/>
      <c r="E2020" s="139"/>
      <c r="F2020" s="139"/>
      <c r="G2020" s="316"/>
    </row>
    <row r="2021" spans="1:7" ht="15">
      <c r="A2021" s="181" t="s">
        <v>1755</v>
      </c>
      <c r="B2021" s="268"/>
      <c r="C2021" s="302" t="s">
        <v>1756</v>
      </c>
      <c r="D2021" s="302"/>
      <c r="E2021" s="302"/>
      <c r="F2021" s="139"/>
      <c r="G2021" s="322"/>
    </row>
    <row r="2022" spans="1:7" ht="30">
      <c r="A2022" s="221"/>
      <c r="B2022" s="181">
        <v>1829</v>
      </c>
      <c r="C2022" s="157" t="s">
        <v>798</v>
      </c>
      <c r="D2022" s="181" t="s">
        <v>535</v>
      </c>
      <c r="E2022" s="157" t="s">
        <v>2224</v>
      </c>
      <c r="F2022" s="110" t="s">
        <v>465</v>
      </c>
      <c r="G2022" s="276">
        <v>0.1</v>
      </c>
    </row>
    <row r="2023" spans="1:7" ht="30">
      <c r="A2023" s="221"/>
      <c r="B2023" s="181">
        <v>1830</v>
      </c>
      <c r="C2023" s="158" t="s">
        <v>798</v>
      </c>
      <c r="D2023" s="181" t="s">
        <v>535</v>
      </c>
      <c r="E2023" s="157" t="s">
        <v>2225</v>
      </c>
      <c r="F2023" s="110" t="s">
        <v>465</v>
      </c>
      <c r="G2023" s="276">
        <v>0.16666666666666669</v>
      </c>
    </row>
    <row r="2024" spans="1:7" ht="30">
      <c r="A2024" s="221"/>
      <c r="B2024" s="181">
        <v>1831</v>
      </c>
      <c r="C2024" s="158" t="s">
        <v>798</v>
      </c>
      <c r="D2024" s="181" t="s">
        <v>535</v>
      </c>
      <c r="E2024" s="157" t="s">
        <v>2226</v>
      </c>
      <c r="F2024" s="110" t="s">
        <v>465</v>
      </c>
      <c r="G2024" s="276">
        <v>0.20833333333333334</v>
      </c>
    </row>
    <row r="2025" spans="1:7" ht="30">
      <c r="A2025" s="221"/>
      <c r="B2025" s="181">
        <v>1832</v>
      </c>
      <c r="C2025" s="158" t="s">
        <v>798</v>
      </c>
      <c r="D2025" s="181" t="s">
        <v>535</v>
      </c>
      <c r="E2025" s="157" t="s">
        <v>2227</v>
      </c>
      <c r="F2025" s="110" t="s">
        <v>465</v>
      </c>
      <c r="G2025" s="276">
        <v>0.22500000000000003</v>
      </c>
    </row>
    <row r="2026" spans="1:7" ht="30">
      <c r="A2026" s="221"/>
      <c r="B2026" s="181">
        <v>1833</v>
      </c>
      <c r="C2026" s="158" t="s">
        <v>798</v>
      </c>
      <c r="D2026" s="181" t="s">
        <v>535</v>
      </c>
      <c r="E2026" s="157" t="s">
        <v>1757</v>
      </c>
      <c r="F2026" s="110" t="s">
        <v>465</v>
      </c>
      <c r="G2026" s="276">
        <v>0.25</v>
      </c>
    </row>
    <row r="2027" spans="1:7" ht="30">
      <c r="A2027" s="221"/>
      <c r="B2027" s="181">
        <v>1834</v>
      </c>
      <c r="C2027" s="158" t="s">
        <v>798</v>
      </c>
      <c r="D2027" s="181" t="s">
        <v>535</v>
      </c>
      <c r="E2027" s="157" t="s">
        <v>2228</v>
      </c>
      <c r="F2027" s="110" t="s">
        <v>465</v>
      </c>
      <c r="G2027" s="276">
        <v>0.20833333333333334</v>
      </c>
    </row>
    <row r="2028" spans="1:7" ht="30">
      <c r="A2028" s="221"/>
      <c r="B2028" s="181">
        <v>1835</v>
      </c>
      <c r="C2028" s="158" t="s">
        <v>798</v>
      </c>
      <c r="D2028" s="181" t="s">
        <v>535</v>
      </c>
      <c r="E2028" s="157" t="s">
        <v>2229</v>
      </c>
      <c r="F2028" s="110" t="s">
        <v>465</v>
      </c>
      <c r="G2028" s="276">
        <v>0.25</v>
      </c>
    </row>
    <row r="2029" spans="1:7" ht="30">
      <c r="A2029" s="221"/>
      <c r="B2029" s="181">
        <v>1836</v>
      </c>
      <c r="C2029" s="158" t="s">
        <v>798</v>
      </c>
      <c r="D2029" s="181" t="s">
        <v>535</v>
      </c>
      <c r="E2029" s="157" t="s">
        <v>2230</v>
      </c>
      <c r="F2029" s="110" t="s">
        <v>465</v>
      </c>
      <c r="G2029" s="276">
        <v>0.26666666666666666</v>
      </c>
    </row>
    <row r="2030" spans="1:7" ht="30">
      <c r="A2030" s="221"/>
      <c r="B2030" s="181">
        <v>1837</v>
      </c>
      <c r="C2030" s="158" t="s">
        <v>798</v>
      </c>
      <c r="D2030" s="181" t="s">
        <v>535</v>
      </c>
      <c r="E2030" s="157" t="s">
        <v>2231</v>
      </c>
      <c r="F2030" s="110" t="s">
        <v>465</v>
      </c>
      <c r="G2030" s="276">
        <v>0.29166666666666669</v>
      </c>
    </row>
    <row r="2031" spans="1:7" ht="30">
      <c r="A2031" s="221"/>
      <c r="B2031" s="181">
        <v>1838</v>
      </c>
      <c r="C2031" s="158" t="s">
        <v>798</v>
      </c>
      <c r="D2031" s="181" t="s">
        <v>535</v>
      </c>
      <c r="E2031" s="157" t="s">
        <v>2232</v>
      </c>
      <c r="F2031" s="110" t="s">
        <v>465</v>
      </c>
      <c r="G2031" s="276">
        <v>0.25</v>
      </c>
    </row>
    <row r="2032" spans="1:7" ht="30">
      <c r="A2032" s="221"/>
      <c r="B2032" s="181">
        <v>1839</v>
      </c>
      <c r="C2032" s="158" t="s">
        <v>798</v>
      </c>
      <c r="D2032" s="181" t="s">
        <v>535</v>
      </c>
      <c r="E2032" s="157" t="s">
        <v>2233</v>
      </c>
      <c r="F2032" s="110" t="s">
        <v>465</v>
      </c>
      <c r="G2032" s="276">
        <v>0.29166666666666669</v>
      </c>
    </row>
    <row r="2033" spans="1:7" ht="30">
      <c r="A2033" s="221"/>
      <c r="B2033" s="181">
        <v>1840</v>
      </c>
      <c r="C2033" s="158" t="s">
        <v>798</v>
      </c>
      <c r="D2033" s="181" t="s">
        <v>535</v>
      </c>
      <c r="E2033" s="157" t="s">
        <v>2234</v>
      </c>
      <c r="F2033" s="110" t="s">
        <v>465</v>
      </c>
      <c r="G2033" s="276">
        <v>0.33333333333333337</v>
      </c>
    </row>
    <row r="2034" spans="1:7" ht="30">
      <c r="A2034" s="221"/>
      <c r="B2034" s="181">
        <v>1841</v>
      </c>
      <c r="C2034" s="158" t="s">
        <v>798</v>
      </c>
      <c r="D2034" s="181" t="s">
        <v>535</v>
      </c>
      <c r="E2034" s="157" t="s">
        <v>2235</v>
      </c>
      <c r="F2034" s="110" t="s">
        <v>465</v>
      </c>
      <c r="G2034" s="276">
        <v>0.41666666666666669</v>
      </c>
    </row>
    <row r="2035" spans="1:7" ht="30">
      <c r="A2035" s="221"/>
      <c r="B2035" s="181">
        <v>1842</v>
      </c>
      <c r="C2035" s="158" t="s">
        <v>798</v>
      </c>
      <c r="D2035" s="181" t="s">
        <v>535</v>
      </c>
      <c r="E2035" s="157" t="s">
        <v>2236</v>
      </c>
      <c r="F2035" s="110" t="s">
        <v>465</v>
      </c>
      <c r="G2035" s="276">
        <v>0.5</v>
      </c>
    </row>
    <row r="2036" spans="1:7" ht="30">
      <c r="A2036" s="221"/>
      <c r="B2036" s="181">
        <v>1843</v>
      </c>
      <c r="C2036" s="158" t="s">
        <v>798</v>
      </c>
      <c r="D2036" s="181" t="s">
        <v>535</v>
      </c>
      <c r="E2036" s="157" t="s">
        <v>2237</v>
      </c>
      <c r="F2036" s="110" t="s">
        <v>465</v>
      </c>
      <c r="G2036" s="276">
        <v>0.16666666666666669</v>
      </c>
    </row>
    <row r="2037" spans="1:7" ht="30">
      <c r="A2037" s="221"/>
      <c r="B2037" s="181">
        <v>1844</v>
      </c>
      <c r="C2037" s="158" t="s">
        <v>798</v>
      </c>
      <c r="D2037" s="181" t="s">
        <v>535</v>
      </c>
      <c r="E2037" s="157" t="s">
        <v>2238</v>
      </c>
      <c r="F2037" s="110" t="s">
        <v>465</v>
      </c>
      <c r="G2037" s="276">
        <v>0.16666666666666669</v>
      </c>
    </row>
    <row r="2038" spans="1:7" ht="15">
      <c r="A2038" s="181" t="s">
        <v>1758</v>
      </c>
      <c r="B2038" s="229"/>
      <c r="C2038" s="302" t="s">
        <v>1759</v>
      </c>
      <c r="D2038" s="181"/>
      <c r="E2038" s="302"/>
      <c r="F2038" s="197"/>
      <c r="G2038" s="322"/>
    </row>
    <row r="2039" spans="1:7" ht="30">
      <c r="A2039" s="221"/>
      <c r="B2039" s="181">
        <v>1845</v>
      </c>
      <c r="C2039" s="158" t="s">
        <v>798</v>
      </c>
      <c r="D2039" s="181" t="s">
        <v>535</v>
      </c>
      <c r="E2039" s="157" t="s">
        <v>2239</v>
      </c>
      <c r="F2039" s="110" t="s">
        <v>465</v>
      </c>
      <c r="G2039" s="276">
        <v>0.17499999999999999</v>
      </c>
    </row>
    <row r="2040" spans="1:7" ht="15">
      <c r="A2040" s="181" t="s">
        <v>1760</v>
      </c>
      <c r="B2040" s="265"/>
      <c r="C2040" s="302" t="s">
        <v>1761</v>
      </c>
      <c r="D2040" s="302"/>
      <c r="E2040" s="302"/>
      <c r="F2040" s="133"/>
      <c r="G2040" s="322"/>
    </row>
    <row r="2041" spans="1:7" ht="15">
      <c r="A2041" s="221"/>
      <c r="B2041" s="181">
        <v>1846</v>
      </c>
      <c r="C2041" s="312" t="s">
        <v>1762</v>
      </c>
      <c r="D2041" s="181" t="s">
        <v>562</v>
      </c>
      <c r="E2041" s="155" t="s">
        <v>1763</v>
      </c>
      <c r="F2041" s="181" t="s">
        <v>770</v>
      </c>
      <c r="G2041" s="276">
        <v>0.84722222222222221</v>
      </c>
    </row>
    <row r="2042" spans="1:7" ht="15">
      <c r="A2042" s="221"/>
      <c r="B2042" s="181">
        <v>1847</v>
      </c>
      <c r="C2042" s="312" t="s">
        <v>1762</v>
      </c>
      <c r="D2042" s="181" t="s">
        <v>562</v>
      </c>
      <c r="E2042" s="314" t="s">
        <v>1764</v>
      </c>
      <c r="F2042" s="181" t="s">
        <v>770</v>
      </c>
      <c r="G2042" s="276">
        <v>0.80555555555555558</v>
      </c>
    </row>
    <row r="2043" spans="1:7" ht="15">
      <c r="A2043" s="221"/>
      <c r="B2043" s="181">
        <v>1848</v>
      </c>
      <c r="C2043" s="312" t="s">
        <v>1762</v>
      </c>
      <c r="D2043" s="181" t="s">
        <v>562</v>
      </c>
      <c r="E2043" s="155" t="s">
        <v>1765</v>
      </c>
      <c r="F2043" s="181" t="s">
        <v>770</v>
      </c>
      <c r="G2043" s="276">
        <v>0.80555555555555558</v>
      </c>
    </row>
    <row r="2044" spans="1:7" ht="15">
      <c r="A2044" s="221"/>
      <c r="B2044" s="181">
        <v>1849</v>
      </c>
      <c r="C2044" s="312" t="s">
        <v>1762</v>
      </c>
      <c r="D2044" s="181" t="s">
        <v>562</v>
      </c>
      <c r="E2044" s="155" t="s">
        <v>1766</v>
      </c>
      <c r="F2044" s="181" t="s">
        <v>770</v>
      </c>
      <c r="G2044" s="276">
        <v>0.75</v>
      </c>
    </row>
    <row r="2045" spans="1:7" ht="15">
      <c r="A2045" s="221"/>
      <c r="B2045" s="181">
        <v>1850</v>
      </c>
      <c r="C2045" s="312" t="s">
        <v>1762</v>
      </c>
      <c r="D2045" s="181" t="s">
        <v>562</v>
      </c>
      <c r="E2045" s="155" t="s">
        <v>1767</v>
      </c>
      <c r="F2045" s="181" t="s">
        <v>770</v>
      </c>
      <c r="G2045" s="276">
        <v>0.76388888888888884</v>
      </c>
    </row>
    <row r="2046" spans="1:7" ht="15">
      <c r="A2046" s="221"/>
      <c r="B2046" s="181">
        <v>1851</v>
      </c>
      <c r="C2046" s="312" t="s">
        <v>1762</v>
      </c>
      <c r="D2046" s="181" t="s">
        <v>562</v>
      </c>
      <c r="E2046" s="155" t="s">
        <v>1768</v>
      </c>
      <c r="F2046" s="110" t="s">
        <v>251</v>
      </c>
      <c r="G2046" s="276">
        <v>0.93500000000000005</v>
      </c>
    </row>
    <row r="2047" spans="1:7" ht="15">
      <c r="A2047" s="221"/>
      <c r="B2047" s="181">
        <v>1852</v>
      </c>
      <c r="C2047" s="312" t="s">
        <v>1762</v>
      </c>
      <c r="D2047" s="181" t="s">
        <v>562</v>
      </c>
      <c r="E2047" s="155" t="s">
        <v>1769</v>
      </c>
      <c r="F2047" s="110" t="s">
        <v>251</v>
      </c>
      <c r="G2047" s="276">
        <v>0.95555555555555571</v>
      </c>
    </row>
    <row r="2048" spans="1:7" ht="15">
      <c r="A2048" s="221"/>
      <c r="B2048" s="181">
        <v>1853</v>
      </c>
      <c r="C2048" s="312" t="s">
        <v>1762</v>
      </c>
      <c r="D2048" s="181" t="s">
        <v>562</v>
      </c>
      <c r="E2048" s="155" t="s">
        <v>1770</v>
      </c>
      <c r="F2048" s="110" t="s">
        <v>251</v>
      </c>
      <c r="G2048" s="276">
        <v>0.97111111111111093</v>
      </c>
    </row>
    <row r="2049" spans="1:7" ht="15">
      <c r="A2049" s="221"/>
      <c r="B2049" s="181">
        <v>1854</v>
      </c>
      <c r="C2049" s="312" t="s">
        <v>1762</v>
      </c>
      <c r="D2049" s="181" t="s">
        <v>562</v>
      </c>
      <c r="E2049" s="155" t="s">
        <v>1771</v>
      </c>
      <c r="F2049" s="110" t="s">
        <v>251</v>
      </c>
      <c r="G2049" s="276">
        <v>0.93944444444444442</v>
      </c>
    </row>
    <row r="2050" spans="1:7" ht="15">
      <c r="A2050" s="181" t="s">
        <v>1772</v>
      </c>
      <c r="B2050" s="265"/>
      <c r="C2050" s="302" t="s">
        <v>1773</v>
      </c>
      <c r="D2050" s="302"/>
      <c r="E2050" s="302"/>
      <c r="F2050" s="133"/>
      <c r="G2050" s="322"/>
    </row>
    <row r="2051" spans="1:7" ht="16.2">
      <c r="A2051" s="221"/>
      <c r="B2051" s="181">
        <v>1855</v>
      </c>
      <c r="C2051" s="159" t="s">
        <v>1773</v>
      </c>
      <c r="D2051" s="181" t="s">
        <v>644</v>
      </c>
      <c r="E2051" s="155"/>
      <c r="F2051" s="229" t="s">
        <v>465</v>
      </c>
      <c r="G2051" s="276">
        <v>0.41388888888888886</v>
      </c>
    </row>
    <row r="2052" spans="1:7" ht="15">
      <c r="A2052" s="181" t="s">
        <v>1774</v>
      </c>
      <c r="B2052" s="265"/>
      <c r="C2052" s="302" t="s">
        <v>1775</v>
      </c>
      <c r="D2052" s="302"/>
      <c r="E2052" s="302"/>
      <c r="F2052" s="133"/>
      <c r="G2052" s="322"/>
    </row>
    <row r="2053" spans="1:7" ht="15">
      <c r="A2053" s="221"/>
      <c r="B2053" s="181">
        <v>1856</v>
      </c>
      <c r="C2053" s="159" t="s">
        <v>1775</v>
      </c>
      <c r="D2053" s="181" t="s">
        <v>562</v>
      </c>
      <c r="E2053" s="155"/>
      <c r="F2053" s="229" t="s">
        <v>465</v>
      </c>
      <c r="G2053" s="276">
        <v>0.73611111111111105</v>
      </c>
    </row>
    <row r="2054" spans="1:7" ht="15">
      <c r="A2054" s="181" t="s">
        <v>1776</v>
      </c>
      <c r="B2054" s="229"/>
      <c r="C2054" s="302" t="s">
        <v>1777</v>
      </c>
      <c r="D2054" s="302"/>
      <c r="E2054" s="302"/>
      <c r="F2054" s="133"/>
      <c r="G2054" s="322"/>
    </row>
    <row r="2055" spans="1:7" ht="15">
      <c r="A2055" s="221"/>
      <c r="B2055" s="181">
        <v>1857</v>
      </c>
      <c r="C2055" s="159" t="s">
        <v>1778</v>
      </c>
      <c r="D2055" s="181" t="s">
        <v>564</v>
      </c>
      <c r="E2055" s="155" t="s">
        <v>1779</v>
      </c>
      <c r="F2055" s="181" t="s">
        <v>770</v>
      </c>
      <c r="G2055" s="276">
        <v>0.15</v>
      </c>
    </row>
    <row r="2056" spans="1:7" ht="15">
      <c r="A2056" s="181" t="s">
        <v>1780</v>
      </c>
      <c r="B2056" s="265"/>
      <c r="C2056" s="302" t="s">
        <v>1781</v>
      </c>
      <c r="D2056" s="302"/>
      <c r="E2056" s="302"/>
      <c r="F2056" s="133"/>
      <c r="G2056" s="322"/>
    </row>
    <row r="2057" spans="1:7" ht="15">
      <c r="A2057" s="221"/>
      <c r="B2057" s="181">
        <v>1858</v>
      </c>
      <c r="C2057" s="161" t="s">
        <v>1782</v>
      </c>
      <c r="D2057" s="181" t="s">
        <v>535</v>
      </c>
      <c r="E2057" s="162" t="s">
        <v>1783</v>
      </c>
      <c r="F2057" s="132" t="s">
        <v>1085</v>
      </c>
      <c r="G2057" s="276">
        <v>3.0722222222222215</v>
      </c>
    </row>
    <row r="2058" spans="1:7" ht="15">
      <c r="A2058" s="181" t="s">
        <v>1784</v>
      </c>
      <c r="B2058" s="265"/>
      <c r="C2058" s="302" t="s">
        <v>1785</v>
      </c>
      <c r="D2058" s="302"/>
      <c r="E2058" s="302"/>
      <c r="F2058" s="133"/>
      <c r="G2058" s="277"/>
    </row>
    <row r="2059" spans="1:7" ht="30">
      <c r="A2059" s="221"/>
      <c r="B2059" s="181">
        <v>1859</v>
      </c>
      <c r="C2059" s="161" t="s">
        <v>1786</v>
      </c>
      <c r="D2059" s="181" t="s">
        <v>562</v>
      </c>
      <c r="E2059" s="162" t="s">
        <v>2240</v>
      </c>
      <c r="F2059" s="132" t="s">
        <v>2193</v>
      </c>
      <c r="G2059" s="276">
        <v>0.45816666666666667</v>
      </c>
    </row>
    <row r="2060" spans="1:7" ht="15">
      <c r="A2060" s="181" t="s">
        <v>1787</v>
      </c>
      <c r="B2060" s="229"/>
      <c r="C2060" s="302" t="s">
        <v>1788</v>
      </c>
      <c r="D2060" s="302"/>
      <c r="E2060" s="302"/>
      <c r="F2060" s="133"/>
      <c r="G2060" s="322"/>
    </row>
    <row r="2061" spans="1:7" ht="15">
      <c r="A2061" s="221"/>
      <c r="B2061" s="181">
        <v>1860</v>
      </c>
      <c r="C2061" s="163" t="s">
        <v>1789</v>
      </c>
      <c r="D2061" s="181" t="s">
        <v>542</v>
      </c>
      <c r="E2061" s="164" t="s">
        <v>2241</v>
      </c>
      <c r="F2061" s="132" t="s">
        <v>251</v>
      </c>
      <c r="G2061" s="276">
        <v>1.1944444444444444</v>
      </c>
    </row>
    <row r="2062" spans="1:7" ht="15">
      <c r="A2062" s="221"/>
      <c r="B2062" s="181">
        <v>1861</v>
      </c>
      <c r="C2062" s="163" t="s">
        <v>1789</v>
      </c>
      <c r="D2062" s="181" t="s">
        <v>542</v>
      </c>
      <c r="E2062" s="164" t="s">
        <v>2242</v>
      </c>
      <c r="F2062" s="132" t="s">
        <v>251</v>
      </c>
      <c r="G2062" s="276">
        <v>1.1944444444444444</v>
      </c>
    </row>
    <row r="2063" spans="1:7" ht="15">
      <c r="A2063" s="181" t="s">
        <v>1790</v>
      </c>
      <c r="B2063" s="265"/>
      <c r="C2063" s="302" t="s">
        <v>1791</v>
      </c>
      <c r="D2063" s="302"/>
      <c r="E2063" s="302"/>
      <c r="F2063" s="133"/>
      <c r="G2063" s="322"/>
    </row>
    <row r="2064" spans="1:7" ht="30">
      <c r="A2064" s="221"/>
      <c r="B2064" s="181">
        <v>1862</v>
      </c>
      <c r="C2064" s="161" t="s">
        <v>1792</v>
      </c>
      <c r="D2064" s="181" t="s">
        <v>558</v>
      </c>
      <c r="E2064" s="162" t="s">
        <v>1793</v>
      </c>
      <c r="F2064" s="132" t="s">
        <v>948</v>
      </c>
      <c r="G2064" s="276">
        <v>1.1250000000000002</v>
      </c>
    </row>
    <row r="2065" spans="1:7" ht="15">
      <c r="A2065" s="181" t="s">
        <v>1794</v>
      </c>
      <c r="B2065" s="229"/>
      <c r="C2065" s="302" t="s">
        <v>1795</v>
      </c>
      <c r="D2065" s="302"/>
      <c r="E2065" s="302"/>
      <c r="F2065" s="133"/>
      <c r="G2065" s="322"/>
    </row>
    <row r="2066" spans="1:7" ht="15">
      <c r="A2066" s="221"/>
      <c r="B2066" s="181">
        <v>1863</v>
      </c>
      <c r="C2066" s="161" t="s">
        <v>1796</v>
      </c>
      <c r="D2066" s="181" t="s">
        <v>558</v>
      </c>
      <c r="E2066" s="162" t="s">
        <v>1797</v>
      </c>
      <c r="F2066" s="132" t="s">
        <v>948</v>
      </c>
      <c r="G2066" s="276">
        <v>1.1388888888888888</v>
      </c>
    </row>
    <row r="2067" spans="1:7" ht="15">
      <c r="A2067" s="181" t="s">
        <v>1798</v>
      </c>
      <c r="B2067" s="229"/>
      <c r="C2067" s="302" t="s">
        <v>1799</v>
      </c>
      <c r="D2067" s="302"/>
      <c r="E2067" s="302"/>
      <c r="F2067" s="133"/>
      <c r="G2067" s="322"/>
    </row>
    <row r="2068" spans="1:7" ht="45">
      <c r="A2068" s="221"/>
      <c r="B2068" s="181">
        <v>1864</v>
      </c>
      <c r="C2068" s="161" t="s">
        <v>1800</v>
      </c>
      <c r="D2068" s="181" t="s">
        <v>535</v>
      </c>
      <c r="E2068" s="162" t="s">
        <v>1801</v>
      </c>
      <c r="F2068" s="132" t="s">
        <v>465</v>
      </c>
      <c r="G2068" s="276">
        <v>24</v>
      </c>
    </row>
    <row r="2069" spans="1:7" ht="45">
      <c r="A2069" s="221"/>
      <c r="B2069" s="181">
        <v>1865</v>
      </c>
      <c r="C2069" s="161" t="s">
        <v>1800</v>
      </c>
      <c r="D2069" s="181" t="s">
        <v>535</v>
      </c>
      <c r="E2069" s="162" t="s">
        <v>1802</v>
      </c>
      <c r="F2069" s="132" t="s">
        <v>465</v>
      </c>
      <c r="G2069" s="276">
        <v>12</v>
      </c>
    </row>
    <row r="2070" spans="1:7" ht="60">
      <c r="A2070" s="221"/>
      <c r="B2070" s="181">
        <v>1866</v>
      </c>
      <c r="C2070" s="161" t="s">
        <v>1803</v>
      </c>
      <c r="D2070" s="181" t="s">
        <v>535</v>
      </c>
      <c r="E2070" s="162" t="s">
        <v>1804</v>
      </c>
      <c r="F2070" s="132" t="s">
        <v>465</v>
      </c>
      <c r="G2070" s="276">
        <v>30</v>
      </c>
    </row>
    <row r="2071" spans="1:7" ht="45">
      <c r="A2071" s="221"/>
      <c r="B2071" s="181">
        <v>1867</v>
      </c>
      <c r="C2071" s="161" t="s">
        <v>667</v>
      </c>
      <c r="D2071" s="181" t="s">
        <v>535</v>
      </c>
      <c r="E2071" s="162" t="s">
        <v>2243</v>
      </c>
      <c r="F2071" s="132" t="s">
        <v>465</v>
      </c>
      <c r="G2071" s="276">
        <v>10</v>
      </c>
    </row>
    <row r="2072" spans="1:7" ht="45">
      <c r="A2072" s="221"/>
      <c r="B2072" s="181">
        <v>1868</v>
      </c>
      <c r="C2072" s="161" t="s">
        <v>557</v>
      </c>
      <c r="D2072" s="181" t="s">
        <v>558</v>
      </c>
      <c r="E2072" s="162" t="s">
        <v>1805</v>
      </c>
      <c r="F2072" s="132" t="s">
        <v>465</v>
      </c>
      <c r="G2072" s="276">
        <v>4.5833333333333339</v>
      </c>
    </row>
    <row r="2073" spans="1:7" ht="45">
      <c r="A2073" s="221"/>
      <c r="B2073" s="181">
        <v>1869</v>
      </c>
      <c r="C2073" s="161" t="s">
        <v>557</v>
      </c>
      <c r="D2073" s="181" t="s">
        <v>558</v>
      </c>
      <c r="E2073" s="155" t="s">
        <v>1806</v>
      </c>
      <c r="F2073" s="132" t="s">
        <v>465</v>
      </c>
      <c r="G2073" s="276">
        <v>6.5</v>
      </c>
    </row>
    <row r="2074" spans="1:7" ht="45">
      <c r="A2074" s="221"/>
      <c r="B2074" s="181">
        <v>1870</v>
      </c>
      <c r="C2074" s="159" t="s">
        <v>1807</v>
      </c>
      <c r="D2074" s="181" t="s">
        <v>535</v>
      </c>
      <c r="E2074" s="155" t="s">
        <v>1808</v>
      </c>
      <c r="F2074" s="132" t="s">
        <v>465</v>
      </c>
      <c r="G2074" s="276">
        <v>0.43055555555555564</v>
      </c>
    </row>
    <row r="2075" spans="1:7" ht="45">
      <c r="A2075" s="221"/>
      <c r="B2075" s="181">
        <v>1871</v>
      </c>
      <c r="C2075" s="159" t="s">
        <v>1807</v>
      </c>
      <c r="D2075" s="181" t="s">
        <v>535</v>
      </c>
      <c r="E2075" s="155" t="s">
        <v>1086</v>
      </c>
      <c r="F2075" s="132" t="s">
        <v>465</v>
      </c>
      <c r="G2075" s="276">
        <v>0.78611111111111109</v>
      </c>
    </row>
    <row r="2076" spans="1:7" ht="45">
      <c r="A2076" s="221"/>
      <c r="B2076" s="181">
        <v>1872</v>
      </c>
      <c r="C2076" s="159" t="s">
        <v>1807</v>
      </c>
      <c r="D2076" s="181" t="s">
        <v>535</v>
      </c>
      <c r="E2076" s="155" t="s">
        <v>2244</v>
      </c>
      <c r="F2076" s="132" t="s">
        <v>465</v>
      </c>
      <c r="G2076" s="276">
        <v>1.0222222222222224</v>
      </c>
    </row>
    <row r="2077" spans="1:7" ht="30">
      <c r="A2077" s="221"/>
      <c r="B2077" s="181">
        <v>1873</v>
      </c>
      <c r="C2077" s="161" t="s">
        <v>1809</v>
      </c>
      <c r="D2077" s="181" t="s">
        <v>535</v>
      </c>
      <c r="E2077" s="155" t="s">
        <v>1087</v>
      </c>
      <c r="F2077" s="132" t="s">
        <v>465</v>
      </c>
      <c r="G2077" s="276">
        <v>1.7</v>
      </c>
    </row>
    <row r="2078" spans="1:7" ht="30">
      <c r="A2078" s="221"/>
      <c r="B2078" s="181">
        <v>1874</v>
      </c>
      <c r="C2078" s="161" t="s">
        <v>1809</v>
      </c>
      <c r="D2078" s="181" t="s">
        <v>542</v>
      </c>
      <c r="E2078" s="155" t="s">
        <v>1088</v>
      </c>
      <c r="F2078" s="132" t="s">
        <v>465</v>
      </c>
      <c r="G2078" s="276">
        <v>2.2500000000000004</v>
      </c>
    </row>
  </sheetData>
  <mergeCells count="3">
    <mergeCell ref="D1:E1"/>
    <mergeCell ref="A2:G2"/>
    <mergeCell ref="C2015:F2015"/>
  </mergeCells>
  <phoneticPr fontId="7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AEC4-EDCF-4EE5-8547-98B27F7EF5A8}">
  <dimension ref="A1:Q256"/>
  <sheetViews>
    <sheetView showZeros="0" view="pageBreakPreview" zoomScaleNormal="100" zoomScaleSheetLayoutView="100" workbookViewId="0">
      <selection activeCell="C113" sqref="C113:C117"/>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hidden="1"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25" t="s">
        <v>96</v>
      </c>
      <c r="B1" s="525"/>
      <c r="C1" s="525"/>
      <c r="D1" s="525"/>
      <c r="E1" s="525"/>
      <c r="F1" s="525"/>
      <c r="G1" s="525"/>
      <c r="H1" s="525"/>
      <c r="J1" s="526" t="s">
        <v>454</v>
      </c>
      <c r="K1" s="526"/>
      <c r="L1" s="526"/>
      <c r="M1" s="526"/>
      <c r="N1" s="526"/>
      <c r="O1" s="526"/>
      <c r="P1" s="526"/>
    </row>
    <row r="2" spans="1:17" ht="12.75" customHeight="1">
      <c r="A2" s="527"/>
      <c r="B2" s="527"/>
      <c r="C2" s="527"/>
      <c r="D2" s="527"/>
      <c r="E2" s="527"/>
      <c r="F2" s="527"/>
      <c r="G2" s="527"/>
      <c r="H2" s="527"/>
    </row>
    <row r="3" spans="1:17" ht="12.75" customHeight="1">
      <c r="A3" s="528" t="s">
        <v>2580</v>
      </c>
      <c r="B3" s="528"/>
      <c r="C3" s="528"/>
      <c r="D3" s="528"/>
      <c r="E3" s="528"/>
      <c r="F3" s="528"/>
      <c r="G3" s="528"/>
      <c r="H3" s="528"/>
      <c r="L3" s="1" t="e">
        <f>P6*P7*#REF!*#REF!*#REF!</f>
        <v>#REF!</v>
      </c>
    </row>
    <row r="4" spans="1:17" ht="7.5" customHeight="1">
      <c r="C4" s="2"/>
      <c r="D4" s="2"/>
      <c r="E4" s="2"/>
    </row>
    <row r="5" spans="1:17" ht="27" customHeight="1">
      <c r="A5" s="529" t="s">
        <v>1959</v>
      </c>
      <c r="B5" s="529" t="s">
        <v>1959</v>
      </c>
      <c r="C5" s="520" t="s">
        <v>97</v>
      </c>
      <c r="D5" s="520" t="s">
        <v>98</v>
      </c>
      <c r="E5" s="520" t="s">
        <v>99</v>
      </c>
      <c r="F5" s="520" t="s">
        <v>100</v>
      </c>
      <c r="G5" s="520" t="s">
        <v>101</v>
      </c>
      <c r="H5" s="522" t="s">
        <v>102</v>
      </c>
      <c r="J5" s="523" t="s">
        <v>1966</v>
      </c>
      <c r="L5" s="523" t="s">
        <v>1966</v>
      </c>
    </row>
    <row r="6" spans="1:17" ht="48" customHeight="1">
      <c r="A6" s="529"/>
      <c r="B6" s="529"/>
      <c r="C6" s="521"/>
      <c r="D6" s="521"/>
      <c r="E6" s="521"/>
      <c r="F6" s="521"/>
      <c r="G6" s="521"/>
      <c r="H6" s="522"/>
      <c r="J6" s="523"/>
      <c r="L6" s="523"/>
      <c r="M6" s="524" t="s">
        <v>1968</v>
      </c>
      <c r="N6" s="524"/>
      <c r="O6" s="524"/>
      <c r="P6" s="10">
        <v>1.133</v>
      </c>
    </row>
    <row r="7" spans="1:17" ht="13.2">
      <c r="A7" s="11">
        <v>1</v>
      </c>
      <c r="B7" s="12">
        <v>1</v>
      </c>
      <c r="C7" s="13">
        <v>2</v>
      </c>
      <c r="D7" s="13">
        <v>3</v>
      </c>
      <c r="E7" s="13">
        <v>4</v>
      </c>
      <c r="F7" s="14">
        <v>555555</v>
      </c>
      <c r="G7" s="13">
        <v>5</v>
      </c>
      <c r="H7" s="9">
        <v>6</v>
      </c>
      <c r="J7" s="13">
        <v>5</v>
      </c>
      <c r="L7" s="13">
        <v>5</v>
      </c>
      <c r="M7" s="524" t="s">
        <v>1970</v>
      </c>
      <c r="N7" s="524"/>
      <c r="O7" s="524"/>
      <c r="P7" s="10" t="e">
        <f>1+#REF!*1</f>
        <v>#REF!</v>
      </c>
      <c r="Q7" s="15"/>
    </row>
    <row r="8" spans="1:17" ht="9" customHeight="1">
      <c r="A8" s="543"/>
      <c r="B8" s="544"/>
      <c r="C8" s="545" t="s">
        <v>4664</v>
      </c>
      <c r="D8" s="546"/>
      <c r="E8" s="547"/>
      <c r="F8" s="540">
        <v>0</v>
      </c>
      <c r="G8" s="530" t="e">
        <f>+L8</f>
        <v>#REF!</v>
      </c>
      <c r="H8" s="531" t="e">
        <f>E8*G8</f>
        <v>#REF!</v>
      </c>
      <c r="J8" s="530">
        <f>+F8</f>
        <v>0</v>
      </c>
      <c r="L8" s="533" t="e">
        <f>J8*$L$3</f>
        <v>#REF!</v>
      </c>
    </row>
    <row r="9" spans="1:17" ht="9" customHeight="1">
      <c r="A9" s="543"/>
      <c r="B9" s="544"/>
      <c r="C9" s="545"/>
      <c r="D9" s="546"/>
      <c r="E9" s="547"/>
      <c r="F9" s="541"/>
      <c r="G9" s="530"/>
      <c r="H9" s="531"/>
      <c r="J9" s="532"/>
      <c r="L9" s="533"/>
    </row>
    <row r="10" spans="1:17" ht="9" customHeight="1">
      <c r="A10" s="543"/>
      <c r="B10" s="544"/>
      <c r="C10" s="545"/>
      <c r="D10" s="546"/>
      <c r="E10" s="547"/>
      <c r="F10" s="541"/>
      <c r="G10" s="530"/>
      <c r="H10" s="531"/>
      <c r="J10" s="532"/>
      <c r="L10" s="533"/>
    </row>
    <row r="11" spans="1:17" ht="9" customHeight="1">
      <c r="A11" s="543"/>
      <c r="B11" s="544"/>
      <c r="C11" s="545"/>
      <c r="D11" s="546"/>
      <c r="E11" s="547"/>
      <c r="F11" s="541"/>
      <c r="G11" s="530"/>
      <c r="H11" s="531"/>
      <c r="J11" s="532"/>
      <c r="L11" s="533"/>
    </row>
    <row r="12" spans="1:17" ht="9" customHeight="1">
      <c r="A12" s="543"/>
      <c r="B12" s="544"/>
      <c r="C12" s="545"/>
      <c r="D12" s="546"/>
      <c r="E12" s="547"/>
      <c r="F12" s="542"/>
      <c r="G12" s="530"/>
      <c r="H12" s="531"/>
      <c r="J12" s="532"/>
      <c r="L12" s="533"/>
    </row>
    <row r="13" spans="1:17" ht="9" customHeight="1">
      <c r="A13" s="534">
        <v>79</v>
      </c>
      <c r="B13" s="535" t="s">
        <v>2598</v>
      </c>
      <c r="C13" s="536" t="s">
        <v>4629</v>
      </c>
      <c r="D13" s="537" t="s">
        <v>4630</v>
      </c>
      <c r="E13" s="539">
        <v>75</v>
      </c>
      <c r="F13" s="540">
        <v>0.56032165919999988</v>
      </c>
      <c r="G13" s="530" t="e">
        <f>+L13</f>
        <v>#REF!</v>
      </c>
      <c r="H13" s="531" t="e">
        <f>E13*G13</f>
        <v>#REF!</v>
      </c>
      <c r="J13" s="530">
        <f>+F13</f>
        <v>0.56032165919999988</v>
      </c>
      <c r="L13" s="533" t="e">
        <f>J13*$L$3</f>
        <v>#REF!</v>
      </c>
    </row>
    <row r="14" spans="1:17" ht="9" customHeight="1">
      <c r="A14" s="534"/>
      <c r="B14" s="535"/>
      <c r="C14" s="536"/>
      <c r="D14" s="538"/>
      <c r="E14" s="539"/>
      <c r="F14" s="541"/>
      <c r="G14" s="530"/>
      <c r="H14" s="531"/>
      <c r="J14" s="532"/>
      <c r="L14" s="533"/>
    </row>
    <row r="15" spans="1:17" ht="9" customHeight="1">
      <c r="A15" s="534"/>
      <c r="B15" s="535"/>
      <c r="C15" s="536"/>
      <c r="D15" s="538"/>
      <c r="E15" s="539"/>
      <c r="F15" s="541"/>
      <c r="G15" s="530"/>
      <c r="H15" s="531"/>
      <c r="J15" s="532"/>
      <c r="L15" s="533"/>
    </row>
    <row r="16" spans="1:17" ht="9" customHeight="1">
      <c r="A16" s="534"/>
      <c r="B16" s="535"/>
      <c r="C16" s="536"/>
      <c r="D16" s="538"/>
      <c r="E16" s="539"/>
      <c r="F16" s="541"/>
      <c r="G16" s="530"/>
      <c r="H16" s="531"/>
      <c r="J16" s="532"/>
      <c r="L16" s="533"/>
    </row>
    <row r="17" spans="1:16" ht="9" customHeight="1">
      <c r="A17" s="534"/>
      <c r="B17" s="535"/>
      <c r="C17" s="536"/>
      <c r="D17" s="538"/>
      <c r="E17" s="539"/>
      <c r="F17" s="542"/>
      <c r="G17" s="530"/>
      <c r="H17" s="531"/>
      <c r="J17" s="532"/>
      <c r="L17" s="533"/>
      <c r="P17" s="15"/>
    </row>
    <row r="18" spans="1:16" ht="9" customHeight="1">
      <c r="A18" s="534">
        <v>80</v>
      </c>
      <c r="B18" s="548" t="s">
        <v>45</v>
      </c>
      <c r="C18" s="549" t="s">
        <v>4631</v>
      </c>
      <c r="D18" s="550" t="s">
        <v>2597</v>
      </c>
      <c r="E18" s="552">
        <v>138.69999999999999</v>
      </c>
      <c r="F18" s="553">
        <v>1.1602215</v>
      </c>
      <c r="G18" s="530" t="e">
        <f>+L18</f>
        <v>#REF!</v>
      </c>
      <c r="H18" s="531" t="e">
        <f>E18*G18</f>
        <v>#REF!</v>
      </c>
      <c r="J18" s="530">
        <f>+F18</f>
        <v>1.1602215</v>
      </c>
      <c r="L18" s="533" t="e">
        <f>J18*$L$3</f>
        <v>#REF!</v>
      </c>
    </row>
    <row r="19" spans="1:16" ht="9" customHeight="1">
      <c r="A19" s="534"/>
      <c r="B19" s="548"/>
      <c r="C19" s="549"/>
      <c r="D19" s="551"/>
      <c r="E19" s="552"/>
      <c r="F19" s="553"/>
      <c r="G19" s="530"/>
      <c r="H19" s="531"/>
      <c r="J19" s="532"/>
      <c r="L19" s="533"/>
    </row>
    <row r="20" spans="1:16" ht="9" customHeight="1">
      <c r="A20" s="534"/>
      <c r="B20" s="548"/>
      <c r="C20" s="549"/>
      <c r="D20" s="551"/>
      <c r="E20" s="552"/>
      <c r="F20" s="553"/>
      <c r="G20" s="530"/>
      <c r="H20" s="531"/>
      <c r="J20" s="532"/>
      <c r="L20" s="533"/>
      <c r="P20" s="17"/>
    </row>
    <row r="21" spans="1:16" ht="9" customHeight="1">
      <c r="A21" s="534"/>
      <c r="B21" s="548"/>
      <c r="C21" s="549"/>
      <c r="D21" s="551"/>
      <c r="E21" s="552"/>
      <c r="F21" s="553"/>
      <c r="G21" s="530"/>
      <c r="H21" s="531"/>
      <c r="J21" s="532"/>
      <c r="L21" s="533"/>
    </row>
    <row r="22" spans="1:16" ht="9" customHeight="1">
      <c r="A22" s="534"/>
      <c r="B22" s="548"/>
      <c r="C22" s="549"/>
      <c r="D22" s="551"/>
      <c r="E22" s="552"/>
      <c r="F22" s="553"/>
      <c r="G22" s="530"/>
      <c r="H22" s="531"/>
      <c r="J22" s="532"/>
      <c r="L22" s="533"/>
    </row>
    <row r="23" spans="1:16" ht="9" customHeight="1">
      <c r="A23" s="534">
        <v>81</v>
      </c>
      <c r="B23" s="535" t="s">
        <v>2599</v>
      </c>
      <c r="C23" s="536" t="s">
        <v>4632</v>
      </c>
      <c r="D23" s="537" t="s">
        <v>4630</v>
      </c>
      <c r="E23" s="539">
        <v>11.6</v>
      </c>
      <c r="F23" s="554">
        <v>1.8767320000000001</v>
      </c>
      <c r="G23" s="530" t="e">
        <f>+L23</f>
        <v>#REF!</v>
      </c>
      <c r="H23" s="531" t="e">
        <f>E23*G23</f>
        <v>#REF!</v>
      </c>
      <c r="J23" s="530">
        <f>+F23</f>
        <v>1.8767320000000001</v>
      </c>
      <c r="L23" s="533" t="e">
        <f>J23*$L$3</f>
        <v>#REF!</v>
      </c>
    </row>
    <row r="24" spans="1:16" ht="9" customHeight="1">
      <c r="A24" s="534"/>
      <c r="B24" s="535"/>
      <c r="C24" s="536"/>
      <c r="D24" s="538"/>
      <c r="E24" s="539"/>
      <c r="F24" s="554"/>
      <c r="G24" s="530"/>
      <c r="H24" s="531"/>
      <c r="J24" s="532"/>
      <c r="L24" s="533"/>
    </row>
    <row r="25" spans="1:16" ht="9" customHeight="1">
      <c r="A25" s="534"/>
      <c r="B25" s="535"/>
      <c r="C25" s="536"/>
      <c r="D25" s="538"/>
      <c r="E25" s="539"/>
      <c r="F25" s="554"/>
      <c r="G25" s="530"/>
      <c r="H25" s="531"/>
      <c r="J25" s="532"/>
      <c r="L25" s="533"/>
    </row>
    <row r="26" spans="1:16" ht="9" customHeight="1">
      <c r="A26" s="534"/>
      <c r="B26" s="535"/>
      <c r="C26" s="536"/>
      <c r="D26" s="538"/>
      <c r="E26" s="539"/>
      <c r="F26" s="554"/>
      <c r="G26" s="530"/>
      <c r="H26" s="531"/>
      <c r="J26" s="532"/>
      <c r="L26" s="533"/>
    </row>
    <row r="27" spans="1:16" ht="9" customHeight="1">
      <c r="A27" s="534"/>
      <c r="B27" s="535"/>
      <c r="C27" s="536"/>
      <c r="D27" s="538"/>
      <c r="E27" s="539"/>
      <c r="F27" s="554"/>
      <c r="G27" s="530"/>
      <c r="H27" s="531"/>
      <c r="J27" s="532"/>
      <c r="L27" s="533"/>
    </row>
    <row r="28" spans="1:16" ht="9" customHeight="1">
      <c r="A28" s="534">
        <v>82</v>
      </c>
      <c r="B28" s="535" t="s">
        <v>2600</v>
      </c>
      <c r="C28" s="536" t="s">
        <v>4633</v>
      </c>
      <c r="D28" s="537" t="s">
        <v>4630</v>
      </c>
      <c r="E28" s="539">
        <v>11.6</v>
      </c>
      <c r="F28" s="553">
        <v>0.78481520000000005</v>
      </c>
      <c r="G28" s="530" t="e">
        <f>+L28</f>
        <v>#REF!</v>
      </c>
      <c r="H28" s="531" t="e">
        <f>E28*G28</f>
        <v>#REF!</v>
      </c>
      <c r="J28" s="530">
        <f>+F28</f>
        <v>0.78481520000000005</v>
      </c>
      <c r="L28" s="533" t="e">
        <f>J28*$L$3</f>
        <v>#REF!</v>
      </c>
    </row>
    <row r="29" spans="1:16" ht="9" customHeight="1">
      <c r="A29" s="534"/>
      <c r="B29" s="535"/>
      <c r="C29" s="536"/>
      <c r="D29" s="538"/>
      <c r="E29" s="539"/>
      <c r="F29" s="553"/>
      <c r="G29" s="530"/>
      <c r="H29" s="531"/>
      <c r="J29" s="532"/>
      <c r="L29" s="533"/>
    </row>
    <row r="30" spans="1:16" ht="9" customHeight="1">
      <c r="A30" s="534"/>
      <c r="B30" s="535"/>
      <c r="C30" s="536"/>
      <c r="D30" s="538"/>
      <c r="E30" s="539"/>
      <c r="F30" s="553"/>
      <c r="G30" s="530"/>
      <c r="H30" s="531"/>
      <c r="J30" s="532"/>
      <c r="L30" s="533"/>
    </row>
    <row r="31" spans="1:16" ht="9" customHeight="1">
      <c r="A31" s="534"/>
      <c r="B31" s="535"/>
      <c r="C31" s="536"/>
      <c r="D31" s="538"/>
      <c r="E31" s="539"/>
      <c r="F31" s="553"/>
      <c r="G31" s="530"/>
      <c r="H31" s="531"/>
      <c r="J31" s="532"/>
      <c r="L31" s="533"/>
    </row>
    <row r="32" spans="1:16" ht="9" customHeight="1">
      <c r="A32" s="534"/>
      <c r="B32" s="535"/>
      <c r="C32" s="536"/>
      <c r="D32" s="538"/>
      <c r="E32" s="539"/>
      <c r="F32" s="553"/>
      <c r="G32" s="530"/>
      <c r="H32" s="531"/>
      <c r="J32" s="532"/>
      <c r="L32" s="533"/>
    </row>
    <row r="33" spans="1:12" ht="9" customHeight="1">
      <c r="A33" s="534">
        <v>83</v>
      </c>
      <c r="B33" s="548" t="s">
        <v>2601</v>
      </c>
      <c r="C33" s="549" t="s">
        <v>4634</v>
      </c>
      <c r="D33" s="537" t="s">
        <v>4630</v>
      </c>
      <c r="E33" s="555">
        <v>6</v>
      </c>
      <c r="F33" s="553">
        <v>31.428466647900006</v>
      </c>
      <c r="G33" s="530" t="e">
        <f>+L33</f>
        <v>#REF!</v>
      </c>
      <c r="H33" s="531" t="e">
        <f>E33*G33</f>
        <v>#REF!</v>
      </c>
      <c r="J33" s="530">
        <f>+F33</f>
        <v>31.428466647900006</v>
      </c>
      <c r="L33" s="533" t="e">
        <f>J33*$L$3</f>
        <v>#REF!</v>
      </c>
    </row>
    <row r="34" spans="1:12" ht="9" customHeight="1">
      <c r="A34" s="534"/>
      <c r="B34" s="548"/>
      <c r="C34" s="549"/>
      <c r="D34" s="538"/>
      <c r="E34" s="555"/>
      <c r="F34" s="553"/>
      <c r="G34" s="530"/>
      <c r="H34" s="531"/>
      <c r="J34" s="532"/>
      <c r="L34" s="533"/>
    </row>
    <row r="35" spans="1:12" ht="9" customHeight="1">
      <c r="A35" s="534"/>
      <c r="B35" s="548"/>
      <c r="C35" s="549"/>
      <c r="D35" s="538"/>
      <c r="E35" s="555"/>
      <c r="F35" s="553"/>
      <c r="G35" s="530"/>
      <c r="H35" s="531"/>
      <c r="J35" s="532"/>
      <c r="L35" s="533"/>
    </row>
    <row r="36" spans="1:12" ht="9" customHeight="1">
      <c r="A36" s="534"/>
      <c r="B36" s="548"/>
      <c r="C36" s="549"/>
      <c r="D36" s="538"/>
      <c r="E36" s="555"/>
      <c r="F36" s="553"/>
      <c r="G36" s="530"/>
      <c r="H36" s="531"/>
      <c r="J36" s="532"/>
      <c r="L36" s="533"/>
    </row>
    <row r="37" spans="1:12" ht="9" customHeight="1">
      <c r="A37" s="534"/>
      <c r="B37" s="548"/>
      <c r="C37" s="549"/>
      <c r="D37" s="538"/>
      <c r="E37" s="555"/>
      <c r="F37" s="553"/>
      <c r="G37" s="530"/>
      <c r="H37" s="531"/>
      <c r="J37" s="532"/>
      <c r="L37" s="533"/>
    </row>
    <row r="38" spans="1:12" ht="9" customHeight="1">
      <c r="A38" s="534">
        <v>84</v>
      </c>
      <c r="B38" s="535" t="s">
        <v>4165</v>
      </c>
      <c r="C38" s="536" t="s">
        <v>4635</v>
      </c>
      <c r="D38" s="537" t="s">
        <v>4630</v>
      </c>
      <c r="E38" s="556">
        <v>50</v>
      </c>
      <c r="F38" s="553">
        <v>35.254773078261501</v>
      </c>
      <c r="G38" s="530" t="e">
        <f>+L38</f>
        <v>#REF!</v>
      </c>
      <c r="H38" s="531" t="e">
        <f>E38*G38</f>
        <v>#REF!</v>
      </c>
      <c r="J38" s="530">
        <f>+F38</f>
        <v>35.254773078261501</v>
      </c>
      <c r="L38" s="533" t="e">
        <f>J38*$L$3</f>
        <v>#REF!</v>
      </c>
    </row>
    <row r="39" spans="1:12" ht="9" customHeight="1">
      <c r="A39" s="534"/>
      <c r="B39" s="535"/>
      <c r="C39" s="536"/>
      <c r="D39" s="538"/>
      <c r="E39" s="556"/>
      <c r="F39" s="553"/>
      <c r="G39" s="530"/>
      <c r="H39" s="531"/>
      <c r="J39" s="532"/>
      <c r="L39" s="533"/>
    </row>
    <row r="40" spans="1:12" ht="9" customHeight="1">
      <c r="A40" s="534"/>
      <c r="B40" s="535"/>
      <c r="C40" s="536"/>
      <c r="D40" s="538"/>
      <c r="E40" s="556"/>
      <c r="F40" s="553"/>
      <c r="G40" s="530"/>
      <c r="H40" s="531"/>
      <c r="J40" s="532"/>
      <c r="L40" s="533"/>
    </row>
    <row r="41" spans="1:12" ht="9" customHeight="1">
      <c r="A41" s="534"/>
      <c r="B41" s="535"/>
      <c r="C41" s="536"/>
      <c r="D41" s="538"/>
      <c r="E41" s="556"/>
      <c r="F41" s="553"/>
      <c r="G41" s="530"/>
      <c r="H41" s="531"/>
      <c r="J41" s="532"/>
      <c r="L41" s="533"/>
    </row>
    <row r="42" spans="1:12" ht="9" customHeight="1">
      <c r="A42" s="534"/>
      <c r="B42" s="535"/>
      <c r="C42" s="536"/>
      <c r="D42" s="538"/>
      <c r="E42" s="556"/>
      <c r="F42" s="553"/>
      <c r="G42" s="530"/>
      <c r="H42" s="531"/>
      <c r="J42" s="532"/>
      <c r="L42" s="533"/>
    </row>
    <row r="43" spans="1:12" ht="9" customHeight="1">
      <c r="A43" s="534">
        <v>85</v>
      </c>
      <c r="B43" s="535" t="s">
        <v>4623</v>
      </c>
      <c r="C43" s="536" t="s">
        <v>4636</v>
      </c>
      <c r="D43" s="537" t="s">
        <v>4630</v>
      </c>
      <c r="E43" s="556">
        <v>19</v>
      </c>
      <c r="F43" s="553">
        <v>42.353911374830929</v>
      </c>
      <c r="G43" s="530" t="e">
        <f>+L43</f>
        <v>#REF!</v>
      </c>
      <c r="H43" s="531" t="e">
        <f>E43*G43</f>
        <v>#REF!</v>
      </c>
      <c r="J43" s="530">
        <f>+F43</f>
        <v>42.353911374830929</v>
      </c>
      <c r="L43" s="533" t="e">
        <f>J43*$L$3</f>
        <v>#REF!</v>
      </c>
    </row>
    <row r="44" spans="1:12" ht="9" customHeight="1">
      <c r="A44" s="534"/>
      <c r="B44" s="535"/>
      <c r="C44" s="536"/>
      <c r="D44" s="538"/>
      <c r="E44" s="556"/>
      <c r="F44" s="553"/>
      <c r="G44" s="530"/>
      <c r="H44" s="531"/>
      <c r="J44" s="532"/>
      <c r="L44" s="533"/>
    </row>
    <row r="45" spans="1:12" ht="9" customHeight="1">
      <c r="A45" s="534"/>
      <c r="B45" s="535"/>
      <c r="C45" s="536"/>
      <c r="D45" s="538"/>
      <c r="E45" s="556"/>
      <c r="F45" s="553"/>
      <c r="G45" s="530"/>
      <c r="H45" s="531"/>
      <c r="J45" s="532"/>
      <c r="L45" s="533"/>
    </row>
    <row r="46" spans="1:12" ht="9" customHeight="1">
      <c r="A46" s="534"/>
      <c r="B46" s="535"/>
      <c r="C46" s="536"/>
      <c r="D46" s="538"/>
      <c r="E46" s="556"/>
      <c r="F46" s="553"/>
      <c r="G46" s="530"/>
      <c r="H46" s="531"/>
      <c r="J46" s="532"/>
      <c r="L46" s="533"/>
    </row>
    <row r="47" spans="1:12" ht="9" customHeight="1">
      <c r="A47" s="534"/>
      <c r="B47" s="535"/>
      <c r="C47" s="536"/>
      <c r="D47" s="538"/>
      <c r="E47" s="556"/>
      <c r="F47" s="553"/>
      <c r="G47" s="530"/>
      <c r="H47" s="531"/>
      <c r="J47" s="532"/>
      <c r="L47" s="533"/>
    </row>
    <row r="48" spans="1:12" ht="10.5" customHeight="1">
      <c r="A48" s="534">
        <v>86</v>
      </c>
      <c r="B48" s="548" t="s">
        <v>2602</v>
      </c>
      <c r="C48" s="549" t="s">
        <v>4637</v>
      </c>
      <c r="D48" s="557" t="s">
        <v>4639</v>
      </c>
      <c r="E48" s="559">
        <v>0.752</v>
      </c>
      <c r="F48" s="553">
        <v>351.92040204510005</v>
      </c>
      <c r="G48" s="530" t="e">
        <f>+L48</f>
        <v>#REF!</v>
      </c>
      <c r="H48" s="531" t="e">
        <f>E48*G48</f>
        <v>#REF!</v>
      </c>
      <c r="J48" s="530">
        <f>+F48</f>
        <v>351.92040204510005</v>
      </c>
      <c r="L48" s="533" t="e">
        <f>J48*$L$3</f>
        <v>#REF!</v>
      </c>
    </row>
    <row r="49" spans="1:12" ht="10.5" customHeight="1">
      <c r="A49" s="534"/>
      <c r="B49" s="548"/>
      <c r="C49" s="549"/>
      <c r="D49" s="558"/>
      <c r="E49" s="559"/>
      <c r="F49" s="553"/>
      <c r="G49" s="530"/>
      <c r="H49" s="531"/>
      <c r="J49" s="532"/>
      <c r="L49" s="533"/>
    </row>
    <row r="50" spans="1:12" ht="10.5" customHeight="1">
      <c r="A50" s="534"/>
      <c r="B50" s="548"/>
      <c r="C50" s="549"/>
      <c r="D50" s="558"/>
      <c r="E50" s="559"/>
      <c r="F50" s="553"/>
      <c r="G50" s="530"/>
      <c r="H50" s="531"/>
      <c r="J50" s="532"/>
      <c r="L50" s="533"/>
    </row>
    <row r="51" spans="1:12" ht="10.5" customHeight="1">
      <c r="A51" s="534"/>
      <c r="B51" s="548"/>
      <c r="C51" s="549"/>
      <c r="D51" s="558"/>
      <c r="E51" s="559"/>
      <c r="F51" s="553"/>
      <c r="G51" s="530"/>
      <c r="H51" s="531"/>
      <c r="J51" s="532"/>
      <c r="L51" s="533"/>
    </row>
    <row r="52" spans="1:12" ht="10.5" customHeight="1">
      <c r="A52" s="534"/>
      <c r="B52" s="548"/>
      <c r="C52" s="549"/>
      <c r="D52" s="558"/>
      <c r="E52" s="559"/>
      <c r="F52" s="553"/>
      <c r="G52" s="530"/>
      <c r="H52" s="531"/>
      <c r="J52" s="532"/>
      <c r="L52" s="533"/>
    </row>
    <row r="53" spans="1:12" ht="10.5" customHeight="1">
      <c r="A53" s="534">
        <v>87</v>
      </c>
      <c r="B53" s="548" t="s">
        <v>2602</v>
      </c>
      <c r="C53" s="549" t="s">
        <v>4638</v>
      </c>
      <c r="D53" s="557" t="s">
        <v>4639</v>
      </c>
      <c r="E53" s="559">
        <v>0.161</v>
      </c>
      <c r="F53" s="553">
        <v>332.89841795490003</v>
      </c>
      <c r="G53" s="530" t="e">
        <f>+L53</f>
        <v>#REF!</v>
      </c>
      <c r="H53" s="531" t="e">
        <f>E53*G53</f>
        <v>#REF!</v>
      </c>
      <c r="J53" s="530">
        <f>+F53</f>
        <v>332.89841795490003</v>
      </c>
      <c r="L53" s="533" t="e">
        <f>J53*$L$3</f>
        <v>#REF!</v>
      </c>
    </row>
    <row r="54" spans="1:12" ht="10.5" customHeight="1">
      <c r="A54" s="534"/>
      <c r="B54" s="548"/>
      <c r="C54" s="549"/>
      <c r="D54" s="558"/>
      <c r="E54" s="559"/>
      <c r="F54" s="553"/>
      <c r="G54" s="530"/>
      <c r="H54" s="531"/>
      <c r="J54" s="532"/>
      <c r="L54" s="533"/>
    </row>
    <row r="55" spans="1:12" ht="10.5" customHeight="1">
      <c r="A55" s="534"/>
      <c r="B55" s="548"/>
      <c r="C55" s="549"/>
      <c r="D55" s="558"/>
      <c r="E55" s="559"/>
      <c r="F55" s="553"/>
      <c r="G55" s="530"/>
      <c r="H55" s="531"/>
      <c r="J55" s="532"/>
      <c r="L55" s="533"/>
    </row>
    <row r="56" spans="1:12" ht="10.5" customHeight="1">
      <c r="A56" s="534"/>
      <c r="B56" s="548"/>
      <c r="C56" s="549"/>
      <c r="D56" s="558"/>
      <c r="E56" s="559"/>
      <c r="F56" s="553"/>
      <c r="G56" s="530"/>
      <c r="H56" s="531"/>
      <c r="J56" s="532"/>
      <c r="L56" s="533"/>
    </row>
    <row r="57" spans="1:12" ht="10.5" customHeight="1">
      <c r="A57" s="534"/>
      <c r="B57" s="548"/>
      <c r="C57" s="549"/>
      <c r="D57" s="558"/>
      <c r="E57" s="559"/>
      <c r="F57" s="553"/>
      <c r="G57" s="530"/>
      <c r="H57" s="531"/>
      <c r="J57" s="532"/>
      <c r="L57" s="533"/>
    </row>
    <row r="58" spans="1:12" ht="10.5" customHeight="1">
      <c r="A58" s="534">
        <v>88</v>
      </c>
      <c r="B58" s="535" t="s">
        <v>4624</v>
      </c>
      <c r="C58" s="549" t="s">
        <v>4640</v>
      </c>
      <c r="D58" s="537" t="s">
        <v>4630</v>
      </c>
      <c r="E58" s="556">
        <v>14</v>
      </c>
      <c r="F58" s="553">
        <v>60.66434687864902</v>
      </c>
      <c r="G58" s="530" t="e">
        <f>+L58</f>
        <v>#REF!</v>
      </c>
      <c r="H58" s="531" t="e">
        <f>E58*G58</f>
        <v>#REF!</v>
      </c>
      <c r="J58" s="530">
        <f>+F58</f>
        <v>60.66434687864902</v>
      </c>
      <c r="L58" s="533" t="e">
        <f>J58*$L$3</f>
        <v>#REF!</v>
      </c>
    </row>
    <row r="59" spans="1:12" ht="10.5" customHeight="1">
      <c r="A59" s="534"/>
      <c r="B59" s="560"/>
      <c r="C59" s="549"/>
      <c r="D59" s="538"/>
      <c r="E59" s="556"/>
      <c r="F59" s="553"/>
      <c r="G59" s="530"/>
      <c r="H59" s="531"/>
      <c r="J59" s="532"/>
      <c r="L59" s="533"/>
    </row>
    <row r="60" spans="1:12" ht="10.5" customHeight="1">
      <c r="A60" s="534"/>
      <c r="B60" s="560"/>
      <c r="C60" s="549"/>
      <c r="D60" s="538"/>
      <c r="E60" s="556"/>
      <c r="F60" s="553"/>
      <c r="G60" s="530"/>
      <c r="H60" s="531"/>
      <c r="J60" s="532"/>
      <c r="L60" s="533"/>
    </row>
    <row r="61" spans="1:12" ht="10.5" customHeight="1">
      <c r="A61" s="534"/>
      <c r="B61" s="560"/>
      <c r="C61" s="549"/>
      <c r="D61" s="538"/>
      <c r="E61" s="556"/>
      <c r="F61" s="553"/>
      <c r="G61" s="530"/>
      <c r="H61" s="531"/>
      <c r="J61" s="532"/>
      <c r="L61" s="533"/>
    </row>
    <row r="62" spans="1:12" ht="10.5" customHeight="1">
      <c r="A62" s="534"/>
      <c r="B62" s="560"/>
      <c r="C62" s="549"/>
      <c r="D62" s="538"/>
      <c r="E62" s="556"/>
      <c r="F62" s="553"/>
      <c r="G62" s="530"/>
      <c r="H62" s="531"/>
      <c r="J62" s="532"/>
      <c r="L62" s="533"/>
    </row>
    <row r="63" spans="1:12" ht="9.75" customHeight="1">
      <c r="A63" s="534">
        <v>89</v>
      </c>
      <c r="B63" s="548" t="s">
        <v>2602</v>
      </c>
      <c r="C63" s="549" t="s">
        <v>4637</v>
      </c>
      <c r="D63" s="557" t="s">
        <v>4639</v>
      </c>
      <c r="E63" s="559">
        <v>0.60499999999999998</v>
      </c>
      <c r="F63" s="553">
        <v>351.92040204510005</v>
      </c>
      <c r="G63" s="530" t="e">
        <f>+L63</f>
        <v>#REF!</v>
      </c>
      <c r="H63" s="531" t="e">
        <f>E63*G63</f>
        <v>#REF!</v>
      </c>
      <c r="J63" s="530">
        <f>+F63</f>
        <v>351.92040204510005</v>
      </c>
      <c r="L63" s="533" t="e">
        <f>J63*$L$3</f>
        <v>#REF!</v>
      </c>
    </row>
    <row r="64" spans="1:12" ht="9.75" customHeight="1">
      <c r="A64" s="534"/>
      <c r="B64" s="548"/>
      <c r="C64" s="549"/>
      <c r="D64" s="558"/>
      <c r="E64" s="559"/>
      <c r="F64" s="553"/>
      <c r="G64" s="530"/>
      <c r="H64" s="531"/>
      <c r="J64" s="532"/>
      <c r="L64" s="533"/>
    </row>
    <row r="65" spans="1:12" ht="9.75" customHeight="1">
      <c r="A65" s="534"/>
      <c r="B65" s="548"/>
      <c r="C65" s="549"/>
      <c r="D65" s="558"/>
      <c r="E65" s="559"/>
      <c r="F65" s="553"/>
      <c r="G65" s="530"/>
      <c r="H65" s="531"/>
      <c r="J65" s="532"/>
      <c r="L65" s="533"/>
    </row>
    <row r="66" spans="1:12" ht="9.75" customHeight="1">
      <c r="A66" s="534"/>
      <c r="B66" s="548"/>
      <c r="C66" s="549"/>
      <c r="D66" s="558"/>
      <c r="E66" s="559"/>
      <c r="F66" s="553"/>
      <c r="G66" s="530"/>
      <c r="H66" s="531"/>
      <c r="J66" s="532"/>
      <c r="L66" s="533"/>
    </row>
    <row r="67" spans="1:12" ht="9.75" customHeight="1">
      <c r="A67" s="534"/>
      <c r="B67" s="548"/>
      <c r="C67" s="549"/>
      <c r="D67" s="558"/>
      <c r="E67" s="559"/>
      <c r="F67" s="553"/>
      <c r="G67" s="530"/>
      <c r="H67" s="531"/>
      <c r="J67" s="532"/>
      <c r="L67" s="533"/>
    </row>
    <row r="68" spans="1:12" ht="9.75" customHeight="1">
      <c r="A68" s="534">
        <v>90</v>
      </c>
      <c r="B68" s="548" t="s">
        <v>2602</v>
      </c>
      <c r="C68" s="549" t="s">
        <v>4638</v>
      </c>
      <c r="D68" s="557" t="s">
        <v>4639</v>
      </c>
      <c r="E68" s="559">
        <v>1.7000000000000001E-2</v>
      </c>
      <c r="F68" s="553">
        <v>332.89841795490003</v>
      </c>
      <c r="G68" s="530" t="e">
        <f>+L68</f>
        <v>#REF!</v>
      </c>
      <c r="H68" s="531" t="e">
        <f>E68*G68</f>
        <v>#REF!</v>
      </c>
      <c r="J68" s="530">
        <f>+F68</f>
        <v>332.89841795490003</v>
      </c>
      <c r="L68" s="533" t="e">
        <f>J68*$L$3</f>
        <v>#REF!</v>
      </c>
    </row>
    <row r="69" spans="1:12" ht="9.75" customHeight="1">
      <c r="A69" s="534"/>
      <c r="B69" s="548"/>
      <c r="C69" s="549"/>
      <c r="D69" s="558"/>
      <c r="E69" s="559"/>
      <c r="F69" s="553"/>
      <c r="G69" s="530"/>
      <c r="H69" s="531"/>
      <c r="J69" s="532"/>
      <c r="L69" s="533"/>
    </row>
    <row r="70" spans="1:12" ht="9.75" customHeight="1">
      <c r="A70" s="534"/>
      <c r="B70" s="548"/>
      <c r="C70" s="549"/>
      <c r="D70" s="558"/>
      <c r="E70" s="559"/>
      <c r="F70" s="553"/>
      <c r="G70" s="530"/>
      <c r="H70" s="531"/>
      <c r="J70" s="532"/>
      <c r="L70" s="533"/>
    </row>
    <row r="71" spans="1:12" ht="9.75" customHeight="1">
      <c r="A71" s="534"/>
      <c r="B71" s="548"/>
      <c r="C71" s="549"/>
      <c r="D71" s="558"/>
      <c r="E71" s="559"/>
      <c r="F71" s="553"/>
      <c r="G71" s="530"/>
      <c r="H71" s="531"/>
      <c r="J71" s="532"/>
      <c r="L71" s="533"/>
    </row>
    <row r="72" spans="1:12" ht="9.75" customHeight="1">
      <c r="A72" s="534"/>
      <c r="B72" s="548"/>
      <c r="C72" s="549"/>
      <c r="D72" s="558"/>
      <c r="E72" s="559"/>
      <c r="F72" s="553"/>
      <c r="G72" s="530"/>
      <c r="H72" s="531"/>
      <c r="J72" s="532"/>
      <c r="L72" s="533"/>
    </row>
    <row r="73" spans="1:12" ht="9.75" customHeight="1">
      <c r="A73" s="534">
        <v>91</v>
      </c>
      <c r="B73" s="561" t="s">
        <v>3910</v>
      </c>
      <c r="C73" s="549" t="s">
        <v>4641</v>
      </c>
      <c r="D73" s="537" t="s">
        <v>4630</v>
      </c>
      <c r="E73" s="563">
        <v>4</v>
      </c>
      <c r="F73" s="553">
        <v>71.918061460760214</v>
      </c>
      <c r="G73" s="530" t="e">
        <f>+L73</f>
        <v>#REF!</v>
      </c>
      <c r="H73" s="531" t="e">
        <f>E73*G73</f>
        <v>#REF!</v>
      </c>
      <c r="J73" s="530">
        <f>+F73</f>
        <v>71.918061460760214</v>
      </c>
      <c r="L73" s="533" t="e">
        <f>J73*$L$3</f>
        <v>#REF!</v>
      </c>
    </row>
    <row r="74" spans="1:12" ht="9.75" customHeight="1">
      <c r="A74" s="534"/>
      <c r="B74" s="562"/>
      <c r="C74" s="549"/>
      <c r="D74" s="538"/>
      <c r="E74" s="563"/>
      <c r="F74" s="553"/>
      <c r="G74" s="530"/>
      <c r="H74" s="531"/>
      <c r="J74" s="532"/>
      <c r="L74" s="533"/>
    </row>
    <row r="75" spans="1:12" ht="9.75" customHeight="1">
      <c r="A75" s="534"/>
      <c r="B75" s="562"/>
      <c r="C75" s="549"/>
      <c r="D75" s="538"/>
      <c r="E75" s="563"/>
      <c r="F75" s="553"/>
      <c r="G75" s="530"/>
      <c r="H75" s="531"/>
      <c r="J75" s="532"/>
      <c r="L75" s="533"/>
    </row>
    <row r="76" spans="1:12" ht="9.75" customHeight="1">
      <c r="A76" s="534"/>
      <c r="B76" s="562"/>
      <c r="C76" s="549"/>
      <c r="D76" s="538"/>
      <c r="E76" s="563"/>
      <c r="F76" s="553"/>
      <c r="G76" s="530"/>
      <c r="H76" s="531"/>
      <c r="J76" s="532"/>
      <c r="L76" s="533"/>
    </row>
    <row r="77" spans="1:12" ht="9.75" customHeight="1">
      <c r="A77" s="534"/>
      <c r="B77" s="562"/>
      <c r="C77" s="549"/>
      <c r="D77" s="538"/>
      <c r="E77" s="563"/>
      <c r="F77" s="553"/>
      <c r="G77" s="530"/>
      <c r="H77" s="531"/>
      <c r="J77" s="532"/>
      <c r="L77" s="533"/>
    </row>
    <row r="78" spans="1:12" ht="9.75" customHeight="1">
      <c r="A78" s="534">
        <v>92</v>
      </c>
      <c r="B78" s="548" t="s">
        <v>2602</v>
      </c>
      <c r="C78" s="549" t="s">
        <v>4637</v>
      </c>
      <c r="D78" s="557" t="s">
        <v>4639</v>
      </c>
      <c r="E78" s="559">
        <v>0.63400000000000001</v>
      </c>
      <c r="F78" s="553">
        <v>351.92040204510005</v>
      </c>
      <c r="G78" s="530" t="e">
        <f>+L78</f>
        <v>#REF!</v>
      </c>
      <c r="H78" s="531" t="e">
        <f>E78*G78</f>
        <v>#REF!</v>
      </c>
      <c r="J78" s="530">
        <f>+F78</f>
        <v>351.92040204510005</v>
      </c>
      <c r="L78" s="533" t="e">
        <f>J78*$L$3</f>
        <v>#REF!</v>
      </c>
    </row>
    <row r="79" spans="1:12" ht="9.75" customHeight="1">
      <c r="A79" s="534"/>
      <c r="B79" s="548"/>
      <c r="C79" s="549"/>
      <c r="D79" s="558"/>
      <c r="E79" s="559"/>
      <c r="F79" s="553"/>
      <c r="G79" s="530"/>
      <c r="H79" s="531"/>
      <c r="J79" s="532"/>
      <c r="L79" s="533"/>
    </row>
    <row r="80" spans="1:12" ht="9.75" customHeight="1">
      <c r="A80" s="534"/>
      <c r="B80" s="548"/>
      <c r="C80" s="549"/>
      <c r="D80" s="558"/>
      <c r="E80" s="559"/>
      <c r="F80" s="553"/>
      <c r="G80" s="530"/>
      <c r="H80" s="531"/>
      <c r="J80" s="532"/>
      <c r="L80" s="533"/>
    </row>
    <row r="81" spans="1:12" ht="9.75" customHeight="1">
      <c r="A81" s="534"/>
      <c r="B81" s="548"/>
      <c r="C81" s="549"/>
      <c r="D81" s="558"/>
      <c r="E81" s="559"/>
      <c r="F81" s="553"/>
      <c r="G81" s="530"/>
      <c r="H81" s="531"/>
      <c r="J81" s="532"/>
      <c r="L81" s="533"/>
    </row>
    <row r="82" spans="1:12" ht="9.75" customHeight="1">
      <c r="A82" s="534"/>
      <c r="B82" s="548"/>
      <c r="C82" s="549"/>
      <c r="D82" s="558"/>
      <c r="E82" s="559"/>
      <c r="F82" s="553"/>
      <c r="G82" s="530"/>
      <c r="H82" s="531"/>
      <c r="J82" s="532"/>
      <c r="L82" s="533"/>
    </row>
    <row r="83" spans="1:12" ht="9.75" customHeight="1">
      <c r="A83" s="534">
        <v>93</v>
      </c>
      <c r="B83" s="548" t="s">
        <v>2602</v>
      </c>
      <c r="C83" s="549" t="s">
        <v>4638</v>
      </c>
      <c r="D83" s="557" t="s">
        <v>4639</v>
      </c>
      <c r="E83" s="559">
        <v>0.14599999999999999</v>
      </c>
      <c r="F83" s="553">
        <v>332.89841795490003</v>
      </c>
      <c r="G83" s="530" t="e">
        <f>+L83</f>
        <v>#REF!</v>
      </c>
      <c r="H83" s="531" t="e">
        <f>E83*G83</f>
        <v>#REF!</v>
      </c>
      <c r="J83" s="530">
        <f>+F83</f>
        <v>332.89841795490003</v>
      </c>
      <c r="L83" s="533" t="e">
        <f>J83*$L$3</f>
        <v>#REF!</v>
      </c>
    </row>
    <row r="84" spans="1:12" ht="9.75" customHeight="1">
      <c r="A84" s="534"/>
      <c r="B84" s="548"/>
      <c r="C84" s="549"/>
      <c r="D84" s="558"/>
      <c r="E84" s="559"/>
      <c r="F84" s="553"/>
      <c r="G84" s="530"/>
      <c r="H84" s="531"/>
      <c r="J84" s="532"/>
      <c r="L84" s="533"/>
    </row>
    <row r="85" spans="1:12" ht="9.75" customHeight="1">
      <c r="A85" s="534"/>
      <c r="B85" s="548"/>
      <c r="C85" s="549"/>
      <c r="D85" s="558"/>
      <c r="E85" s="559"/>
      <c r="F85" s="553"/>
      <c r="G85" s="530"/>
      <c r="H85" s="531"/>
      <c r="J85" s="532"/>
      <c r="L85" s="533"/>
    </row>
    <row r="86" spans="1:12" ht="9.75" customHeight="1">
      <c r="A86" s="534"/>
      <c r="B86" s="548"/>
      <c r="C86" s="549"/>
      <c r="D86" s="558"/>
      <c r="E86" s="559"/>
      <c r="F86" s="553"/>
      <c r="G86" s="530"/>
      <c r="H86" s="531"/>
      <c r="J86" s="532"/>
      <c r="L86" s="533"/>
    </row>
    <row r="87" spans="1:12" ht="9.75" customHeight="1">
      <c r="A87" s="534"/>
      <c r="B87" s="548"/>
      <c r="C87" s="549"/>
      <c r="D87" s="558"/>
      <c r="E87" s="559"/>
      <c r="F87" s="553"/>
      <c r="G87" s="530"/>
      <c r="H87" s="531"/>
      <c r="J87" s="532"/>
      <c r="L87" s="533"/>
    </row>
    <row r="88" spans="1:12" ht="9.75" customHeight="1">
      <c r="A88" s="534">
        <v>94</v>
      </c>
      <c r="B88" s="535" t="s">
        <v>4168</v>
      </c>
      <c r="C88" s="536" t="s">
        <v>4642</v>
      </c>
      <c r="D88" s="534" t="s">
        <v>4643</v>
      </c>
      <c r="E88" s="564">
        <v>3</v>
      </c>
      <c r="F88" s="553">
        <v>7.1615470453333003</v>
      </c>
      <c r="G88" s="530" t="e">
        <f>+L88</f>
        <v>#REF!</v>
      </c>
      <c r="H88" s="531" t="e">
        <f>E88*G88</f>
        <v>#REF!</v>
      </c>
      <c r="J88" s="530">
        <f>+F88</f>
        <v>7.1615470453333003</v>
      </c>
      <c r="L88" s="533" t="e">
        <f>J88*$L$3</f>
        <v>#REF!</v>
      </c>
    </row>
    <row r="89" spans="1:12" ht="9.75" customHeight="1">
      <c r="A89" s="534"/>
      <c r="B89" s="535"/>
      <c r="C89" s="536"/>
      <c r="D89" s="534"/>
      <c r="E89" s="564"/>
      <c r="F89" s="553"/>
      <c r="G89" s="530"/>
      <c r="H89" s="531"/>
      <c r="J89" s="532"/>
      <c r="L89" s="533"/>
    </row>
    <row r="90" spans="1:12" ht="9.75" customHeight="1">
      <c r="A90" s="534"/>
      <c r="B90" s="535"/>
      <c r="C90" s="536"/>
      <c r="D90" s="534"/>
      <c r="E90" s="564"/>
      <c r="F90" s="553"/>
      <c r="G90" s="530"/>
      <c r="H90" s="531"/>
      <c r="J90" s="532"/>
      <c r="L90" s="533"/>
    </row>
    <row r="91" spans="1:12" ht="9.75" customHeight="1">
      <c r="A91" s="534"/>
      <c r="B91" s="535"/>
      <c r="C91" s="536"/>
      <c r="D91" s="534"/>
      <c r="E91" s="564"/>
      <c r="F91" s="553"/>
      <c r="G91" s="530"/>
      <c r="H91" s="531"/>
      <c r="J91" s="532"/>
      <c r="L91" s="533"/>
    </row>
    <row r="92" spans="1:12" ht="9.75" customHeight="1">
      <c r="A92" s="534"/>
      <c r="B92" s="535"/>
      <c r="C92" s="536"/>
      <c r="D92" s="534"/>
      <c r="E92" s="564"/>
      <c r="F92" s="553"/>
      <c r="G92" s="530"/>
      <c r="H92" s="531"/>
      <c r="J92" s="532"/>
      <c r="L92" s="533"/>
    </row>
    <row r="93" spans="1:12" ht="9.75" customHeight="1">
      <c r="A93" s="534">
        <v>95</v>
      </c>
      <c r="B93" s="548" t="s">
        <v>2602</v>
      </c>
      <c r="C93" s="549" t="s">
        <v>4644</v>
      </c>
      <c r="D93" s="537" t="s">
        <v>4645</v>
      </c>
      <c r="E93" s="559">
        <v>25.7</v>
      </c>
      <c r="F93" s="553">
        <v>7.7989449951000012</v>
      </c>
      <c r="G93" s="530" t="e">
        <f>+L93</f>
        <v>#REF!</v>
      </c>
      <c r="H93" s="531" t="e">
        <f>E93*G93</f>
        <v>#REF!</v>
      </c>
      <c r="J93" s="530">
        <f>+F93</f>
        <v>7.7989449951000012</v>
      </c>
      <c r="L93" s="533" t="e">
        <f>J93*$L$3</f>
        <v>#REF!</v>
      </c>
    </row>
    <row r="94" spans="1:12" ht="9.75" customHeight="1">
      <c r="A94" s="534"/>
      <c r="B94" s="548"/>
      <c r="C94" s="549"/>
      <c r="D94" s="538"/>
      <c r="E94" s="559"/>
      <c r="F94" s="553"/>
      <c r="G94" s="530"/>
      <c r="H94" s="531"/>
      <c r="J94" s="532"/>
      <c r="L94" s="533"/>
    </row>
    <row r="95" spans="1:12" ht="9.75" customHeight="1">
      <c r="A95" s="534"/>
      <c r="B95" s="548"/>
      <c r="C95" s="549"/>
      <c r="D95" s="538"/>
      <c r="E95" s="559"/>
      <c r="F95" s="553"/>
      <c r="G95" s="530"/>
      <c r="H95" s="531"/>
      <c r="J95" s="532"/>
      <c r="L95" s="533"/>
    </row>
    <row r="96" spans="1:12" ht="9.75" customHeight="1">
      <c r="A96" s="534"/>
      <c r="B96" s="548"/>
      <c r="C96" s="549"/>
      <c r="D96" s="538"/>
      <c r="E96" s="559"/>
      <c r="F96" s="553"/>
      <c r="G96" s="530"/>
      <c r="H96" s="531"/>
      <c r="J96" s="532"/>
      <c r="L96" s="533"/>
    </row>
    <row r="97" spans="1:12" ht="9.75" customHeight="1">
      <c r="A97" s="534"/>
      <c r="B97" s="548"/>
      <c r="C97" s="549"/>
      <c r="D97" s="538"/>
      <c r="E97" s="559"/>
      <c r="F97" s="553"/>
      <c r="G97" s="530"/>
      <c r="H97" s="531"/>
      <c r="J97" s="532"/>
      <c r="L97" s="533"/>
    </row>
    <row r="98" spans="1:12" ht="9.75" customHeight="1">
      <c r="A98" s="534">
        <v>96</v>
      </c>
      <c r="B98" s="535" t="s">
        <v>4625</v>
      </c>
      <c r="C98" s="536" t="s">
        <v>4646</v>
      </c>
      <c r="D98" s="537" t="s">
        <v>4630</v>
      </c>
      <c r="E98" s="539">
        <v>3.9</v>
      </c>
      <c r="F98" s="553">
        <v>26.717084617002001</v>
      </c>
      <c r="G98" s="530" t="e">
        <f>+L98</f>
        <v>#REF!</v>
      </c>
      <c r="H98" s="531" t="e">
        <f>E98*G98</f>
        <v>#REF!</v>
      </c>
      <c r="J98" s="530">
        <f>+F98</f>
        <v>26.717084617002001</v>
      </c>
      <c r="L98" s="533" t="e">
        <f>J98*$L$3</f>
        <v>#REF!</v>
      </c>
    </row>
    <row r="99" spans="1:12" ht="9.75" customHeight="1">
      <c r="A99" s="534"/>
      <c r="B99" s="535"/>
      <c r="C99" s="536"/>
      <c r="D99" s="538"/>
      <c r="E99" s="539"/>
      <c r="F99" s="553"/>
      <c r="G99" s="530"/>
      <c r="H99" s="531"/>
      <c r="J99" s="532"/>
      <c r="L99" s="533"/>
    </row>
    <row r="100" spans="1:12" ht="9.75" customHeight="1">
      <c r="A100" s="534"/>
      <c r="B100" s="535"/>
      <c r="C100" s="536"/>
      <c r="D100" s="538"/>
      <c r="E100" s="539"/>
      <c r="F100" s="553"/>
      <c r="G100" s="530"/>
      <c r="H100" s="531"/>
      <c r="J100" s="532"/>
      <c r="L100" s="533"/>
    </row>
    <row r="101" spans="1:12" ht="9.75" customHeight="1">
      <c r="A101" s="534"/>
      <c r="B101" s="535"/>
      <c r="C101" s="536"/>
      <c r="D101" s="538"/>
      <c r="E101" s="539"/>
      <c r="F101" s="553"/>
      <c r="G101" s="530"/>
      <c r="H101" s="531"/>
      <c r="J101" s="532"/>
      <c r="L101" s="533"/>
    </row>
    <row r="102" spans="1:12" ht="9.75" customHeight="1">
      <c r="A102" s="534"/>
      <c r="B102" s="535"/>
      <c r="C102" s="536"/>
      <c r="D102" s="538"/>
      <c r="E102" s="539"/>
      <c r="F102" s="553"/>
      <c r="G102" s="530"/>
      <c r="H102" s="531"/>
      <c r="J102" s="532"/>
      <c r="L102" s="533"/>
    </row>
    <row r="103" spans="1:12" ht="9.75" customHeight="1">
      <c r="A103" s="534">
        <v>97</v>
      </c>
      <c r="B103" s="535" t="s">
        <v>4626</v>
      </c>
      <c r="C103" s="536" t="s">
        <v>4647</v>
      </c>
      <c r="D103" s="537" t="s">
        <v>4645</v>
      </c>
      <c r="E103" s="556">
        <v>26</v>
      </c>
      <c r="F103" s="553">
        <v>3.304877814000001</v>
      </c>
      <c r="G103" s="530" t="e">
        <f>+L103</f>
        <v>#REF!</v>
      </c>
      <c r="H103" s="531" t="e">
        <f>E103*G103</f>
        <v>#REF!</v>
      </c>
      <c r="J103" s="530">
        <f>+F103</f>
        <v>3.304877814000001</v>
      </c>
      <c r="L103" s="533" t="e">
        <f>J103*$L$3</f>
        <v>#REF!</v>
      </c>
    </row>
    <row r="104" spans="1:12" ht="9.75" customHeight="1">
      <c r="A104" s="534"/>
      <c r="B104" s="535"/>
      <c r="C104" s="536"/>
      <c r="D104" s="538"/>
      <c r="E104" s="556"/>
      <c r="F104" s="553"/>
      <c r="G104" s="530"/>
      <c r="H104" s="531"/>
      <c r="J104" s="532"/>
      <c r="L104" s="533"/>
    </row>
    <row r="105" spans="1:12" ht="9.75" customHeight="1">
      <c r="A105" s="534"/>
      <c r="B105" s="535"/>
      <c r="C105" s="536"/>
      <c r="D105" s="538"/>
      <c r="E105" s="556"/>
      <c r="F105" s="553"/>
      <c r="G105" s="530"/>
      <c r="H105" s="531"/>
      <c r="J105" s="532"/>
      <c r="L105" s="533"/>
    </row>
    <row r="106" spans="1:12" ht="9.75" customHeight="1">
      <c r="A106" s="534"/>
      <c r="B106" s="535"/>
      <c r="C106" s="536"/>
      <c r="D106" s="538"/>
      <c r="E106" s="556"/>
      <c r="F106" s="553"/>
      <c r="G106" s="530"/>
      <c r="H106" s="531"/>
      <c r="J106" s="532"/>
      <c r="L106" s="533"/>
    </row>
    <row r="107" spans="1:12" ht="9.75" customHeight="1">
      <c r="A107" s="534"/>
      <c r="B107" s="535"/>
      <c r="C107" s="536"/>
      <c r="D107" s="538"/>
      <c r="E107" s="556"/>
      <c r="F107" s="553"/>
      <c r="G107" s="530"/>
      <c r="H107" s="531"/>
      <c r="J107" s="532"/>
      <c r="L107" s="533"/>
    </row>
    <row r="108" spans="1:12" ht="9.75" customHeight="1">
      <c r="A108" s="534">
        <v>98</v>
      </c>
      <c r="B108" s="535" t="s">
        <v>3919</v>
      </c>
      <c r="C108" s="536" t="s">
        <v>4648</v>
      </c>
      <c r="D108" s="537" t="s">
        <v>4645</v>
      </c>
      <c r="E108" s="556">
        <v>5.31</v>
      </c>
      <c r="F108" s="553">
        <v>3.5431193398800005</v>
      </c>
      <c r="G108" s="530" t="e">
        <f>+L108</f>
        <v>#REF!</v>
      </c>
      <c r="H108" s="531" t="e">
        <f>E108*G108</f>
        <v>#REF!</v>
      </c>
      <c r="J108" s="530">
        <f>+F108</f>
        <v>3.5431193398800005</v>
      </c>
      <c r="L108" s="533" t="e">
        <f>J108*$L$3</f>
        <v>#REF!</v>
      </c>
    </row>
    <row r="109" spans="1:12" ht="9.75" customHeight="1">
      <c r="A109" s="534"/>
      <c r="B109" s="535"/>
      <c r="C109" s="536"/>
      <c r="D109" s="538"/>
      <c r="E109" s="556"/>
      <c r="F109" s="553"/>
      <c r="G109" s="530"/>
      <c r="H109" s="531"/>
      <c r="J109" s="532"/>
      <c r="L109" s="533"/>
    </row>
    <row r="110" spans="1:12" ht="9.75" customHeight="1">
      <c r="A110" s="534"/>
      <c r="B110" s="535"/>
      <c r="C110" s="536"/>
      <c r="D110" s="538"/>
      <c r="E110" s="556"/>
      <c r="F110" s="553"/>
      <c r="G110" s="530"/>
      <c r="H110" s="531"/>
      <c r="J110" s="532"/>
      <c r="L110" s="533"/>
    </row>
    <row r="111" spans="1:12" ht="9.75" customHeight="1">
      <c r="A111" s="534"/>
      <c r="B111" s="535"/>
      <c r="C111" s="536"/>
      <c r="D111" s="538"/>
      <c r="E111" s="556"/>
      <c r="F111" s="553"/>
      <c r="G111" s="530"/>
      <c r="H111" s="531"/>
      <c r="J111" s="532"/>
      <c r="L111" s="533"/>
    </row>
    <row r="112" spans="1:12" ht="9.75" customHeight="1">
      <c r="A112" s="534"/>
      <c r="B112" s="535"/>
      <c r="C112" s="536"/>
      <c r="D112" s="538"/>
      <c r="E112" s="556"/>
      <c r="F112" s="553"/>
      <c r="G112" s="530"/>
      <c r="H112" s="531"/>
      <c r="J112" s="532"/>
      <c r="L112" s="533"/>
    </row>
    <row r="113" spans="1:12" ht="9.75" customHeight="1">
      <c r="A113" s="569"/>
      <c r="B113" s="570"/>
      <c r="C113" s="571" t="s">
        <v>4649</v>
      </c>
      <c r="D113" s="569"/>
      <c r="E113" s="572"/>
      <c r="F113" s="553">
        <v>0</v>
      </c>
      <c r="G113" s="530" t="e">
        <f>+L113</f>
        <v>#REF!</v>
      </c>
      <c r="H113" s="531" t="e">
        <f>E113*G113</f>
        <v>#REF!</v>
      </c>
      <c r="J113" s="565">
        <f>+F113</f>
        <v>0</v>
      </c>
      <c r="L113" s="533" t="e">
        <f>J113*$L$3</f>
        <v>#REF!</v>
      </c>
    </row>
    <row r="114" spans="1:12" ht="9.75" customHeight="1">
      <c r="A114" s="569"/>
      <c r="B114" s="570"/>
      <c r="C114" s="571"/>
      <c r="D114" s="569"/>
      <c r="E114" s="572"/>
      <c r="F114" s="553"/>
      <c r="G114" s="530"/>
      <c r="H114" s="531"/>
      <c r="J114" s="566"/>
      <c r="L114" s="533"/>
    </row>
    <row r="115" spans="1:12" ht="9.75" customHeight="1">
      <c r="A115" s="569"/>
      <c r="B115" s="570"/>
      <c r="C115" s="571"/>
      <c r="D115" s="569"/>
      <c r="E115" s="572"/>
      <c r="F115" s="553"/>
      <c r="G115" s="530"/>
      <c r="H115" s="531"/>
      <c r="J115" s="566"/>
      <c r="L115" s="533"/>
    </row>
    <row r="116" spans="1:12" ht="9.75" customHeight="1">
      <c r="A116" s="569"/>
      <c r="B116" s="570"/>
      <c r="C116" s="571"/>
      <c r="D116" s="569"/>
      <c r="E116" s="572"/>
      <c r="F116" s="553"/>
      <c r="G116" s="530"/>
      <c r="H116" s="531"/>
      <c r="J116" s="566"/>
      <c r="L116" s="533"/>
    </row>
    <row r="117" spans="1:12" ht="9.75" customHeight="1">
      <c r="A117" s="569"/>
      <c r="B117" s="570"/>
      <c r="C117" s="571"/>
      <c r="D117" s="569"/>
      <c r="E117" s="572"/>
      <c r="F117" s="553"/>
      <c r="G117" s="530"/>
      <c r="H117" s="531"/>
      <c r="J117" s="567"/>
      <c r="L117" s="533"/>
    </row>
    <row r="118" spans="1:12" ht="9.75" customHeight="1">
      <c r="A118" s="543">
        <v>1</v>
      </c>
      <c r="B118" s="548" t="s">
        <v>2599</v>
      </c>
      <c r="C118" s="536" t="s">
        <v>4632</v>
      </c>
      <c r="D118" s="537" t="s">
        <v>4630</v>
      </c>
      <c r="E118" s="555">
        <v>24.7</v>
      </c>
      <c r="F118" s="568">
        <v>1.8767320000000001</v>
      </c>
      <c r="G118" s="530" t="e">
        <f>+L118</f>
        <v>#REF!</v>
      </c>
      <c r="H118" s="531" t="e">
        <f>E118*G118</f>
        <v>#REF!</v>
      </c>
      <c r="J118" s="565">
        <f>+F118</f>
        <v>1.8767320000000001</v>
      </c>
      <c r="L118" s="533" t="e">
        <f>J118*$L$3</f>
        <v>#REF!</v>
      </c>
    </row>
    <row r="119" spans="1:12" ht="9.75" customHeight="1">
      <c r="A119" s="543"/>
      <c r="B119" s="548"/>
      <c r="C119" s="536"/>
      <c r="D119" s="538"/>
      <c r="E119" s="555"/>
      <c r="F119" s="568"/>
      <c r="G119" s="530"/>
      <c r="H119" s="531"/>
      <c r="J119" s="566"/>
      <c r="L119" s="533"/>
    </row>
    <row r="120" spans="1:12" ht="9.75" customHeight="1">
      <c r="A120" s="543"/>
      <c r="B120" s="548"/>
      <c r="C120" s="536"/>
      <c r="D120" s="538"/>
      <c r="E120" s="555"/>
      <c r="F120" s="568"/>
      <c r="G120" s="530"/>
      <c r="H120" s="531"/>
      <c r="J120" s="566"/>
      <c r="L120" s="533"/>
    </row>
    <row r="121" spans="1:12" ht="9.75" customHeight="1">
      <c r="A121" s="543"/>
      <c r="B121" s="548"/>
      <c r="C121" s="536"/>
      <c r="D121" s="538"/>
      <c r="E121" s="555"/>
      <c r="F121" s="568"/>
      <c r="G121" s="530"/>
      <c r="H121" s="531"/>
      <c r="J121" s="566"/>
      <c r="L121" s="533"/>
    </row>
    <row r="122" spans="1:12" ht="9.75" customHeight="1">
      <c r="A122" s="543"/>
      <c r="B122" s="548"/>
      <c r="C122" s="536"/>
      <c r="D122" s="538"/>
      <c r="E122" s="555"/>
      <c r="F122" s="568"/>
      <c r="G122" s="530"/>
      <c r="H122" s="531"/>
      <c r="J122" s="567"/>
      <c r="L122" s="533"/>
    </row>
    <row r="123" spans="1:12" ht="9.75" customHeight="1">
      <c r="A123" s="543">
        <v>2</v>
      </c>
      <c r="B123" s="548" t="s">
        <v>2600</v>
      </c>
      <c r="C123" s="536" t="s">
        <v>4633</v>
      </c>
      <c r="D123" s="537" t="s">
        <v>4630</v>
      </c>
      <c r="E123" s="555">
        <v>5.7</v>
      </c>
      <c r="F123" s="568">
        <v>0.78481520000000005</v>
      </c>
      <c r="G123" s="530" t="e">
        <f>+L123</f>
        <v>#REF!</v>
      </c>
      <c r="H123" s="531" t="e">
        <f>E123*G123</f>
        <v>#REF!</v>
      </c>
      <c r="J123" s="565">
        <f>+F123</f>
        <v>0.78481520000000005</v>
      </c>
      <c r="L123" s="533" t="e">
        <f>J123*$L$3</f>
        <v>#REF!</v>
      </c>
    </row>
    <row r="124" spans="1:12" ht="9.75" customHeight="1">
      <c r="A124" s="543"/>
      <c r="B124" s="548"/>
      <c r="C124" s="536"/>
      <c r="D124" s="538"/>
      <c r="E124" s="555"/>
      <c r="F124" s="568"/>
      <c r="G124" s="530"/>
      <c r="H124" s="531"/>
      <c r="J124" s="566"/>
      <c r="L124" s="533"/>
    </row>
    <row r="125" spans="1:12" ht="9.75" customHeight="1">
      <c r="A125" s="543"/>
      <c r="B125" s="548"/>
      <c r="C125" s="536"/>
      <c r="D125" s="538"/>
      <c r="E125" s="555"/>
      <c r="F125" s="568"/>
      <c r="G125" s="530"/>
      <c r="H125" s="531"/>
      <c r="J125" s="566"/>
      <c r="L125" s="533"/>
    </row>
    <row r="126" spans="1:12" ht="9.75" customHeight="1">
      <c r="A126" s="543"/>
      <c r="B126" s="548"/>
      <c r="C126" s="536"/>
      <c r="D126" s="538"/>
      <c r="E126" s="555"/>
      <c r="F126" s="568"/>
      <c r="G126" s="530"/>
      <c r="H126" s="531"/>
      <c r="J126" s="566"/>
      <c r="L126" s="533"/>
    </row>
    <row r="127" spans="1:12" ht="6.75" customHeight="1">
      <c r="A127" s="543"/>
      <c r="B127" s="548"/>
      <c r="C127" s="536"/>
      <c r="D127" s="538"/>
      <c r="E127" s="555"/>
      <c r="F127" s="568"/>
      <c r="G127" s="530"/>
      <c r="H127" s="531"/>
      <c r="J127" s="567"/>
      <c r="L127" s="533"/>
    </row>
    <row r="128" spans="1:12" ht="9.75" customHeight="1">
      <c r="A128" s="543">
        <v>3</v>
      </c>
      <c r="B128" s="548" t="s">
        <v>4627</v>
      </c>
      <c r="C128" s="549" t="s">
        <v>4650</v>
      </c>
      <c r="D128" s="557" t="s">
        <v>4639</v>
      </c>
      <c r="E128" s="559">
        <v>35.200000000000003</v>
      </c>
      <c r="F128" s="568">
        <v>1.8426695</v>
      </c>
      <c r="G128" s="530" t="e">
        <f>+L128</f>
        <v>#REF!</v>
      </c>
      <c r="H128" s="531" t="e">
        <f>E128*G128</f>
        <v>#REF!</v>
      </c>
      <c r="J128" s="565">
        <f>+F128</f>
        <v>1.8426695</v>
      </c>
      <c r="L128" s="533" t="e">
        <f>J128*$L$3</f>
        <v>#REF!</v>
      </c>
    </row>
    <row r="129" spans="1:12" ht="9.75" customHeight="1">
      <c r="A129" s="543"/>
      <c r="B129" s="548"/>
      <c r="C129" s="549"/>
      <c r="D129" s="558"/>
      <c r="E129" s="559"/>
      <c r="F129" s="568"/>
      <c r="G129" s="530"/>
      <c r="H129" s="531"/>
      <c r="J129" s="566"/>
      <c r="L129" s="533"/>
    </row>
    <row r="130" spans="1:12" ht="9.75" customHeight="1">
      <c r="A130" s="543"/>
      <c r="B130" s="548"/>
      <c r="C130" s="549"/>
      <c r="D130" s="558"/>
      <c r="E130" s="559"/>
      <c r="F130" s="568"/>
      <c r="G130" s="530"/>
      <c r="H130" s="531"/>
      <c r="J130" s="566"/>
      <c r="L130" s="533"/>
    </row>
    <row r="131" spans="1:12" ht="9.75" customHeight="1">
      <c r="A131" s="543"/>
      <c r="B131" s="548"/>
      <c r="C131" s="549"/>
      <c r="D131" s="558"/>
      <c r="E131" s="559"/>
      <c r="F131" s="568"/>
      <c r="G131" s="530"/>
      <c r="H131" s="531"/>
      <c r="J131" s="566"/>
      <c r="L131" s="533"/>
    </row>
    <row r="132" spans="1:12" ht="9.75" customHeight="1">
      <c r="A132" s="543"/>
      <c r="B132" s="548"/>
      <c r="C132" s="549"/>
      <c r="D132" s="558"/>
      <c r="E132" s="559"/>
      <c r="F132" s="568"/>
      <c r="G132" s="530"/>
      <c r="H132" s="531"/>
      <c r="J132" s="567"/>
      <c r="L132" s="533"/>
    </row>
    <row r="133" spans="1:12" ht="9.75" customHeight="1">
      <c r="A133" s="543">
        <v>4</v>
      </c>
      <c r="B133" s="548" t="s">
        <v>2601</v>
      </c>
      <c r="C133" s="549" t="s">
        <v>4651</v>
      </c>
      <c r="D133" s="537" t="s">
        <v>4630</v>
      </c>
      <c r="E133" s="555">
        <v>2</v>
      </c>
      <c r="F133" s="568">
        <v>31.428466647900006</v>
      </c>
      <c r="G133" s="530" t="e">
        <f>+L133</f>
        <v>#REF!</v>
      </c>
      <c r="H133" s="531" t="e">
        <f>E133*G133</f>
        <v>#REF!</v>
      </c>
      <c r="J133" s="530">
        <f>+F133</f>
        <v>31.428466647900006</v>
      </c>
      <c r="L133" s="533" t="e">
        <f>J133*$L$3</f>
        <v>#REF!</v>
      </c>
    </row>
    <row r="134" spans="1:12" ht="9.75" customHeight="1">
      <c r="A134" s="543"/>
      <c r="B134" s="548"/>
      <c r="C134" s="549"/>
      <c r="D134" s="538"/>
      <c r="E134" s="555"/>
      <c r="F134" s="568"/>
      <c r="G134" s="530"/>
      <c r="H134" s="531"/>
      <c r="J134" s="532"/>
      <c r="L134" s="533"/>
    </row>
    <row r="135" spans="1:12" ht="9.75" customHeight="1">
      <c r="A135" s="543"/>
      <c r="B135" s="548"/>
      <c r="C135" s="549"/>
      <c r="D135" s="538"/>
      <c r="E135" s="555"/>
      <c r="F135" s="568"/>
      <c r="G135" s="530"/>
      <c r="H135" s="531"/>
      <c r="J135" s="532"/>
      <c r="L135" s="533"/>
    </row>
    <row r="136" spans="1:12" ht="9.75" customHeight="1">
      <c r="A136" s="543"/>
      <c r="B136" s="548"/>
      <c r="C136" s="549"/>
      <c r="D136" s="538"/>
      <c r="E136" s="555"/>
      <c r="F136" s="568"/>
      <c r="G136" s="530"/>
      <c r="H136" s="531"/>
      <c r="J136" s="532"/>
      <c r="L136" s="533"/>
    </row>
    <row r="137" spans="1:12" ht="9.75" customHeight="1">
      <c r="A137" s="543"/>
      <c r="B137" s="548"/>
      <c r="C137" s="549"/>
      <c r="D137" s="538"/>
      <c r="E137" s="555"/>
      <c r="F137" s="568"/>
      <c r="G137" s="530"/>
      <c r="H137" s="531"/>
      <c r="J137" s="532"/>
      <c r="L137" s="533"/>
    </row>
    <row r="138" spans="1:12" ht="9.75" customHeight="1">
      <c r="A138" s="543">
        <v>5</v>
      </c>
      <c r="B138" s="561" t="s">
        <v>3908</v>
      </c>
      <c r="C138" s="549" t="s">
        <v>4652</v>
      </c>
      <c r="D138" s="537" t="s">
        <v>4630</v>
      </c>
      <c r="E138" s="563">
        <v>17</v>
      </c>
      <c r="F138" s="568">
        <v>48.683542803735378</v>
      </c>
      <c r="G138" s="530" t="e">
        <f>+L138</f>
        <v>#REF!</v>
      </c>
      <c r="H138" s="531" t="e">
        <f>E138*G138</f>
        <v>#REF!</v>
      </c>
      <c r="J138" s="530">
        <f>+F138</f>
        <v>48.683542803735378</v>
      </c>
      <c r="L138" s="533" t="e">
        <f>J138*$L$3</f>
        <v>#REF!</v>
      </c>
    </row>
    <row r="139" spans="1:12" ht="9.75" customHeight="1">
      <c r="A139" s="543"/>
      <c r="B139" s="561"/>
      <c r="C139" s="549"/>
      <c r="D139" s="538"/>
      <c r="E139" s="563"/>
      <c r="F139" s="568"/>
      <c r="G139" s="530"/>
      <c r="H139" s="531"/>
      <c r="J139" s="532"/>
      <c r="L139" s="533"/>
    </row>
    <row r="140" spans="1:12" ht="9.75" customHeight="1">
      <c r="A140" s="543"/>
      <c r="B140" s="561"/>
      <c r="C140" s="549"/>
      <c r="D140" s="538"/>
      <c r="E140" s="563"/>
      <c r="F140" s="568"/>
      <c r="G140" s="530"/>
      <c r="H140" s="531"/>
      <c r="J140" s="532"/>
      <c r="L140" s="533"/>
    </row>
    <row r="141" spans="1:12" ht="9.75" customHeight="1">
      <c r="A141" s="543"/>
      <c r="B141" s="561"/>
      <c r="C141" s="549"/>
      <c r="D141" s="538"/>
      <c r="E141" s="563"/>
      <c r="F141" s="568"/>
      <c r="G141" s="530"/>
      <c r="H141" s="531"/>
      <c r="J141" s="532"/>
      <c r="L141" s="533"/>
    </row>
    <row r="142" spans="1:12" ht="9.75" customHeight="1">
      <c r="A142" s="543"/>
      <c r="B142" s="561"/>
      <c r="C142" s="549"/>
      <c r="D142" s="538"/>
      <c r="E142" s="563"/>
      <c r="F142" s="568"/>
      <c r="G142" s="530"/>
      <c r="H142" s="531"/>
      <c r="J142" s="532"/>
      <c r="L142" s="533"/>
    </row>
    <row r="143" spans="1:12" ht="9.75" customHeight="1">
      <c r="A143" s="543">
        <v>6</v>
      </c>
      <c r="B143" s="548" t="s">
        <v>2602</v>
      </c>
      <c r="C143" s="549" t="s">
        <v>4637</v>
      </c>
      <c r="D143" s="557" t="s">
        <v>4639</v>
      </c>
      <c r="E143" s="559">
        <v>0.437</v>
      </c>
      <c r="F143" s="568">
        <v>351.92040204510005</v>
      </c>
      <c r="G143" s="530" t="e">
        <f>+L143</f>
        <v>#REF!</v>
      </c>
      <c r="H143" s="531" t="e">
        <f>E143*G143</f>
        <v>#REF!</v>
      </c>
      <c r="J143" s="530">
        <f>+F143</f>
        <v>351.92040204510005</v>
      </c>
      <c r="L143" s="533" t="e">
        <f>J143*$L$3</f>
        <v>#REF!</v>
      </c>
    </row>
    <row r="144" spans="1:12" ht="9.75" customHeight="1">
      <c r="A144" s="543"/>
      <c r="B144" s="548"/>
      <c r="C144" s="549"/>
      <c r="D144" s="558"/>
      <c r="E144" s="559"/>
      <c r="F144" s="568"/>
      <c r="G144" s="530"/>
      <c r="H144" s="531"/>
      <c r="J144" s="532"/>
      <c r="L144" s="533"/>
    </row>
    <row r="145" spans="1:12" ht="9.75" customHeight="1">
      <c r="A145" s="543"/>
      <c r="B145" s="548"/>
      <c r="C145" s="549"/>
      <c r="D145" s="558"/>
      <c r="E145" s="559"/>
      <c r="F145" s="568"/>
      <c r="G145" s="530"/>
      <c r="H145" s="531"/>
      <c r="J145" s="532"/>
      <c r="L145" s="533"/>
    </row>
    <row r="146" spans="1:12" ht="9.75" customHeight="1">
      <c r="A146" s="543"/>
      <c r="B146" s="548"/>
      <c r="C146" s="549"/>
      <c r="D146" s="558"/>
      <c r="E146" s="559"/>
      <c r="F146" s="568"/>
      <c r="G146" s="530"/>
      <c r="H146" s="531"/>
      <c r="J146" s="532"/>
      <c r="L146" s="533"/>
    </row>
    <row r="147" spans="1:12" ht="9.75" customHeight="1">
      <c r="A147" s="543"/>
      <c r="B147" s="548"/>
      <c r="C147" s="549"/>
      <c r="D147" s="558"/>
      <c r="E147" s="559"/>
      <c r="F147" s="568"/>
      <c r="G147" s="530"/>
      <c r="H147" s="531"/>
      <c r="J147" s="532"/>
      <c r="L147" s="533"/>
    </row>
    <row r="148" spans="1:12" ht="9.75" customHeight="1">
      <c r="A148" s="543">
        <v>7</v>
      </c>
      <c r="B148" s="548" t="s">
        <v>2602</v>
      </c>
      <c r="C148" s="549" t="s">
        <v>4638</v>
      </c>
      <c r="D148" s="557" t="s">
        <v>4639</v>
      </c>
      <c r="E148" s="559">
        <v>0.24099999999999999</v>
      </c>
      <c r="F148" s="568">
        <v>332.89841795490003</v>
      </c>
      <c r="G148" s="530" t="e">
        <f>+L148</f>
        <v>#REF!</v>
      </c>
      <c r="H148" s="531" t="e">
        <f>E148*G148</f>
        <v>#REF!</v>
      </c>
      <c r="J148" s="530">
        <f>+F148</f>
        <v>332.89841795490003</v>
      </c>
      <c r="L148" s="533" t="e">
        <f>J148*$L$3</f>
        <v>#REF!</v>
      </c>
    </row>
    <row r="149" spans="1:12" ht="9.75" customHeight="1">
      <c r="A149" s="543"/>
      <c r="B149" s="548"/>
      <c r="C149" s="549"/>
      <c r="D149" s="558"/>
      <c r="E149" s="559"/>
      <c r="F149" s="568"/>
      <c r="G149" s="530"/>
      <c r="H149" s="531"/>
      <c r="J149" s="532"/>
      <c r="L149" s="533"/>
    </row>
    <row r="150" spans="1:12" ht="9.75" customHeight="1">
      <c r="A150" s="543"/>
      <c r="B150" s="548"/>
      <c r="C150" s="549"/>
      <c r="D150" s="558"/>
      <c r="E150" s="559"/>
      <c r="F150" s="568"/>
      <c r="G150" s="530"/>
      <c r="H150" s="531"/>
      <c r="J150" s="532"/>
      <c r="L150" s="533"/>
    </row>
    <row r="151" spans="1:12" ht="9.75" customHeight="1">
      <c r="A151" s="543"/>
      <c r="B151" s="548"/>
      <c r="C151" s="549"/>
      <c r="D151" s="558"/>
      <c r="E151" s="559"/>
      <c r="F151" s="568"/>
      <c r="G151" s="530"/>
      <c r="H151" s="531"/>
      <c r="J151" s="532"/>
      <c r="L151" s="533"/>
    </row>
    <row r="152" spans="1:12" ht="9.75" customHeight="1">
      <c r="A152" s="543"/>
      <c r="B152" s="548"/>
      <c r="C152" s="549"/>
      <c r="D152" s="558"/>
      <c r="E152" s="559"/>
      <c r="F152" s="568"/>
      <c r="G152" s="530"/>
      <c r="H152" s="531"/>
      <c r="J152" s="532"/>
      <c r="L152" s="533"/>
    </row>
    <row r="153" spans="1:12" ht="9.75" customHeight="1">
      <c r="A153" s="543">
        <v>8</v>
      </c>
      <c r="B153" s="535" t="s">
        <v>4628</v>
      </c>
      <c r="C153" s="536" t="s">
        <v>4653</v>
      </c>
      <c r="D153" s="559" t="s">
        <v>4639</v>
      </c>
      <c r="E153" s="539">
        <v>1.65</v>
      </c>
      <c r="F153" s="568">
        <v>36.012580315134997</v>
      </c>
      <c r="G153" s="530" t="e">
        <f>+L153</f>
        <v>#REF!</v>
      </c>
      <c r="H153" s="531" t="e">
        <f>E153*G153</f>
        <v>#REF!</v>
      </c>
      <c r="J153" s="530">
        <f>+F153</f>
        <v>36.012580315134997</v>
      </c>
      <c r="L153" s="533" t="e">
        <f>J153*$L$3</f>
        <v>#REF!</v>
      </c>
    </row>
    <row r="154" spans="1:12" ht="9.75" customHeight="1">
      <c r="A154" s="543"/>
      <c r="B154" s="535"/>
      <c r="C154" s="536"/>
      <c r="D154" s="559"/>
      <c r="E154" s="539"/>
      <c r="F154" s="568"/>
      <c r="G154" s="530"/>
      <c r="H154" s="531"/>
      <c r="J154" s="532"/>
      <c r="L154" s="533"/>
    </row>
    <row r="155" spans="1:12" ht="9.75" customHeight="1">
      <c r="A155" s="543"/>
      <c r="B155" s="535"/>
      <c r="C155" s="536"/>
      <c r="D155" s="559"/>
      <c r="E155" s="539"/>
      <c r="F155" s="568"/>
      <c r="G155" s="530"/>
      <c r="H155" s="531"/>
      <c r="J155" s="532"/>
      <c r="L155" s="533"/>
    </row>
    <row r="156" spans="1:12" ht="9.75" customHeight="1">
      <c r="A156" s="543"/>
      <c r="B156" s="535"/>
      <c r="C156" s="536"/>
      <c r="D156" s="559"/>
      <c r="E156" s="539"/>
      <c r="F156" s="568"/>
      <c r="G156" s="530"/>
      <c r="H156" s="531"/>
      <c r="J156" s="532"/>
      <c r="L156" s="533"/>
    </row>
    <row r="157" spans="1:12" ht="9.75" customHeight="1">
      <c r="A157" s="543"/>
      <c r="B157" s="535"/>
      <c r="C157" s="536"/>
      <c r="D157" s="559"/>
      <c r="E157" s="539"/>
      <c r="F157" s="568"/>
      <c r="G157" s="530"/>
      <c r="H157" s="531"/>
      <c r="J157" s="532"/>
      <c r="L157" s="533"/>
    </row>
    <row r="158" spans="1:12" ht="9.75" customHeight="1">
      <c r="A158" s="543">
        <v>9</v>
      </c>
      <c r="B158" s="548" t="s">
        <v>2602</v>
      </c>
      <c r="C158" s="549" t="s">
        <v>4654</v>
      </c>
      <c r="D158" s="559" t="s">
        <v>4655</v>
      </c>
      <c r="E158" s="559">
        <v>34</v>
      </c>
      <c r="F158" s="568">
        <v>19.174926960000004</v>
      </c>
      <c r="G158" s="530" t="e">
        <f>+L158</f>
        <v>#REF!</v>
      </c>
      <c r="H158" s="531" t="e">
        <f>E158*G158</f>
        <v>#REF!</v>
      </c>
      <c r="J158" s="530">
        <f>+F158</f>
        <v>19.174926960000004</v>
      </c>
      <c r="L158" s="533" t="e">
        <f>J158*$L$3</f>
        <v>#REF!</v>
      </c>
    </row>
    <row r="159" spans="1:12" ht="9.75" customHeight="1">
      <c r="A159" s="543"/>
      <c r="B159" s="548"/>
      <c r="C159" s="549"/>
      <c r="D159" s="559"/>
      <c r="E159" s="559"/>
      <c r="F159" s="568"/>
      <c r="G159" s="530"/>
      <c r="H159" s="531"/>
      <c r="J159" s="532"/>
      <c r="L159" s="533"/>
    </row>
    <row r="160" spans="1:12" ht="9.75" customHeight="1">
      <c r="A160" s="543"/>
      <c r="B160" s="548"/>
      <c r="C160" s="549"/>
      <c r="D160" s="559"/>
      <c r="E160" s="559"/>
      <c r="F160" s="568"/>
      <c r="G160" s="530"/>
      <c r="H160" s="531"/>
      <c r="J160" s="532"/>
      <c r="L160" s="533"/>
    </row>
    <row r="161" spans="1:12" ht="9.75" customHeight="1">
      <c r="A161" s="543"/>
      <c r="B161" s="548"/>
      <c r="C161" s="549"/>
      <c r="D161" s="559"/>
      <c r="E161" s="559"/>
      <c r="F161" s="568"/>
      <c r="G161" s="530"/>
      <c r="H161" s="531"/>
      <c r="J161" s="532"/>
      <c r="L161" s="533"/>
    </row>
    <row r="162" spans="1:12" ht="9.75" customHeight="1">
      <c r="A162" s="543"/>
      <c r="B162" s="548"/>
      <c r="C162" s="549"/>
      <c r="D162" s="559"/>
      <c r="E162" s="559"/>
      <c r="F162" s="568"/>
      <c r="G162" s="530"/>
      <c r="H162" s="531"/>
      <c r="J162" s="532"/>
      <c r="L162" s="533"/>
    </row>
    <row r="163" spans="1:12" ht="9.75" customHeight="1">
      <c r="A163" s="543">
        <v>10</v>
      </c>
      <c r="B163" s="548" t="s">
        <v>2602</v>
      </c>
      <c r="C163" s="549" t="s">
        <v>4656</v>
      </c>
      <c r="D163" s="559" t="s">
        <v>4639</v>
      </c>
      <c r="E163" s="559">
        <v>0.62</v>
      </c>
      <c r="F163" s="568">
        <v>468.43547607990001</v>
      </c>
      <c r="G163" s="530" t="e">
        <f>+L163</f>
        <v>#REF!</v>
      </c>
      <c r="H163" s="531" t="e">
        <f>E163*G163</f>
        <v>#REF!</v>
      </c>
      <c r="J163" s="530">
        <f>+F163</f>
        <v>468.43547607990001</v>
      </c>
      <c r="L163" s="533" t="e">
        <f>J163*$L$3</f>
        <v>#REF!</v>
      </c>
    </row>
    <row r="164" spans="1:12" ht="9.75" customHeight="1">
      <c r="A164" s="543"/>
      <c r="B164" s="548"/>
      <c r="C164" s="549"/>
      <c r="D164" s="559"/>
      <c r="E164" s="559"/>
      <c r="F164" s="568"/>
      <c r="G164" s="530"/>
      <c r="H164" s="531"/>
      <c r="J164" s="532"/>
      <c r="L164" s="533"/>
    </row>
    <row r="165" spans="1:12" ht="9.75" customHeight="1">
      <c r="A165" s="543"/>
      <c r="B165" s="548"/>
      <c r="C165" s="549"/>
      <c r="D165" s="559"/>
      <c r="E165" s="559"/>
      <c r="F165" s="568"/>
      <c r="G165" s="530"/>
      <c r="H165" s="531"/>
      <c r="J165" s="532"/>
      <c r="L165" s="533"/>
    </row>
    <row r="166" spans="1:12" ht="9.75" customHeight="1">
      <c r="A166" s="543"/>
      <c r="B166" s="548"/>
      <c r="C166" s="549"/>
      <c r="D166" s="559"/>
      <c r="E166" s="559"/>
      <c r="F166" s="568"/>
      <c r="G166" s="530"/>
      <c r="H166" s="531"/>
      <c r="J166" s="532"/>
      <c r="L166" s="533"/>
    </row>
    <row r="167" spans="1:12" ht="9.75" customHeight="1">
      <c r="A167" s="543"/>
      <c r="B167" s="548"/>
      <c r="C167" s="549"/>
      <c r="D167" s="559"/>
      <c r="E167" s="559"/>
      <c r="F167" s="568"/>
      <c r="G167" s="530"/>
      <c r="H167" s="531"/>
      <c r="J167" s="532"/>
      <c r="L167" s="533"/>
    </row>
    <row r="168" spans="1:12" ht="9.75" customHeight="1">
      <c r="A168" s="543">
        <v>11</v>
      </c>
      <c r="B168" s="548" t="s">
        <v>2602</v>
      </c>
      <c r="C168" s="549" t="s">
        <v>4657</v>
      </c>
      <c r="D168" s="559" t="s">
        <v>4643</v>
      </c>
      <c r="E168" s="559">
        <v>32</v>
      </c>
      <c r="F168" s="568">
        <v>1.0272282300000002</v>
      </c>
      <c r="G168" s="530" t="e">
        <f>+L168</f>
        <v>#REF!</v>
      </c>
      <c r="H168" s="531" t="e">
        <f>E168*G168</f>
        <v>#REF!</v>
      </c>
      <c r="J168" s="530">
        <f>+F168</f>
        <v>1.0272282300000002</v>
      </c>
      <c r="L168" s="533" t="e">
        <f>J168*$L$3</f>
        <v>#REF!</v>
      </c>
    </row>
    <row r="169" spans="1:12" ht="9.75" customHeight="1">
      <c r="A169" s="543"/>
      <c r="B169" s="548"/>
      <c r="C169" s="549"/>
      <c r="D169" s="559"/>
      <c r="E169" s="559"/>
      <c r="F169" s="568"/>
      <c r="G169" s="530"/>
      <c r="H169" s="531"/>
      <c r="J169" s="532"/>
      <c r="L169" s="533"/>
    </row>
    <row r="170" spans="1:12" ht="9.75" customHeight="1">
      <c r="A170" s="543"/>
      <c r="B170" s="548"/>
      <c r="C170" s="549"/>
      <c r="D170" s="559"/>
      <c r="E170" s="559"/>
      <c r="F170" s="568"/>
      <c r="G170" s="530"/>
      <c r="H170" s="531"/>
      <c r="J170" s="532"/>
      <c r="L170" s="533"/>
    </row>
    <row r="171" spans="1:12" ht="9.75" customHeight="1">
      <c r="A171" s="543"/>
      <c r="B171" s="548"/>
      <c r="C171" s="549"/>
      <c r="D171" s="559"/>
      <c r="E171" s="559"/>
      <c r="F171" s="568"/>
      <c r="G171" s="530"/>
      <c r="H171" s="531"/>
      <c r="J171" s="532"/>
      <c r="L171" s="533"/>
    </row>
    <row r="172" spans="1:12" ht="9.75" customHeight="1">
      <c r="A172" s="543"/>
      <c r="B172" s="548"/>
      <c r="C172" s="549"/>
      <c r="D172" s="559"/>
      <c r="E172" s="559"/>
      <c r="F172" s="568"/>
      <c r="G172" s="530"/>
      <c r="H172" s="531"/>
      <c r="J172" s="532"/>
      <c r="L172" s="533"/>
    </row>
    <row r="173" spans="1:12" ht="9.75" customHeight="1">
      <c r="A173" s="543">
        <v>12</v>
      </c>
      <c r="B173" s="561" t="s">
        <v>3914</v>
      </c>
      <c r="C173" s="573" t="s">
        <v>4658</v>
      </c>
      <c r="D173" s="559" t="s">
        <v>4639</v>
      </c>
      <c r="E173" s="574">
        <v>1.95</v>
      </c>
      <c r="F173" s="568">
        <v>57.926665109150001</v>
      </c>
      <c r="G173" s="530" t="e">
        <f>+L173</f>
        <v>#REF!</v>
      </c>
      <c r="H173" s="531" t="e">
        <f>E173*G173</f>
        <v>#REF!</v>
      </c>
      <c r="J173" s="530">
        <f>+F173</f>
        <v>57.926665109150001</v>
      </c>
      <c r="L173" s="533" t="e">
        <f>J173*$L$3</f>
        <v>#REF!</v>
      </c>
    </row>
    <row r="174" spans="1:12" ht="9.75" customHeight="1">
      <c r="A174" s="543"/>
      <c r="B174" s="561"/>
      <c r="C174" s="573"/>
      <c r="D174" s="559"/>
      <c r="E174" s="574"/>
      <c r="F174" s="568"/>
      <c r="G174" s="530"/>
      <c r="H174" s="531"/>
      <c r="J174" s="532"/>
      <c r="L174" s="533"/>
    </row>
    <row r="175" spans="1:12" ht="9.75" customHeight="1">
      <c r="A175" s="543"/>
      <c r="B175" s="561"/>
      <c r="C175" s="573"/>
      <c r="D175" s="559"/>
      <c r="E175" s="574"/>
      <c r="F175" s="568"/>
      <c r="G175" s="530"/>
      <c r="H175" s="531"/>
      <c r="J175" s="532"/>
      <c r="L175" s="533"/>
    </row>
    <row r="176" spans="1:12" ht="9.75" customHeight="1">
      <c r="A176" s="543"/>
      <c r="B176" s="561"/>
      <c r="C176" s="573"/>
      <c r="D176" s="559"/>
      <c r="E176" s="574"/>
      <c r="F176" s="568"/>
      <c r="G176" s="530"/>
      <c r="H176" s="531"/>
      <c r="J176" s="532"/>
      <c r="L176" s="533"/>
    </row>
    <row r="177" spans="1:12" ht="9.75" customHeight="1">
      <c r="A177" s="543"/>
      <c r="B177" s="561"/>
      <c r="C177" s="573"/>
      <c r="D177" s="559"/>
      <c r="E177" s="574"/>
      <c r="F177" s="568"/>
      <c r="G177" s="530"/>
      <c r="H177" s="531"/>
      <c r="J177" s="532"/>
      <c r="L177" s="533"/>
    </row>
    <row r="178" spans="1:12" ht="9.75" customHeight="1">
      <c r="A178" s="543">
        <v>13</v>
      </c>
      <c r="B178" s="575" t="s">
        <v>2602</v>
      </c>
      <c r="C178" s="549" t="s">
        <v>4659</v>
      </c>
      <c r="D178" s="559" t="s">
        <v>4655</v>
      </c>
      <c r="E178" s="552">
        <v>106</v>
      </c>
      <c r="F178" s="568">
        <v>9.6445317150000012</v>
      </c>
      <c r="G178" s="530" t="e">
        <f>+L178</f>
        <v>#REF!</v>
      </c>
      <c r="H178" s="531" t="e">
        <f>E178*G178</f>
        <v>#REF!</v>
      </c>
      <c r="J178" s="530">
        <f>+F178</f>
        <v>9.6445317150000012</v>
      </c>
      <c r="L178" s="533" t="e">
        <f>J178*$L$3</f>
        <v>#REF!</v>
      </c>
    </row>
    <row r="179" spans="1:12" ht="9.75" customHeight="1">
      <c r="A179" s="543"/>
      <c r="B179" s="548"/>
      <c r="C179" s="549"/>
      <c r="D179" s="559"/>
      <c r="E179" s="552"/>
      <c r="F179" s="568"/>
      <c r="G179" s="530"/>
      <c r="H179" s="531"/>
      <c r="J179" s="532"/>
      <c r="L179" s="533"/>
    </row>
    <row r="180" spans="1:12" ht="9.75" customHeight="1">
      <c r="A180" s="543"/>
      <c r="B180" s="548"/>
      <c r="C180" s="549"/>
      <c r="D180" s="559"/>
      <c r="E180" s="552"/>
      <c r="F180" s="568"/>
      <c r="G180" s="530"/>
      <c r="H180" s="531"/>
      <c r="J180" s="532"/>
      <c r="L180" s="533"/>
    </row>
    <row r="181" spans="1:12" ht="9.75" customHeight="1">
      <c r="A181" s="543"/>
      <c r="B181" s="548"/>
      <c r="C181" s="549"/>
      <c r="D181" s="559"/>
      <c r="E181" s="552"/>
      <c r="F181" s="568"/>
      <c r="G181" s="530"/>
      <c r="H181" s="531"/>
      <c r="J181" s="532"/>
      <c r="L181" s="533"/>
    </row>
    <row r="182" spans="1:12" ht="9.75" customHeight="1">
      <c r="A182" s="543"/>
      <c r="B182" s="548"/>
      <c r="C182" s="549"/>
      <c r="D182" s="559"/>
      <c r="E182" s="552"/>
      <c r="F182" s="568"/>
      <c r="G182" s="530"/>
      <c r="H182" s="531"/>
      <c r="J182" s="532"/>
      <c r="L182" s="533"/>
    </row>
    <row r="183" spans="1:12" ht="9.75" customHeight="1">
      <c r="A183" s="543">
        <v>14</v>
      </c>
      <c r="B183" s="561" t="s">
        <v>3914</v>
      </c>
      <c r="C183" s="573" t="s">
        <v>4660</v>
      </c>
      <c r="D183" s="559" t="s">
        <v>4639</v>
      </c>
      <c r="E183" s="574">
        <v>0.57999999999999996</v>
      </c>
      <c r="F183" s="568">
        <v>57.926665109150001</v>
      </c>
      <c r="G183" s="530" t="e">
        <f>+L183</f>
        <v>#REF!</v>
      </c>
      <c r="H183" s="531" t="e">
        <f>E183*G183</f>
        <v>#REF!</v>
      </c>
      <c r="J183" s="530">
        <f>+F183</f>
        <v>57.926665109150001</v>
      </c>
      <c r="L183" s="533" t="e">
        <f>J183*$L$3</f>
        <v>#REF!</v>
      </c>
    </row>
    <row r="184" spans="1:12" ht="9.75" customHeight="1">
      <c r="A184" s="543"/>
      <c r="B184" s="561"/>
      <c r="C184" s="573"/>
      <c r="D184" s="559"/>
      <c r="E184" s="574"/>
      <c r="F184" s="568"/>
      <c r="G184" s="530"/>
      <c r="H184" s="531"/>
      <c r="J184" s="532"/>
      <c r="L184" s="533"/>
    </row>
    <row r="185" spans="1:12" ht="9.75" customHeight="1">
      <c r="A185" s="543"/>
      <c r="B185" s="561"/>
      <c r="C185" s="573"/>
      <c r="D185" s="559"/>
      <c r="E185" s="574"/>
      <c r="F185" s="568"/>
      <c r="G185" s="530"/>
      <c r="H185" s="531"/>
      <c r="J185" s="532"/>
      <c r="L185" s="533"/>
    </row>
    <row r="186" spans="1:12" ht="9.75" customHeight="1">
      <c r="A186" s="543"/>
      <c r="B186" s="561"/>
      <c r="C186" s="573"/>
      <c r="D186" s="559"/>
      <c r="E186" s="574"/>
      <c r="F186" s="568"/>
      <c r="G186" s="530"/>
      <c r="H186" s="531"/>
      <c r="J186" s="532"/>
      <c r="L186" s="533"/>
    </row>
    <row r="187" spans="1:12" ht="9.75" customHeight="1">
      <c r="A187" s="543"/>
      <c r="B187" s="561"/>
      <c r="C187" s="573"/>
      <c r="D187" s="559"/>
      <c r="E187" s="574"/>
      <c r="F187" s="568"/>
      <c r="G187" s="530"/>
      <c r="H187" s="531"/>
      <c r="J187" s="532"/>
      <c r="L187" s="533"/>
    </row>
    <row r="188" spans="1:12" ht="9.75" customHeight="1">
      <c r="A188" s="543">
        <v>15</v>
      </c>
      <c r="B188" s="575" t="s">
        <v>2602</v>
      </c>
      <c r="C188" s="549" t="s">
        <v>4661</v>
      </c>
      <c r="D188" s="559" t="s">
        <v>4655</v>
      </c>
      <c r="E188" s="552">
        <v>324</v>
      </c>
      <c r="F188" s="568">
        <v>0.72933204330000012</v>
      </c>
      <c r="G188" s="530" t="e">
        <f>+L188</f>
        <v>#REF!</v>
      </c>
      <c r="H188" s="531" t="e">
        <f>E188*G188</f>
        <v>#REF!</v>
      </c>
      <c r="J188" s="530">
        <f>+F188</f>
        <v>0.72933204330000012</v>
      </c>
      <c r="L188" s="533" t="e">
        <f>J188*$L$3</f>
        <v>#REF!</v>
      </c>
    </row>
    <row r="189" spans="1:12" ht="9.75" customHeight="1">
      <c r="A189" s="543"/>
      <c r="B189" s="548"/>
      <c r="C189" s="549"/>
      <c r="D189" s="559"/>
      <c r="E189" s="552"/>
      <c r="F189" s="568"/>
      <c r="G189" s="530"/>
      <c r="H189" s="531"/>
      <c r="J189" s="532"/>
      <c r="L189" s="533"/>
    </row>
    <row r="190" spans="1:12" ht="9.75" customHeight="1">
      <c r="A190" s="543"/>
      <c r="B190" s="548"/>
      <c r="C190" s="549"/>
      <c r="D190" s="559"/>
      <c r="E190" s="552"/>
      <c r="F190" s="568"/>
      <c r="G190" s="530"/>
      <c r="H190" s="531"/>
      <c r="J190" s="532"/>
      <c r="L190" s="533"/>
    </row>
    <row r="191" spans="1:12" ht="9.75" customHeight="1">
      <c r="A191" s="543"/>
      <c r="B191" s="548"/>
      <c r="C191" s="549"/>
      <c r="D191" s="559"/>
      <c r="E191" s="552"/>
      <c r="F191" s="568"/>
      <c r="G191" s="530"/>
      <c r="H191" s="531"/>
      <c r="J191" s="532"/>
      <c r="L191" s="533"/>
    </row>
    <row r="192" spans="1:12" ht="9.75" customHeight="1">
      <c r="A192" s="543"/>
      <c r="B192" s="548"/>
      <c r="C192" s="549"/>
      <c r="D192" s="559"/>
      <c r="E192" s="552"/>
      <c r="F192" s="568"/>
      <c r="G192" s="530"/>
      <c r="H192" s="531"/>
      <c r="J192" s="532"/>
      <c r="L192" s="533"/>
    </row>
    <row r="193" spans="1:12" ht="9.75" customHeight="1">
      <c r="A193" s="543">
        <v>16</v>
      </c>
      <c r="B193" s="576" t="s">
        <v>3920</v>
      </c>
      <c r="C193" s="549" t="s">
        <v>4662</v>
      </c>
      <c r="D193" s="559" t="s">
        <v>4645</v>
      </c>
      <c r="E193" s="577">
        <v>110</v>
      </c>
      <c r="F193" s="568">
        <v>5.0692312804400013</v>
      </c>
      <c r="G193" s="530" t="e">
        <f>+L193</f>
        <v>#REF!</v>
      </c>
      <c r="H193" s="531" t="e">
        <f>E193*G193</f>
        <v>#REF!</v>
      </c>
      <c r="J193" s="530">
        <f>+F193</f>
        <v>5.0692312804400013</v>
      </c>
      <c r="L193" s="533" t="e">
        <f>J193*$L$3</f>
        <v>#REF!</v>
      </c>
    </row>
    <row r="194" spans="1:12" ht="9.75" customHeight="1">
      <c r="A194" s="543"/>
      <c r="B194" s="576"/>
      <c r="C194" s="549"/>
      <c r="D194" s="559"/>
      <c r="E194" s="577"/>
      <c r="F194" s="568"/>
      <c r="G194" s="530"/>
      <c r="H194" s="531"/>
      <c r="J194" s="532"/>
      <c r="L194" s="533"/>
    </row>
    <row r="195" spans="1:12" ht="9.75" customHeight="1">
      <c r="A195" s="543"/>
      <c r="B195" s="576"/>
      <c r="C195" s="549"/>
      <c r="D195" s="559"/>
      <c r="E195" s="577"/>
      <c r="F195" s="568"/>
      <c r="G195" s="530"/>
      <c r="H195" s="531"/>
      <c r="J195" s="532"/>
      <c r="L195" s="533"/>
    </row>
    <row r="196" spans="1:12" ht="9.75" customHeight="1">
      <c r="A196" s="543"/>
      <c r="B196" s="576"/>
      <c r="C196" s="549"/>
      <c r="D196" s="559"/>
      <c r="E196" s="577"/>
      <c r="F196" s="568"/>
      <c r="G196" s="530"/>
      <c r="H196" s="531"/>
      <c r="J196" s="532"/>
      <c r="L196" s="533"/>
    </row>
    <row r="197" spans="1:12" ht="9.75" customHeight="1">
      <c r="A197" s="543"/>
      <c r="B197" s="576"/>
      <c r="C197" s="549"/>
      <c r="D197" s="559"/>
      <c r="E197" s="577"/>
      <c r="F197" s="568"/>
      <c r="G197" s="530"/>
      <c r="H197" s="531"/>
      <c r="J197" s="532"/>
      <c r="L197" s="533"/>
    </row>
    <row r="198" spans="1:12" ht="9.75" customHeight="1">
      <c r="A198" s="543">
        <v>17</v>
      </c>
      <c r="B198" s="535" t="s">
        <v>2712</v>
      </c>
      <c r="C198" s="536" t="s">
        <v>4663</v>
      </c>
      <c r="D198" s="559" t="s">
        <v>4639</v>
      </c>
      <c r="E198" s="539">
        <v>4.18</v>
      </c>
      <c r="F198" s="568">
        <v>31.652209436070006</v>
      </c>
      <c r="G198" s="530" t="e">
        <f>+L198</f>
        <v>#REF!</v>
      </c>
      <c r="H198" s="531" t="e">
        <f>E198*G198</f>
        <v>#REF!</v>
      </c>
      <c r="J198" s="530">
        <f>+F198</f>
        <v>31.652209436070006</v>
      </c>
      <c r="L198" s="533" t="e">
        <f>J198*$L$3</f>
        <v>#REF!</v>
      </c>
    </row>
    <row r="199" spans="1:12" ht="9.75" customHeight="1">
      <c r="A199" s="543"/>
      <c r="B199" s="535"/>
      <c r="C199" s="536"/>
      <c r="D199" s="559"/>
      <c r="E199" s="539"/>
      <c r="F199" s="568"/>
      <c r="G199" s="530"/>
      <c r="H199" s="531"/>
      <c r="J199" s="532"/>
      <c r="L199" s="533"/>
    </row>
    <row r="200" spans="1:12" ht="9.75" customHeight="1">
      <c r="A200" s="543"/>
      <c r="B200" s="535"/>
      <c r="C200" s="536"/>
      <c r="D200" s="559"/>
      <c r="E200" s="539"/>
      <c r="F200" s="568"/>
      <c r="G200" s="530"/>
      <c r="H200" s="531"/>
      <c r="J200" s="532"/>
      <c r="L200" s="533"/>
    </row>
    <row r="201" spans="1:12" ht="9.75" customHeight="1">
      <c r="A201" s="543"/>
      <c r="B201" s="535"/>
      <c r="C201" s="536"/>
      <c r="D201" s="559"/>
      <c r="E201" s="539"/>
      <c r="F201" s="568"/>
      <c r="G201" s="530"/>
      <c r="H201" s="531"/>
      <c r="J201" s="532"/>
      <c r="L201" s="533"/>
    </row>
    <row r="202" spans="1:12" ht="7.5" customHeight="1">
      <c r="A202" s="543"/>
      <c r="B202" s="535"/>
      <c r="C202" s="536"/>
      <c r="D202" s="559"/>
      <c r="E202" s="539"/>
      <c r="F202" s="568"/>
      <c r="G202" s="530"/>
      <c r="H202" s="531"/>
      <c r="J202" s="532"/>
      <c r="L202" s="533"/>
    </row>
    <row r="203" spans="1:12" ht="20.25" customHeight="1">
      <c r="A203" s="18"/>
      <c r="B203" s="19"/>
      <c r="C203" s="579" t="s">
        <v>5</v>
      </c>
      <c r="D203" s="580"/>
      <c r="E203" s="580"/>
      <c r="F203" s="580"/>
      <c r="G203" s="581"/>
      <c r="H203" s="20" t="e">
        <f>SUM(H8:H202)</f>
        <v>#REF!</v>
      </c>
    </row>
    <row r="204" spans="1:12" ht="23.25" customHeight="1">
      <c r="A204" s="21"/>
      <c r="B204" s="19"/>
      <c r="C204" s="21" t="s">
        <v>1</v>
      </c>
      <c r="D204" s="22">
        <v>0.11</v>
      </c>
      <c r="E204" s="21"/>
      <c r="F204" s="323"/>
      <c r="G204" s="21"/>
      <c r="H204" s="23" t="e">
        <f>H203*D204</f>
        <v>#REF!</v>
      </c>
    </row>
    <row r="205" spans="1:12" ht="22.5" customHeight="1">
      <c r="A205" s="18"/>
      <c r="B205" s="19"/>
      <c r="C205" s="21" t="s">
        <v>2</v>
      </c>
      <c r="D205" s="24"/>
      <c r="E205" s="21"/>
      <c r="F205" s="323"/>
      <c r="G205" s="21"/>
      <c r="H205" s="20" t="e">
        <f>H203+H204</f>
        <v>#REF!</v>
      </c>
    </row>
    <row r="206" spans="1:12" ht="22.5" customHeight="1">
      <c r="A206" s="18"/>
      <c r="B206" s="19"/>
      <c r="C206" s="21" t="s">
        <v>3</v>
      </c>
      <c r="D206" s="24"/>
      <c r="E206" s="21"/>
      <c r="F206" s="323"/>
      <c r="G206" s="21"/>
      <c r="H206" s="20" t="e">
        <f>#REF!</f>
        <v>#REF!</v>
      </c>
    </row>
    <row r="207" spans="1:12" ht="21" customHeight="1">
      <c r="A207" s="18"/>
      <c r="B207" s="19"/>
      <c r="C207" s="21" t="s">
        <v>0</v>
      </c>
      <c r="D207" s="22">
        <v>0.2</v>
      </c>
      <c r="E207" s="21"/>
      <c r="F207" s="323"/>
      <c r="G207" s="21"/>
      <c r="H207" s="23" t="e">
        <f>H205*D207+H206*D207</f>
        <v>#REF!</v>
      </c>
    </row>
    <row r="208" spans="1:12" ht="20.25" customHeight="1">
      <c r="A208" s="18"/>
      <c r="B208" s="19"/>
      <c r="C208" s="21" t="s">
        <v>4</v>
      </c>
      <c r="D208" s="24"/>
      <c r="E208" s="21"/>
      <c r="F208" s="323"/>
      <c r="G208" s="21"/>
      <c r="H208" s="20" t="e">
        <f>H205+H206+H207</f>
        <v>#REF!</v>
      </c>
    </row>
    <row r="209" spans="1:8" ht="20.25" customHeight="1">
      <c r="A209" s="25"/>
      <c r="B209" s="26"/>
      <c r="C209" s="27"/>
      <c r="D209" s="27"/>
      <c r="E209" s="27"/>
      <c r="F209" s="325"/>
      <c r="G209" s="27"/>
      <c r="H209" s="28"/>
    </row>
    <row r="210" spans="1:8" ht="21" customHeight="1">
      <c r="A210" s="29"/>
      <c r="B210" s="29"/>
      <c r="C210" s="30" t="s">
        <v>453</v>
      </c>
      <c r="D210" s="578" t="s">
        <v>452</v>
      </c>
      <c r="E210" s="578"/>
      <c r="F210" s="578"/>
      <c r="G210" s="578"/>
      <c r="H210" s="578"/>
    </row>
    <row r="211" spans="1:8" ht="21" customHeight="1">
      <c r="A211" s="29"/>
      <c r="B211" s="29"/>
      <c r="C211" s="30" t="s">
        <v>6</v>
      </c>
      <c r="D211" s="578"/>
      <c r="E211" s="578"/>
      <c r="F211" s="578"/>
      <c r="G211" s="578"/>
      <c r="H211" s="578"/>
    </row>
    <row r="212" spans="1:8" ht="24.75" customHeight="1">
      <c r="A212" s="5"/>
      <c r="B212" s="5"/>
      <c r="C212" s="30"/>
      <c r="D212" s="578"/>
      <c r="E212" s="578"/>
      <c r="F212" s="578"/>
      <c r="G212" s="578"/>
      <c r="H212" s="578"/>
    </row>
    <row r="213" spans="1:8" ht="24.75" customHeight="1">
      <c r="A213" s="5"/>
      <c r="B213" s="5"/>
      <c r="C213" s="5"/>
      <c r="D213" s="5"/>
      <c r="E213" s="5"/>
      <c r="G213" s="5"/>
      <c r="H213" s="31"/>
    </row>
    <row r="214" spans="1:8" ht="24.75" customHeight="1">
      <c r="A214" s="5"/>
      <c r="C214" s="5"/>
      <c r="D214" s="5"/>
      <c r="E214" s="5"/>
      <c r="G214" s="5"/>
      <c r="H214" s="31"/>
    </row>
    <row r="215" spans="1:8" ht="24.75" customHeight="1">
      <c r="A215" s="5"/>
      <c r="C215" s="5"/>
      <c r="D215" s="5"/>
      <c r="E215" s="5"/>
      <c r="G215" s="5"/>
      <c r="H215" s="31"/>
    </row>
    <row r="216" spans="1:8" ht="6.9" customHeight="1">
      <c r="A216" s="5"/>
      <c r="C216" s="5"/>
      <c r="D216" s="5"/>
      <c r="E216" s="5"/>
      <c r="G216" s="5"/>
      <c r="H216" s="31"/>
    </row>
    <row r="217" spans="1:8" ht="6.9" customHeight="1">
      <c r="A217" s="5"/>
      <c r="C217" s="5"/>
      <c r="D217" s="5"/>
      <c r="E217" s="5"/>
      <c r="G217" s="5"/>
      <c r="H217" s="31"/>
    </row>
    <row r="218" spans="1:8" ht="6.9" customHeight="1">
      <c r="A218" s="5"/>
      <c r="C218" s="5"/>
      <c r="D218" s="5"/>
      <c r="E218" s="5"/>
      <c r="G218" s="5"/>
      <c r="H218" s="31"/>
    </row>
    <row r="219" spans="1:8" ht="6.9" customHeight="1"/>
    <row r="220" spans="1:8" ht="6.9" customHeight="1"/>
    <row r="221" spans="1:8" ht="6.9" customHeight="1"/>
    <row r="222" spans="1:8" ht="6.9" customHeight="1"/>
    <row r="223" spans="1:8" ht="6.9" customHeight="1"/>
    <row r="224" spans="1:8" ht="6.9" customHeight="1"/>
    <row r="225" ht="6.9" customHeight="1"/>
    <row r="226" ht="6.9" customHeight="1"/>
    <row r="227" ht="6.9" customHeight="1"/>
    <row r="228" ht="6.9" customHeight="1"/>
    <row r="229" ht="6.9" customHeight="1"/>
    <row r="230" ht="6.9" customHeight="1"/>
    <row r="231" ht="6.9" customHeight="1"/>
    <row r="232" ht="6.9" customHeight="1"/>
    <row r="233" ht="6.9" customHeight="1"/>
    <row r="234" ht="6.9" customHeight="1"/>
    <row r="235" ht="6.9" customHeight="1"/>
    <row r="236" ht="6.9" customHeight="1"/>
    <row r="237" ht="6.9" customHeight="1"/>
    <row r="238" ht="6.9" customHeight="1"/>
    <row r="239" ht="6.9" customHeight="1"/>
    <row r="240" ht="6.9" customHeight="1"/>
    <row r="241" ht="6.9" customHeight="1"/>
    <row r="242" ht="6.9" customHeight="1"/>
    <row r="243" ht="6.9" customHeight="1"/>
    <row r="244" ht="6.9" customHeight="1"/>
    <row r="245" ht="6.9" customHeight="1"/>
    <row r="246" ht="6.9" customHeight="1"/>
    <row r="247" ht="6.9" customHeight="1"/>
    <row r="248" ht="6.9" customHeight="1"/>
    <row r="249" ht="6.9" customHeight="1"/>
    <row r="250" ht="6.9" customHeight="1"/>
    <row r="251" ht="6.9" customHeight="1"/>
    <row r="252" ht="6.9" customHeight="1"/>
    <row r="253" ht="6.9" customHeight="1"/>
    <row r="254" ht="6.9" customHeight="1"/>
    <row r="255" ht="6.9" customHeight="1"/>
    <row r="256" ht="6.9" customHeight="1"/>
  </sheetData>
  <mergeCells count="410">
    <mergeCell ref="D211:H211"/>
    <mergeCell ref="D212:H212"/>
    <mergeCell ref="C203:G203"/>
    <mergeCell ref="D210:H210"/>
    <mergeCell ref="G198:G202"/>
    <mergeCell ref="H198:H202"/>
    <mergeCell ref="J198:J202"/>
    <mergeCell ref="L198:L202"/>
    <mergeCell ref="G193:G197"/>
    <mergeCell ref="H193:H197"/>
    <mergeCell ref="J193:J197"/>
    <mergeCell ref="L193:L197"/>
    <mergeCell ref="A198:A202"/>
    <mergeCell ref="B198:B202"/>
    <mergeCell ref="C198:C202"/>
    <mergeCell ref="D198:D202"/>
    <mergeCell ref="E198:E202"/>
    <mergeCell ref="F198:F202"/>
    <mergeCell ref="G188:G192"/>
    <mergeCell ref="H188:H192"/>
    <mergeCell ref="J188:J192"/>
    <mergeCell ref="A183:A187"/>
    <mergeCell ref="B183:B187"/>
    <mergeCell ref="C183:C187"/>
    <mergeCell ref="D183:D187"/>
    <mergeCell ref="E183:E187"/>
    <mergeCell ref="F183:F187"/>
    <mergeCell ref="L188:L192"/>
    <mergeCell ref="A193:A197"/>
    <mergeCell ref="B193:B197"/>
    <mergeCell ref="C193:C197"/>
    <mergeCell ref="D193:D197"/>
    <mergeCell ref="E193:E197"/>
    <mergeCell ref="F193:F197"/>
    <mergeCell ref="G183:G187"/>
    <mergeCell ref="H183:H187"/>
    <mergeCell ref="J183:J187"/>
    <mergeCell ref="L183:L187"/>
    <mergeCell ref="A188:A192"/>
    <mergeCell ref="B188:B192"/>
    <mergeCell ref="C188:C192"/>
    <mergeCell ref="D188:D192"/>
    <mergeCell ref="E188:E192"/>
    <mergeCell ref="F188:F192"/>
    <mergeCell ref="L173:L177"/>
    <mergeCell ref="A178:A182"/>
    <mergeCell ref="B178:B182"/>
    <mergeCell ref="C178:C182"/>
    <mergeCell ref="D178:D182"/>
    <mergeCell ref="E178:E182"/>
    <mergeCell ref="F178:F182"/>
    <mergeCell ref="G178:G182"/>
    <mergeCell ref="H178:H182"/>
    <mergeCell ref="J178:J182"/>
    <mergeCell ref="L178:L182"/>
    <mergeCell ref="A173:A177"/>
    <mergeCell ref="B173:B177"/>
    <mergeCell ref="C173:C177"/>
    <mergeCell ref="D173:D177"/>
    <mergeCell ref="E173:E177"/>
    <mergeCell ref="F173:F177"/>
    <mergeCell ref="G173:G177"/>
    <mergeCell ref="H173:H177"/>
    <mergeCell ref="J173:J177"/>
    <mergeCell ref="L163:L167"/>
    <mergeCell ref="A168:A172"/>
    <mergeCell ref="B168:B172"/>
    <mergeCell ref="C168:C172"/>
    <mergeCell ref="D168:D172"/>
    <mergeCell ref="E168:E172"/>
    <mergeCell ref="F168:F172"/>
    <mergeCell ref="G168:G172"/>
    <mergeCell ref="H168:H172"/>
    <mergeCell ref="J168:J172"/>
    <mergeCell ref="L168:L172"/>
    <mergeCell ref="A163:A167"/>
    <mergeCell ref="B163:B167"/>
    <mergeCell ref="C163:C167"/>
    <mergeCell ref="D163:D167"/>
    <mergeCell ref="E163:E167"/>
    <mergeCell ref="F163:F167"/>
    <mergeCell ref="G163:G167"/>
    <mergeCell ref="H163:H167"/>
    <mergeCell ref="J163:J167"/>
    <mergeCell ref="L153:L157"/>
    <mergeCell ref="A158:A162"/>
    <mergeCell ref="B158:B162"/>
    <mergeCell ref="C158:C162"/>
    <mergeCell ref="D158:D162"/>
    <mergeCell ref="E158:E162"/>
    <mergeCell ref="F158:F162"/>
    <mergeCell ref="G158:G162"/>
    <mergeCell ref="H158:H162"/>
    <mergeCell ref="J158:J162"/>
    <mergeCell ref="L158:L162"/>
    <mergeCell ref="A153:A157"/>
    <mergeCell ref="B153:B157"/>
    <mergeCell ref="C153:C157"/>
    <mergeCell ref="D153:D157"/>
    <mergeCell ref="E153:E157"/>
    <mergeCell ref="F153:F157"/>
    <mergeCell ref="G153:G157"/>
    <mergeCell ref="H153:H157"/>
    <mergeCell ref="J153:J157"/>
    <mergeCell ref="L143:L147"/>
    <mergeCell ref="A148:A152"/>
    <mergeCell ref="B148:B152"/>
    <mergeCell ref="C148:C152"/>
    <mergeCell ref="D148:D152"/>
    <mergeCell ref="E148:E152"/>
    <mergeCell ref="F148:F152"/>
    <mergeCell ref="G148:G152"/>
    <mergeCell ref="H148:H152"/>
    <mergeCell ref="J148:J152"/>
    <mergeCell ref="L148:L152"/>
    <mergeCell ref="A143:A147"/>
    <mergeCell ref="B143:B147"/>
    <mergeCell ref="C143:C147"/>
    <mergeCell ref="D143:D147"/>
    <mergeCell ref="E143:E147"/>
    <mergeCell ref="F143:F147"/>
    <mergeCell ref="G143:G147"/>
    <mergeCell ref="H143:H147"/>
    <mergeCell ref="J143:J147"/>
    <mergeCell ref="L133:L137"/>
    <mergeCell ref="A138:A142"/>
    <mergeCell ref="B138:B142"/>
    <mergeCell ref="C138:C142"/>
    <mergeCell ref="D138:D142"/>
    <mergeCell ref="E138:E142"/>
    <mergeCell ref="F138:F142"/>
    <mergeCell ref="G138:G142"/>
    <mergeCell ref="H138:H142"/>
    <mergeCell ref="J138:J142"/>
    <mergeCell ref="L138:L142"/>
    <mergeCell ref="A133:A137"/>
    <mergeCell ref="B133:B137"/>
    <mergeCell ref="C133:C137"/>
    <mergeCell ref="D133:D137"/>
    <mergeCell ref="E133:E137"/>
    <mergeCell ref="F133:F137"/>
    <mergeCell ref="G133:G137"/>
    <mergeCell ref="H133:H137"/>
    <mergeCell ref="J133:J137"/>
    <mergeCell ref="L123:L127"/>
    <mergeCell ref="A128:A132"/>
    <mergeCell ref="B128:B132"/>
    <mergeCell ref="C128:C132"/>
    <mergeCell ref="D128:D132"/>
    <mergeCell ref="E128:E132"/>
    <mergeCell ref="F128:F132"/>
    <mergeCell ref="G128:G132"/>
    <mergeCell ref="H128:H132"/>
    <mergeCell ref="J128:J132"/>
    <mergeCell ref="L128:L132"/>
    <mergeCell ref="A123:A127"/>
    <mergeCell ref="B123:B127"/>
    <mergeCell ref="C123:C127"/>
    <mergeCell ref="D123:D127"/>
    <mergeCell ref="E123:E127"/>
    <mergeCell ref="F123:F127"/>
    <mergeCell ref="G123:G127"/>
    <mergeCell ref="H123:H127"/>
    <mergeCell ref="J123:J127"/>
    <mergeCell ref="G113:G117"/>
    <mergeCell ref="H113:H117"/>
    <mergeCell ref="J113:J117"/>
    <mergeCell ref="L113:L117"/>
    <mergeCell ref="A118:A122"/>
    <mergeCell ref="B118:B122"/>
    <mergeCell ref="C118:C122"/>
    <mergeCell ref="D118:D122"/>
    <mergeCell ref="E118:E122"/>
    <mergeCell ref="F118:F122"/>
    <mergeCell ref="A113:A117"/>
    <mergeCell ref="B113:B117"/>
    <mergeCell ref="C113:C117"/>
    <mergeCell ref="D113:D117"/>
    <mergeCell ref="E113:E117"/>
    <mergeCell ref="F113:F117"/>
    <mergeCell ref="G118:G122"/>
    <mergeCell ref="H118:H122"/>
    <mergeCell ref="J118:J122"/>
    <mergeCell ref="L118:L122"/>
    <mergeCell ref="L98:L102"/>
    <mergeCell ref="A103:A107"/>
    <mergeCell ref="B103:B107"/>
    <mergeCell ref="C103:C107"/>
    <mergeCell ref="D103:D107"/>
    <mergeCell ref="E103:E107"/>
    <mergeCell ref="F103:F107"/>
    <mergeCell ref="G108:G112"/>
    <mergeCell ref="H108:H112"/>
    <mergeCell ref="J108:J112"/>
    <mergeCell ref="L108:L112"/>
    <mergeCell ref="G103:G107"/>
    <mergeCell ref="H103:H107"/>
    <mergeCell ref="J103:J107"/>
    <mergeCell ref="L103:L107"/>
    <mergeCell ref="A108:A112"/>
    <mergeCell ref="B108:B112"/>
    <mergeCell ref="C108:C112"/>
    <mergeCell ref="D108:D112"/>
    <mergeCell ref="E108:E112"/>
    <mergeCell ref="F108:F112"/>
    <mergeCell ref="A98:A102"/>
    <mergeCell ref="B98:B102"/>
    <mergeCell ref="C98:C102"/>
    <mergeCell ref="D98:D102"/>
    <mergeCell ref="E98:E102"/>
    <mergeCell ref="F98:F102"/>
    <mergeCell ref="G98:G102"/>
    <mergeCell ref="H98:H102"/>
    <mergeCell ref="J98:J102"/>
    <mergeCell ref="L88:L92"/>
    <mergeCell ref="A93:A97"/>
    <mergeCell ref="B93:B97"/>
    <mergeCell ref="C93:C97"/>
    <mergeCell ref="D93:D97"/>
    <mergeCell ref="E93:E97"/>
    <mergeCell ref="F93:F97"/>
    <mergeCell ref="G93:G97"/>
    <mergeCell ref="H93:H97"/>
    <mergeCell ref="J93:J97"/>
    <mergeCell ref="L93:L97"/>
    <mergeCell ref="A88:A92"/>
    <mergeCell ref="B88:B92"/>
    <mergeCell ref="C88:C92"/>
    <mergeCell ref="D88:D92"/>
    <mergeCell ref="E88:E92"/>
    <mergeCell ref="F88:F92"/>
    <mergeCell ref="G88:G92"/>
    <mergeCell ref="H88:H92"/>
    <mergeCell ref="J88:J92"/>
    <mergeCell ref="L78:L82"/>
    <mergeCell ref="A83:A87"/>
    <mergeCell ref="B83:B87"/>
    <mergeCell ref="C83:C87"/>
    <mergeCell ref="D83:D87"/>
    <mergeCell ref="E83:E87"/>
    <mergeCell ref="F83:F87"/>
    <mergeCell ref="G83:G87"/>
    <mergeCell ref="H83:H87"/>
    <mergeCell ref="J83:J87"/>
    <mergeCell ref="L83:L87"/>
    <mergeCell ref="A78:A82"/>
    <mergeCell ref="B78:B82"/>
    <mergeCell ref="C78:C82"/>
    <mergeCell ref="D78:D82"/>
    <mergeCell ref="E78:E82"/>
    <mergeCell ref="F78:F82"/>
    <mergeCell ref="G78:G82"/>
    <mergeCell ref="H78:H82"/>
    <mergeCell ref="J78:J82"/>
    <mergeCell ref="L68:L72"/>
    <mergeCell ref="A73:A77"/>
    <mergeCell ref="B73:B77"/>
    <mergeCell ref="C73:C77"/>
    <mergeCell ref="D73:D77"/>
    <mergeCell ref="E73:E77"/>
    <mergeCell ref="F73:F77"/>
    <mergeCell ref="G73:G77"/>
    <mergeCell ref="H73:H77"/>
    <mergeCell ref="J73:J77"/>
    <mergeCell ref="L73:L77"/>
    <mergeCell ref="A68:A72"/>
    <mergeCell ref="B68:B72"/>
    <mergeCell ref="C68:C72"/>
    <mergeCell ref="D68:D72"/>
    <mergeCell ref="E68:E72"/>
    <mergeCell ref="F68:F72"/>
    <mergeCell ref="G68:G72"/>
    <mergeCell ref="H68:H72"/>
    <mergeCell ref="J68:J72"/>
    <mergeCell ref="L58:L62"/>
    <mergeCell ref="A63:A67"/>
    <mergeCell ref="B63:B67"/>
    <mergeCell ref="C63:C67"/>
    <mergeCell ref="D63:D67"/>
    <mergeCell ref="E63:E67"/>
    <mergeCell ref="F63:F67"/>
    <mergeCell ref="G63:G67"/>
    <mergeCell ref="H63:H67"/>
    <mergeCell ref="J63:J67"/>
    <mergeCell ref="L63:L67"/>
    <mergeCell ref="A58:A62"/>
    <mergeCell ref="B58:B62"/>
    <mergeCell ref="C58:C62"/>
    <mergeCell ref="D58:D62"/>
    <mergeCell ref="E58:E62"/>
    <mergeCell ref="F58:F62"/>
    <mergeCell ref="G58:G62"/>
    <mergeCell ref="H58:H62"/>
    <mergeCell ref="J58:J62"/>
    <mergeCell ref="L48:L52"/>
    <mergeCell ref="A53:A57"/>
    <mergeCell ref="B53:B57"/>
    <mergeCell ref="C53:C57"/>
    <mergeCell ref="D53:D57"/>
    <mergeCell ref="E53:E57"/>
    <mergeCell ref="F53:F57"/>
    <mergeCell ref="G53:G57"/>
    <mergeCell ref="H53:H57"/>
    <mergeCell ref="J53:J57"/>
    <mergeCell ref="L53:L57"/>
    <mergeCell ref="A48:A52"/>
    <mergeCell ref="B48:B52"/>
    <mergeCell ref="C48:C52"/>
    <mergeCell ref="D48:D52"/>
    <mergeCell ref="E48:E52"/>
    <mergeCell ref="F48:F52"/>
    <mergeCell ref="G48:G52"/>
    <mergeCell ref="H48:H52"/>
    <mergeCell ref="J48:J52"/>
    <mergeCell ref="L38:L42"/>
    <mergeCell ref="A43:A47"/>
    <mergeCell ref="B43:B47"/>
    <mergeCell ref="C43:C47"/>
    <mergeCell ref="D43:D47"/>
    <mergeCell ref="E43:E47"/>
    <mergeCell ref="F43:F47"/>
    <mergeCell ref="G43:G47"/>
    <mergeCell ref="H43:H47"/>
    <mergeCell ref="J43:J47"/>
    <mergeCell ref="L43:L47"/>
    <mergeCell ref="A38:A42"/>
    <mergeCell ref="B38:B42"/>
    <mergeCell ref="C38:C42"/>
    <mergeCell ref="D38:D42"/>
    <mergeCell ref="E38:E42"/>
    <mergeCell ref="F38:F42"/>
    <mergeCell ref="G38:G42"/>
    <mergeCell ref="H38:H42"/>
    <mergeCell ref="J38:J42"/>
    <mergeCell ref="L28:L32"/>
    <mergeCell ref="A33:A37"/>
    <mergeCell ref="B33:B37"/>
    <mergeCell ref="C33:C37"/>
    <mergeCell ref="D33:D37"/>
    <mergeCell ref="E33:E37"/>
    <mergeCell ref="F33:F37"/>
    <mergeCell ref="G33:G37"/>
    <mergeCell ref="H33:H37"/>
    <mergeCell ref="J33:J37"/>
    <mergeCell ref="L33:L37"/>
    <mergeCell ref="A28:A32"/>
    <mergeCell ref="B28:B32"/>
    <mergeCell ref="C28:C32"/>
    <mergeCell ref="D28:D32"/>
    <mergeCell ref="E28:E32"/>
    <mergeCell ref="F28:F32"/>
    <mergeCell ref="G28:G32"/>
    <mergeCell ref="H28:H32"/>
    <mergeCell ref="J28:J32"/>
    <mergeCell ref="L18:L22"/>
    <mergeCell ref="A23:A27"/>
    <mergeCell ref="B23:B27"/>
    <mergeCell ref="C23:C27"/>
    <mergeCell ref="D23:D27"/>
    <mergeCell ref="E23:E27"/>
    <mergeCell ref="F23:F27"/>
    <mergeCell ref="G23:G27"/>
    <mergeCell ref="H23:H27"/>
    <mergeCell ref="J23:J27"/>
    <mergeCell ref="L23:L27"/>
    <mergeCell ref="A18:A22"/>
    <mergeCell ref="B18:B22"/>
    <mergeCell ref="C18:C22"/>
    <mergeCell ref="D18:D22"/>
    <mergeCell ref="E18:E22"/>
    <mergeCell ref="F18:F22"/>
    <mergeCell ref="G18:G22"/>
    <mergeCell ref="H18:H22"/>
    <mergeCell ref="J18:J22"/>
    <mergeCell ref="G8:G12"/>
    <mergeCell ref="H8:H12"/>
    <mergeCell ref="J8:J12"/>
    <mergeCell ref="L8:L12"/>
    <mergeCell ref="A13:A17"/>
    <mergeCell ref="B13:B17"/>
    <mergeCell ref="C13:C17"/>
    <mergeCell ref="D13:D17"/>
    <mergeCell ref="E13:E17"/>
    <mergeCell ref="F13:F17"/>
    <mergeCell ref="A8:A12"/>
    <mergeCell ref="B8:B12"/>
    <mergeCell ref="C8:C12"/>
    <mergeCell ref="D8:D12"/>
    <mergeCell ref="E8:E12"/>
    <mergeCell ref="F8:F12"/>
    <mergeCell ref="G13:G17"/>
    <mergeCell ref="H13:H17"/>
    <mergeCell ref="J13:J17"/>
    <mergeCell ref="L13:L17"/>
    <mergeCell ref="G5:G6"/>
    <mergeCell ref="H5:H6"/>
    <mergeCell ref="J5:J6"/>
    <mergeCell ref="L5:L6"/>
    <mergeCell ref="M6:O6"/>
    <mergeCell ref="M7:O7"/>
    <mergeCell ref="A1:H1"/>
    <mergeCell ref="J1:P1"/>
    <mergeCell ref="A2:H2"/>
    <mergeCell ref="A3:H3"/>
    <mergeCell ref="A5:A6"/>
    <mergeCell ref="B5:B6"/>
    <mergeCell ref="C5:C6"/>
    <mergeCell ref="D5:D6"/>
    <mergeCell ref="E5:E6"/>
    <mergeCell ref="F5:F6"/>
  </mergeCells>
  <pageMargins left="0.74803149606299213" right="0.35433070866141736" top="0.78740157480314965" bottom="0.98425196850393704" header="0.51181102362204722" footer="0.51181102362204722"/>
  <pageSetup paperSize="9" scale="96"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12CDE-2A12-428E-86A1-651E59FAA77E}">
  <dimension ref="A1:Q9181"/>
  <sheetViews>
    <sheetView showZeros="0" view="pageBreakPreview" topLeftCell="A16" zoomScaleNormal="100" zoomScaleSheetLayoutView="100" workbookViewId="0">
      <selection activeCell="C128" sqref="C128:C132"/>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25" t="s">
        <v>2579</v>
      </c>
      <c r="B1" s="525"/>
      <c r="C1" s="525"/>
      <c r="D1" s="525"/>
      <c r="E1" s="525"/>
      <c r="F1" s="525"/>
      <c r="G1" s="525"/>
      <c r="H1" s="525"/>
      <c r="J1" s="526" t="s">
        <v>454</v>
      </c>
      <c r="K1" s="526"/>
      <c r="L1" s="526"/>
      <c r="M1" s="526"/>
      <c r="N1" s="526"/>
      <c r="O1" s="526"/>
      <c r="P1" s="526"/>
    </row>
    <row r="2" spans="1:17" ht="12.75" customHeight="1">
      <c r="A2" s="527"/>
      <c r="B2" s="527"/>
      <c r="C2" s="527"/>
      <c r="D2" s="527"/>
      <c r="E2" s="527"/>
      <c r="F2" s="527"/>
      <c r="G2" s="527"/>
      <c r="H2" s="527"/>
    </row>
    <row r="3" spans="1:17" ht="12.75" customHeight="1">
      <c r="A3" s="528" t="s">
        <v>2580</v>
      </c>
      <c r="B3" s="528"/>
      <c r="C3" s="528"/>
      <c r="D3" s="528"/>
      <c r="E3" s="528"/>
      <c r="F3" s="528"/>
      <c r="G3" s="528"/>
      <c r="H3" s="528"/>
      <c r="L3" s="1" t="e">
        <f>P6*P7*P8*P9*P10</f>
        <v>#REF!</v>
      </c>
    </row>
    <row r="4" spans="1:17" ht="7.5" customHeight="1">
      <c r="C4" s="2"/>
      <c r="D4" s="2"/>
      <c r="E4" s="2"/>
    </row>
    <row r="5" spans="1:17" ht="27" customHeight="1">
      <c r="A5" s="529" t="s">
        <v>1959</v>
      </c>
      <c r="B5" s="529" t="s">
        <v>1959</v>
      </c>
      <c r="C5" s="520" t="s">
        <v>2581</v>
      </c>
      <c r="D5" s="520" t="s">
        <v>2582</v>
      </c>
      <c r="E5" s="520" t="s">
        <v>2583</v>
      </c>
      <c r="F5" s="520" t="s">
        <v>2584</v>
      </c>
      <c r="G5" s="520" t="s">
        <v>2585</v>
      </c>
      <c r="H5" s="522" t="s">
        <v>2586</v>
      </c>
      <c r="J5" s="523" t="s">
        <v>1966</v>
      </c>
      <c r="L5" s="523" t="s">
        <v>1966</v>
      </c>
    </row>
    <row r="6" spans="1:17" ht="48" customHeight="1">
      <c r="A6" s="529"/>
      <c r="B6" s="529"/>
      <c r="C6" s="521"/>
      <c r="D6" s="521"/>
      <c r="E6" s="521"/>
      <c r="F6" s="521"/>
      <c r="G6" s="521"/>
      <c r="H6" s="522"/>
      <c r="J6" s="523"/>
      <c r="L6" s="523"/>
      <c r="M6" s="524" t="s">
        <v>1968</v>
      </c>
      <c r="N6" s="524"/>
      <c r="O6" s="524"/>
      <c r="P6" s="10">
        <v>1.133</v>
      </c>
    </row>
    <row r="7" spans="1:17" ht="13.2">
      <c r="A7" s="11">
        <v>1</v>
      </c>
      <c r="B7" s="12">
        <v>1</v>
      </c>
      <c r="C7" s="13">
        <v>2</v>
      </c>
      <c r="D7" s="13">
        <v>3</v>
      </c>
      <c r="E7" s="13">
        <v>4</v>
      </c>
      <c r="F7" s="14">
        <v>555555</v>
      </c>
      <c r="G7" s="13">
        <v>5</v>
      </c>
      <c r="H7" s="9">
        <v>6</v>
      </c>
      <c r="J7" s="13">
        <v>5</v>
      </c>
      <c r="L7" s="13">
        <v>5</v>
      </c>
      <c r="M7" s="524" t="s">
        <v>1970</v>
      </c>
      <c r="N7" s="524"/>
      <c r="O7" s="524"/>
      <c r="P7" s="10" t="e">
        <f>1+#REF!*1</f>
        <v>#REF!</v>
      </c>
      <c r="Q7" s="15"/>
    </row>
    <row r="8" spans="1:17" ht="9.75" customHeight="1">
      <c r="A8" s="586"/>
      <c r="B8" s="589"/>
      <c r="C8" s="592" t="s">
        <v>2737</v>
      </c>
      <c r="D8" s="586"/>
      <c r="E8" s="565"/>
      <c r="F8" s="540"/>
      <c r="G8" s="585"/>
      <c r="H8" s="531">
        <f>E8*G8</f>
        <v>0</v>
      </c>
      <c r="J8" s="530">
        <f>+F8</f>
        <v>0</v>
      </c>
      <c r="L8" s="533" t="e">
        <f>J8*$L$3</f>
        <v>#REF!</v>
      </c>
      <c r="M8" s="524" t="s">
        <v>1971</v>
      </c>
      <c r="N8" s="524"/>
      <c r="O8" s="524"/>
      <c r="P8" s="10" t="e">
        <f>1+#REF!*1</f>
        <v>#REF!</v>
      </c>
      <c r="Q8" s="15"/>
    </row>
    <row r="9" spans="1:17" ht="9.75" customHeight="1">
      <c r="A9" s="587"/>
      <c r="B9" s="590"/>
      <c r="C9" s="593"/>
      <c r="D9" s="587"/>
      <c r="E9" s="566"/>
      <c r="F9" s="541"/>
      <c r="G9" s="585"/>
      <c r="H9" s="531"/>
      <c r="J9" s="532"/>
      <c r="L9" s="533"/>
      <c r="M9" s="524" t="s">
        <v>1969</v>
      </c>
      <c r="N9" s="524"/>
      <c r="O9" s="524"/>
      <c r="P9" s="10" t="e">
        <f>1+#REF!*1</f>
        <v>#REF!</v>
      </c>
      <c r="Q9" s="15"/>
    </row>
    <row r="10" spans="1:17" ht="9.75" customHeight="1">
      <c r="A10" s="587"/>
      <c r="B10" s="590"/>
      <c r="C10" s="593"/>
      <c r="D10" s="587"/>
      <c r="E10" s="566"/>
      <c r="F10" s="541"/>
      <c r="G10" s="585"/>
      <c r="H10" s="531"/>
      <c r="J10" s="532"/>
      <c r="L10" s="533"/>
      <c r="M10" s="524" t="s">
        <v>1972</v>
      </c>
      <c r="N10" s="524"/>
      <c r="O10" s="524"/>
      <c r="P10" s="10" t="e">
        <f>1+#REF!*1</f>
        <v>#REF!</v>
      </c>
      <c r="Q10" s="15"/>
    </row>
    <row r="11" spans="1:17" ht="18.75" customHeight="1">
      <c r="A11" s="587"/>
      <c r="B11" s="590"/>
      <c r="C11" s="593"/>
      <c r="D11" s="587"/>
      <c r="E11" s="566"/>
      <c r="F11" s="541"/>
      <c r="G11" s="585"/>
      <c r="H11" s="531"/>
      <c r="J11" s="532"/>
      <c r="L11" s="533"/>
      <c r="M11" s="16"/>
      <c r="N11" s="16"/>
      <c r="O11" s="16"/>
    </row>
    <row r="12" spans="1:17" ht="16.5" customHeight="1">
      <c r="A12" s="588"/>
      <c r="B12" s="591"/>
      <c r="C12" s="594"/>
      <c r="D12" s="588"/>
      <c r="E12" s="567"/>
      <c r="F12" s="542"/>
      <c r="G12" s="585"/>
      <c r="H12" s="531"/>
      <c r="J12" s="532"/>
      <c r="L12" s="533"/>
    </row>
    <row r="13" spans="1:17" ht="9" customHeight="1">
      <c r="A13" s="534"/>
      <c r="B13" s="535"/>
      <c r="C13" s="582" t="s">
        <v>2736</v>
      </c>
      <c r="D13" s="583"/>
      <c r="E13" s="539"/>
      <c r="F13" s="540"/>
      <c r="G13" s="530" t="e">
        <f>+L13</f>
        <v>#REF!</v>
      </c>
      <c r="H13" s="531" t="e">
        <f>E13*G13</f>
        <v>#REF!</v>
      </c>
      <c r="J13" s="530">
        <f>+F13</f>
        <v>0</v>
      </c>
      <c r="L13" s="533" t="e">
        <f>J13*$L$3</f>
        <v>#REF!</v>
      </c>
    </row>
    <row r="14" spans="1:17" ht="14.25" customHeight="1">
      <c r="A14" s="534"/>
      <c r="B14" s="535"/>
      <c r="C14" s="582"/>
      <c r="D14" s="583"/>
      <c r="E14" s="539"/>
      <c r="F14" s="541"/>
      <c r="G14" s="530"/>
      <c r="H14" s="531"/>
      <c r="J14" s="532"/>
      <c r="L14" s="533"/>
    </row>
    <row r="15" spans="1:17" ht="9" customHeight="1">
      <c r="A15" s="534"/>
      <c r="B15" s="535"/>
      <c r="C15" s="582"/>
      <c r="D15" s="583"/>
      <c r="E15" s="539"/>
      <c r="F15" s="541"/>
      <c r="G15" s="530"/>
      <c r="H15" s="531"/>
      <c r="J15" s="532"/>
      <c r="L15" s="533"/>
    </row>
    <row r="16" spans="1:17" ht="9" customHeight="1">
      <c r="A16" s="534"/>
      <c r="B16" s="535"/>
      <c r="C16" s="582"/>
      <c r="D16" s="583"/>
      <c r="E16" s="539"/>
      <c r="F16" s="541"/>
      <c r="G16" s="530"/>
      <c r="H16" s="531"/>
      <c r="J16" s="532"/>
      <c r="L16" s="533"/>
    </row>
    <row r="17" spans="1:16" ht="9" customHeight="1">
      <c r="A17" s="534"/>
      <c r="B17" s="535"/>
      <c r="C17" s="582"/>
      <c r="D17" s="583"/>
      <c r="E17" s="539"/>
      <c r="F17" s="542"/>
      <c r="G17" s="530"/>
      <c r="H17" s="531"/>
      <c r="J17" s="532"/>
      <c r="L17" s="533"/>
    </row>
    <row r="18" spans="1:16" ht="9" customHeight="1">
      <c r="A18" s="534"/>
      <c r="B18" s="535"/>
      <c r="C18" s="582" t="s">
        <v>2777</v>
      </c>
      <c r="D18" s="583"/>
      <c r="E18" s="539"/>
      <c r="F18" s="540"/>
      <c r="G18" s="530" t="e">
        <f>+L18</f>
        <v>#REF!</v>
      </c>
      <c r="H18" s="531" t="e">
        <f>E18*G18</f>
        <v>#REF!</v>
      </c>
      <c r="J18" s="530">
        <f>+F18</f>
        <v>0</v>
      </c>
      <c r="L18" s="533" t="e">
        <f>J18*$L$3</f>
        <v>#REF!</v>
      </c>
    </row>
    <row r="19" spans="1:16" ht="9" customHeight="1">
      <c r="A19" s="534"/>
      <c r="B19" s="535"/>
      <c r="C19" s="582"/>
      <c r="D19" s="583"/>
      <c r="E19" s="539"/>
      <c r="F19" s="541"/>
      <c r="G19" s="530"/>
      <c r="H19" s="531"/>
      <c r="J19" s="532"/>
      <c r="L19" s="533"/>
    </row>
    <row r="20" spans="1:16" ht="9" customHeight="1">
      <c r="A20" s="534"/>
      <c r="B20" s="535"/>
      <c r="C20" s="582"/>
      <c r="D20" s="583"/>
      <c r="E20" s="539"/>
      <c r="F20" s="541"/>
      <c r="G20" s="530"/>
      <c r="H20" s="531"/>
      <c r="J20" s="532"/>
      <c r="L20" s="533"/>
    </row>
    <row r="21" spans="1:16" ht="9" customHeight="1">
      <c r="A21" s="534"/>
      <c r="B21" s="535"/>
      <c r="C21" s="582"/>
      <c r="D21" s="583"/>
      <c r="E21" s="539"/>
      <c r="F21" s="541"/>
      <c r="G21" s="530"/>
      <c r="H21" s="531"/>
      <c r="J21" s="532"/>
      <c r="L21" s="533"/>
    </row>
    <row r="22" spans="1:16" ht="9" customHeight="1">
      <c r="A22" s="534"/>
      <c r="B22" s="535"/>
      <c r="C22" s="582"/>
      <c r="D22" s="583"/>
      <c r="E22" s="539"/>
      <c r="F22" s="542"/>
      <c r="G22" s="530"/>
      <c r="H22" s="531"/>
      <c r="J22" s="532"/>
      <c r="L22" s="533"/>
    </row>
    <row r="23" spans="1:16" ht="9" customHeight="1">
      <c r="A23" s="584">
        <v>1</v>
      </c>
      <c r="B23" s="535" t="s">
        <v>2956</v>
      </c>
      <c r="C23" s="583" t="s">
        <v>2738</v>
      </c>
      <c r="D23" s="583" t="s">
        <v>2769</v>
      </c>
      <c r="E23" s="564">
        <v>436.1</v>
      </c>
      <c r="F23" s="540">
        <v>1.62609706</v>
      </c>
      <c r="G23" s="530" t="e">
        <f>+L23</f>
        <v>#REF!</v>
      </c>
      <c r="H23" s="531" t="e">
        <f>E23*G23</f>
        <v>#REF!</v>
      </c>
      <c r="J23" s="530">
        <f>+F23</f>
        <v>1.62609706</v>
      </c>
      <c r="L23" s="533" t="e">
        <f>J23*$L$3</f>
        <v>#REF!</v>
      </c>
    </row>
    <row r="24" spans="1:16" ht="9" customHeight="1">
      <c r="A24" s="584"/>
      <c r="B24" s="535"/>
      <c r="C24" s="583"/>
      <c r="D24" s="583"/>
      <c r="E24" s="564"/>
      <c r="F24" s="541"/>
      <c r="G24" s="530"/>
      <c r="H24" s="531"/>
      <c r="J24" s="532"/>
      <c r="L24" s="533"/>
    </row>
    <row r="25" spans="1:16" ht="9" customHeight="1">
      <c r="A25" s="584"/>
      <c r="B25" s="535"/>
      <c r="C25" s="583"/>
      <c r="D25" s="583"/>
      <c r="E25" s="564"/>
      <c r="F25" s="541"/>
      <c r="G25" s="530"/>
      <c r="H25" s="531"/>
      <c r="J25" s="532"/>
      <c r="L25" s="533"/>
    </row>
    <row r="26" spans="1:16" ht="9" customHeight="1">
      <c r="A26" s="584"/>
      <c r="B26" s="535"/>
      <c r="C26" s="583"/>
      <c r="D26" s="583"/>
      <c r="E26" s="564"/>
      <c r="F26" s="541"/>
      <c r="G26" s="530"/>
      <c r="H26" s="531"/>
      <c r="J26" s="532"/>
      <c r="L26" s="533"/>
    </row>
    <row r="27" spans="1:16" ht="9" customHeight="1">
      <c r="A27" s="584"/>
      <c r="B27" s="535"/>
      <c r="C27" s="583"/>
      <c r="D27" s="583"/>
      <c r="E27" s="564"/>
      <c r="F27" s="542"/>
      <c r="G27" s="530"/>
      <c r="H27" s="531"/>
      <c r="J27" s="532"/>
      <c r="L27" s="533"/>
      <c r="P27" s="15"/>
    </row>
    <row r="28" spans="1:16" ht="9" customHeight="1">
      <c r="A28" s="584">
        <v>2</v>
      </c>
      <c r="B28" s="535" t="s">
        <v>2573</v>
      </c>
      <c r="C28" s="583" t="s">
        <v>2739</v>
      </c>
      <c r="D28" s="583" t="s">
        <v>2769</v>
      </c>
      <c r="E28" s="564">
        <v>131.34</v>
      </c>
      <c r="F28" s="553">
        <v>1.62609706</v>
      </c>
      <c r="G28" s="530" t="e">
        <f>+L28</f>
        <v>#REF!</v>
      </c>
      <c r="H28" s="531" t="e">
        <f>E28*G28</f>
        <v>#REF!</v>
      </c>
      <c r="J28" s="530">
        <f>+F28</f>
        <v>1.62609706</v>
      </c>
      <c r="L28" s="533" t="e">
        <f>J28*$L$3</f>
        <v>#REF!</v>
      </c>
    </row>
    <row r="29" spans="1:16" ht="9" customHeight="1">
      <c r="A29" s="584"/>
      <c r="B29" s="535"/>
      <c r="C29" s="583"/>
      <c r="D29" s="583"/>
      <c r="E29" s="564"/>
      <c r="F29" s="553"/>
      <c r="G29" s="530"/>
      <c r="H29" s="531"/>
      <c r="J29" s="532"/>
      <c r="L29" s="533"/>
    </row>
    <row r="30" spans="1:16" ht="9" customHeight="1">
      <c r="A30" s="584"/>
      <c r="B30" s="535"/>
      <c r="C30" s="583"/>
      <c r="D30" s="583"/>
      <c r="E30" s="564"/>
      <c r="F30" s="553"/>
      <c r="G30" s="530"/>
      <c r="H30" s="531"/>
      <c r="J30" s="532"/>
      <c r="L30" s="533"/>
      <c r="P30" s="17"/>
    </row>
    <row r="31" spans="1:16" ht="9" customHeight="1">
      <c r="A31" s="584"/>
      <c r="B31" s="535"/>
      <c r="C31" s="583"/>
      <c r="D31" s="583"/>
      <c r="E31" s="564"/>
      <c r="F31" s="553"/>
      <c r="G31" s="530"/>
      <c r="H31" s="531"/>
      <c r="J31" s="532"/>
      <c r="L31" s="533"/>
    </row>
    <row r="32" spans="1:16" ht="9" customHeight="1">
      <c r="A32" s="584"/>
      <c r="B32" s="535"/>
      <c r="C32" s="583"/>
      <c r="D32" s="583"/>
      <c r="E32" s="564"/>
      <c r="F32" s="553"/>
      <c r="G32" s="530"/>
      <c r="H32" s="531"/>
      <c r="J32" s="532"/>
      <c r="L32" s="533"/>
    </row>
    <row r="33" spans="1:12" ht="9" customHeight="1">
      <c r="A33" s="584">
        <v>3</v>
      </c>
      <c r="B33" s="535" t="s">
        <v>2957</v>
      </c>
      <c r="C33" s="595" t="s">
        <v>2740</v>
      </c>
      <c r="D33" s="583" t="s">
        <v>2735</v>
      </c>
      <c r="E33" s="564">
        <v>18.54</v>
      </c>
      <c r="F33" s="554">
        <v>0.40238005499999996</v>
      </c>
      <c r="G33" s="530" t="e">
        <f>+L33</f>
        <v>#REF!</v>
      </c>
      <c r="H33" s="531" t="e">
        <f>E33*G33</f>
        <v>#REF!</v>
      </c>
      <c r="J33" s="530">
        <f>+F33</f>
        <v>0.40238005499999996</v>
      </c>
      <c r="L33" s="533" t="e">
        <f>J33*$L$3</f>
        <v>#REF!</v>
      </c>
    </row>
    <row r="34" spans="1:12" ht="9" customHeight="1">
      <c r="A34" s="584"/>
      <c r="B34" s="535"/>
      <c r="C34" s="595"/>
      <c r="D34" s="583"/>
      <c r="E34" s="564"/>
      <c r="F34" s="554"/>
      <c r="G34" s="530"/>
      <c r="H34" s="531"/>
      <c r="J34" s="532"/>
      <c r="L34" s="533"/>
    </row>
    <row r="35" spans="1:12" ht="9" customHeight="1">
      <c r="A35" s="584"/>
      <c r="B35" s="535"/>
      <c r="C35" s="595"/>
      <c r="D35" s="583"/>
      <c r="E35" s="564"/>
      <c r="F35" s="554"/>
      <c r="G35" s="530"/>
      <c r="H35" s="531"/>
      <c r="J35" s="532"/>
      <c r="L35" s="533"/>
    </row>
    <row r="36" spans="1:12" ht="9" customHeight="1">
      <c r="A36" s="584"/>
      <c r="B36" s="535"/>
      <c r="C36" s="595"/>
      <c r="D36" s="583"/>
      <c r="E36" s="564"/>
      <c r="F36" s="554"/>
      <c r="G36" s="530"/>
      <c r="H36" s="531"/>
      <c r="J36" s="532"/>
      <c r="L36" s="533"/>
    </row>
    <row r="37" spans="1:12" ht="9" customHeight="1">
      <c r="A37" s="584"/>
      <c r="B37" s="535"/>
      <c r="C37" s="595"/>
      <c r="D37" s="583"/>
      <c r="E37" s="564"/>
      <c r="F37" s="554"/>
      <c r="G37" s="530"/>
      <c r="H37" s="531"/>
      <c r="J37" s="532"/>
      <c r="L37" s="533"/>
    </row>
    <row r="38" spans="1:12" ht="9" customHeight="1">
      <c r="A38" s="584">
        <v>4</v>
      </c>
      <c r="B38" s="535" t="s">
        <v>2957</v>
      </c>
      <c r="C38" s="595" t="s">
        <v>2741</v>
      </c>
      <c r="D38" s="583" t="s">
        <v>2735</v>
      </c>
      <c r="E38" s="564">
        <v>122.85</v>
      </c>
      <c r="F38" s="553">
        <v>0.40238005499999996</v>
      </c>
      <c r="G38" s="530" t="e">
        <f>+L38</f>
        <v>#REF!</v>
      </c>
      <c r="H38" s="531" t="e">
        <f>E38*G38</f>
        <v>#REF!</v>
      </c>
      <c r="J38" s="530">
        <f>+F38</f>
        <v>0.40238005499999996</v>
      </c>
      <c r="L38" s="533" t="e">
        <f>J38*$L$3</f>
        <v>#REF!</v>
      </c>
    </row>
    <row r="39" spans="1:12" ht="9" customHeight="1">
      <c r="A39" s="584"/>
      <c r="B39" s="535"/>
      <c r="C39" s="595"/>
      <c r="D39" s="583"/>
      <c r="E39" s="564"/>
      <c r="F39" s="553"/>
      <c r="G39" s="530"/>
      <c r="H39" s="531"/>
      <c r="J39" s="532"/>
      <c r="L39" s="533"/>
    </row>
    <row r="40" spans="1:12" ht="9" customHeight="1">
      <c r="A40" s="584"/>
      <c r="B40" s="535"/>
      <c r="C40" s="595"/>
      <c r="D40" s="583"/>
      <c r="E40" s="564"/>
      <c r="F40" s="553"/>
      <c r="G40" s="530"/>
      <c r="H40" s="531"/>
      <c r="J40" s="532"/>
      <c r="L40" s="533"/>
    </row>
    <row r="41" spans="1:12" ht="9" customHeight="1">
      <c r="A41" s="584"/>
      <c r="B41" s="535"/>
      <c r="C41" s="595"/>
      <c r="D41" s="583"/>
      <c r="E41" s="564"/>
      <c r="F41" s="553"/>
      <c r="G41" s="530"/>
      <c r="H41" s="531"/>
      <c r="J41" s="532"/>
      <c r="L41" s="533"/>
    </row>
    <row r="42" spans="1:12" ht="9" customHeight="1">
      <c r="A42" s="584"/>
      <c r="B42" s="535"/>
      <c r="C42" s="595"/>
      <c r="D42" s="583"/>
      <c r="E42" s="564"/>
      <c r="F42" s="553"/>
      <c r="G42" s="530"/>
      <c r="H42" s="531"/>
      <c r="J42" s="532"/>
      <c r="L42" s="533"/>
    </row>
    <row r="43" spans="1:12" ht="9" customHeight="1">
      <c r="A43" s="584">
        <v>5</v>
      </c>
      <c r="B43" s="535" t="s">
        <v>2573</v>
      </c>
      <c r="C43" s="583" t="s">
        <v>2742</v>
      </c>
      <c r="D43" s="583" t="s">
        <v>2769</v>
      </c>
      <c r="E43" s="564">
        <v>117.24</v>
      </c>
      <c r="F43" s="553">
        <v>1.62609706</v>
      </c>
      <c r="G43" s="530" t="e">
        <f>+L43</f>
        <v>#REF!</v>
      </c>
      <c r="H43" s="531" t="e">
        <f>E43*G43</f>
        <v>#REF!</v>
      </c>
      <c r="J43" s="530">
        <f>+F43</f>
        <v>1.62609706</v>
      </c>
      <c r="L43" s="533" t="e">
        <f>J43*$L$3</f>
        <v>#REF!</v>
      </c>
    </row>
    <row r="44" spans="1:12" ht="9" customHeight="1">
      <c r="A44" s="584"/>
      <c r="B44" s="535"/>
      <c r="C44" s="583"/>
      <c r="D44" s="583"/>
      <c r="E44" s="564"/>
      <c r="F44" s="553"/>
      <c r="G44" s="530"/>
      <c r="H44" s="531"/>
      <c r="J44" s="532"/>
      <c r="L44" s="533"/>
    </row>
    <row r="45" spans="1:12" ht="9" customHeight="1">
      <c r="A45" s="584"/>
      <c r="B45" s="535"/>
      <c r="C45" s="583"/>
      <c r="D45" s="583"/>
      <c r="E45" s="564"/>
      <c r="F45" s="553"/>
      <c r="G45" s="530"/>
      <c r="H45" s="531"/>
      <c r="J45" s="532"/>
      <c r="L45" s="533"/>
    </row>
    <row r="46" spans="1:12" ht="9" customHeight="1">
      <c r="A46" s="584"/>
      <c r="B46" s="535"/>
      <c r="C46" s="583"/>
      <c r="D46" s="583"/>
      <c r="E46" s="564"/>
      <c r="F46" s="553"/>
      <c r="G46" s="530"/>
      <c r="H46" s="531"/>
      <c r="J46" s="532"/>
      <c r="L46" s="533"/>
    </row>
    <row r="47" spans="1:12" ht="9" customHeight="1">
      <c r="A47" s="584"/>
      <c r="B47" s="535"/>
      <c r="C47" s="583"/>
      <c r="D47" s="583"/>
      <c r="E47" s="564"/>
      <c r="F47" s="553"/>
      <c r="G47" s="530"/>
      <c r="H47" s="531"/>
      <c r="J47" s="532"/>
      <c r="L47" s="533"/>
    </row>
    <row r="48" spans="1:12" ht="9" customHeight="1">
      <c r="A48" s="584">
        <v>6</v>
      </c>
      <c r="B48" s="535" t="s">
        <v>2959</v>
      </c>
      <c r="C48" s="595" t="s">
        <v>2743</v>
      </c>
      <c r="D48" s="583" t="s">
        <v>2769</v>
      </c>
      <c r="E48" s="539">
        <v>5.98</v>
      </c>
      <c r="F48" s="553">
        <v>3.5218045200000008</v>
      </c>
      <c r="G48" s="530" t="e">
        <f>+L48</f>
        <v>#REF!</v>
      </c>
      <c r="H48" s="531" t="e">
        <f>E48*G48</f>
        <v>#REF!</v>
      </c>
      <c r="J48" s="530">
        <f>+F48</f>
        <v>3.5218045200000008</v>
      </c>
      <c r="L48" s="533" t="e">
        <f>J48*$L$3</f>
        <v>#REF!</v>
      </c>
    </row>
    <row r="49" spans="1:12" ht="9" customHeight="1">
      <c r="A49" s="584"/>
      <c r="B49" s="535"/>
      <c r="C49" s="595"/>
      <c r="D49" s="583"/>
      <c r="E49" s="539"/>
      <c r="F49" s="553"/>
      <c r="G49" s="530"/>
      <c r="H49" s="531"/>
      <c r="J49" s="532"/>
      <c r="L49" s="533"/>
    </row>
    <row r="50" spans="1:12" ht="9" customHeight="1">
      <c r="A50" s="584"/>
      <c r="B50" s="535"/>
      <c r="C50" s="595"/>
      <c r="D50" s="583"/>
      <c r="E50" s="539"/>
      <c r="F50" s="553"/>
      <c r="G50" s="530"/>
      <c r="H50" s="531"/>
      <c r="J50" s="532"/>
      <c r="L50" s="533"/>
    </row>
    <row r="51" spans="1:12" ht="9" customHeight="1">
      <c r="A51" s="584"/>
      <c r="B51" s="535"/>
      <c r="C51" s="595"/>
      <c r="D51" s="583"/>
      <c r="E51" s="539"/>
      <c r="F51" s="553"/>
      <c r="G51" s="530"/>
      <c r="H51" s="531"/>
      <c r="J51" s="532"/>
      <c r="L51" s="533"/>
    </row>
    <row r="52" spans="1:12" ht="9" customHeight="1">
      <c r="A52" s="584"/>
      <c r="B52" s="535"/>
      <c r="C52" s="595"/>
      <c r="D52" s="583"/>
      <c r="E52" s="539"/>
      <c r="F52" s="553"/>
      <c r="G52" s="530"/>
      <c r="H52" s="531"/>
      <c r="J52" s="532"/>
      <c r="L52" s="533"/>
    </row>
    <row r="53" spans="1:12" ht="9" customHeight="1">
      <c r="A53" s="584">
        <v>7</v>
      </c>
      <c r="B53" s="535" t="s">
        <v>2960</v>
      </c>
      <c r="C53" s="583" t="s">
        <v>2744</v>
      </c>
      <c r="D53" s="583" t="s">
        <v>2769</v>
      </c>
      <c r="E53" s="564">
        <v>202.86</v>
      </c>
      <c r="F53" s="553">
        <v>1.0323673</v>
      </c>
      <c r="G53" s="530" t="e">
        <f>+L53</f>
        <v>#REF!</v>
      </c>
      <c r="H53" s="531" t="e">
        <f>E53*G53</f>
        <v>#REF!</v>
      </c>
      <c r="J53" s="530">
        <f>+F53</f>
        <v>1.0323673</v>
      </c>
      <c r="L53" s="533" t="e">
        <f>J53*$L$3</f>
        <v>#REF!</v>
      </c>
    </row>
    <row r="54" spans="1:12" ht="9" customHeight="1">
      <c r="A54" s="584"/>
      <c r="B54" s="535"/>
      <c r="C54" s="583"/>
      <c r="D54" s="583"/>
      <c r="E54" s="564"/>
      <c r="F54" s="553"/>
      <c r="G54" s="530"/>
      <c r="H54" s="531"/>
      <c r="J54" s="532"/>
      <c r="L54" s="533"/>
    </row>
    <row r="55" spans="1:12" ht="9" customHeight="1">
      <c r="A55" s="584"/>
      <c r="B55" s="535"/>
      <c r="C55" s="583"/>
      <c r="D55" s="583"/>
      <c r="E55" s="564"/>
      <c r="F55" s="553"/>
      <c r="G55" s="530"/>
      <c r="H55" s="531"/>
      <c r="J55" s="532"/>
      <c r="L55" s="533"/>
    </row>
    <row r="56" spans="1:12" ht="9" customHeight="1">
      <c r="A56" s="584"/>
      <c r="B56" s="535"/>
      <c r="C56" s="583"/>
      <c r="D56" s="583"/>
      <c r="E56" s="564"/>
      <c r="F56" s="553"/>
      <c r="G56" s="530"/>
      <c r="H56" s="531"/>
      <c r="J56" s="532"/>
      <c r="L56" s="533"/>
    </row>
    <row r="57" spans="1:12" ht="9" customHeight="1">
      <c r="A57" s="584"/>
      <c r="B57" s="535"/>
      <c r="C57" s="583"/>
      <c r="D57" s="583"/>
      <c r="E57" s="564"/>
      <c r="F57" s="553"/>
      <c r="G57" s="530"/>
      <c r="H57" s="531"/>
      <c r="J57" s="532"/>
      <c r="L57" s="533"/>
    </row>
    <row r="58" spans="1:12" ht="10.5" customHeight="1">
      <c r="A58" s="584">
        <v>8</v>
      </c>
      <c r="B58" s="535" t="s">
        <v>2961</v>
      </c>
      <c r="C58" s="583" t="s">
        <v>2745</v>
      </c>
      <c r="D58" s="583" t="s">
        <v>2769</v>
      </c>
      <c r="E58" s="556">
        <v>1447.13</v>
      </c>
      <c r="F58" s="553">
        <v>8.4548389999999987E-2</v>
      </c>
      <c r="G58" s="530" t="e">
        <f>+L58</f>
        <v>#REF!</v>
      </c>
      <c r="H58" s="531" t="e">
        <f>E58*G58</f>
        <v>#REF!</v>
      </c>
      <c r="J58" s="530">
        <f>+F58</f>
        <v>8.4548389999999987E-2</v>
      </c>
      <c r="L58" s="533" t="e">
        <f>J58*$L$3</f>
        <v>#REF!</v>
      </c>
    </row>
    <row r="59" spans="1:12" ht="10.5" customHeight="1">
      <c r="A59" s="584"/>
      <c r="B59" s="535"/>
      <c r="C59" s="583"/>
      <c r="D59" s="583"/>
      <c r="E59" s="556"/>
      <c r="F59" s="553"/>
      <c r="G59" s="530"/>
      <c r="H59" s="531"/>
      <c r="J59" s="532"/>
      <c r="L59" s="533"/>
    </row>
    <row r="60" spans="1:12" ht="10.5" customHeight="1">
      <c r="A60" s="584"/>
      <c r="B60" s="535"/>
      <c r="C60" s="583"/>
      <c r="D60" s="583"/>
      <c r="E60" s="556"/>
      <c r="F60" s="553"/>
      <c r="G60" s="530"/>
      <c r="H60" s="531"/>
      <c r="J60" s="532"/>
      <c r="L60" s="533"/>
    </row>
    <row r="61" spans="1:12" ht="10.5" customHeight="1">
      <c r="A61" s="584"/>
      <c r="B61" s="535"/>
      <c r="C61" s="583"/>
      <c r="D61" s="583"/>
      <c r="E61" s="556"/>
      <c r="F61" s="553"/>
      <c r="G61" s="530"/>
      <c r="H61" s="531"/>
      <c r="J61" s="532"/>
      <c r="L61" s="533"/>
    </row>
    <row r="62" spans="1:12" ht="10.5" customHeight="1">
      <c r="A62" s="584"/>
      <c r="B62" s="535"/>
      <c r="C62" s="583"/>
      <c r="D62" s="583"/>
      <c r="E62" s="556"/>
      <c r="F62" s="553"/>
      <c r="G62" s="530"/>
      <c r="H62" s="531"/>
      <c r="J62" s="532"/>
      <c r="L62" s="533"/>
    </row>
    <row r="63" spans="1:12" ht="10.5" customHeight="1">
      <c r="A63" s="584">
        <v>9</v>
      </c>
      <c r="B63" s="535" t="s">
        <v>2962</v>
      </c>
      <c r="C63" s="583" t="s">
        <v>2746</v>
      </c>
      <c r="D63" s="583" t="s">
        <v>2770</v>
      </c>
      <c r="E63" s="556">
        <v>56.39</v>
      </c>
      <c r="F63" s="553">
        <v>16.146887399999997</v>
      </c>
      <c r="G63" s="530" t="e">
        <f>+L63</f>
        <v>#REF!</v>
      </c>
      <c r="H63" s="531" t="e">
        <f>E63*G63</f>
        <v>#REF!</v>
      </c>
      <c r="J63" s="530">
        <f>+F63</f>
        <v>16.146887399999997</v>
      </c>
      <c r="L63" s="533" t="e">
        <f>J63*$L$3</f>
        <v>#REF!</v>
      </c>
    </row>
    <row r="64" spans="1:12" ht="10.5" customHeight="1">
      <c r="A64" s="584"/>
      <c r="B64" s="535"/>
      <c r="C64" s="583"/>
      <c r="D64" s="583"/>
      <c r="E64" s="556"/>
      <c r="F64" s="553"/>
      <c r="G64" s="530"/>
      <c r="H64" s="531"/>
      <c r="J64" s="532"/>
      <c r="L64" s="533"/>
    </row>
    <row r="65" spans="1:12" ht="10.5" customHeight="1">
      <c r="A65" s="584"/>
      <c r="B65" s="535"/>
      <c r="C65" s="583"/>
      <c r="D65" s="583"/>
      <c r="E65" s="556"/>
      <c r="F65" s="553"/>
      <c r="G65" s="530"/>
      <c r="H65" s="531"/>
      <c r="J65" s="532"/>
      <c r="L65" s="533"/>
    </row>
    <row r="66" spans="1:12" ht="10.5" customHeight="1">
      <c r="A66" s="584"/>
      <c r="B66" s="535"/>
      <c r="C66" s="583"/>
      <c r="D66" s="583"/>
      <c r="E66" s="556"/>
      <c r="F66" s="553"/>
      <c r="G66" s="530"/>
      <c r="H66" s="531"/>
      <c r="J66" s="532"/>
      <c r="L66" s="533"/>
    </row>
    <row r="67" spans="1:12" ht="10.5" customHeight="1">
      <c r="A67" s="584"/>
      <c r="B67" s="535"/>
      <c r="C67" s="583"/>
      <c r="D67" s="583"/>
      <c r="E67" s="556"/>
      <c r="F67" s="553"/>
      <c r="G67" s="530"/>
      <c r="H67" s="531"/>
      <c r="J67" s="532"/>
      <c r="L67" s="533"/>
    </row>
    <row r="68" spans="1:12" ht="10.5" customHeight="1">
      <c r="A68" s="584">
        <v>10</v>
      </c>
      <c r="B68" s="535" t="s">
        <v>2963</v>
      </c>
      <c r="C68" s="583" t="s">
        <v>2747</v>
      </c>
      <c r="D68" s="583" t="s">
        <v>2769</v>
      </c>
      <c r="E68" s="596">
        <v>2422.3000000000002</v>
      </c>
      <c r="F68" s="553">
        <v>0.47745233000000004</v>
      </c>
      <c r="G68" s="530" t="e">
        <f>+L68</f>
        <v>#REF!</v>
      </c>
      <c r="H68" s="531" t="e">
        <f>E68*G68</f>
        <v>#REF!</v>
      </c>
      <c r="J68" s="530">
        <f>+F68</f>
        <v>0.47745233000000004</v>
      </c>
      <c r="L68" s="533" t="e">
        <f>J68*$L$3</f>
        <v>#REF!</v>
      </c>
    </row>
    <row r="69" spans="1:12" ht="10.5" customHeight="1">
      <c r="A69" s="584"/>
      <c r="B69" s="535"/>
      <c r="C69" s="583"/>
      <c r="D69" s="583"/>
      <c r="E69" s="596"/>
      <c r="F69" s="553"/>
      <c r="G69" s="530"/>
      <c r="H69" s="531"/>
      <c r="J69" s="532"/>
      <c r="L69" s="533"/>
    </row>
    <row r="70" spans="1:12" ht="10.5" customHeight="1">
      <c r="A70" s="584"/>
      <c r="B70" s="535"/>
      <c r="C70" s="583"/>
      <c r="D70" s="583"/>
      <c r="E70" s="596"/>
      <c r="F70" s="553"/>
      <c r="G70" s="530"/>
      <c r="H70" s="531"/>
      <c r="J70" s="532"/>
      <c r="L70" s="533"/>
    </row>
    <row r="71" spans="1:12" ht="10.5" customHeight="1">
      <c r="A71" s="584"/>
      <c r="B71" s="535"/>
      <c r="C71" s="583"/>
      <c r="D71" s="583"/>
      <c r="E71" s="596"/>
      <c r="F71" s="553"/>
      <c r="G71" s="530"/>
      <c r="H71" s="531"/>
      <c r="J71" s="532"/>
      <c r="L71" s="533"/>
    </row>
    <row r="72" spans="1:12" ht="10.5" customHeight="1">
      <c r="A72" s="584"/>
      <c r="B72" s="535"/>
      <c r="C72" s="583"/>
      <c r="D72" s="583"/>
      <c r="E72" s="596"/>
      <c r="F72" s="553"/>
      <c r="G72" s="530"/>
      <c r="H72" s="531"/>
      <c r="J72" s="532"/>
      <c r="L72" s="533"/>
    </row>
    <row r="73" spans="1:12" ht="9.75" customHeight="1">
      <c r="A73" s="584">
        <v>11</v>
      </c>
      <c r="B73" s="597" t="s">
        <v>2964</v>
      </c>
      <c r="C73" s="583" t="s">
        <v>2748</v>
      </c>
      <c r="D73" s="583" t="s">
        <v>2769</v>
      </c>
      <c r="E73" s="564">
        <v>30</v>
      </c>
      <c r="F73" s="553">
        <v>0.25851214099999997</v>
      </c>
      <c r="G73" s="530" t="e">
        <f>+L73</f>
        <v>#REF!</v>
      </c>
      <c r="H73" s="531" t="e">
        <f>E73*G73</f>
        <v>#REF!</v>
      </c>
      <c r="J73" s="530">
        <f>+F73</f>
        <v>0.25851214099999997</v>
      </c>
      <c r="L73" s="533" t="e">
        <f>J73*$L$3</f>
        <v>#REF!</v>
      </c>
    </row>
    <row r="74" spans="1:12" ht="9.75" customHeight="1">
      <c r="A74" s="584"/>
      <c r="B74" s="597"/>
      <c r="C74" s="583"/>
      <c r="D74" s="583"/>
      <c r="E74" s="564"/>
      <c r="F74" s="553"/>
      <c r="G74" s="530"/>
      <c r="H74" s="531"/>
      <c r="J74" s="532"/>
      <c r="L74" s="533"/>
    </row>
    <row r="75" spans="1:12" ht="9.75" customHeight="1">
      <c r="A75" s="584"/>
      <c r="B75" s="597"/>
      <c r="C75" s="583"/>
      <c r="D75" s="583"/>
      <c r="E75" s="564"/>
      <c r="F75" s="553"/>
      <c r="G75" s="530"/>
      <c r="H75" s="531"/>
      <c r="J75" s="532"/>
      <c r="L75" s="533"/>
    </row>
    <row r="76" spans="1:12" ht="9.75" customHeight="1">
      <c r="A76" s="584"/>
      <c r="B76" s="597"/>
      <c r="C76" s="583"/>
      <c r="D76" s="583"/>
      <c r="E76" s="564"/>
      <c r="F76" s="553"/>
      <c r="G76" s="530"/>
      <c r="H76" s="531"/>
      <c r="J76" s="532"/>
      <c r="L76" s="533"/>
    </row>
    <row r="77" spans="1:12" ht="9.75" customHeight="1">
      <c r="A77" s="584"/>
      <c r="B77" s="597"/>
      <c r="C77" s="583"/>
      <c r="D77" s="583"/>
      <c r="E77" s="564"/>
      <c r="F77" s="553"/>
      <c r="G77" s="530"/>
      <c r="H77" s="531"/>
      <c r="J77" s="532"/>
      <c r="L77" s="533"/>
    </row>
    <row r="78" spans="1:12" ht="9.75" customHeight="1">
      <c r="A78" s="584">
        <v>12</v>
      </c>
      <c r="B78" s="535" t="s">
        <v>2963</v>
      </c>
      <c r="C78" s="583" t="s">
        <v>2749</v>
      </c>
      <c r="D78" s="583" t="s">
        <v>2769</v>
      </c>
      <c r="E78" s="596">
        <v>48.74</v>
      </c>
      <c r="F78" s="553">
        <v>0.47745233000000004</v>
      </c>
      <c r="G78" s="530" t="e">
        <f>+L78</f>
        <v>#REF!</v>
      </c>
      <c r="H78" s="531" t="e">
        <f>E78*G78</f>
        <v>#REF!</v>
      </c>
      <c r="J78" s="530">
        <f>+F78</f>
        <v>0.47745233000000004</v>
      </c>
      <c r="L78" s="533" t="e">
        <f>J78*$L$3</f>
        <v>#REF!</v>
      </c>
    </row>
    <row r="79" spans="1:12" ht="9.75" customHeight="1">
      <c r="A79" s="584"/>
      <c r="B79" s="535"/>
      <c r="C79" s="583"/>
      <c r="D79" s="583"/>
      <c r="E79" s="596"/>
      <c r="F79" s="553"/>
      <c r="G79" s="530"/>
      <c r="H79" s="531"/>
      <c r="J79" s="532"/>
      <c r="L79" s="533"/>
    </row>
    <row r="80" spans="1:12" ht="9.75" customHeight="1">
      <c r="A80" s="584"/>
      <c r="B80" s="535"/>
      <c r="C80" s="583"/>
      <c r="D80" s="583"/>
      <c r="E80" s="596"/>
      <c r="F80" s="553"/>
      <c r="G80" s="530"/>
      <c r="H80" s="531"/>
      <c r="J80" s="532"/>
      <c r="L80" s="533"/>
    </row>
    <row r="81" spans="1:12" ht="9.75" customHeight="1">
      <c r="A81" s="584"/>
      <c r="B81" s="535"/>
      <c r="C81" s="583"/>
      <c r="D81" s="583"/>
      <c r="E81" s="596"/>
      <c r="F81" s="553"/>
      <c r="G81" s="530"/>
      <c r="H81" s="531"/>
      <c r="J81" s="532"/>
      <c r="L81" s="533"/>
    </row>
    <row r="82" spans="1:12" ht="9.75" customHeight="1">
      <c r="A82" s="584"/>
      <c r="B82" s="535"/>
      <c r="C82" s="583"/>
      <c r="D82" s="583"/>
      <c r="E82" s="596"/>
      <c r="F82" s="553"/>
      <c r="G82" s="530"/>
      <c r="H82" s="531"/>
      <c r="J82" s="532"/>
      <c r="L82" s="533"/>
    </row>
    <row r="83" spans="1:12" ht="9.75" customHeight="1">
      <c r="A83" s="584">
        <v>13</v>
      </c>
      <c r="B83" s="535" t="s">
        <v>2965</v>
      </c>
      <c r="C83" s="595" t="s">
        <v>2750</v>
      </c>
      <c r="D83" s="583" t="s">
        <v>2769</v>
      </c>
      <c r="E83" s="539">
        <v>601.55999999999995</v>
      </c>
      <c r="F83" s="553">
        <v>3.4634235999999996</v>
      </c>
      <c r="G83" s="530" t="e">
        <f>+L83</f>
        <v>#REF!</v>
      </c>
      <c r="H83" s="531" t="e">
        <f>E83*G83</f>
        <v>#REF!</v>
      </c>
      <c r="J83" s="530">
        <f>+F83</f>
        <v>3.4634235999999996</v>
      </c>
      <c r="L83" s="533" t="e">
        <f>J83*$L$3</f>
        <v>#REF!</v>
      </c>
    </row>
    <row r="84" spans="1:12" ht="9.75" customHeight="1">
      <c r="A84" s="584"/>
      <c r="B84" s="535"/>
      <c r="C84" s="595"/>
      <c r="D84" s="583"/>
      <c r="E84" s="539"/>
      <c r="F84" s="553"/>
      <c r="G84" s="530"/>
      <c r="H84" s="531"/>
      <c r="J84" s="532"/>
      <c r="L84" s="533"/>
    </row>
    <row r="85" spans="1:12" ht="9.75" customHeight="1">
      <c r="A85" s="584"/>
      <c r="B85" s="535"/>
      <c r="C85" s="595"/>
      <c r="D85" s="583"/>
      <c r="E85" s="539"/>
      <c r="F85" s="553"/>
      <c r="G85" s="530"/>
      <c r="H85" s="531"/>
      <c r="J85" s="532"/>
      <c r="L85" s="533"/>
    </row>
    <row r="86" spans="1:12" ht="9.75" customHeight="1">
      <c r="A86" s="584"/>
      <c r="B86" s="535"/>
      <c r="C86" s="595"/>
      <c r="D86" s="583"/>
      <c r="E86" s="539"/>
      <c r="F86" s="553"/>
      <c r="G86" s="530"/>
      <c r="H86" s="531"/>
      <c r="J86" s="532"/>
      <c r="L86" s="533"/>
    </row>
    <row r="87" spans="1:12" ht="9.75" customHeight="1">
      <c r="A87" s="584"/>
      <c r="B87" s="535"/>
      <c r="C87" s="595"/>
      <c r="D87" s="583"/>
      <c r="E87" s="539"/>
      <c r="F87" s="553"/>
      <c r="G87" s="530"/>
      <c r="H87" s="531"/>
      <c r="J87" s="532"/>
      <c r="L87" s="533"/>
    </row>
    <row r="88" spans="1:12" ht="9.75" customHeight="1">
      <c r="A88" s="584">
        <v>14</v>
      </c>
      <c r="B88" s="535" t="s">
        <v>2966</v>
      </c>
      <c r="C88" s="583" t="s">
        <v>2751</v>
      </c>
      <c r="D88" s="583" t="s">
        <v>2769</v>
      </c>
      <c r="E88" s="564">
        <v>173.49</v>
      </c>
      <c r="F88" s="553">
        <v>0.37406025999999992</v>
      </c>
      <c r="G88" s="530" t="e">
        <f>+L88</f>
        <v>#REF!</v>
      </c>
      <c r="H88" s="531" t="e">
        <f>E88*G88</f>
        <v>#REF!</v>
      </c>
      <c r="J88" s="530">
        <f>+F88</f>
        <v>0.37406025999999992</v>
      </c>
      <c r="L88" s="533" t="e">
        <f>J88*$L$3</f>
        <v>#REF!</v>
      </c>
    </row>
    <row r="89" spans="1:12" ht="9.75" customHeight="1">
      <c r="A89" s="584"/>
      <c r="B89" s="535"/>
      <c r="C89" s="583"/>
      <c r="D89" s="583"/>
      <c r="E89" s="564"/>
      <c r="F89" s="553"/>
      <c r="G89" s="530"/>
      <c r="H89" s="531"/>
      <c r="J89" s="532"/>
      <c r="L89" s="533"/>
    </row>
    <row r="90" spans="1:12" ht="9.75" customHeight="1">
      <c r="A90" s="584"/>
      <c r="B90" s="535"/>
      <c r="C90" s="583"/>
      <c r="D90" s="583"/>
      <c r="E90" s="564"/>
      <c r="F90" s="553"/>
      <c r="G90" s="530"/>
      <c r="H90" s="531"/>
      <c r="J90" s="532"/>
      <c r="L90" s="533"/>
    </row>
    <row r="91" spans="1:12" ht="9.75" customHeight="1">
      <c r="A91" s="584"/>
      <c r="B91" s="535"/>
      <c r="C91" s="583"/>
      <c r="D91" s="583"/>
      <c r="E91" s="564"/>
      <c r="F91" s="553"/>
      <c r="G91" s="530"/>
      <c r="H91" s="531"/>
      <c r="J91" s="532"/>
      <c r="L91" s="533"/>
    </row>
    <row r="92" spans="1:12" ht="9.75" customHeight="1">
      <c r="A92" s="584"/>
      <c r="B92" s="535"/>
      <c r="C92" s="583"/>
      <c r="D92" s="583"/>
      <c r="E92" s="564"/>
      <c r="F92" s="553"/>
      <c r="G92" s="530"/>
      <c r="H92" s="531"/>
      <c r="J92" s="532"/>
      <c r="L92" s="533"/>
    </row>
    <row r="93" spans="1:12" ht="9.75" customHeight="1">
      <c r="A93" s="584">
        <v>15</v>
      </c>
      <c r="B93" s="600" t="s">
        <v>2967</v>
      </c>
      <c r="C93" s="583" t="s">
        <v>2752</v>
      </c>
      <c r="D93" s="583" t="s">
        <v>2769</v>
      </c>
      <c r="E93" s="599">
        <v>42.04</v>
      </c>
      <c r="F93" s="553">
        <v>0.27101181000000002</v>
      </c>
      <c r="G93" s="530" t="e">
        <f>+L93</f>
        <v>#REF!</v>
      </c>
      <c r="H93" s="531" t="e">
        <f>E93*G93</f>
        <v>#REF!</v>
      </c>
      <c r="J93" s="530">
        <f>+F93</f>
        <v>0.27101181000000002</v>
      </c>
      <c r="L93" s="533" t="e">
        <f>J93*$L$3</f>
        <v>#REF!</v>
      </c>
    </row>
    <row r="94" spans="1:12" ht="9.75" customHeight="1">
      <c r="A94" s="584"/>
      <c r="B94" s="583"/>
      <c r="C94" s="583"/>
      <c r="D94" s="583"/>
      <c r="E94" s="599"/>
      <c r="F94" s="553"/>
      <c r="G94" s="530"/>
      <c r="H94" s="531"/>
      <c r="J94" s="532"/>
      <c r="L94" s="533"/>
    </row>
    <row r="95" spans="1:12" ht="9.75" customHeight="1">
      <c r="A95" s="584"/>
      <c r="B95" s="583"/>
      <c r="C95" s="583"/>
      <c r="D95" s="583"/>
      <c r="E95" s="599"/>
      <c r="F95" s="553"/>
      <c r="G95" s="530"/>
      <c r="H95" s="531"/>
      <c r="J95" s="532"/>
      <c r="L95" s="533"/>
    </row>
    <row r="96" spans="1:12" ht="9.75" customHeight="1">
      <c r="A96" s="584"/>
      <c r="B96" s="583"/>
      <c r="C96" s="583"/>
      <c r="D96" s="583"/>
      <c r="E96" s="599"/>
      <c r="F96" s="553"/>
      <c r="G96" s="530"/>
      <c r="H96" s="531"/>
      <c r="J96" s="532"/>
      <c r="L96" s="533"/>
    </row>
    <row r="97" spans="1:12" ht="9.75" customHeight="1">
      <c r="A97" s="584"/>
      <c r="B97" s="583"/>
      <c r="C97" s="583"/>
      <c r="D97" s="583"/>
      <c r="E97" s="599"/>
      <c r="F97" s="553"/>
      <c r="G97" s="530"/>
      <c r="H97" s="531"/>
      <c r="J97" s="532"/>
      <c r="L97" s="533"/>
    </row>
    <row r="98" spans="1:12" ht="9.75" customHeight="1">
      <c r="A98" s="584">
        <v>16</v>
      </c>
      <c r="B98" s="535" t="s">
        <v>2965</v>
      </c>
      <c r="C98" s="595" t="s">
        <v>2753</v>
      </c>
      <c r="D98" s="583" t="s">
        <v>2769</v>
      </c>
      <c r="E98" s="539">
        <v>31.5</v>
      </c>
      <c r="F98" s="553">
        <v>3.4634235999999996</v>
      </c>
      <c r="G98" s="530" t="e">
        <f>+L98</f>
        <v>#REF!</v>
      </c>
      <c r="H98" s="531" t="e">
        <f>E98*G98</f>
        <v>#REF!</v>
      </c>
      <c r="J98" s="530">
        <f>+F98</f>
        <v>3.4634235999999996</v>
      </c>
      <c r="L98" s="533" t="e">
        <f>J98*$L$3</f>
        <v>#REF!</v>
      </c>
    </row>
    <row r="99" spans="1:12" ht="9.75" customHeight="1">
      <c r="A99" s="584"/>
      <c r="B99" s="535"/>
      <c r="C99" s="595"/>
      <c r="D99" s="583"/>
      <c r="E99" s="539"/>
      <c r="F99" s="553"/>
      <c r="G99" s="530"/>
      <c r="H99" s="531"/>
      <c r="J99" s="532"/>
      <c r="L99" s="533"/>
    </row>
    <row r="100" spans="1:12" ht="9.75" customHeight="1">
      <c r="A100" s="584"/>
      <c r="B100" s="535"/>
      <c r="C100" s="595"/>
      <c r="D100" s="583"/>
      <c r="E100" s="539"/>
      <c r="F100" s="553"/>
      <c r="G100" s="530"/>
      <c r="H100" s="531"/>
      <c r="J100" s="532"/>
      <c r="L100" s="533"/>
    </row>
    <row r="101" spans="1:12" ht="9.75" customHeight="1">
      <c r="A101" s="584"/>
      <c r="B101" s="535"/>
      <c r="C101" s="595"/>
      <c r="D101" s="583"/>
      <c r="E101" s="539"/>
      <c r="F101" s="553"/>
      <c r="G101" s="530"/>
      <c r="H101" s="531"/>
      <c r="J101" s="532"/>
      <c r="L101" s="533"/>
    </row>
    <row r="102" spans="1:12" ht="9.75" customHeight="1">
      <c r="A102" s="584"/>
      <c r="B102" s="535"/>
      <c r="C102" s="595"/>
      <c r="D102" s="583"/>
      <c r="E102" s="539"/>
      <c r="F102" s="553"/>
      <c r="G102" s="530"/>
      <c r="H102" s="531"/>
      <c r="J102" s="532"/>
      <c r="L102" s="533"/>
    </row>
    <row r="103" spans="1:12" ht="9.75" customHeight="1">
      <c r="A103" s="584">
        <v>17</v>
      </c>
      <c r="B103" s="597" t="s">
        <v>2968</v>
      </c>
      <c r="C103" s="583" t="s">
        <v>2754</v>
      </c>
      <c r="D103" s="583" t="s">
        <v>2769</v>
      </c>
      <c r="E103" s="598">
        <v>31.5</v>
      </c>
      <c r="F103" s="553">
        <v>0.79440540699999995</v>
      </c>
      <c r="G103" s="530" t="e">
        <f>+L103</f>
        <v>#REF!</v>
      </c>
      <c r="H103" s="531" t="e">
        <f>E103*G103</f>
        <v>#REF!</v>
      </c>
      <c r="J103" s="530">
        <f>+F103</f>
        <v>0.79440540699999995</v>
      </c>
      <c r="L103" s="533" t="e">
        <f>J103*$L$3</f>
        <v>#REF!</v>
      </c>
    </row>
    <row r="104" spans="1:12" ht="9.75" customHeight="1">
      <c r="A104" s="584"/>
      <c r="B104" s="597"/>
      <c r="C104" s="583"/>
      <c r="D104" s="583"/>
      <c r="E104" s="598"/>
      <c r="F104" s="553"/>
      <c r="G104" s="530"/>
      <c r="H104" s="531"/>
      <c r="J104" s="532"/>
      <c r="L104" s="533"/>
    </row>
    <row r="105" spans="1:12" ht="9.75" customHeight="1">
      <c r="A105" s="584"/>
      <c r="B105" s="597"/>
      <c r="C105" s="583"/>
      <c r="D105" s="583"/>
      <c r="E105" s="598"/>
      <c r="F105" s="553"/>
      <c r="G105" s="530"/>
      <c r="H105" s="531"/>
      <c r="J105" s="532"/>
      <c r="L105" s="533"/>
    </row>
    <row r="106" spans="1:12" ht="9.75" customHeight="1">
      <c r="A106" s="584"/>
      <c r="B106" s="597"/>
      <c r="C106" s="583"/>
      <c r="D106" s="583"/>
      <c r="E106" s="598"/>
      <c r="F106" s="553"/>
      <c r="G106" s="530"/>
      <c r="H106" s="531"/>
      <c r="J106" s="532"/>
      <c r="L106" s="533"/>
    </row>
    <row r="107" spans="1:12" ht="9.75" customHeight="1">
      <c r="A107" s="584"/>
      <c r="B107" s="597"/>
      <c r="C107" s="583"/>
      <c r="D107" s="583"/>
      <c r="E107" s="598"/>
      <c r="F107" s="553"/>
      <c r="G107" s="530"/>
      <c r="H107" s="531"/>
      <c r="J107" s="532"/>
      <c r="L107" s="533"/>
    </row>
    <row r="108" spans="1:12" ht="9.75" customHeight="1">
      <c r="A108" s="584">
        <v>18</v>
      </c>
      <c r="B108" s="535" t="s">
        <v>2969</v>
      </c>
      <c r="C108" s="595" t="s">
        <v>2755</v>
      </c>
      <c r="D108" s="583" t="s">
        <v>2769</v>
      </c>
      <c r="E108" s="564">
        <v>348.18</v>
      </c>
      <c r="F108" s="553">
        <v>0.10716724399999999</v>
      </c>
      <c r="G108" s="530" t="e">
        <f>+L108</f>
        <v>#REF!</v>
      </c>
      <c r="H108" s="531" t="e">
        <f>E108*G108</f>
        <v>#REF!</v>
      </c>
      <c r="J108" s="530">
        <f>+F108</f>
        <v>0.10716724399999999</v>
      </c>
      <c r="L108" s="533" t="e">
        <f>J108*$L$3</f>
        <v>#REF!</v>
      </c>
    </row>
    <row r="109" spans="1:12" ht="9.75" customHeight="1">
      <c r="A109" s="584"/>
      <c r="B109" s="535"/>
      <c r="C109" s="595"/>
      <c r="D109" s="583"/>
      <c r="E109" s="564"/>
      <c r="F109" s="553"/>
      <c r="G109" s="530"/>
      <c r="H109" s="531"/>
      <c r="J109" s="532"/>
      <c r="L109" s="533"/>
    </row>
    <row r="110" spans="1:12" ht="9.75" customHeight="1">
      <c r="A110" s="584"/>
      <c r="B110" s="535"/>
      <c r="C110" s="595"/>
      <c r="D110" s="583"/>
      <c r="E110" s="564"/>
      <c r="F110" s="553"/>
      <c r="G110" s="530"/>
      <c r="H110" s="531"/>
      <c r="J110" s="532"/>
      <c r="L110" s="533"/>
    </row>
    <row r="111" spans="1:12" ht="9.75" customHeight="1">
      <c r="A111" s="584"/>
      <c r="B111" s="535"/>
      <c r="C111" s="595"/>
      <c r="D111" s="583"/>
      <c r="E111" s="564"/>
      <c r="F111" s="553"/>
      <c r="G111" s="530"/>
      <c r="H111" s="531"/>
      <c r="J111" s="532"/>
      <c r="L111" s="533"/>
    </row>
    <row r="112" spans="1:12" ht="9.75" customHeight="1">
      <c r="A112" s="584"/>
      <c r="B112" s="535"/>
      <c r="C112" s="595"/>
      <c r="D112" s="583"/>
      <c r="E112" s="564"/>
      <c r="F112" s="553"/>
      <c r="G112" s="530"/>
      <c r="H112" s="531"/>
      <c r="J112" s="532"/>
      <c r="L112" s="533"/>
    </row>
    <row r="113" spans="1:12" ht="9.75" customHeight="1">
      <c r="A113" s="584">
        <v>19</v>
      </c>
      <c r="B113" s="535" t="s">
        <v>2969</v>
      </c>
      <c r="C113" s="595" t="s">
        <v>2756</v>
      </c>
      <c r="D113" s="583" t="s">
        <v>2769</v>
      </c>
      <c r="E113" s="564">
        <v>161.38</v>
      </c>
      <c r="F113" s="553">
        <v>0.10716724399999999</v>
      </c>
      <c r="G113" s="530" t="e">
        <f>+L113</f>
        <v>#REF!</v>
      </c>
      <c r="H113" s="531" t="e">
        <f>E113*G113</f>
        <v>#REF!</v>
      </c>
      <c r="J113" s="530">
        <f>+F113</f>
        <v>0.10716724399999999</v>
      </c>
      <c r="L113" s="533" t="e">
        <f>J113*$L$3</f>
        <v>#REF!</v>
      </c>
    </row>
    <row r="114" spans="1:12" ht="9.75" customHeight="1">
      <c r="A114" s="584"/>
      <c r="B114" s="535"/>
      <c r="C114" s="595"/>
      <c r="D114" s="583"/>
      <c r="E114" s="564"/>
      <c r="F114" s="553"/>
      <c r="G114" s="530"/>
      <c r="H114" s="531"/>
      <c r="J114" s="532"/>
      <c r="L114" s="533"/>
    </row>
    <row r="115" spans="1:12" ht="9.75" customHeight="1">
      <c r="A115" s="584"/>
      <c r="B115" s="535"/>
      <c r="C115" s="595"/>
      <c r="D115" s="583"/>
      <c r="E115" s="564"/>
      <c r="F115" s="553"/>
      <c r="G115" s="530"/>
      <c r="H115" s="531"/>
      <c r="J115" s="532"/>
      <c r="L115" s="533"/>
    </row>
    <row r="116" spans="1:12" ht="9.75" customHeight="1">
      <c r="A116" s="584"/>
      <c r="B116" s="535"/>
      <c r="C116" s="595"/>
      <c r="D116" s="583"/>
      <c r="E116" s="564"/>
      <c r="F116" s="553"/>
      <c r="G116" s="530"/>
      <c r="H116" s="531"/>
      <c r="J116" s="532"/>
      <c r="L116" s="533"/>
    </row>
    <row r="117" spans="1:12" ht="9.75" customHeight="1">
      <c r="A117" s="584"/>
      <c r="B117" s="535"/>
      <c r="C117" s="595"/>
      <c r="D117" s="583"/>
      <c r="E117" s="564"/>
      <c r="F117" s="553"/>
      <c r="G117" s="530"/>
      <c r="H117" s="531"/>
      <c r="J117" s="532"/>
      <c r="L117" s="533"/>
    </row>
    <row r="118" spans="1:12" ht="9.75" customHeight="1">
      <c r="A118" s="584">
        <v>20</v>
      </c>
      <c r="B118" s="597" t="s">
        <v>2970</v>
      </c>
      <c r="C118" s="583" t="s">
        <v>2757</v>
      </c>
      <c r="D118" s="583" t="s">
        <v>2771</v>
      </c>
      <c r="E118" s="598">
        <v>59</v>
      </c>
      <c r="F118" s="553">
        <v>2.2294099999999997</v>
      </c>
      <c r="G118" s="530" t="e">
        <f>+L118</f>
        <v>#REF!</v>
      </c>
      <c r="H118" s="531" t="e">
        <f>E118*G118</f>
        <v>#REF!</v>
      </c>
      <c r="J118" s="530">
        <f>+F118</f>
        <v>2.2294099999999997</v>
      </c>
      <c r="L118" s="533" t="e">
        <f>J118*$L$3</f>
        <v>#REF!</v>
      </c>
    </row>
    <row r="119" spans="1:12" ht="9.75" customHeight="1">
      <c r="A119" s="584"/>
      <c r="B119" s="597"/>
      <c r="C119" s="583"/>
      <c r="D119" s="583"/>
      <c r="E119" s="598"/>
      <c r="F119" s="553"/>
      <c r="G119" s="530"/>
      <c r="H119" s="531"/>
      <c r="J119" s="532"/>
      <c r="L119" s="533"/>
    </row>
    <row r="120" spans="1:12" ht="9.75" customHeight="1">
      <c r="A120" s="584"/>
      <c r="B120" s="597"/>
      <c r="C120" s="583"/>
      <c r="D120" s="583"/>
      <c r="E120" s="598"/>
      <c r="F120" s="553"/>
      <c r="G120" s="530"/>
      <c r="H120" s="531"/>
      <c r="J120" s="532"/>
      <c r="L120" s="533"/>
    </row>
    <row r="121" spans="1:12" ht="9.75" customHeight="1">
      <c r="A121" s="584"/>
      <c r="B121" s="597"/>
      <c r="C121" s="583"/>
      <c r="D121" s="583"/>
      <c r="E121" s="598"/>
      <c r="F121" s="553"/>
      <c r="G121" s="530"/>
      <c r="H121" s="531"/>
      <c r="J121" s="532"/>
      <c r="L121" s="533"/>
    </row>
    <row r="122" spans="1:12" ht="9.75" customHeight="1">
      <c r="A122" s="584"/>
      <c r="B122" s="597"/>
      <c r="C122" s="583"/>
      <c r="D122" s="583"/>
      <c r="E122" s="598"/>
      <c r="F122" s="553"/>
      <c r="G122" s="530"/>
      <c r="H122" s="531"/>
      <c r="J122" s="532"/>
      <c r="L122" s="533"/>
    </row>
    <row r="123" spans="1:12" ht="9.75" customHeight="1">
      <c r="A123" s="584">
        <v>21</v>
      </c>
      <c r="B123" s="597" t="s">
        <v>2971</v>
      </c>
      <c r="C123" s="583" t="s">
        <v>3542</v>
      </c>
      <c r="D123" s="583" t="s">
        <v>2771</v>
      </c>
      <c r="E123" s="598">
        <v>82</v>
      </c>
      <c r="F123" s="553">
        <v>1.3785809</v>
      </c>
      <c r="G123" s="530" t="e">
        <f>+L123</f>
        <v>#REF!</v>
      </c>
      <c r="H123" s="531" t="e">
        <f>E123*G123</f>
        <v>#REF!</v>
      </c>
      <c r="J123" s="530">
        <f>+F123</f>
        <v>1.3785809</v>
      </c>
      <c r="L123" s="533" t="e">
        <f>J123*$L$3</f>
        <v>#REF!</v>
      </c>
    </row>
    <row r="124" spans="1:12" ht="9.75" customHeight="1">
      <c r="A124" s="584"/>
      <c r="B124" s="597"/>
      <c r="C124" s="583"/>
      <c r="D124" s="583"/>
      <c r="E124" s="598"/>
      <c r="F124" s="553"/>
      <c r="G124" s="530"/>
      <c r="H124" s="531"/>
      <c r="J124" s="532"/>
      <c r="L124" s="533"/>
    </row>
    <row r="125" spans="1:12" ht="9.75" customHeight="1">
      <c r="A125" s="584"/>
      <c r="B125" s="597"/>
      <c r="C125" s="583"/>
      <c r="D125" s="583"/>
      <c r="E125" s="598"/>
      <c r="F125" s="553"/>
      <c r="G125" s="530"/>
      <c r="H125" s="531"/>
      <c r="J125" s="532"/>
      <c r="L125" s="533"/>
    </row>
    <row r="126" spans="1:12" ht="9.75" customHeight="1">
      <c r="A126" s="584"/>
      <c r="B126" s="597"/>
      <c r="C126" s="583"/>
      <c r="D126" s="583"/>
      <c r="E126" s="598"/>
      <c r="F126" s="553"/>
      <c r="G126" s="530"/>
      <c r="H126" s="531"/>
      <c r="J126" s="532"/>
      <c r="L126" s="533"/>
    </row>
    <row r="127" spans="1:12" ht="9.75" customHeight="1">
      <c r="A127" s="584"/>
      <c r="B127" s="597"/>
      <c r="C127" s="583"/>
      <c r="D127" s="583"/>
      <c r="E127" s="598"/>
      <c r="F127" s="553"/>
      <c r="G127" s="530"/>
      <c r="H127" s="531"/>
      <c r="J127" s="532"/>
      <c r="L127" s="533"/>
    </row>
    <row r="128" spans="1:12" ht="9.75" customHeight="1">
      <c r="A128" s="584">
        <v>22</v>
      </c>
      <c r="B128" s="535" t="s">
        <v>2972</v>
      </c>
      <c r="C128" s="583" t="s">
        <v>3543</v>
      </c>
      <c r="D128" s="583" t="s">
        <v>2770</v>
      </c>
      <c r="E128" s="564">
        <v>192.5</v>
      </c>
      <c r="F128" s="553">
        <v>10.612306</v>
      </c>
      <c r="G128" s="530" t="e">
        <f>+L128</f>
        <v>#REF!</v>
      </c>
      <c r="H128" s="531" t="e">
        <f>E128*G128</f>
        <v>#REF!</v>
      </c>
      <c r="J128" s="530">
        <f>+F128</f>
        <v>10.612306</v>
      </c>
      <c r="L128" s="533" t="e">
        <f>J128*$L$3</f>
        <v>#REF!</v>
      </c>
    </row>
    <row r="129" spans="1:12" ht="9.75" customHeight="1">
      <c r="A129" s="584"/>
      <c r="B129" s="535"/>
      <c r="C129" s="583"/>
      <c r="D129" s="583"/>
      <c r="E129" s="564"/>
      <c r="F129" s="553"/>
      <c r="G129" s="530"/>
      <c r="H129" s="531"/>
      <c r="J129" s="532"/>
      <c r="L129" s="533"/>
    </row>
    <row r="130" spans="1:12" ht="9.75" customHeight="1">
      <c r="A130" s="584"/>
      <c r="B130" s="535"/>
      <c r="C130" s="583"/>
      <c r="D130" s="583"/>
      <c r="E130" s="564"/>
      <c r="F130" s="553"/>
      <c r="G130" s="530"/>
      <c r="H130" s="531"/>
      <c r="J130" s="532"/>
      <c r="L130" s="533"/>
    </row>
    <row r="131" spans="1:12" ht="9.75" customHeight="1">
      <c r="A131" s="584"/>
      <c r="B131" s="535"/>
      <c r="C131" s="583"/>
      <c r="D131" s="583"/>
      <c r="E131" s="564"/>
      <c r="F131" s="553"/>
      <c r="G131" s="530"/>
      <c r="H131" s="531"/>
      <c r="J131" s="532"/>
      <c r="L131" s="533"/>
    </row>
    <row r="132" spans="1:12" ht="9.75" customHeight="1">
      <c r="A132" s="584"/>
      <c r="B132" s="535"/>
      <c r="C132" s="583"/>
      <c r="D132" s="583"/>
      <c r="E132" s="564"/>
      <c r="F132" s="553"/>
      <c r="G132" s="530"/>
      <c r="H132" s="531"/>
      <c r="J132" s="532"/>
      <c r="L132" s="533"/>
    </row>
    <row r="133" spans="1:12" ht="9.75" customHeight="1">
      <c r="A133" s="584">
        <v>23</v>
      </c>
      <c r="B133" s="535" t="s">
        <v>2972</v>
      </c>
      <c r="C133" s="583" t="s">
        <v>3544</v>
      </c>
      <c r="D133" s="583" t="s">
        <v>2770</v>
      </c>
      <c r="E133" s="564">
        <v>168.7</v>
      </c>
      <c r="F133" s="553">
        <v>10.612306</v>
      </c>
      <c r="G133" s="530" t="e">
        <f>+L133</f>
        <v>#REF!</v>
      </c>
      <c r="H133" s="531" t="e">
        <f>E133*G133</f>
        <v>#REF!</v>
      </c>
      <c r="J133" s="530">
        <f>+F133</f>
        <v>10.612306</v>
      </c>
      <c r="L133" s="533" t="e">
        <f>J133*$L$3</f>
        <v>#REF!</v>
      </c>
    </row>
    <row r="134" spans="1:12" ht="9.75" customHeight="1">
      <c r="A134" s="584"/>
      <c r="B134" s="535"/>
      <c r="C134" s="583"/>
      <c r="D134" s="583"/>
      <c r="E134" s="564"/>
      <c r="F134" s="553"/>
      <c r="G134" s="530"/>
      <c r="H134" s="531"/>
      <c r="J134" s="532"/>
      <c r="L134" s="533"/>
    </row>
    <row r="135" spans="1:12" ht="9.75" customHeight="1">
      <c r="A135" s="584"/>
      <c r="B135" s="535"/>
      <c r="C135" s="583"/>
      <c r="D135" s="583"/>
      <c r="E135" s="564"/>
      <c r="F135" s="553"/>
      <c r="G135" s="530"/>
      <c r="H135" s="531"/>
      <c r="J135" s="532"/>
      <c r="L135" s="533"/>
    </row>
    <row r="136" spans="1:12" ht="9.75" customHeight="1">
      <c r="A136" s="584"/>
      <c r="B136" s="535"/>
      <c r="C136" s="583"/>
      <c r="D136" s="583"/>
      <c r="E136" s="564"/>
      <c r="F136" s="553"/>
      <c r="G136" s="530"/>
      <c r="H136" s="531"/>
      <c r="J136" s="532"/>
      <c r="L136" s="533"/>
    </row>
    <row r="137" spans="1:12" ht="9.75" customHeight="1">
      <c r="A137" s="584"/>
      <c r="B137" s="535"/>
      <c r="C137" s="583"/>
      <c r="D137" s="583"/>
      <c r="E137" s="564"/>
      <c r="F137" s="553"/>
      <c r="G137" s="530"/>
      <c r="H137" s="531"/>
      <c r="J137" s="532"/>
      <c r="L137" s="533"/>
    </row>
    <row r="138" spans="1:12" ht="9.75" customHeight="1">
      <c r="A138" s="584">
        <v>24</v>
      </c>
      <c r="B138" s="535" t="s">
        <v>2973</v>
      </c>
      <c r="C138" s="583" t="s">
        <v>3545</v>
      </c>
      <c r="D138" s="583" t="s">
        <v>2770</v>
      </c>
      <c r="E138" s="564">
        <v>18.7</v>
      </c>
      <c r="F138" s="553">
        <v>6.9307850000000002</v>
      </c>
      <c r="G138" s="530" t="e">
        <f>+L138</f>
        <v>#REF!</v>
      </c>
      <c r="H138" s="531" t="e">
        <f>E138*G138</f>
        <v>#REF!</v>
      </c>
      <c r="J138" s="530">
        <f>+F138</f>
        <v>6.9307850000000002</v>
      </c>
      <c r="L138" s="533" t="e">
        <f>J138*$L$3</f>
        <v>#REF!</v>
      </c>
    </row>
    <row r="139" spans="1:12" ht="9.75" customHeight="1">
      <c r="A139" s="584"/>
      <c r="B139" s="535"/>
      <c r="C139" s="583"/>
      <c r="D139" s="583"/>
      <c r="E139" s="564"/>
      <c r="F139" s="553"/>
      <c r="G139" s="530"/>
      <c r="H139" s="531"/>
      <c r="J139" s="532"/>
      <c r="L139" s="533"/>
    </row>
    <row r="140" spans="1:12" ht="9.75" customHeight="1">
      <c r="A140" s="584"/>
      <c r="B140" s="535"/>
      <c r="C140" s="583"/>
      <c r="D140" s="583"/>
      <c r="E140" s="564"/>
      <c r="F140" s="553"/>
      <c r="G140" s="530"/>
      <c r="H140" s="531"/>
      <c r="J140" s="532"/>
      <c r="L140" s="533"/>
    </row>
    <row r="141" spans="1:12" ht="9.75" customHeight="1">
      <c r="A141" s="584"/>
      <c r="B141" s="535"/>
      <c r="C141" s="583"/>
      <c r="D141" s="583"/>
      <c r="E141" s="564"/>
      <c r="F141" s="553"/>
      <c r="G141" s="530"/>
      <c r="H141" s="531"/>
      <c r="J141" s="532"/>
      <c r="L141" s="533"/>
    </row>
    <row r="142" spans="1:12" ht="6.75" customHeight="1">
      <c r="A142" s="584"/>
      <c r="B142" s="535"/>
      <c r="C142" s="583"/>
      <c r="D142" s="583"/>
      <c r="E142" s="564"/>
      <c r="F142" s="553"/>
      <c r="G142" s="530"/>
      <c r="H142" s="531"/>
      <c r="J142" s="532"/>
      <c r="L142" s="533"/>
    </row>
    <row r="143" spans="1:12" ht="9.75" customHeight="1">
      <c r="A143" s="584">
        <v>25</v>
      </c>
      <c r="B143" s="535" t="s">
        <v>2974</v>
      </c>
      <c r="C143" s="583" t="s">
        <v>3546</v>
      </c>
      <c r="D143" s="583" t="s">
        <v>2769</v>
      </c>
      <c r="E143" s="564">
        <v>33</v>
      </c>
      <c r="F143" s="553">
        <v>0.71504529900000002</v>
      </c>
      <c r="G143" s="530" t="e">
        <f>+L143</f>
        <v>#REF!</v>
      </c>
      <c r="H143" s="531" t="e">
        <f>E143*G143</f>
        <v>#REF!</v>
      </c>
      <c r="J143" s="530">
        <f>+F143</f>
        <v>0.71504529900000002</v>
      </c>
      <c r="L143" s="533" t="e">
        <f>J143*$L$3</f>
        <v>#REF!</v>
      </c>
    </row>
    <row r="144" spans="1:12" ht="9.75" customHeight="1">
      <c r="A144" s="584"/>
      <c r="B144" s="535"/>
      <c r="C144" s="583"/>
      <c r="D144" s="583"/>
      <c r="E144" s="564"/>
      <c r="F144" s="553"/>
      <c r="G144" s="530"/>
      <c r="H144" s="531"/>
      <c r="J144" s="532"/>
      <c r="L144" s="533"/>
    </row>
    <row r="145" spans="1:12" ht="9.75" customHeight="1">
      <c r="A145" s="584"/>
      <c r="B145" s="535"/>
      <c r="C145" s="583"/>
      <c r="D145" s="583"/>
      <c r="E145" s="564"/>
      <c r="F145" s="553"/>
      <c r="G145" s="530"/>
      <c r="H145" s="531"/>
      <c r="J145" s="532"/>
      <c r="L145" s="533"/>
    </row>
    <row r="146" spans="1:12" ht="9.75" customHeight="1">
      <c r="A146" s="584"/>
      <c r="B146" s="535"/>
      <c r="C146" s="583"/>
      <c r="D146" s="583"/>
      <c r="E146" s="564"/>
      <c r="F146" s="553"/>
      <c r="G146" s="530"/>
      <c r="H146" s="531"/>
      <c r="J146" s="532"/>
      <c r="L146" s="533"/>
    </row>
    <row r="147" spans="1:12" ht="9.75" customHeight="1">
      <c r="A147" s="584"/>
      <c r="B147" s="535"/>
      <c r="C147" s="583"/>
      <c r="D147" s="583"/>
      <c r="E147" s="564"/>
      <c r="F147" s="553"/>
      <c r="G147" s="530"/>
      <c r="H147" s="531"/>
      <c r="J147" s="532"/>
      <c r="L147" s="533"/>
    </row>
    <row r="148" spans="1:12" ht="9.75" customHeight="1">
      <c r="A148" s="584">
        <v>26</v>
      </c>
      <c r="B148" s="535" t="s">
        <v>2975</v>
      </c>
      <c r="C148" s="595" t="s">
        <v>3547</v>
      </c>
      <c r="D148" s="583" t="s">
        <v>2770</v>
      </c>
      <c r="E148" s="564">
        <v>2.88</v>
      </c>
      <c r="F148" s="553">
        <v>18.593488999999998</v>
      </c>
      <c r="G148" s="530" t="e">
        <f>+L148</f>
        <v>#REF!</v>
      </c>
      <c r="H148" s="531" t="e">
        <f>E148*G148</f>
        <v>#REF!</v>
      </c>
      <c r="J148" s="530">
        <f>+F148</f>
        <v>18.593488999999998</v>
      </c>
      <c r="L148" s="533" t="e">
        <f>J148*$L$3</f>
        <v>#REF!</v>
      </c>
    </row>
    <row r="149" spans="1:12" ht="9.75" customHeight="1">
      <c r="A149" s="584"/>
      <c r="B149" s="535"/>
      <c r="C149" s="595"/>
      <c r="D149" s="583"/>
      <c r="E149" s="564"/>
      <c r="F149" s="553"/>
      <c r="G149" s="530"/>
      <c r="H149" s="531"/>
      <c r="J149" s="532"/>
      <c r="L149" s="533"/>
    </row>
    <row r="150" spans="1:12" ht="9.75" customHeight="1">
      <c r="A150" s="584"/>
      <c r="B150" s="535"/>
      <c r="C150" s="595"/>
      <c r="D150" s="583"/>
      <c r="E150" s="564"/>
      <c r="F150" s="553"/>
      <c r="G150" s="530"/>
      <c r="H150" s="531"/>
      <c r="J150" s="532"/>
      <c r="L150" s="533"/>
    </row>
    <row r="151" spans="1:12" ht="9.75" customHeight="1">
      <c r="A151" s="584"/>
      <c r="B151" s="535"/>
      <c r="C151" s="595"/>
      <c r="D151" s="583"/>
      <c r="E151" s="564"/>
      <c r="F151" s="553"/>
      <c r="G151" s="530"/>
      <c r="H151" s="531"/>
      <c r="J151" s="532"/>
      <c r="L151" s="533"/>
    </row>
    <row r="152" spans="1:12" ht="9.75" customHeight="1">
      <c r="A152" s="584"/>
      <c r="B152" s="535"/>
      <c r="C152" s="595"/>
      <c r="D152" s="583"/>
      <c r="E152" s="564"/>
      <c r="F152" s="553"/>
      <c r="G152" s="530"/>
      <c r="H152" s="531"/>
      <c r="J152" s="532"/>
      <c r="L152" s="533"/>
    </row>
    <row r="153" spans="1:12" ht="9.75" customHeight="1">
      <c r="A153" s="584">
        <v>27</v>
      </c>
      <c r="B153" s="535" t="s">
        <v>2976</v>
      </c>
      <c r="C153" s="583" t="s">
        <v>3548</v>
      </c>
      <c r="D153" s="583" t="s">
        <v>2772</v>
      </c>
      <c r="E153" s="564">
        <v>130</v>
      </c>
      <c r="F153" s="553">
        <v>5.4949671200000001</v>
      </c>
      <c r="G153" s="530" t="e">
        <f>+L153</f>
        <v>#REF!</v>
      </c>
      <c r="H153" s="531" t="e">
        <f>E153*G153</f>
        <v>#REF!</v>
      </c>
      <c r="J153" s="530">
        <f>+F153</f>
        <v>5.4949671200000001</v>
      </c>
      <c r="L153" s="533" t="e">
        <f>J153*$L$3</f>
        <v>#REF!</v>
      </c>
    </row>
    <row r="154" spans="1:12" ht="9.75" customHeight="1">
      <c r="A154" s="584"/>
      <c r="B154" s="535"/>
      <c r="C154" s="583"/>
      <c r="D154" s="583"/>
      <c r="E154" s="564"/>
      <c r="F154" s="553"/>
      <c r="G154" s="530"/>
      <c r="H154" s="531"/>
      <c r="J154" s="532"/>
      <c r="L154" s="533"/>
    </row>
    <row r="155" spans="1:12" ht="9.75" customHeight="1">
      <c r="A155" s="584"/>
      <c r="B155" s="535"/>
      <c r="C155" s="583"/>
      <c r="D155" s="583"/>
      <c r="E155" s="564"/>
      <c r="F155" s="553"/>
      <c r="G155" s="530"/>
      <c r="H155" s="531"/>
      <c r="J155" s="532"/>
      <c r="L155" s="533"/>
    </row>
    <row r="156" spans="1:12" ht="9.75" customHeight="1">
      <c r="A156" s="584"/>
      <c r="B156" s="535"/>
      <c r="C156" s="583"/>
      <c r="D156" s="583"/>
      <c r="E156" s="564"/>
      <c r="F156" s="553"/>
      <c r="G156" s="530"/>
      <c r="H156" s="531"/>
      <c r="J156" s="532"/>
      <c r="L156" s="533"/>
    </row>
    <row r="157" spans="1:12" ht="9.75" customHeight="1">
      <c r="A157" s="584"/>
      <c r="B157" s="535"/>
      <c r="C157" s="583"/>
      <c r="D157" s="583"/>
      <c r="E157" s="564"/>
      <c r="F157" s="553"/>
      <c r="G157" s="530"/>
      <c r="H157" s="531"/>
      <c r="J157" s="532"/>
      <c r="L157" s="533"/>
    </row>
    <row r="158" spans="1:12" ht="9.75" customHeight="1">
      <c r="A158" s="584">
        <v>28</v>
      </c>
      <c r="B158" s="535" t="s">
        <v>2973</v>
      </c>
      <c r="C158" s="583" t="s">
        <v>3549</v>
      </c>
      <c r="D158" s="583" t="s">
        <v>2770</v>
      </c>
      <c r="E158" s="564">
        <v>96.44</v>
      </c>
      <c r="F158" s="553">
        <v>6.9307850000000002</v>
      </c>
      <c r="G158" s="530" t="e">
        <f>+L158</f>
        <v>#REF!</v>
      </c>
      <c r="H158" s="531" t="e">
        <f>E158*G158</f>
        <v>#REF!</v>
      </c>
      <c r="J158" s="530">
        <f>+F158</f>
        <v>6.9307850000000002</v>
      </c>
      <c r="L158" s="533" t="e">
        <f>J158*$L$3</f>
        <v>#REF!</v>
      </c>
    </row>
    <row r="159" spans="1:12" ht="9.75" customHeight="1">
      <c r="A159" s="584"/>
      <c r="B159" s="535"/>
      <c r="C159" s="583"/>
      <c r="D159" s="583"/>
      <c r="E159" s="564"/>
      <c r="F159" s="553"/>
      <c r="G159" s="530"/>
      <c r="H159" s="531"/>
      <c r="J159" s="532"/>
      <c r="L159" s="533"/>
    </row>
    <row r="160" spans="1:12" ht="9.75" customHeight="1">
      <c r="A160" s="584"/>
      <c r="B160" s="535"/>
      <c r="C160" s="583"/>
      <c r="D160" s="583"/>
      <c r="E160" s="564"/>
      <c r="F160" s="553"/>
      <c r="G160" s="530"/>
      <c r="H160" s="531"/>
      <c r="J160" s="532"/>
      <c r="L160" s="533"/>
    </row>
    <row r="161" spans="1:12" ht="9.75" customHeight="1">
      <c r="A161" s="584"/>
      <c r="B161" s="535"/>
      <c r="C161" s="583"/>
      <c r="D161" s="583"/>
      <c r="E161" s="564"/>
      <c r="F161" s="553"/>
      <c r="G161" s="530"/>
      <c r="H161" s="531"/>
      <c r="J161" s="532"/>
      <c r="L161" s="533"/>
    </row>
    <row r="162" spans="1:12" ht="9.75" customHeight="1">
      <c r="A162" s="584"/>
      <c r="B162" s="535"/>
      <c r="C162" s="583"/>
      <c r="D162" s="583"/>
      <c r="E162" s="564"/>
      <c r="F162" s="553"/>
      <c r="G162" s="530"/>
      <c r="H162" s="531"/>
      <c r="J162" s="532"/>
      <c r="L162" s="533"/>
    </row>
    <row r="163" spans="1:12" ht="9.75" customHeight="1">
      <c r="A163" s="584">
        <v>29</v>
      </c>
      <c r="B163" s="535" t="s">
        <v>2974</v>
      </c>
      <c r="C163" s="583" t="s">
        <v>3550</v>
      </c>
      <c r="D163" s="583" t="s">
        <v>2769</v>
      </c>
      <c r="E163" s="564">
        <v>14</v>
      </c>
      <c r="F163" s="554">
        <v>0.71504529900000002</v>
      </c>
      <c r="G163" s="530" t="e">
        <f>+L163</f>
        <v>#REF!</v>
      </c>
      <c r="H163" s="531" t="e">
        <f>E163*G163</f>
        <v>#REF!</v>
      </c>
      <c r="J163" s="530">
        <f>+F163</f>
        <v>0.71504529900000002</v>
      </c>
      <c r="L163" s="533" t="e">
        <f>J163*$L$3</f>
        <v>#REF!</v>
      </c>
    </row>
    <row r="164" spans="1:12" ht="9.75" customHeight="1">
      <c r="A164" s="584"/>
      <c r="B164" s="535"/>
      <c r="C164" s="583"/>
      <c r="D164" s="583"/>
      <c r="E164" s="564"/>
      <c r="F164" s="554"/>
      <c r="G164" s="530"/>
      <c r="H164" s="531"/>
      <c r="J164" s="532"/>
      <c r="L164" s="533"/>
    </row>
    <row r="165" spans="1:12" ht="9.75" customHeight="1">
      <c r="A165" s="584"/>
      <c r="B165" s="535"/>
      <c r="C165" s="583"/>
      <c r="D165" s="583"/>
      <c r="E165" s="564"/>
      <c r="F165" s="554"/>
      <c r="G165" s="530"/>
      <c r="H165" s="531"/>
      <c r="J165" s="532"/>
      <c r="L165" s="533"/>
    </row>
    <row r="166" spans="1:12" ht="9.75" customHeight="1">
      <c r="A166" s="584"/>
      <c r="B166" s="535"/>
      <c r="C166" s="583"/>
      <c r="D166" s="583"/>
      <c r="E166" s="564"/>
      <c r="F166" s="554"/>
      <c r="G166" s="530"/>
      <c r="H166" s="531"/>
      <c r="J166" s="532"/>
      <c r="L166" s="533"/>
    </row>
    <row r="167" spans="1:12" ht="9.75" customHeight="1">
      <c r="A167" s="584"/>
      <c r="B167" s="535"/>
      <c r="C167" s="583"/>
      <c r="D167" s="583"/>
      <c r="E167" s="564"/>
      <c r="F167" s="554"/>
      <c r="G167" s="530"/>
      <c r="H167" s="531"/>
      <c r="J167" s="532"/>
      <c r="L167" s="533"/>
    </row>
    <row r="168" spans="1:12" ht="9.75" customHeight="1">
      <c r="A168" s="584">
        <v>30</v>
      </c>
      <c r="B168" s="535" t="s">
        <v>2977</v>
      </c>
      <c r="C168" s="595" t="s">
        <v>3551</v>
      </c>
      <c r="D168" s="583" t="s">
        <v>2770</v>
      </c>
      <c r="E168" s="564">
        <v>28.4</v>
      </c>
      <c r="F168" s="553">
        <v>20.735683999999999</v>
      </c>
      <c r="G168" s="530" t="e">
        <f>+L168</f>
        <v>#REF!</v>
      </c>
      <c r="H168" s="531" t="e">
        <f>E168*G168</f>
        <v>#REF!</v>
      </c>
      <c r="J168" s="530">
        <f>+F168</f>
        <v>20.735683999999999</v>
      </c>
      <c r="L168" s="533" t="e">
        <f>J168*$L$3</f>
        <v>#REF!</v>
      </c>
    </row>
    <row r="169" spans="1:12" ht="9.75" customHeight="1">
      <c r="A169" s="584"/>
      <c r="B169" s="535"/>
      <c r="C169" s="595"/>
      <c r="D169" s="583"/>
      <c r="E169" s="564"/>
      <c r="F169" s="553"/>
      <c r="G169" s="530"/>
      <c r="H169" s="531"/>
      <c r="J169" s="532"/>
      <c r="L169" s="533"/>
    </row>
    <row r="170" spans="1:12" ht="9.75" customHeight="1">
      <c r="A170" s="584"/>
      <c r="B170" s="535"/>
      <c r="C170" s="595"/>
      <c r="D170" s="583"/>
      <c r="E170" s="564"/>
      <c r="F170" s="553"/>
      <c r="G170" s="530"/>
      <c r="H170" s="531"/>
      <c r="J170" s="532"/>
      <c r="L170" s="533"/>
    </row>
    <row r="171" spans="1:12" ht="9.75" customHeight="1">
      <c r="A171" s="584"/>
      <c r="B171" s="535"/>
      <c r="C171" s="595"/>
      <c r="D171" s="583"/>
      <c r="E171" s="564"/>
      <c r="F171" s="553"/>
      <c r="G171" s="530"/>
      <c r="H171" s="531"/>
      <c r="J171" s="532"/>
      <c r="L171" s="533"/>
    </row>
    <row r="172" spans="1:12" ht="9.75" customHeight="1">
      <c r="A172" s="584"/>
      <c r="B172" s="535"/>
      <c r="C172" s="595"/>
      <c r="D172" s="583"/>
      <c r="E172" s="564"/>
      <c r="F172" s="553"/>
      <c r="G172" s="530"/>
      <c r="H172" s="531"/>
      <c r="J172" s="532"/>
      <c r="L172" s="533"/>
    </row>
    <row r="173" spans="1:12" ht="9.75" customHeight="1">
      <c r="A173" s="584">
        <v>31</v>
      </c>
      <c r="B173" s="535" t="s">
        <v>2957</v>
      </c>
      <c r="C173" s="595" t="s">
        <v>3552</v>
      </c>
      <c r="D173" s="583" t="s">
        <v>2773</v>
      </c>
      <c r="E173" s="564">
        <v>53.68</v>
      </c>
      <c r="F173" s="553">
        <v>0.40238005499999996</v>
      </c>
      <c r="G173" s="530" t="e">
        <f>+L173</f>
        <v>#REF!</v>
      </c>
      <c r="H173" s="531" t="e">
        <f>E173*G173</f>
        <v>#REF!</v>
      </c>
      <c r="J173" s="530">
        <f>+F173</f>
        <v>0.40238005499999996</v>
      </c>
      <c r="L173" s="533" t="e">
        <f>J173*$L$3</f>
        <v>#REF!</v>
      </c>
    </row>
    <row r="174" spans="1:12" ht="9.75" customHeight="1">
      <c r="A174" s="584"/>
      <c r="B174" s="535"/>
      <c r="C174" s="595"/>
      <c r="D174" s="583"/>
      <c r="E174" s="564"/>
      <c r="F174" s="553"/>
      <c r="G174" s="530"/>
      <c r="H174" s="531"/>
      <c r="J174" s="532"/>
      <c r="L174" s="533"/>
    </row>
    <row r="175" spans="1:12" ht="9.75" customHeight="1">
      <c r="A175" s="584"/>
      <c r="B175" s="535"/>
      <c r="C175" s="595"/>
      <c r="D175" s="583"/>
      <c r="E175" s="564"/>
      <c r="F175" s="553"/>
      <c r="G175" s="530"/>
      <c r="H175" s="531"/>
      <c r="J175" s="532"/>
      <c r="L175" s="533"/>
    </row>
    <row r="176" spans="1:12" ht="9.75" customHeight="1">
      <c r="A176" s="584"/>
      <c r="B176" s="535"/>
      <c r="C176" s="595"/>
      <c r="D176" s="583"/>
      <c r="E176" s="564"/>
      <c r="F176" s="553"/>
      <c r="G176" s="530"/>
      <c r="H176" s="531"/>
      <c r="J176" s="532"/>
      <c r="L176" s="533"/>
    </row>
    <row r="177" spans="1:12" ht="9.75" customHeight="1">
      <c r="A177" s="584"/>
      <c r="B177" s="535"/>
      <c r="C177" s="595"/>
      <c r="D177" s="583"/>
      <c r="E177" s="564"/>
      <c r="F177" s="553"/>
      <c r="G177" s="530"/>
      <c r="H177" s="531"/>
      <c r="J177" s="532"/>
      <c r="L177" s="533"/>
    </row>
    <row r="178" spans="1:12" ht="9.75" customHeight="1">
      <c r="A178" s="584">
        <v>32</v>
      </c>
      <c r="B178" s="535" t="s">
        <v>2978</v>
      </c>
      <c r="C178" s="595" t="s">
        <v>2759</v>
      </c>
      <c r="D178" s="583" t="s">
        <v>2770</v>
      </c>
      <c r="E178" s="564">
        <v>8.64</v>
      </c>
      <c r="F178" s="553">
        <v>16.534690999999999</v>
      </c>
      <c r="G178" s="530" t="e">
        <f>+L178</f>
        <v>#REF!</v>
      </c>
      <c r="H178" s="531" t="e">
        <f>E178*G178</f>
        <v>#REF!</v>
      </c>
      <c r="J178" s="530">
        <f>+F178</f>
        <v>16.534690999999999</v>
      </c>
      <c r="L178" s="533" t="e">
        <f>J178*$L$3</f>
        <v>#REF!</v>
      </c>
    </row>
    <row r="179" spans="1:12" ht="9.75" customHeight="1">
      <c r="A179" s="584"/>
      <c r="B179" s="535"/>
      <c r="C179" s="595"/>
      <c r="D179" s="583"/>
      <c r="E179" s="564"/>
      <c r="F179" s="553"/>
      <c r="G179" s="530"/>
      <c r="H179" s="531"/>
      <c r="J179" s="532"/>
      <c r="L179" s="533"/>
    </row>
    <row r="180" spans="1:12" ht="9.75" customHeight="1">
      <c r="A180" s="584"/>
      <c r="B180" s="535"/>
      <c r="C180" s="595"/>
      <c r="D180" s="583"/>
      <c r="E180" s="564"/>
      <c r="F180" s="553"/>
      <c r="G180" s="530"/>
      <c r="H180" s="531"/>
      <c r="J180" s="532"/>
      <c r="L180" s="533"/>
    </row>
    <row r="181" spans="1:12" ht="9.75" customHeight="1">
      <c r="A181" s="584"/>
      <c r="B181" s="535"/>
      <c r="C181" s="595"/>
      <c r="D181" s="583"/>
      <c r="E181" s="564"/>
      <c r="F181" s="553"/>
      <c r="G181" s="530"/>
      <c r="H181" s="531"/>
      <c r="J181" s="532"/>
      <c r="L181" s="533"/>
    </row>
    <row r="182" spans="1:12" ht="9.75" customHeight="1">
      <c r="A182" s="584"/>
      <c r="B182" s="535"/>
      <c r="C182" s="595"/>
      <c r="D182" s="583"/>
      <c r="E182" s="564"/>
      <c r="F182" s="553"/>
      <c r="G182" s="530"/>
      <c r="H182" s="531"/>
      <c r="J182" s="532"/>
      <c r="L182" s="533"/>
    </row>
    <row r="183" spans="1:12" ht="9.75" customHeight="1">
      <c r="A183" s="584">
        <v>33</v>
      </c>
      <c r="B183" s="535" t="s">
        <v>2979</v>
      </c>
      <c r="C183" s="595" t="s">
        <v>3553</v>
      </c>
      <c r="D183" s="583" t="s">
        <v>2770</v>
      </c>
      <c r="E183" s="564">
        <v>2.63</v>
      </c>
      <c r="F183" s="553">
        <v>14.130850999999998</v>
      </c>
      <c r="G183" s="530" t="e">
        <f>+L183</f>
        <v>#REF!</v>
      </c>
      <c r="H183" s="531" t="e">
        <f>E183*G183</f>
        <v>#REF!</v>
      </c>
      <c r="J183" s="530">
        <f>+F183</f>
        <v>14.130850999999998</v>
      </c>
      <c r="L183" s="533" t="e">
        <f>J183*$L$3</f>
        <v>#REF!</v>
      </c>
    </row>
    <row r="184" spans="1:12" ht="9.75" customHeight="1">
      <c r="A184" s="584"/>
      <c r="B184" s="535"/>
      <c r="C184" s="595"/>
      <c r="D184" s="583"/>
      <c r="E184" s="564"/>
      <c r="F184" s="553"/>
      <c r="G184" s="530"/>
      <c r="H184" s="531"/>
      <c r="J184" s="532"/>
      <c r="L184" s="533"/>
    </row>
    <row r="185" spans="1:12" ht="9.75" customHeight="1">
      <c r="A185" s="584"/>
      <c r="B185" s="535"/>
      <c r="C185" s="595"/>
      <c r="D185" s="583"/>
      <c r="E185" s="564"/>
      <c r="F185" s="553"/>
      <c r="G185" s="530"/>
      <c r="H185" s="531"/>
      <c r="J185" s="532"/>
      <c r="L185" s="533"/>
    </row>
    <row r="186" spans="1:12" ht="9.75" customHeight="1">
      <c r="A186" s="584"/>
      <c r="B186" s="535"/>
      <c r="C186" s="595"/>
      <c r="D186" s="583"/>
      <c r="E186" s="564"/>
      <c r="F186" s="553"/>
      <c r="G186" s="530"/>
      <c r="H186" s="531"/>
      <c r="J186" s="532"/>
      <c r="L186" s="533"/>
    </row>
    <row r="187" spans="1:12" ht="9.75" customHeight="1">
      <c r="A187" s="584"/>
      <c r="B187" s="535"/>
      <c r="C187" s="595"/>
      <c r="D187" s="583"/>
      <c r="E187" s="564"/>
      <c r="F187" s="553"/>
      <c r="G187" s="530"/>
      <c r="H187" s="531"/>
      <c r="J187" s="532"/>
      <c r="L187" s="533"/>
    </row>
    <row r="188" spans="1:12" ht="9.75" customHeight="1">
      <c r="A188" s="584">
        <v>34</v>
      </c>
      <c r="B188" s="535" t="s">
        <v>2965</v>
      </c>
      <c r="C188" s="583" t="s">
        <v>2760</v>
      </c>
      <c r="D188" s="583" t="s">
        <v>2769</v>
      </c>
      <c r="E188" s="539">
        <v>70</v>
      </c>
      <c r="F188" s="598">
        <v>3.4634235999999996</v>
      </c>
      <c r="G188" s="539" t="e">
        <f>+L188</f>
        <v>#REF!</v>
      </c>
      <c r="H188" s="531" t="e">
        <f>E188*G188</f>
        <v>#REF!</v>
      </c>
      <c r="J188" s="530">
        <f>+F188</f>
        <v>3.4634235999999996</v>
      </c>
      <c r="L188" s="533" t="e">
        <f>J188*$L$3</f>
        <v>#REF!</v>
      </c>
    </row>
    <row r="189" spans="1:12" ht="9.75" customHeight="1">
      <c r="A189" s="584"/>
      <c r="B189" s="535"/>
      <c r="C189" s="583"/>
      <c r="D189" s="583"/>
      <c r="E189" s="539"/>
      <c r="F189" s="598"/>
      <c r="G189" s="539"/>
      <c r="H189" s="531"/>
      <c r="J189" s="532"/>
      <c r="L189" s="533"/>
    </row>
    <row r="190" spans="1:12" ht="9.75" customHeight="1">
      <c r="A190" s="584"/>
      <c r="B190" s="535"/>
      <c r="C190" s="583"/>
      <c r="D190" s="583"/>
      <c r="E190" s="539"/>
      <c r="F190" s="598"/>
      <c r="G190" s="539"/>
      <c r="H190" s="531"/>
      <c r="J190" s="532"/>
      <c r="L190" s="533"/>
    </row>
    <row r="191" spans="1:12" ht="9.75" customHeight="1">
      <c r="A191" s="584"/>
      <c r="B191" s="535"/>
      <c r="C191" s="583"/>
      <c r="D191" s="583"/>
      <c r="E191" s="539"/>
      <c r="F191" s="598"/>
      <c r="G191" s="539"/>
      <c r="H191" s="531"/>
      <c r="J191" s="532"/>
      <c r="L191" s="533"/>
    </row>
    <row r="192" spans="1:12" ht="9.75" customHeight="1">
      <c r="A192" s="584"/>
      <c r="B192" s="535"/>
      <c r="C192" s="583"/>
      <c r="D192" s="583"/>
      <c r="E192" s="539"/>
      <c r="F192" s="598"/>
      <c r="G192" s="539"/>
      <c r="H192" s="531"/>
      <c r="J192" s="532"/>
      <c r="L192" s="533"/>
    </row>
    <row r="193" spans="1:12" ht="9.75" customHeight="1">
      <c r="A193" s="584">
        <v>35</v>
      </c>
      <c r="B193" s="535" t="s">
        <v>2980</v>
      </c>
      <c r="C193" s="595" t="s">
        <v>3554</v>
      </c>
      <c r="D193" s="583" t="s">
        <v>2769</v>
      </c>
      <c r="E193" s="596">
        <v>3403.7</v>
      </c>
      <c r="F193" s="553">
        <v>0.158191686</v>
      </c>
      <c r="G193" s="530" t="e">
        <f>+L193</f>
        <v>#REF!</v>
      </c>
      <c r="H193" s="531" t="e">
        <f>E193*G193</f>
        <v>#REF!</v>
      </c>
      <c r="J193" s="530">
        <f>+F193</f>
        <v>0.158191686</v>
      </c>
      <c r="L193" s="533" t="e">
        <f>J193*$L$3</f>
        <v>#REF!</v>
      </c>
    </row>
    <row r="194" spans="1:12" ht="9.75" customHeight="1">
      <c r="A194" s="584"/>
      <c r="B194" s="535"/>
      <c r="C194" s="595"/>
      <c r="D194" s="583"/>
      <c r="E194" s="596"/>
      <c r="F194" s="553"/>
      <c r="G194" s="530"/>
      <c r="H194" s="531"/>
      <c r="J194" s="532"/>
      <c r="L194" s="533"/>
    </row>
    <row r="195" spans="1:12" ht="9.75" customHeight="1">
      <c r="A195" s="584"/>
      <c r="B195" s="535"/>
      <c r="C195" s="595"/>
      <c r="D195" s="583"/>
      <c r="E195" s="596"/>
      <c r="F195" s="553"/>
      <c r="G195" s="530"/>
      <c r="H195" s="531"/>
      <c r="J195" s="532"/>
      <c r="L195" s="533"/>
    </row>
    <row r="196" spans="1:12" ht="9.75" customHeight="1">
      <c r="A196" s="584"/>
      <c r="B196" s="535"/>
      <c r="C196" s="595"/>
      <c r="D196" s="583"/>
      <c r="E196" s="596"/>
      <c r="F196" s="553"/>
      <c r="G196" s="530"/>
      <c r="H196" s="531"/>
      <c r="J196" s="532"/>
      <c r="L196" s="533"/>
    </row>
    <row r="197" spans="1:12" ht="9.75" customHeight="1">
      <c r="A197" s="584"/>
      <c r="B197" s="535"/>
      <c r="C197" s="595"/>
      <c r="D197" s="583"/>
      <c r="E197" s="596"/>
      <c r="F197" s="553"/>
      <c r="G197" s="530"/>
      <c r="H197" s="531"/>
      <c r="J197" s="532"/>
      <c r="L197" s="533"/>
    </row>
    <row r="198" spans="1:12" ht="9.75" customHeight="1">
      <c r="A198" s="584">
        <v>36</v>
      </c>
      <c r="B198" s="535" t="s">
        <v>2980</v>
      </c>
      <c r="C198" s="595" t="s">
        <v>2761</v>
      </c>
      <c r="D198" s="583" t="s">
        <v>2769</v>
      </c>
      <c r="E198" s="596">
        <v>2318</v>
      </c>
      <c r="F198" s="553">
        <v>0.158191686</v>
      </c>
      <c r="G198" s="530" t="e">
        <f>+L198</f>
        <v>#REF!</v>
      </c>
      <c r="H198" s="531" t="e">
        <f>E198*G198</f>
        <v>#REF!</v>
      </c>
      <c r="J198" s="530">
        <f>+F198</f>
        <v>0.158191686</v>
      </c>
      <c r="L198" s="533" t="e">
        <f>J198*$L$3</f>
        <v>#REF!</v>
      </c>
    </row>
    <row r="199" spans="1:12" ht="9.75" customHeight="1">
      <c r="A199" s="584"/>
      <c r="B199" s="535"/>
      <c r="C199" s="595"/>
      <c r="D199" s="583"/>
      <c r="E199" s="596"/>
      <c r="F199" s="553"/>
      <c r="G199" s="530"/>
      <c r="H199" s="531"/>
      <c r="J199" s="532"/>
      <c r="L199" s="533"/>
    </row>
    <row r="200" spans="1:12" ht="9.75" customHeight="1">
      <c r="A200" s="584"/>
      <c r="B200" s="535"/>
      <c r="C200" s="595"/>
      <c r="D200" s="583"/>
      <c r="E200" s="596"/>
      <c r="F200" s="553"/>
      <c r="G200" s="530"/>
      <c r="H200" s="531"/>
      <c r="J200" s="532"/>
      <c r="L200" s="533"/>
    </row>
    <row r="201" spans="1:12" ht="9.75" customHeight="1">
      <c r="A201" s="584"/>
      <c r="B201" s="535"/>
      <c r="C201" s="595"/>
      <c r="D201" s="583"/>
      <c r="E201" s="596"/>
      <c r="F201" s="553"/>
      <c r="G201" s="530"/>
      <c r="H201" s="531"/>
      <c r="J201" s="532"/>
      <c r="L201" s="533"/>
    </row>
    <row r="202" spans="1:12" ht="9.75" customHeight="1">
      <c r="A202" s="584"/>
      <c r="B202" s="535"/>
      <c r="C202" s="595"/>
      <c r="D202" s="583"/>
      <c r="E202" s="596"/>
      <c r="F202" s="553"/>
      <c r="G202" s="530"/>
      <c r="H202" s="531"/>
      <c r="J202" s="532"/>
      <c r="L202" s="533"/>
    </row>
    <row r="203" spans="1:12" ht="9.75" customHeight="1">
      <c r="A203" s="584">
        <v>37</v>
      </c>
      <c r="B203" s="597" t="s">
        <v>2970</v>
      </c>
      <c r="C203" s="583" t="s">
        <v>2762</v>
      </c>
      <c r="D203" s="583" t="s">
        <v>2774</v>
      </c>
      <c r="E203" s="601">
        <v>1163.4000000000001</v>
      </c>
      <c r="F203" s="553">
        <v>2.2294099999999997</v>
      </c>
      <c r="G203" s="530" t="e">
        <f>+L203</f>
        <v>#REF!</v>
      </c>
      <c r="H203" s="531" t="e">
        <f>E203*G203</f>
        <v>#REF!</v>
      </c>
      <c r="J203" s="530">
        <f>+F203</f>
        <v>2.2294099999999997</v>
      </c>
      <c r="L203" s="533" t="e">
        <f>J203*$L$3</f>
        <v>#REF!</v>
      </c>
    </row>
    <row r="204" spans="1:12" ht="9.75" customHeight="1">
      <c r="A204" s="584"/>
      <c r="B204" s="597"/>
      <c r="C204" s="583"/>
      <c r="D204" s="583"/>
      <c r="E204" s="601"/>
      <c r="F204" s="553"/>
      <c r="G204" s="530"/>
      <c r="H204" s="531"/>
      <c r="J204" s="532"/>
      <c r="L204" s="533"/>
    </row>
    <row r="205" spans="1:12" ht="9.75" customHeight="1">
      <c r="A205" s="584"/>
      <c r="B205" s="597"/>
      <c r="C205" s="583"/>
      <c r="D205" s="583"/>
      <c r="E205" s="601"/>
      <c r="F205" s="553"/>
      <c r="G205" s="530"/>
      <c r="H205" s="531"/>
      <c r="J205" s="532"/>
      <c r="L205" s="533"/>
    </row>
    <row r="206" spans="1:12" ht="9.75" customHeight="1">
      <c r="A206" s="584"/>
      <c r="B206" s="597"/>
      <c r="C206" s="583"/>
      <c r="D206" s="583"/>
      <c r="E206" s="601"/>
      <c r="F206" s="553"/>
      <c r="G206" s="530"/>
      <c r="H206" s="531"/>
      <c r="J206" s="532"/>
      <c r="L206" s="533"/>
    </row>
    <row r="207" spans="1:12" ht="9.75" customHeight="1">
      <c r="A207" s="584"/>
      <c r="B207" s="597"/>
      <c r="C207" s="583"/>
      <c r="D207" s="583"/>
      <c r="E207" s="601"/>
      <c r="F207" s="553"/>
      <c r="G207" s="530"/>
      <c r="H207" s="531"/>
      <c r="J207" s="532"/>
      <c r="L207" s="533"/>
    </row>
    <row r="208" spans="1:12" ht="9.75" customHeight="1">
      <c r="A208" s="534"/>
      <c r="B208" s="535"/>
      <c r="C208" s="582" t="s">
        <v>2778</v>
      </c>
      <c r="D208" s="534"/>
      <c r="E208" s="539"/>
      <c r="F208" s="553"/>
      <c r="G208" s="530" t="e">
        <f>+L208</f>
        <v>#REF!</v>
      </c>
      <c r="H208" s="531" t="e">
        <f>E208*G208</f>
        <v>#REF!</v>
      </c>
      <c r="J208" s="530">
        <f>+F208</f>
        <v>0</v>
      </c>
      <c r="L208" s="533" t="e">
        <f>J208*$L$3</f>
        <v>#REF!</v>
      </c>
    </row>
    <row r="209" spans="1:12" ht="9.75" customHeight="1">
      <c r="A209" s="534"/>
      <c r="B209" s="535"/>
      <c r="C209" s="582"/>
      <c r="D209" s="534"/>
      <c r="E209" s="539"/>
      <c r="F209" s="553"/>
      <c r="G209" s="530"/>
      <c r="H209" s="531"/>
      <c r="J209" s="532"/>
      <c r="L209" s="533"/>
    </row>
    <row r="210" spans="1:12" ht="9.75" customHeight="1">
      <c r="A210" s="534"/>
      <c r="B210" s="535"/>
      <c r="C210" s="582"/>
      <c r="D210" s="534"/>
      <c r="E210" s="539"/>
      <c r="F210" s="553"/>
      <c r="G210" s="530"/>
      <c r="H210" s="531"/>
      <c r="J210" s="532"/>
      <c r="L210" s="533"/>
    </row>
    <row r="211" spans="1:12" ht="9.75" customHeight="1">
      <c r="A211" s="534"/>
      <c r="B211" s="535"/>
      <c r="C211" s="582"/>
      <c r="D211" s="534"/>
      <c r="E211" s="539"/>
      <c r="F211" s="553"/>
      <c r="G211" s="530"/>
      <c r="H211" s="531"/>
      <c r="J211" s="532"/>
      <c r="L211" s="533"/>
    </row>
    <row r="212" spans="1:12" ht="9.75" customHeight="1">
      <c r="A212" s="534"/>
      <c r="B212" s="535"/>
      <c r="C212" s="582"/>
      <c r="D212" s="534"/>
      <c r="E212" s="539"/>
      <c r="F212" s="553"/>
      <c r="G212" s="530"/>
      <c r="H212" s="531"/>
      <c r="J212" s="532"/>
      <c r="L212" s="533"/>
    </row>
    <row r="213" spans="1:12" ht="9.75" customHeight="1">
      <c r="A213" s="584">
        <v>38</v>
      </c>
      <c r="B213" s="535" t="s">
        <v>2977</v>
      </c>
      <c r="C213" s="595" t="s">
        <v>2763</v>
      </c>
      <c r="D213" s="595" t="s">
        <v>2770</v>
      </c>
      <c r="E213" s="564">
        <v>3.42</v>
      </c>
      <c r="F213" s="553">
        <v>20.735683999999999</v>
      </c>
      <c r="G213" s="530" t="e">
        <f>+L213</f>
        <v>#REF!</v>
      </c>
      <c r="H213" s="531" t="e">
        <f>E213*G213</f>
        <v>#REF!</v>
      </c>
      <c r="J213" s="530">
        <f>+F213</f>
        <v>20.735683999999999</v>
      </c>
      <c r="L213" s="533" t="e">
        <f>J213*$L$3</f>
        <v>#REF!</v>
      </c>
    </row>
    <row r="214" spans="1:12" ht="9.75" customHeight="1">
      <c r="A214" s="584"/>
      <c r="B214" s="535"/>
      <c r="C214" s="595"/>
      <c r="D214" s="595"/>
      <c r="E214" s="564"/>
      <c r="F214" s="553"/>
      <c r="G214" s="530"/>
      <c r="H214" s="531"/>
      <c r="J214" s="532"/>
      <c r="L214" s="533"/>
    </row>
    <row r="215" spans="1:12" ht="9.75" customHeight="1">
      <c r="A215" s="584"/>
      <c r="B215" s="535"/>
      <c r="C215" s="595"/>
      <c r="D215" s="595"/>
      <c r="E215" s="564"/>
      <c r="F215" s="553"/>
      <c r="G215" s="530"/>
      <c r="H215" s="531"/>
      <c r="J215" s="532"/>
      <c r="L215" s="533"/>
    </row>
    <row r="216" spans="1:12" ht="9.75" customHeight="1">
      <c r="A216" s="584"/>
      <c r="B216" s="535"/>
      <c r="C216" s="595"/>
      <c r="D216" s="595"/>
      <c r="E216" s="564"/>
      <c r="F216" s="553"/>
      <c r="G216" s="530"/>
      <c r="H216" s="531"/>
      <c r="J216" s="532"/>
      <c r="L216" s="533"/>
    </row>
    <row r="217" spans="1:12" ht="7.5" customHeight="1">
      <c r="A217" s="584"/>
      <c r="B217" s="535"/>
      <c r="C217" s="595"/>
      <c r="D217" s="595"/>
      <c r="E217" s="564"/>
      <c r="F217" s="553"/>
      <c r="G217" s="530"/>
      <c r="H217" s="531"/>
      <c r="J217" s="532"/>
      <c r="L217" s="533"/>
    </row>
    <row r="218" spans="1:12" ht="9.75" customHeight="1">
      <c r="A218" s="584">
        <v>39</v>
      </c>
      <c r="B218" s="535" t="s">
        <v>2972</v>
      </c>
      <c r="C218" s="583" t="s">
        <v>2764</v>
      </c>
      <c r="D218" s="595" t="s">
        <v>2770</v>
      </c>
      <c r="E218" s="564">
        <v>15.3</v>
      </c>
      <c r="F218" s="553">
        <v>10.612306</v>
      </c>
      <c r="G218" s="530" t="e">
        <f>+L218</f>
        <v>#REF!</v>
      </c>
      <c r="H218" s="531" t="e">
        <f>E218*G218</f>
        <v>#REF!</v>
      </c>
      <c r="J218" s="530">
        <f>+F218</f>
        <v>10.612306</v>
      </c>
      <c r="L218" s="533" t="e">
        <f>J218*$L$3</f>
        <v>#REF!</v>
      </c>
    </row>
    <row r="219" spans="1:12" ht="9.75" customHeight="1">
      <c r="A219" s="584"/>
      <c r="B219" s="535"/>
      <c r="C219" s="583"/>
      <c r="D219" s="595"/>
      <c r="E219" s="564"/>
      <c r="F219" s="553"/>
      <c r="G219" s="530"/>
      <c r="H219" s="531"/>
      <c r="J219" s="532"/>
      <c r="L219" s="533"/>
    </row>
    <row r="220" spans="1:12" ht="9.75" customHeight="1">
      <c r="A220" s="584"/>
      <c r="B220" s="535"/>
      <c r="C220" s="583"/>
      <c r="D220" s="595"/>
      <c r="E220" s="564"/>
      <c r="F220" s="553"/>
      <c r="G220" s="530"/>
      <c r="H220" s="531"/>
      <c r="J220" s="532"/>
      <c r="L220" s="533"/>
    </row>
    <row r="221" spans="1:12" ht="9.75" customHeight="1">
      <c r="A221" s="584"/>
      <c r="B221" s="535"/>
      <c r="C221" s="583"/>
      <c r="D221" s="595"/>
      <c r="E221" s="564"/>
      <c r="F221" s="553"/>
      <c r="G221" s="530"/>
      <c r="H221" s="531"/>
      <c r="J221" s="532"/>
      <c r="L221" s="533"/>
    </row>
    <row r="222" spans="1:12" ht="9.75" customHeight="1">
      <c r="A222" s="584"/>
      <c r="B222" s="535"/>
      <c r="C222" s="583"/>
      <c r="D222" s="595"/>
      <c r="E222" s="564"/>
      <c r="F222" s="553"/>
      <c r="G222" s="530"/>
      <c r="H222" s="531"/>
      <c r="J222" s="532"/>
      <c r="L222" s="533"/>
    </row>
    <row r="223" spans="1:12" ht="9.75" customHeight="1">
      <c r="A223" s="584">
        <v>40</v>
      </c>
      <c r="B223" s="535" t="s">
        <v>2571</v>
      </c>
      <c r="C223" s="583" t="s">
        <v>2765</v>
      </c>
      <c r="D223" s="595" t="s">
        <v>2775</v>
      </c>
      <c r="E223" s="564">
        <v>39</v>
      </c>
      <c r="F223" s="553">
        <v>17.325992319999997</v>
      </c>
      <c r="G223" s="530" t="e">
        <f>+L223</f>
        <v>#REF!</v>
      </c>
      <c r="H223" s="531" t="e">
        <f>E223*G223</f>
        <v>#REF!</v>
      </c>
      <c r="J223" s="530">
        <f>+F223</f>
        <v>17.325992319999997</v>
      </c>
      <c r="L223" s="533" t="e">
        <f>J223*$L$3</f>
        <v>#REF!</v>
      </c>
    </row>
    <row r="224" spans="1:12" ht="9.75" customHeight="1">
      <c r="A224" s="584"/>
      <c r="B224" s="535"/>
      <c r="C224" s="583"/>
      <c r="D224" s="595"/>
      <c r="E224" s="564"/>
      <c r="F224" s="553"/>
      <c r="G224" s="530"/>
      <c r="H224" s="531"/>
      <c r="J224" s="532"/>
      <c r="L224" s="533"/>
    </row>
    <row r="225" spans="1:12" ht="9.75" customHeight="1">
      <c r="A225" s="584"/>
      <c r="B225" s="535"/>
      <c r="C225" s="583"/>
      <c r="D225" s="595"/>
      <c r="E225" s="564"/>
      <c r="F225" s="553"/>
      <c r="G225" s="530"/>
      <c r="H225" s="531"/>
      <c r="J225" s="532"/>
      <c r="L225" s="533"/>
    </row>
    <row r="226" spans="1:12" ht="9.75" customHeight="1">
      <c r="A226" s="584"/>
      <c r="B226" s="535"/>
      <c r="C226" s="583"/>
      <c r="D226" s="595"/>
      <c r="E226" s="564"/>
      <c r="F226" s="553"/>
      <c r="G226" s="530"/>
      <c r="H226" s="531"/>
      <c r="J226" s="532"/>
      <c r="L226" s="533"/>
    </row>
    <row r="227" spans="1:12" ht="9.75" customHeight="1">
      <c r="A227" s="584"/>
      <c r="B227" s="535"/>
      <c r="C227" s="583"/>
      <c r="D227" s="595"/>
      <c r="E227" s="564"/>
      <c r="F227" s="553"/>
      <c r="G227" s="530"/>
      <c r="H227" s="531"/>
      <c r="J227" s="532"/>
      <c r="L227" s="533"/>
    </row>
    <row r="228" spans="1:12" ht="9.75" customHeight="1">
      <c r="A228" s="584">
        <v>41</v>
      </c>
      <c r="B228" s="535" t="s">
        <v>2572</v>
      </c>
      <c r="C228" s="583" t="s">
        <v>2766</v>
      </c>
      <c r="D228" s="595" t="s">
        <v>2776</v>
      </c>
      <c r="E228" s="539">
        <v>4</v>
      </c>
      <c r="F228" s="553">
        <v>44.873396800000002</v>
      </c>
      <c r="G228" s="530" t="e">
        <f>+L228</f>
        <v>#REF!</v>
      </c>
      <c r="H228" s="531" t="e">
        <f>E228*G228</f>
        <v>#REF!</v>
      </c>
      <c r="J228" s="530">
        <f>+F228</f>
        <v>44.873396800000002</v>
      </c>
      <c r="L228" s="533" t="e">
        <f>J228*$L$3</f>
        <v>#REF!</v>
      </c>
    </row>
    <row r="229" spans="1:12" ht="9.75" customHeight="1">
      <c r="A229" s="584"/>
      <c r="B229" s="535"/>
      <c r="C229" s="583"/>
      <c r="D229" s="595"/>
      <c r="E229" s="539"/>
      <c r="F229" s="553"/>
      <c r="G229" s="530"/>
      <c r="H229" s="531"/>
      <c r="J229" s="532"/>
      <c r="L229" s="533"/>
    </row>
    <row r="230" spans="1:12" ht="9.75" customHeight="1">
      <c r="A230" s="584"/>
      <c r="B230" s="535"/>
      <c r="C230" s="583"/>
      <c r="D230" s="595"/>
      <c r="E230" s="539"/>
      <c r="F230" s="553"/>
      <c r="G230" s="530"/>
      <c r="H230" s="531"/>
      <c r="J230" s="532"/>
      <c r="L230" s="533"/>
    </row>
    <row r="231" spans="1:12" ht="9.75" customHeight="1">
      <c r="A231" s="584"/>
      <c r="B231" s="535"/>
      <c r="C231" s="583"/>
      <c r="D231" s="595"/>
      <c r="E231" s="539"/>
      <c r="F231" s="553"/>
      <c r="G231" s="530"/>
      <c r="H231" s="531"/>
      <c r="J231" s="532"/>
      <c r="L231" s="533"/>
    </row>
    <row r="232" spans="1:12" ht="9.75" customHeight="1">
      <c r="A232" s="584"/>
      <c r="B232" s="535"/>
      <c r="C232" s="583"/>
      <c r="D232" s="595"/>
      <c r="E232" s="539"/>
      <c r="F232" s="553"/>
      <c r="G232" s="530"/>
      <c r="H232" s="531"/>
      <c r="J232" s="532"/>
      <c r="L232" s="533"/>
    </row>
    <row r="233" spans="1:12" ht="9.75" customHeight="1">
      <c r="A233" s="584">
        <v>42</v>
      </c>
      <c r="B233" s="535" t="s">
        <v>2972</v>
      </c>
      <c r="C233" s="583" t="s">
        <v>2767</v>
      </c>
      <c r="D233" s="595" t="s">
        <v>2770</v>
      </c>
      <c r="E233" s="564">
        <v>285.55</v>
      </c>
      <c r="F233" s="553">
        <v>10.612306</v>
      </c>
      <c r="G233" s="530" t="e">
        <f>+L233</f>
        <v>#REF!</v>
      </c>
      <c r="H233" s="531" t="e">
        <f>E233*G233</f>
        <v>#REF!</v>
      </c>
      <c r="J233" s="530">
        <f>+F233</f>
        <v>10.612306</v>
      </c>
      <c r="L233" s="533" t="e">
        <f>J233*$L$3</f>
        <v>#REF!</v>
      </c>
    </row>
    <row r="234" spans="1:12" ht="9.75" customHeight="1">
      <c r="A234" s="584"/>
      <c r="B234" s="535"/>
      <c r="C234" s="583"/>
      <c r="D234" s="595"/>
      <c r="E234" s="564"/>
      <c r="F234" s="553"/>
      <c r="G234" s="530"/>
      <c r="H234" s="531"/>
      <c r="J234" s="532"/>
      <c r="L234" s="533"/>
    </row>
    <row r="235" spans="1:12" ht="9.75" customHeight="1">
      <c r="A235" s="584"/>
      <c r="B235" s="535"/>
      <c r="C235" s="583"/>
      <c r="D235" s="595"/>
      <c r="E235" s="564"/>
      <c r="F235" s="553"/>
      <c r="G235" s="530"/>
      <c r="H235" s="531"/>
      <c r="J235" s="532"/>
      <c r="L235" s="533"/>
    </row>
    <row r="236" spans="1:12" ht="9.75" customHeight="1">
      <c r="A236" s="584"/>
      <c r="B236" s="535"/>
      <c r="C236" s="583"/>
      <c r="D236" s="595"/>
      <c r="E236" s="564"/>
      <c r="F236" s="553"/>
      <c r="G236" s="530"/>
      <c r="H236" s="531"/>
      <c r="J236" s="532"/>
      <c r="L236" s="533"/>
    </row>
    <row r="237" spans="1:12" ht="9.75" customHeight="1">
      <c r="A237" s="584"/>
      <c r="B237" s="535"/>
      <c r="C237" s="583"/>
      <c r="D237" s="595"/>
      <c r="E237" s="564"/>
      <c r="F237" s="553"/>
      <c r="G237" s="530"/>
      <c r="H237" s="531"/>
      <c r="J237" s="532"/>
      <c r="L237" s="533"/>
    </row>
    <row r="238" spans="1:12" ht="9.75" customHeight="1">
      <c r="A238" s="584">
        <v>43</v>
      </c>
      <c r="B238" s="597" t="s">
        <v>2970</v>
      </c>
      <c r="C238" s="583" t="s">
        <v>2768</v>
      </c>
      <c r="D238" s="595" t="s">
        <v>2774</v>
      </c>
      <c r="E238" s="601">
        <v>622</v>
      </c>
      <c r="F238" s="553">
        <v>2.2294099999999997</v>
      </c>
      <c r="G238" s="530" t="e">
        <f>+L238</f>
        <v>#REF!</v>
      </c>
      <c r="H238" s="531" t="e">
        <f>E238*G238</f>
        <v>#REF!</v>
      </c>
      <c r="J238" s="530">
        <f>+F238</f>
        <v>2.2294099999999997</v>
      </c>
      <c r="L238" s="533" t="e">
        <f>J238*$L$3</f>
        <v>#REF!</v>
      </c>
    </row>
    <row r="239" spans="1:12" ht="9.75" customHeight="1">
      <c r="A239" s="584"/>
      <c r="B239" s="597"/>
      <c r="C239" s="583"/>
      <c r="D239" s="595"/>
      <c r="E239" s="601"/>
      <c r="F239" s="553"/>
      <c r="G239" s="530"/>
      <c r="H239" s="531"/>
      <c r="J239" s="532"/>
      <c r="L239" s="533"/>
    </row>
    <row r="240" spans="1:12" ht="9.75" customHeight="1">
      <c r="A240" s="584"/>
      <c r="B240" s="597"/>
      <c r="C240" s="583"/>
      <c r="D240" s="595"/>
      <c r="E240" s="601"/>
      <c r="F240" s="553"/>
      <c r="G240" s="530"/>
      <c r="H240" s="531"/>
      <c r="J240" s="532"/>
      <c r="L240" s="533"/>
    </row>
    <row r="241" spans="1:12" ht="9.75" customHeight="1">
      <c r="A241" s="584"/>
      <c r="B241" s="597"/>
      <c r="C241" s="583"/>
      <c r="D241" s="595"/>
      <c r="E241" s="601"/>
      <c r="F241" s="553"/>
      <c r="G241" s="530"/>
      <c r="H241" s="531"/>
      <c r="J241" s="532"/>
      <c r="L241" s="533"/>
    </row>
    <row r="242" spans="1:12" ht="9.75" customHeight="1">
      <c r="A242" s="584"/>
      <c r="B242" s="597"/>
      <c r="C242" s="583"/>
      <c r="D242" s="595"/>
      <c r="E242" s="601"/>
      <c r="F242" s="553"/>
      <c r="G242" s="530"/>
      <c r="H242" s="531"/>
      <c r="J242" s="532"/>
      <c r="L242" s="533"/>
    </row>
    <row r="243" spans="1:12" ht="9.75" customHeight="1">
      <c r="A243" s="602"/>
      <c r="B243" s="603"/>
      <c r="C243" s="604" t="s">
        <v>4086</v>
      </c>
      <c r="D243" s="605"/>
      <c r="E243" s="607"/>
      <c r="F243" s="553">
        <v>0</v>
      </c>
      <c r="G243" s="530" t="e">
        <f>+L243</f>
        <v>#REF!</v>
      </c>
      <c r="H243" s="531" t="e">
        <f>E243*G243</f>
        <v>#REF!</v>
      </c>
      <c r="J243" s="530">
        <f>+F243</f>
        <v>0</v>
      </c>
      <c r="L243" s="533" t="e">
        <f>J243*$L$3</f>
        <v>#REF!</v>
      </c>
    </row>
    <row r="244" spans="1:12" ht="9.75" customHeight="1">
      <c r="A244" s="602"/>
      <c r="B244" s="603"/>
      <c r="C244" s="604"/>
      <c r="D244" s="605"/>
      <c r="E244" s="607"/>
      <c r="F244" s="553"/>
      <c r="G244" s="530"/>
      <c r="H244" s="531"/>
      <c r="J244" s="532"/>
      <c r="L244" s="533"/>
    </row>
    <row r="245" spans="1:12" ht="9.75" customHeight="1">
      <c r="A245" s="602"/>
      <c r="B245" s="603"/>
      <c r="C245" s="604"/>
      <c r="D245" s="605"/>
      <c r="E245" s="607"/>
      <c r="F245" s="553"/>
      <c r="G245" s="530"/>
      <c r="H245" s="531"/>
      <c r="J245" s="532"/>
      <c r="L245" s="533"/>
    </row>
    <row r="246" spans="1:12" ht="9.75" customHeight="1">
      <c r="A246" s="602"/>
      <c r="B246" s="603"/>
      <c r="C246" s="604"/>
      <c r="D246" s="605"/>
      <c r="E246" s="607"/>
      <c r="F246" s="553"/>
      <c r="G246" s="530"/>
      <c r="H246" s="531"/>
      <c r="J246" s="532"/>
      <c r="L246" s="533"/>
    </row>
    <row r="247" spans="1:12" ht="9.75" customHeight="1">
      <c r="A247" s="602"/>
      <c r="B247" s="603"/>
      <c r="C247" s="604"/>
      <c r="D247" s="605"/>
      <c r="E247" s="607"/>
      <c r="F247" s="553"/>
      <c r="G247" s="530"/>
      <c r="H247" s="531"/>
      <c r="J247" s="532"/>
      <c r="L247" s="533"/>
    </row>
    <row r="248" spans="1:12" ht="9.75" customHeight="1">
      <c r="A248" s="602">
        <v>44</v>
      </c>
      <c r="B248" s="608" t="s">
        <v>2599</v>
      </c>
      <c r="C248" s="608" t="s">
        <v>4087</v>
      </c>
      <c r="D248" s="537" t="s">
        <v>2596</v>
      </c>
      <c r="E248" s="606">
        <v>150</v>
      </c>
      <c r="F248" s="553">
        <v>1.8767320000000001</v>
      </c>
      <c r="G248" s="530" t="e">
        <f>+L248</f>
        <v>#REF!</v>
      </c>
      <c r="H248" s="531" t="e">
        <f>E248*G248</f>
        <v>#REF!</v>
      </c>
      <c r="J248" s="530">
        <f>+F248</f>
        <v>1.8767320000000001</v>
      </c>
      <c r="L248" s="533" t="e">
        <f>J248*$L$3</f>
        <v>#REF!</v>
      </c>
    </row>
    <row r="249" spans="1:12" ht="9.75" customHeight="1">
      <c r="A249" s="602"/>
      <c r="B249" s="608"/>
      <c r="C249" s="608"/>
      <c r="D249" s="538"/>
      <c r="E249" s="606"/>
      <c r="F249" s="553"/>
      <c r="G249" s="530"/>
      <c r="H249" s="531"/>
      <c r="J249" s="532"/>
      <c r="L249" s="533"/>
    </row>
    <row r="250" spans="1:12" ht="9.75" customHeight="1">
      <c r="A250" s="602"/>
      <c r="B250" s="608"/>
      <c r="C250" s="608"/>
      <c r="D250" s="538"/>
      <c r="E250" s="606"/>
      <c r="F250" s="553"/>
      <c r="G250" s="530"/>
      <c r="H250" s="531"/>
      <c r="J250" s="532"/>
      <c r="L250" s="533"/>
    </row>
    <row r="251" spans="1:12" ht="9.75" customHeight="1">
      <c r="A251" s="602"/>
      <c r="B251" s="608"/>
      <c r="C251" s="608"/>
      <c r="D251" s="538"/>
      <c r="E251" s="606"/>
      <c r="F251" s="553"/>
      <c r="G251" s="530"/>
      <c r="H251" s="531"/>
      <c r="J251" s="532"/>
      <c r="L251" s="533"/>
    </row>
    <row r="252" spans="1:12" ht="9.75" customHeight="1">
      <c r="A252" s="602"/>
      <c r="B252" s="608"/>
      <c r="C252" s="608"/>
      <c r="D252" s="538"/>
      <c r="E252" s="606"/>
      <c r="F252" s="553"/>
      <c r="G252" s="530"/>
      <c r="H252" s="531"/>
      <c r="J252" s="532"/>
      <c r="L252" s="533"/>
    </row>
    <row r="253" spans="1:12" ht="9.75" customHeight="1">
      <c r="A253" s="602">
        <v>45</v>
      </c>
      <c r="B253" s="608" t="s">
        <v>2600</v>
      </c>
      <c r="C253" s="608" t="s">
        <v>3972</v>
      </c>
      <c r="D253" s="537" t="s">
        <v>2596</v>
      </c>
      <c r="E253" s="606">
        <v>25</v>
      </c>
      <c r="F253" s="553">
        <v>0.78481520000000005</v>
      </c>
      <c r="G253" s="530" t="e">
        <f>+L253</f>
        <v>#REF!</v>
      </c>
      <c r="H253" s="531" t="e">
        <f>E253*G253</f>
        <v>#REF!</v>
      </c>
      <c r="J253" s="530">
        <f>+F253</f>
        <v>0.78481520000000005</v>
      </c>
      <c r="L253" s="533" t="e">
        <f>J253*$L$3</f>
        <v>#REF!</v>
      </c>
    </row>
    <row r="254" spans="1:12" ht="9.75" customHeight="1">
      <c r="A254" s="602"/>
      <c r="B254" s="608"/>
      <c r="C254" s="608"/>
      <c r="D254" s="538"/>
      <c r="E254" s="606"/>
      <c r="F254" s="553"/>
      <c r="G254" s="530"/>
      <c r="H254" s="531"/>
      <c r="J254" s="532"/>
      <c r="L254" s="533"/>
    </row>
    <row r="255" spans="1:12" ht="9.75" customHeight="1">
      <c r="A255" s="602"/>
      <c r="B255" s="608"/>
      <c r="C255" s="608"/>
      <c r="D255" s="538"/>
      <c r="E255" s="606"/>
      <c r="F255" s="553"/>
      <c r="G255" s="530"/>
      <c r="H255" s="531"/>
      <c r="J255" s="532"/>
      <c r="L255" s="533"/>
    </row>
    <row r="256" spans="1:12" ht="9.75" customHeight="1">
      <c r="A256" s="602"/>
      <c r="B256" s="608"/>
      <c r="C256" s="608"/>
      <c r="D256" s="538"/>
      <c r="E256" s="606"/>
      <c r="F256" s="553"/>
      <c r="G256" s="530"/>
      <c r="H256" s="531"/>
      <c r="J256" s="532"/>
      <c r="L256" s="533"/>
    </row>
    <row r="257" spans="1:12" ht="9.75" customHeight="1">
      <c r="A257" s="602"/>
      <c r="B257" s="608"/>
      <c r="C257" s="608"/>
      <c r="D257" s="538"/>
      <c r="E257" s="606"/>
      <c r="F257" s="553"/>
      <c r="G257" s="530"/>
      <c r="H257" s="531"/>
      <c r="J257" s="532"/>
      <c r="L257" s="533"/>
    </row>
    <row r="258" spans="1:12" ht="9.75" customHeight="1">
      <c r="A258" s="602">
        <v>46</v>
      </c>
      <c r="B258" s="608" t="s">
        <v>2601</v>
      </c>
      <c r="C258" s="608" t="s">
        <v>3791</v>
      </c>
      <c r="D258" s="537" t="s">
        <v>2596</v>
      </c>
      <c r="E258" s="606">
        <v>25</v>
      </c>
      <c r="F258" s="553">
        <v>31.428466647900006</v>
      </c>
      <c r="G258" s="530" t="e">
        <f>+L258</f>
        <v>#REF!</v>
      </c>
      <c r="H258" s="531" t="e">
        <f>E258*G258</f>
        <v>#REF!</v>
      </c>
      <c r="J258" s="530">
        <f>+F258</f>
        <v>31.428466647900006</v>
      </c>
      <c r="L258" s="533" t="e">
        <f>J258*$L$3</f>
        <v>#REF!</v>
      </c>
    </row>
    <row r="259" spans="1:12" ht="9.75" customHeight="1">
      <c r="A259" s="602"/>
      <c r="B259" s="608"/>
      <c r="C259" s="608"/>
      <c r="D259" s="538"/>
      <c r="E259" s="606"/>
      <c r="F259" s="553"/>
      <c r="G259" s="530"/>
      <c r="H259" s="531"/>
      <c r="J259" s="532"/>
      <c r="L259" s="533"/>
    </row>
    <row r="260" spans="1:12" ht="9.75" customHeight="1">
      <c r="A260" s="602"/>
      <c r="B260" s="608"/>
      <c r="C260" s="608"/>
      <c r="D260" s="538"/>
      <c r="E260" s="606"/>
      <c r="F260" s="553"/>
      <c r="G260" s="530"/>
      <c r="H260" s="531"/>
      <c r="J260" s="532"/>
      <c r="L260" s="533"/>
    </row>
    <row r="261" spans="1:12" ht="9.75" customHeight="1">
      <c r="A261" s="602"/>
      <c r="B261" s="608"/>
      <c r="C261" s="608"/>
      <c r="D261" s="538"/>
      <c r="E261" s="606"/>
      <c r="F261" s="553"/>
      <c r="G261" s="530"/>
      <c r="H261" s="531"/>
      <c r="J261" s="532"/>
      <c r="L261" s="533"/>
    </row>
    <row r="262" spans="1:12" ht="9.75" customHeight="1">
      <c r="A262" s="602"/>
      <c r="B262" s="608"/>
      <c r="C262" s="608"/>
      <c r="D262" s="538"/>
      <c r="E262" s="606"/>
      <c r="F262" s="553"/>
      <c r="G262" s="530"/>
      <c r="H262" s="531"/>
      <c r="J262" s="532"/>
      <c r="L262" s="533"/>
    </row>
    <row r="263" spans="1:12" ht="9.75" customHeight="1">
      <c r="A263" s="602">
        <v>47</v>
      </c>
      <c r="B263" s="603" t="s">
        <v>3897</v>
      </c>
      <c r="C263" s="603" t="s">
        <v>3792</v>
      </c>
      <c r="D263" s="537" t="s">
        <v>2596</v>
      </c>
      <c r="E263" s="607">
        <v>100</v>
      </c>
      <c r="F263" s="553">
        <v>159.233837635219</v>
      </c>
      <c r="G263" s="530" t="e">
        <f>+L263</f>
        <v>#REF!</v>
      </c>
      <c r="H263" s="531" t="e">
        <f>E263*G263</f>
        <v>#REF!</v>
      </c>
      <c r="J263" s="530">
        <f>+F263</f>
        <v>159.233837635219</v>
      </c>
      <c r="L263" s="533" t="e">
        <f>J263*$L$3</f>
        <v>#REF!</v>
      </c>
    </row>
    <row r="264" spans="1:12" ht="9.75" customHeight="1">
      <c r="A264" s="602"/>
      <c r="B264" s="603"/>
      <c r="C264" s="603"/>
      <c r="D264" s="538"/>
      <c r="E264" s="607"/>
      <c r="F264" s="553"/>
      <c r="G264" s="530"/>
      <c r="H264" s="531"/>
      <c r="J264" s="532"/>
      <c r="L264" s="533"/>
    </row>
    <row r="265" spans="1:12" ht="9.75" customHeight="1">
      <c r="A265" s="602"/>
      <c r="B265" s="603"/>
      <c r="C265" s="603"/>
      <c r="D265" s="538"/>
      <c r="E265" s="607"/>
      <c r="F265" s="553"/>
      <c r="G265" s="530"/>
      <c r="H265" s="531"/>
      <c r="J265" s="532"/>
      <c r="L265" s="533"/>
    </row>
    <row r="266" spans="1:12" ht="9.75" customHeight="1">
      <c r="A266" s="602"/>
      <c r="B266" s="603"/>
      <c r="C266" s="603"/>
      <c r="D266" s="538"/>
      <c r="E266" s="607"/>
      <c r="F266" s="553"/>
      <c r="G266" s="530"/>
      <c r="H266" s="531"/>
      <c r="J266" s="532"/>
      <c r="L266" s="533"/>
    </row>
    <row r="267" spans="1:12" ht="9.75" customHeight="1">
      <c r="A267" s="602"/>
      <c r="B267" s="603"/>
      <c r="C267" s="603"/>
      <c r="D267" s="538"/>
      <c r="E267" s="607"/>
      <c r="F267" s="553"/>
      <c r="G267" s="530"/>
      <c r="H267" s="531"/>
      <c r="J267" s="532"/>
      <c r="L267" s="533"/>
    </row>
    <row r="268" spans="1:12" ht="9.75" customHeight="1">
      <c r="A268" s="602">
        <v>48</v>
      </c>
      <c r="B268" s="608" t="s">
        <v>2602</v>
      </c>
      <c r="C268" s="608" t="s">
        <v>3793</v>
      </c>
      <c r="D268" s="550" t="s">
        <v>2597</v>
      </c>
      <c r="E268" s="609">
        <v>4.99</v>
      </c>
      <c r="F268" s="553">
        <v>351.92040204510005</v>
      </c>
      <c r="G268" s="530" t="e">
        <f>+L268</f>
        <v>#REF!</v>
      </c>
      <c r="H268" s="531" t="e">
        <f>E268*G268</f>
        <v>#REF!</v>
      </c>
      <c r="J268" s="530">
        <f>+F268</f>
        <v>351.92040204510005</v>
      </c>
      <c r="L268" s="533" t="e">
        <f>J268*$L$3</f>
        <v>#REF!</v>
      </c>
    </row>
    <row r="269" spans="1:12" ht="9.75" customHeight="1">
      <c r="A269" s="602"/>
      <c r="B269" s="608"/>
      <c r="C269" s="608"/>
      <c r="D269" s="551"/>
      <c r="E269" s="609"/>
      <c r="F269" s="553"/>
      <c r="G269" s="530"/>
      <c r="H269" s="531"/>
      <c r="J269" s="532"/>
      <c r="L269" s="533"/>
    </row>
    <row r="270" spans="1:12" ht="9.75" customHeight="1">
      <c r="A270" s="602"/>
      <c r="B270" s="608"/>
      <c r="C270" s="608"/>
      <c r="D270" s="551"/>
      <c r="E270" s="609"/>
      <c r="F270" s="553"/>
      <c r="G270" s="530"/>
      <c r="H270" s="531"/>
      <c r="J270" s="532"/>
      <c r="L270" s="533"/>
    </row>
    <row r="271" spans="1:12" ht="9.75" customHeight="1">
      <c r="A271" s="602"/>
      <c r="B271" s="608"/>
      <c r="C271" s="608"/>
      <c r="D271" s="551"/>
      <c r="E271" s="609"/>
      <c r="F271" s="553"/>
      <c r="G271" s="530"/>
      <c r="H271" s="531"/>
      <c r="J271" s="532"/>
      <c r="L271" s="533"/>
    </row>
    <row r="272" spans="1:12" ht="9.75" customHeight="1">
      <c r="A272" s="602"/>
      <c r="B272" s="608"/>
      <c r="C272" s="608"/>
      <c r="D272" s="551"/>
      <c r="E272" s="609"/>
      <c r="F272" s="553"/>
      <c r="G272" s="530"/>
      <c r="H272" s="531"/>
      <c r="J272" s="532"/>
      <c r="L272" s="533"/>
    </row>
    <row r="273" spans="1:12" ht="9.75" customHeight="1">
      <c r="A273" s="602">
        <v>49</v>
      </c>
      <c r="B273" s="608" t="s">
        <v>2602</v>
      </c>
      <c r="C273" s="608" t="s">
        <v>3794</v>
      </c>
      <c r="D273" s="550" t="s">
        <v>2597</v>
      </c>
      <c r="E273" s="609">
        <v>2.35</v>
      </c>
      <c r="F273" s="553">
        <v>332.89841795490003</v>
      </c>
      <c r="G273" s="530" t="e">
        <f>+L273</f>
        <v>#REF!</v>
      </c>
      <c r="H273" s="531" t="e">
        <f>E273*G273</f>
        <v>#REF!</v>
      </c>
      <c r="J273" s="530">
        <f>+F273</f>
        <v>332.89841795490003</v>
      </c>
      <c r="L273" s="533" t="e">
        <f>J273*$L$3</f>
        <v>#REF!</v>
      </c>
    </row>
    <row r="274" spans="1:12" ht="9.75" customHeight="1">
      <c r="A274" s="602"/>
      <c r="B274" s="608"/>
      <c r="C274" s="608"/>
      <c r="D274" s="551"/>
      <c r="E274" s="609"/>
      <c r="F274" s="553"/>
      <c r="G274" s="530"/>
      <c r="H274" s="531"/>
      <c r="J274" s="532"/>
      <c r="L274" s="533"/>
    </row>
    <row r="275" spans="1:12" ht="9.75" customHeight="1">
      <c r="A275" s="602"/>
      <c r="B275" s="608"/>
      <c r="C275" s="608"/>
      <c r="D275" s="551"/>
      <c r="E275" s="609"/>
      <c r="F275" s="553"/>
      <c r="G275" s="530"/>
      <c r="H275" s="531"/>
      <c r="J275" s="532"/>
      <c r="L275" s="533"/>
    </row>
    <row r="276" spans="1:12" ht="9.75" customHeight="1">
      <c r="A276" s="602"/>
      <c r="B276" s="608"/>
      <c r="C276" s="608"/>
      <c r="D276" s="551"/>
      <c r="E276" s="609"/>
      <c r="F276" s="553"/>
      <c r="G276" s="530"/>
      <c r="H276" s="531"/>
      <c r="J276" s="532"/>
      <c r="L276" s="533"/>
    </row>
    <row r="277" spans="1:12" ht="9.75" customHeight="1">
      <c r="A277" s="602"/>
      <c r="B277" s="608"/>
      <c r="C277" s="608"/>
      <c r="D277" s="551"/>
      <c r="E277" s="609"/>
      <c r="F277" s="553"/>
      <c r="G277" s="530"/>
      <c r="H277" s="531"/>
      <c r="J277" s="532"/>
      <c r="L277" s="533"/>
    </row>
    <row r="278" spans="1:12" ht="9.75" customHeight="1">
      <c r="A278" s="602">
        <v>50</v>
      </c>
      <c r="B278" s="608" t="s">
        <v>2602</v>
      </c>
      <c r="C278" s="608" t="s">
        <v>3795</v>
      </c>
      <c r="D278" s="550" t="s">
        <v>2604</v>
      </c>
      <c r="E278" s="609">
        <v>264</v>
      </c>
      <c r="F278" s="553">
        <v>11.249290483200001</v>
      </c>
      <c r="G278" s="530" t="e">
        <f>+L278</f>
        <v>#REF!</v>
      </c>
      <c r="H278" s="531" t="e">
        <f>E278*G278</f>
        <v>#REF!</v>
      </c>
      <c r="J278" s="530">
        <f>+F278</f>
        <v>11.249290483200001</v>
      </c>
      <c r="L278" s="533" t="e">
        <f>J278*$L$3</f>
        <v>#REF!</v>
      </c>
    </row>
    <row r="279" spans="1:12" ht="9.75" customHeight="1">
      <c r="A279" s="602"/>
      <c r="B279" s="608"/>
      <c r="C279" s="608"/>
      <c r="D279" s="551"/>
      <c r="E279" s="609"/>
      <c r="F279" s="553"/>
      <c r="G279" s="530"/>
      <c r="H279" s="531"/>
      <c r="J279" s="532"/>
      <c r="L279" s="533"/>
    </row>
    <row r="280" spans="1:12" ht="9.75" customHeight="1">
      <c r="A280" s="602"/>
      <c r="B280" s="608"/>
      <c r="C280" s="608"/>
      <c r="D280" s="551"/>
      <c r="E280" s="609"/>
      <c r="F280" s="553"/>
      <c r="G280" s="530"/>
      <c r="H280" s="531"/>
      <c r="J280" s="532"/>
      <c r="L280" s="533"/>
    </row>
    <row r="281" spans="1:12" ht="9.75" customHeight="1">
      <c r="A281" s="602"/>
      <c r="B281" s="608"/>
      <c r="C281" s="608"/>
      <c r="D281" s="551"/>
      <c r="E281" s="609"/>
      <c r="F281" s="553"/>
      <c r="G281" s="530"/>
      <c r="H281" s="531"/>
      <c r="J281" s="532"/>
      <c r="L281" s="533"/>
    </row>
    <row r="282" spans="1:12" ht="9.75" customHeight="1">
      <c r="A282" s="602"/>
      <c r="B282" s="608"/>
      <c r="C282" s="608"/>
      <c r="D282" s="551"/>
      <c r="E282" s="609"/>
      <c r="F282" s="553"/>
      <c r="G282" s="530"/>
      <c r="H282" s="531"/>
      <c r="J282" s="532"/>
      <c r="L282" s="533"/>
    </row>
    <row r="283" spans="1:12" ht="9.75" customHeight="1">
      <c r="A283" s="602">
        <v>51</v>
      </c>
      <c r="B283" s="608" t="s">
        <v>2602</v>
      </c>
      <c r="C283" s="608" t="s">
        <v>3796</v>
      </c>
      <c r="D283" s="550" t="s">
        <v>2595</v>
      </c>
      <c r="E283" s="609">
        <v>207</v>
      </c>
      <c r="F283" s="553">
        <v>0.70878747870000003</v>
      </c>
      <c r="G283" s="530" t="e">
        <f>+L283</f>
        <v>#REF!</v>
      </c>
      <c r="H283" s="531" t="e">
        <f>E283*G283</f>
        <v>#REF!</v>
      </c>
      <c r="J283" s="530">
        <f>+F283</f>
        <v>0.70878747870000003</v>
      </c>
      <c r="L283" s="533" t="e">
        <f>J283*$L$3</f>
        <v>#REF!</v>
      </c>
    </row>
    <row r="284" spans="1:12" ht="9.75" customHeight="1">
      <c r="A284" s="602"/>
      <c r="B284" s="608"/>
      <c r="C284" s="608"/>
      <c r="D284" s="551"/>
      <c r="E284" s="609"/>
      <c r="F284" s="553"/>
      <c r="G284" s="530"/>
      <c r="H284" s="531"/>
      <c r="J284" s="532"/>
      <c r="L284" s="533"/>
    </row>
    <row r="285" spans="1:12" ht="9.75" customHeight="1">
      <c r="A285" s="602"/>
      <c r="B285" s="608"/>
      <c r="C285" s="608"/>
      <c r="D285" s="551"/>
      <c r="E285" s="609"/>
      <c r="F285" s="553"/>
      <c r="G285" s="530"/>
      <c r="H285" s="531"/>
      <c r="J285" s="532"/>
      <c r="L285" s="533"/>
    </row>
    <row r="286" spans="1:12" ht="9.75" customHeight="1">
      <c r="A286" s="602"/>
      <c r="B286" s="608"/>
      <c r="C286" s="608"/>
      <c r="D286" s="551"/>
      <c r="E286" s="609"/>
      <c r="F286" s="553"/>
      <c r="G286" s="530"/>
      <c r="H286" s="531"/>
      <c r="J286" s="532"/>
      <c r="L286" s="533"/>
    </row>
    <row r="287" spans="1:12" ht="9.75" customHeight="1">
      <c r="A287" s="602"/>
      <c r="B287" s="608"/>
      <c r="C287" s="608"/>
      <c r="D287" s="551"/>
      <c r="E287" s="609"/>
      <c r="F287" s="553"/>
      <c r="G287" s="530"/>
      <c r="H287" s="531"/>
      <c r="J287" s="532"/>
      <c r="L287" s="533"/>
    </row>
    <row r="288" spans="1:12" ht="9.75" customHeight="1">
      <c r="A288" s="602">
        <v>52</v>
      </c>
      <c r="B288" s="561" t="s">
        <v>2606</v>
      </c>
      <c r="C288" s="548" t="s">
        <v>3797</v>
      </c>
      <c r="D288" s="550" t="s">
        <v>2595</v>
      </c>
      <c r="E288" s="613">
        <v>300</v>
      </c>
      <c r="F288" s="553">
        <v>0.77289093131215991</v>
      </c>
      <c r="G288" s="530" t="e">
        <f>+L288</f>
        <v>#REF!</v>
      </c>
      <c r="H288" s="531" t="e">
        <f>E288*G288</f>
        <v>#REF!</v>
      </c>
      <c r="J288" s="530">
        <f>+F288</f>
        <v>0.77289093131215991</v>
      </c>
      <c r="L288" s="533" t="e">
        <f>J288*$L$3</f>
        <v>#REF!</v>
      </c>
    </row>
    <row r="289" spans="1:12" ht="9.75" customHeight="1">
      <c r="A289" s="602"/>
      <c r="B289" s="561"/>
      <c r="C289" s="548"/>
      <c r="D289" s="551"/>
      <c r="E289" s="613"/>
      <c r="F289" s="553"/>
      <c r="G289" s="530"/>
      <c r="H289" s="531"/>
      <c r="J289" s="532"/>
      <c r="L289" s="533"/>
    </row>
    <row r="290" spans="1:12" ht="9.75" customHeight="1">
      <c r="A290" s="602"/>
      <c r="B290" s="561"/>
      <c r="C290" s="548"/>
      <c r="D290" s="551"/>
      <c r="E290" s="613"/>
      <c r="F290" s="553"/>
      <c r="G290" s="530"/>
      <c r="H290" s="531"/>
      <c r="J290" s="532"/>
      <c r="L290" s="533"/>
    </row>
    <row r="291" spans="1:12" ht="9.75" customHeight="1">
      <c r="A291" s="602"/>
      <c r="B291" s="561"/>
      <c r="C291" s="548"/>
      <c r="D291" s="551"/>
      <c r="E291" s="613"/>
      <c r="F291" s="553"/>
      <c r="G291" s="530"/>
      <c r="H291" s="531"/>
      <c r="J291" s="532"/>
      <c r="L291" s="533"/>
    </row>
    <row r="292" spans="1:12" ht="9.75" customHeight="1">
      <c r="A292" s="602"/>
      <c r="B292" s="561"/>
      <c r="C292" s="548"/>
      <c r="D292" s="551"/>
      <c r="E292" s="613"/>
      <c r="F292" s="553"/>
      <c r="G292" s="530"/>
      <c r="H292" s="531"/>
      <c r="J292" s="532"/>
      <c r="L292" s="533"/>
    </row>
    <row r="293" spans="1:12" ht="9.75" customHeight="1">
      <c r="A293" s="602">
        <v>53</v>
      </c>
      <c r="B293" s="608" t="s">
        <v>3898</v>
      </c>
      <c r="C293" s="608" t="s">
        <v>3978</v>
      </c>
      <c r="D293" s="550" t="s">
        <v>2597</v>
      </c>
      <c r="E293" s="609">
        <v>231.3</v>
      </c>
      <c r="F293" s="553">
        <v>2.2294099999999997</v>
      </c>
      <c r="G293" s="530" t="e">
        <f>+L293</f>
        <v>#REF!</v>
      </c>
      <c r="H293" s="531" t="e">
        <f>E293*G293</f>
        <v>#REF!</v>
      </c>
      <c r="J293" s="530">
        <f>+F293</f>
        <v>2.2294099999999997</v>
      </c>
      <c r="L293" s="533" t="e">
        <f>J293*$L$3</f>
        <v>#REF!</v>
      </c>
    </row>
    <row r="294" spans="1:12" ht="9.75" customHeight="1">
      <c r="A294" s="602"/>
      <c r="B294" s="608"/>
      <c r="C294" s="608"/>
      <c r="D294" s="551"/>
      <c r="E294" s="609"/>
      <c r="F294" s="553"/>
      <c r="G294" s="530"/>
      <c r="H294" s="531"/>
      <c r="J294" s="532"/>
      <c r="L294" s="533"/>
    </row>
    <row r="295" spans="1:12" ht="9.75" customHeight="1">
      <c r="A295" s="602"/>
      <c r="B295" s="608"/>
      <c r="C295" s="608"/>
      <c r="D295" s="551"/>
      <c r="E295" s="609"/>
      <c r="F295" s="553"/>
      <c r="G295" s="530"/>
      <c r="H295" s="531"/>
      <c r="J295" s="532"/>
      <c r="L295" s="533"/>
    </row>
    <row r="296" spans="1:12" ht="9.75" customHeight="1">
      <c r="A296" s="602"/>
      <c r="B296" s="608"/>
      <c r="C296" s="608"/>
      <c r="D296" s="551"/>
      <c r="E296" s="609"/>
      <c r="F296" s="553"/>
      <c r="G296" s="530"/>
      <c r="H296" s="531"/>
      <c r="J296" s="532"/>
      <c r="L296" s="533"/>
    </row>
    <row r="297" spans="1:12" ht="8.25" customHeight="1">
      <c r="A297" s="602"/>
      <c r="B297" s="608"/>
      <c r="C297" s="608"/>
      <c r="D297" s="551"/>
      <c r="E297" s="609"/>
      <c r="F297" s="553"/>
      <c r="G297" s="530"/>
      <c r="H297" s="531"/>
      <c r="J297" s="532"/>
      <c r="L297" s="533"/>
    </row>
    <row r="298" spans="1:12" ht="9.75" customHeight="1">
      <c r="A298" s="602">
        <v>54</v>
      </c>
      <c r="B298" s="603" t="s">
        <v>3899</v>
      </c>
      <c r="C298" s="603" t="s">
        <v>3979</v>
      </c>
      <c r="D298" s="537" t="s">
        <v>2596</v>
      </c>
      <c r="E298" s="607">
        <v>16</v>
      </c>
      <c r="F298" s="553">
        <v>165.41142197022</v>
      </c>
      <c r="G298" s="530" t="e">
        <f>+L298</f>
        <v>#REF!</v>
      </c>
      <c r="H298" s="531" t="e">
        <f>E298*G298</f>
        <v>#REF!</v>
      </c>
      <c r="J298" s="530">
        <f>+F298</f>
        <v>165.41142197022</v>
      </c>
      <c r="L298" s="533" t="e">
        <f>J298*$L$3</f>
        <v>#REF!</v>
      </c>
    </row>
    <row r="299" spans="1:12" ht="9.75" customHeight="1">
      <c r="A299" s="602"/>
      <c r="B299" s="603"/>
      <c r="C299" s="603"/>
      <c r="D299" s="538"/>
      <c r="E299" s="607"/>
      <c r="F299" s="553"/>
      <c r="G299" s="530"/>
      <c r="H299" s="531"/>
      <c r="J299" s="532"/>
      <c r="L299" s="533"/>
    </row>
    <row r="300" spans="1:12" ht="9.75" customHeight="1">
      <c r="A300" s="602"/>
      <c r="B300" s="603"/>
      <c r="C300" s="603"/>
      <c r="D300" s="538"/>
      <c r="E300" s="607"/>
      <c r="F300" s="553"/>
      <c r="G300" s="530"/>
      <c r="H300" s="531"/>
      <c r="J300" s="532"/>
      <c r="L300" s="533"/>
    </row>
    <row r="301" spans="1:12" ht="9.75" customHeight="1">
      <c r="A301" s="602"/>
      <c r="B301" s="603"/>
      <c r="C301" s="603"/>
      <c r="D301" s="538"/>
      <c r="E301" s="607"/>
      <c r="F301" s="553"/>
      <c r="G301" s="530"/>
      <c r="H301" s="531"/>
      <c r="J301" s="532"/>
      <c r="L301" s="533"/>
    </row>
    <row r="302" spans="1:12" ht="9.75" customHeight="1">
      <c r="A302" s="602"/>
      <c r="B302" s="603"/>
      <c r="C302" s="603"/>
      <c r="D302" s="538"/>
      <c r="E302" s="607"/>
      <c r="F302" s="553"/>
      <c r="G302" s="530"/>
      <c r="H302" s="531"/>
      <c r="J302" s="532"/>
      <c r="L302" s="533"/>
    </row>
    <row r="303" spans="1:12" ht="9.75" customHeight="1">
      <c r="A303" s="602">
        <v>55</v>
      </c>
      <c r="B303" s="570" t="s">
        <v>3900</v>
      </c>
      <c r="C303" s="570" t="s">
        <v>3980</v>
      </c>
      <c r="D303" s="537" t="s">
        <v>2605</v>
      </c>
      <c r="E303" s="610">
        <v>3035</v>
      </c>
      <c r="F303" s="553">
        <v>0.45897158399999993</v>
      </c>
      <c r="G303" s="530" t="e">
        <f>+L303</f>
        <v>#REF!</v>
      </c>
      <c r="H303" s="531" t="e">
        <f>E303*G303</f>
        <v>#REF!</v>
      </c>
      <c r="J303" s="530">
        <f>+F303</f>
        <v>0.45897158399999993</v>
      </c>
      <c r="L303" s="533" t="e">
        <f>J303*$L$3</f>
        <v>#REF!</v>
      </c>
    </row>
    <row r="304" spans="1:12" ht="9.75" customHeight="1">
      <c r="A304" s="602"/>
      <c r="B304" s="570"/>
      <c r="C304" s="570"/>
      <c r="D304" s="538"/>
      <c r="E304" s="610"/>
      <c r="F304" s="553"/>
      <c r="G304" s="530"/>
      <c r="H304" s="531"/>
      <c r="J304" s="532"/>
      <c r="L304" s="533"/>
    </row>
    <row r="305" spans="1:12" ht="9.75" customHeight="1">
      <c r="A305" s="602"/>
      <c r="B305" s="570"/>
      <c r="C305" s="570"/>
      <c r="D305" s="538"/>
      <c r="E305" s="610"/>
      <c r="F305" s="553"/>
      <c r="G305" s="530"/>
      <c r="H305" s="531"/>
      <c r="J305" s="532"/>
      <c r="L305" s="533"/>
    </row>
    <row r="306" spans="1:12" ht="9.75" customHeight="1">
      <c r="A306" s="602"/>
      <c r="B306" s="570"/>
      <c r="C306" s="570"/>
      <c r="D306" s="538"/>
      <c r="E306" s="610"/>
      <c r="F306" s="553"/>
      <c r="G306" s="530"/>
      <c r="H306" s="531"/>
      <c r="J306" s="532"/>
      <c r="L306" s="533"/>
    </row>
    <row r="307" spans="1:12" ht="9.75" customHeight="1">
      <c r="A307" s="602"/>
      <c r="B307" s="570"/>
      <c r="C307" s="570"/>
      <c r="D307" s="538"/>
      <c r="E307" s="610"/>
      <c r="F307" s="553"/>
      <c r="G307" s="530"/>
      <c r="H307" s="531"/>
      <c r="J307" s="532"/>
      <c r="L307" s="533"/>
    </row>
    <row r="308" spans="1:12" ht="9.75" customHeight="1">
      <c r="A308" s="602">
        <v>56</v>
      </c>
      <c r="B308" s="611" t="s">
        <v>3901</v>
      </c>
      <c r="C308" s="570" t="s">
        <v>3981</v>
      </c>
      <c r="D308" s="537" t="s">
        <v>2596</v>
      </c>
      <c r="E308" s="612">
        <v>0.7</v>
      </c>
      <c r="F308" s="553">
        <v>639.54529100000002</v>
      </c>
      <c r="G308" s="530" t="e">
        <f>+L308</f>
        <v>#REF!</v>
      </c>
      <c r="H308" s="531" t="e">
        <f>E308*G308</f>
        <v>#REF!</v>
      </c>
      <c r="J308" s="530">
        <f>+F308</f>
        <v>639.54529100000002</v>
      </c>
      <c r="L308" s="533" t="e">
        <f>J308*$L$3</f>
        <v>#REF!</v>
      </c>
    </row>
    <row r="309" spans="1:12" ht="9.75" customHeight="1">
      <c r="A309" s="602"/>
      <c r="B309" s="611"/>
      <c r="C309" s="570"/>
      <c r="D309" s="538"/>
      <c r="E309" s="612"/>
      <c r="F309" s="553"/>
      <c r="G309" s="530"/>
      <c r="H309" s="531"/>
      <c r="J309" s="532"/>
      <c r="L309" s="533"/>
    </row>
    <row r="310" spans="1:12" ht="9.75" customHeight="1">
      <c r="A310" s="602"/>
      <c r="B310" s="611"/>
      <c r="C310" s="570"/>
      <c r="D310" s="538"/>
      <c r="E310" s="612"/>
      <c r="F310" s="553"/>
      <c r="G310" s="530"/>
      <c r="H310" s="531"/>
      <c r="J310" s="532"/>
      <c r="L310" s="533"/>
    </row>
    <row r="311" spans="1:12" ht="9.75" customHeight="1">
      <c r="A311" s="602"/>
      <c r="B311" s="611"/>
      <c r="C311" s="570"/>
      <c r="D311" s="538"/>
      <c r="E311" s="612"/>
      <c r="F311" s="553"/>
      <c r="G311" s="530"/>
      <c r="H311" s="531"/>
      <c r="J311" s="532"/>
      <c r="L311" s="533"/>
    </row>
    <row r="312" spans="1:12" ht="9.75" customHeight="1">
      <c r="A312" s="602"/>
      <c r="B312" s="611"/>
      <c r="C312" s="570"/>
      <c r="D312" s="538"/>
      <c r="E312" s="612"/>
      <c r="F312" s="553"/>
      <c r="G312" s="530"/>
      <c r="H312" s="531"/>
      <c r="J312" s="532"/>
      <c r="L312" s="533"/>
    </row>
    <row r="313" spans="1:12" ht="9.75" customHeight="1">
      <c r="A313" s="602">
        <v>57</v>
      </c>
      <c r="B313" s="614" t="s">
        <v>3902</v>
      </c>
      <c r="C313" s="570" t="s">
        <v>3982</v>
      </c>
      <c r="D313" s="550" t="s">
        <v>2595</v>
      </c>
      <c r="E313" s="612">
        <v>4730</v>
      </c>
      <c r="F313" s="553">
        <v>6.5865675523480007</v>
      </c>
      <c r="G313" s="530" t="e">
        <f>+L313</f>
        <v>#REF!</v>
      </c>
      <c r="H313" s="531" t="e">
        <f>E313*G313</f>
        <v>#REF!</v>
      </c>
      <c r="J313" s="530">
        <f>+F313</f>
        <v>6.5865675523480007</v>
      </c>
      <c r="L313" s="533" t="e">
        <f>J313*$L$3</f>
        <v>#REF!</v>
      </c>
    </row>
    <row r="314" spans="1:12" ht="9.75" customHeight="1">
      <c r="A314" s="602"/>
      <c r="B314" s="615"/>
      <c r="C314" s="570"/>
      <c r="D314" s="551"/>
      <c r="E314" s="612"/>
      <c r="F314" s="553"/>
      <c r="G314" s="530"/>
      <c r="H314" s="531"/>
      <c r="J314" s="532"/>
      <c r="L314" s="533"/>
    </row>
    <row r="315" spans="1:12" ht="9.75" customHeight="1">
      <c r="A315" s="602"/>
      <c r="B315" s="615"/>
      <c r="C315" s="570"/>
      <c r="D315" s="551"/>
      <c r="E315" s="612"/>
      <c r="F315" s="553"/>
      <c r="G315" s="530"/>
      <c r="H315" s="531"/>
      <c r="J315" s="532"/>
      <c r="L315" s="533"/>
    </row>
    <row r="316" spans="1:12" ht="9.75" customHeight="1">
      <c r="A316" s="602"/>
      <c r="B316" s="615"/>
      <c r="C316" s="570"/>
      <c r="D316" s="551"/>
      <c r="E316" s="612"/>
      <c r="F316" s="553"/>
      <c r="G316" s="530"/>
      <c r="H316" s="531"/>
      <c r="J316" s="532"/>
      <c r="L316" s="533"/>
    </row>
    <row r="317" spans="1:12" ht="9.75" customHeight="1">
      <c r="A317" s="602"/>
      <c r="B317" s="615"/>
      <c r="C317" s="570"/>
      <c r="D317" s="551"/>
      <c r="E317" s="612"/>
      <c r="F317" s="553"/>
      <c r="G317" s="530"/>
      <c r="H317" s="531"/>
      <c r="J317" s="532"/>
      <c r="L317" s="533"/>
    </row>
    <row r="318" spans="1:12" ht="9.75" customHeight="1">
      <c r="A318" s="602">
        <v>58</v>
      </c>
      <c r="B318" s="608" t="s">
        <v>2602</v>
      </c>
      <c r="C318" s="608" t="s">
        <v>3793</v>
      </c>
      <c r="D318" s="550" t="s">
        <v>2597</v>
      </c>
      <c r="E318" s="609">
        <v>39.4</v>
      </c>
      <c r="F318" s="553">
        <v>351.92040204510005</v>
      </c>
      <c r="G318" s="530" t="e">
        <f>+L318</f>
        <v>#REF!</v>
      </c>
      <c r="H318" s="531" t="e">
        <f>E318*G318</f>
        <v>#REF!</v>
      </c>
      <c r="J318" s="530">
        <f>+F318</f>
        <v>351.92040204510005</v>
      </c>
      <c r="L318" s="533" t="e">
        <f>J318*$L$3</f>
        <v>#REF!</v>
      </c>
    </row>
    <row r="319" spans="1:12" ht="9.75" customHeight="1">
      <c r="A319" s="602"/>
      <c r="B319" s="608"/>
      <c r="C319" s="608"/>
      <c r="D319" s="551"/>
      <c r="E319" s="609"/>
      <c r="F319" s="553"/>
      <c r="G319" s="530"/>
      <c r="H319" s="531"/>
      <c r="J319" s="532"/>
      <c r="L319" s="533"/>
    </row>
    <row r="320" spans="1:12" ht="9.75" customHeight="1">
      <c r="A320" s="602"/>
      <c r="B320" s="608"/>
      <c r="C320" s="608"/>
      <c r="D320" s="551"/>
      <c r="E320" s="609"/>
      <c r="F320" s="553"/>
      <c r="G320" s="530"/>
      <c r="H320" s="531"/>
      <c r="J320" s="532"/>
      <c r="L320" s="533"/>
    </row>
    <row r="321" spans="1:12" ht="9.75" customHeight="1">
      <c r="A321" s="602"/>
      <c r="B321" s="608"/>
      <c r="C321" s="608"/>
      <c r="D321" s="551"/>
      <c r="E321" s="609"/>
      <c r="F321" s="553"/>
      <c r="G321" s="530"/>
      <c r="H321" s="531"/>
      <c r="J321" s="532"/>
      <c r="L321" s="533"/>
    </row>
    <row r="322" spans="1:12" ht="9.75" customHeight="1">
      <c r="A322" s="602"/>
      <c r="B322" s="608"/>
      <c r="C322" s="608"/>
      <c r="D322" s="551"/>
      <c r="E322" s="609"/>
      <c r="F322" s="553"/>
      <c r="G322" s="530"/>
      <c r="H322" s="531"/>
      <c r="J322" s="532"/>
      <c r="L322" s="533"/>
    </row>
    <row r="323" spans="1:12" ht="9.75" customHeight="1">
      <c r="A323" s="602">
        <v>59</v>
      </c>
      <c r="B323" s="608" t="s">
        <v>2602</v>
      </c>
      <c r="C323" s="608" t="s">
        <v>3794</v>
      </c>
      <c r="D323" s="550" t="s">
        <v>2597</v>
      </c>
      <c r="E323" s="609">
        <v>0.122</v>
      </c>
      <c r="F323" s="553">
        <v>332.89841795490003</v>
      </c>
      <c r="G323" s="530" t="e">
        <f>+L323</f>
        <v>#REF!</v>
      </c>
      <c r="H323" s="531" t="e">
        <f>E323*G323</f>
        <v>#REF!</v>
      </c>
      <c r="J323" s="530">
        <f>+F323</f>
        <v>332.89841795490003</v>
      </c>
      <c r="L323" s="533" t="e">
        <f>J323*$L$3</f>
        <v>#REF!</v>
      </c>
    </row>
    <row r="324" spans="1:12" ht="9.75" customHeight="1">
      <c r="A324" s="602"/>
      <c r="B324" s="608"/>
      <c r="C324" s="608"/>
      <c r="D324" s="551"/>
      <c r="E324" s="609"/>
      <c r="F324" s="553"/>
      <c r="G324" s="530"/>
      <c r="H324" s="531"/>
      <c r="J324" s="532"/>
      <c r="L324" s="533"/>
    </row>
    <row r="325" spans="1:12" ht="9.75" customHeight="1">
      <c r="A325" s="602"/>
      <c r="B325" s="608"/>
      <c r="C325" s="608"/>
      <c r="D325" s="551"/>
      <c r="E325" s="609"/>
      <c r="F325" s="553"/>
      <c r="G325" s="530"/>
      <c r="H325" s="531"/>
      <c r="J325" s="532"/>
      <c r="L325" s="533"/>
    </row>
    <row r="326" spans="1:12" ht="9.75" customHeight="1">
      <c r="A326" s="602"/>
      <c r="B326" s="608"/>
      <c r="C326" s="608"/>
      <c r="D326" s="551"/>
      <c r="E326" s="609"/>
      <c r="F326" s="553"/>
      <c r="G326" s="530"/>
      <c r="H326" s="531"/>
      <c r="J326" s="532"/>
      <c r="L326" s="533"/>
    </row>
    <row r="327" spans="1:12" ht="9.75" customHeight="1">
      <c r="A327" s="602"/>
      <c r="B327" s="608"/>
      <c r="C327" s="608"/>
      <c r="D327" s="551"/>
      <c r="E327" s="609"/>
      <c r="F327" s="553"/>
      <c r="G327" s="530"/>
      <c r="H327" s="531"/>
      <c r="J327" s="532"/>
      <c r="L327" s="533"/>
    </row>
    <row r="328" spans="1:12" ht="9.75" customHeight="1">
      <c r="A328" s="602">
        <v>60</v>
      </c>
      <c r="B328" s="608" t="s">
        <v>2602</v>
      </c>
      <c r="C328" s="608" t="s">
        <v>3983</v>
      </c>
      <c r="D328" s="550" t="s">
        <v>2604</v>
      </c>
      <c r="E328" s="609">
        <v>24</v>
      </c>
      <c r="F328" s="553">
        <v>7.7818245246000002</v>
      </c>
      <c r="G328" s="530" t="e">
        <f>+L328</f>
        <v>#REF!</v>
      </c>
      <c r="H328" s="531" t="e">
        <f>E328*G328</f>
        <v>#REF!</v>
      </c>
      <c r="J328" s="530">
        <f>+F328</f>
        <v>7.7818245246000002</v>
      </c>
      <c r="L328" s="533" t="e">
        <f>J328*$L$3</f>
        <v>#REF!</v>
      </c>
    </row>
    <row r="329" spans="1:12" ht="9.75" customHeight="1">
      <c r="A329" s="602"/>
      <c r="B329" s="608"/>
      <c r="C329" s="608"/>
      <c r="D329" s="551"/>
      <c r="E329" s="609"/>
      <c r="F329" s="553"/>
      <c r="G329" s="530"/>
      <c r="H329" s="531"/>
      <c r="J329" s="532"/>
      <c r="L329" s="533"/>
    </row>
    <row r="330" spans="1:12" ht="9.75" customHeight="1">
      <c r="A330" s="602"/>
      <c r="B330" s="608"/>
      <c r="C330" s="608"/>
      <c r="D330" s="551"/>
      <c r="E330" s="609"/>
      <c r="F330" s="553"/>
      <c r="G330" s="530"/>
      <c r="H330" s="531"/>
      <c r="J330" s="532"/>
      <c r="L330" s="533"/>
    </row>
    <row r="331" spans="1:12" ht="9.75" customHeight="1">
      <c r="A331" s="602"/>
      <c r="B331" s="608"/>
      <c r="C331" s="608"/>
      <c r="D331" s="551"/>
      <c r="E331" s="609"/>
      <c r="F331" s="553"/>
      <c r="G331" s="530"/>
      <c r="H331" s="531"/>
      <c r="J331" s="532"/>
      <c r="L331" s="533"/>
    </row>
    <row r="332" spans="1:12" ht="9.75" customHeight="1">
      <c r="A332" s="602"/>
      <c r="B332" s="608"/>
      <c r="C332" s="608"/>
      <c r="D332" s="551"/>
      <c r="E332" s="609"/>
      <c r="F332" s="553"/>
      <c r="G332" s="530"/>
      <c r="H332" s="531"/>
      <c r="J332" s="532"/>
      <c r="L332" s="533"/>
    </row>
    <row r="333" spans="1:12" ht="9.75" customHeight="1">
      <c r="A333" s="602">
        <v>61</v>
      </c>
      <c r="B333" s="608" t="s">
        <v>2602</v>
      </c>
      <c r="C333" s="608" t="s">
        <v>3984</v>
      </c>
      <c r="D333" s="550" t="s">
        <v>2604</v>
      </c>
      <c r="E333" s="609">
        <v>1356</v>
      </c>
      <c r="F333" s="553">
        <v>1.6104655917000006</v>
      </c>
      <c r="G333" s="530" t="e">
        <f>+L333</f>
        <v>#REF!</v>
      </c>
      <c r="H333" s="531" t="e">
        <f>E333*G333</f>
        <v>#REF!</v>
      </c>
      <c r="J333" s="530">
        <f>+F333</f>
        <v>1.6104655917000006</v>
      </c>
      <c r="L333" s="533" t="e">
        <f>J333*$L$3</f>
        <v>#REF!</v>
      </c>
    </row>
    <row r="334" spans="1:12" ht="9.75" customHeight="1">
      <c r="A334" s="602"/>
      <c r="B334" s="608"/>
      <c r="C334" s="608"/>
      <c r="D334" s="551"/>
      <c r="E334" s="609"/>
      <c r="F334" s="553"/>
      <c r="G334" s="530"/>
      <c r="H334" s="531"/>
      <c r="J334" s="532"/>
      <c r="L334" s="533"/>
    </row>
    <row r="335" spans="1:12" ht="9.75" customHeight="1">
      <c r="A335" s="602"/>
      <c r="B335" s="608"/>
      <c r="C335" s="608"/>
      <c r="D335" s="551"/>
      <c r="E335" s="609"/>
      <c r="F335" s="553"/>
      <c r="G335" s="530"/>
      <c r="H335" s="531"/>
      <c r="J335" s="532"/>
      <c r="L335" s="533"/>
    </row>
    <row r="336" spans="1:12" ht="9.75" customHeight="1">
      <c r="A336" s="602"/>
      <c r="B336" s="608"/>
      <c r="C336" s="608"/>
      <c r="D336" s="551"/>
      <c r="E336" s="609"/>
      <c r="F336" s="553"/>
      <c r="G336" s="530"/>
      <c r="H336" s="531"/>
      <c r="J336" s="532"/>
      <c r="L336" s="533"/>
    </row>
    <row r="337" spans="1:12" ht="9.75" customHeight="1">
      <c r="A337" s="602"/>
      <c r="B337" s="608"/>
      <c r="C337" s="608"/>
      <c r="D337" s="551"/>
      <c r="E337" s="609"/>
      <c r="F337" s="553"/>
      <c r="G337" s="530"/>
      <c r="H337" s="531"/>
      <c r="J337" s="532"/>
      <c r="L337" s="533"/>
    </row>
    <row r="338" spans="1:12" ht="9.75" customHeight="1">
      <c r="A338" s="602">
        <v>62</v>
      </c>
      <c r="B338" s="608" t="s">
        <v>2602</v>
      </c>
      <c r="C338" s="608" t="s">
        <v>3985</v>
      </c>
      <c r="D338" s="550" t="s">
        <v>2597</v>
      </c>
      <c r="E338" s="609">
        <v>1.105</v>
      </c>
      <c r="F338" s="553">
        <v>468.43547607990001</v>
      </c>
      <c r="G338" s="530" t="e">
        <f>+L338</f>
        <v>#REF!</v>
      </c>
      <c r="H338" s="531" t="e">
        <f>E338*G338</f>
        <v>#REF!</v>
      </c>
      <c r="J338" s="530">
        <f>+F338</f>
        <v>468.43547607990001</v>
      </c>
      <c r="L338" s="533" t="e">
        <f>J338*$L$3</f>
        <v>#REF!</v>
      </c>
    </row>
    <row r="339" spans="1:12" ht="9.75" customHeight="1">
      <c r="A339" s="602"/>
      <c r="B339" s="608"/>
      <c r="C339" s="608"/>
      <c r="D339" s="551"/>
      <c r="E339" s="609"/>
      <c r="F339" s="553"/>
      <c r="G339" s="530"/>
      <c r="H339" s="531"/>
      <c r="J339" s="532"/>
      <c r="L339" s="533"/>
    </row>
    <row r="340" spans="1:12" ht="9.75" customHeight="1">
      <c r="A340" s="602"/>
      <c r="B340" s="608"/>
      <c r="C340" s="608"/>
      <c r="D340" s="551"/>
      <c r="E340" s="609"/>
      <c r="F340" s="553"/>
      <c r="G340" s="530"/>
      <c r="H340" s="531"/>
      <c r="J340" s="532"/>
      <c r="L340" s="533"/>
    </row>
    <row r="341" spans="1:12" ht="9.75" customHeight="1">
      <c r="A341" s="602"/>
      <c r="B341" s="608"/>
      <c r="C341" s="608"/>
      <c r="D341" s="551"/>
      <c r="E341" s="609"/>
      <c r="F341" s="553"/>
      <c r="G341" s="530"/>
      <c r="H341" s="531"/>
      <c r="J341" s="532"/>
      <c r="L341" s="533"/>
    </row>
    <row r="342" spans="1:12" ht="9.75" customHeight="1">
      <c r="A342" s="602"/>
      <c r="B342" s="608"/>
      <c r="C342" s="608"/>
      <c r="D342" s="551"/>
      <c r="E342" s="609"/>
      <c r="F342" s="553"/>
      <c r="G342" s="530"/>
      <c r="H342" s="531"/>
      <c r="J342" s="532"/>
      <c r="L342" s="533"/>
    </row>
    <row r="343" spans="1:12" ht="9.75" customHeight="1">
      <c r="A343" s="602">
        <v>63</v>
      </c>
      <c r="B343" s="570" t="s">
        <v>3903</v>
      </c>
      <c r="C343" s="603" t="s">
        <v>3986</v>
      </c>
      <c r="D343" s="537" t="s">
        <v>2596</v>
      </c>
      <c r="E343" s="607">
        <v>112</v>
      </c>
      <c r="F343" s="553">
        <v>81.403475055327547</v>
      </c>
      <c r="G343" s="530" t="e">
        <f>+L343</f>
        <v>#REF!</v>
      </c>
      <c r="H343" s="531" t="e">
        <f>E343*G343</f>
        <v>#REF!</v>
      </c>
      <c r="J343" s="530">
        <f>+F343</f>
        <v>81.403475055327547</v>
      </c>
      <c r="L343" s="533" t="e">
        <f>J343*$L$3</f>
        <v>#REF!</v>
      </c>
    </row>
    <row r="344" spans="1:12" ht="9.75" customHeight="1">
      <c r="A344" s="602"/>
      <c r="B344" s="570"/>
      <c r="C344" s="603"/>
      <c r="D344" s="538"/>
      <c r="E344" s="607"/>
      <c r="F344" s="553"/>
      <c r="G344" s="530"/>
      <c r="H344" s="531"/>
      <c r="J344" s="532"/>
      <c r="L344" s="533"/>
    </row>
    <row r="345" spans="1:12" ht="9.75" customHeight="1">
      <c r="A345" s="602"/>
      <c r="B345" s="570"/>
      <c r="C345" s="603"/>
      <c r="D345" s="538"/>
      <c r="E345" s="607"/>
      <c r="F345" s="553"/>
      <c r="G345" s="530"/>
      <c r="H345" s="531"/>
      <c r="J345" s="532"/>
      <c r="L345" s="533"/>
    </row>
    <row r="346" spans="1:12" ht="9.75" customHeight="1">
      <c r="A346" s="602"/>
      <c r="B346" s="570"/>
      <c r="C346" s="603"/>
      <c r="D346" s="538"/>
      <c r="E346" s="607"/>
      <c r="F346" s="553"/>
      <c r="G346" s="530"/>
      <c r="H346" s="531"/>
      <c r="J346" s="532"/>
      <c r="L346" s="533"/>
    </row>
    <row r="347" spans="1:12" ht="9.75" customHeight="1">
      <c r="A347" s="602"/>
      <c r="B347" s="570"/>
      <c r="C347" s="603"/>
      <c r="D347" s="538"/>
      <c r="E347" s="607"/>
      <c r="F347" s="553"/>
      <c r="G347" s="530"/>
      <c r="H347" s="531"/>
      <c r="J347" s="532"/>
      <c r="L347" s="533"/>
    </row>
    <row r="348" spans="1:12" ht="9.75" customHeight="1">
      <c r="A348" s="602">
        <v>64</v>
      </c>
      <c r="B348" s="608" t="s">
        <v>2602</v>
      </c>
      <c r="C348" s="608" t="s">
        <v>3793</v>
      </c>
      <c r="D348" s="550" t="s">
        <v>2597</v>
      </c>
      <c r="E348" s="609">
        <v>11.46</v>
      </c>
      <c r="F348" s="553">
        <v>351.92040204510005</v>
      </c>
      <c r="G348" s="530" t="e">
        <f>+L348</f>
        <v>#REF!</v>
      </c>
      <c r="H348" s="531" t="e">
        <f>E348*G348</f>
        <v>#REF!</v>
      </c>
      <c r="J348" s="530">
        <f>+F348</f>
        <v>351.92040204510005</v>
      </c>
      <c r="L348" s="533" t="e">
        <f>J348*$L$3</f>
        <v>#REF!</v>
      </c>
    </row>
    <row r="349" spans="1:12" ht="9.75" customHeight="1">
      <c r="A349" s="602"/>
      <c r="B349" s="608"/>
      <c r="C349" s="608"/>
      <c r="D349" s="551"/>
      <c r="E349" s="609"/>
      <c r="F349" s="553"/>
      <c r="G349" s="530"/>
      <c r="H349" s="531"/>
      <c r="J349" s="532"/>
      <c r="L349" s="533"/>
    </row>
    <row r="350" spans="1:12" ht="9.75" customHeight="1">
      <c r="A350" s="602"/>
      <c r="B350" s="608"/>
      <c r="C350" s="608"/>
      <c r="D350" s="551"/>
      <c r="E350" s="609"/>
      <c r="F350" s="553"/>
      <c r="G350" s="530"/>
      <c r="H350" s="531"/>
      <c r="J350" s="532"/>
      <c r="L350" s="533"/>
    </row>
    <row r="351" spans="1:12" ht="9.75" customHeight="1">
      <c r="A351" s="602"/>
      <c r="B351" s="608"/>
      <c r="C351" s="608"/>
      <c r="D351" s="551"/>
      <c r="E351" s="609"/>
      <c r="F351" s="553"/>
      <c r="G351" s="530"/>
      <c r="H351" s="531"/>
      <c r="J351" s="532"/>
      <c r="L351" s="533"/>
    </row>
    <row r="352" spans="1:12" ht="9.75" customHeight="1">
      <c r="A352" s="602"/>
      <c r="B352" s="608"/>
      <c r="C352" s="608"/>
      <c r="D352" s="551"/>
      <c r="E352" s="609"/>
      <c r="F352" s="553"/>
      <c r="G352" s="530"/>
      <c r="H352" s="531"/>
      <c r="J352" s="532"/>
      <c r="L352" s="533"/>
    </row>
    <row r="353" spans="1:12" ht="9.75" customHeight="1">
      <c r="A353" s="602">
        <v>65</v>
      </c>
      <c r="B353" s="608" t="s">
        <v>2602</v>
      </c>
      <c r="C353" s="608" t="s">
        <v>3794</v>
      </c>
      <c r="D353" s="550" t="s">
        <v>2597</v>
      </c>
      <c r="E353" s="609">
        <v>0.17499999999999999</v>
      </c>
      <c r="F353" s="553">
        <v>332.89841795490003</v>
      </c>
      <c r="G353" s="530" t="e">
        <f>+L353</f>
        <v>#REF!</v>
      </c>
      <c r="H353" s="531" t="e">
        <f>E353*G353</f>
        <v>#REF!</v>
      </c>
      <c r="J353" s="530">
        <f>+F353</f>
        <v>332.89841795490003</v>
      </c>
      <c r="L353" s="533" t="e">
        <f>J353*$L$3</f>
        <v>#REF!</v>
      </c>
    </row>
    <row r="354" spans="1:12" ht="9.75" customHeight="1">
      <c r="A354" s="602"/>
      <c r="B354" s="608"/>
      <c r="C354" s="608"/>
      <c r="D354" s="551"/>
      <c r="E354" s="609"/>
      <c r="F354" s="553"/>
      <c r="G354" s="530"/>
      <c r="H354" s="531"/>
      <c r="J354" s="532"/>
      <c r="L354" s="533"/>
    </row>
    <row r="355" spans="1:12" ht="9.75" customHeight="1">
      <c r="A355" s="602"/>
      <c r="B355" s="608"/>
      <c r="C355" s="608"/>
      <c r="D355" s="551"/>
      <c r="E355" s="609"/>
      <c r="F355" s="553"/>
      <c r="G355" s="530"/>
      <c r="H355" s="531"/>
      <c r="J355" s="532"/>
      <c r="L355" s="533"/>
    </row>
    <row r="356" spans="1:12" ht="9.75" customHeight="1">
      <c r="A356" s="602"/>
      <c r="B356" s="608"/>
      <c r="C356" s="608"/>
      <c r="D356" s="551"/>
      <c r="E356" s="609"/>
      <c r="F356" s="553"/>
      <c r="G356" s="530"/>
      <c r="H356" s="531"/>
      <c r="J356" s="532"/>
      <c r="L356" s="533"/>
    </row>
    <row r="357" spans="1:12" ht="9.75" customHeight="1">
      <c r="A357" s="602"/>
      <c r="B357" s="608"/>
      <c r="C357" s="608"/>
      <c r="D357" s="551"/>
      <c r="E357" s="609"/>
      <c r="F357" s="553"/>
      <c r="G357" s="530"/>
      <c r="H357" s="531"/>
      <c r="J357" s="532"/>
      <c r="L357" s="533"/>
    </row>
    <row r="358" spans="1:12" ht="9.75" customHeight="1">
      <c r="A358" s="602">
        <v>66</v>
      </c>
      <c r="B358" s="570" t="s">
        <v>3900</v>
      </c>
      <c r="C358" s="570" t="s">
        <v>3987</v>
      </c>
      <c r="D358" s="537" t="s">
        <v>2605</v>
      </c>
      <c r="E358" s="610">
        <v>616</v>
      </c>
      <c r="F358" s="553">
        <v>0.45897158399999993</v>
      </c>
      <c r="G358" s="530" t="e">
        <f>+L358</f>
        <v>#REF!</v>
      </c>
      <c r="H358" s="531" t="e">
        <f>E358*G358</f>
        <v>#REF!</v>
      </c>
      <c r="J358" s="530">
        <f>+F358</f>
        <v>0.45897158399999993</v>
      </c>
      <c r="L358" s="533" t="e">
        <f>J358*$L$3</f>
        <v>#REF!</v>
      </c>
    </row>
    <row r="359" spans="1:12" ht="9.75" customHeight="1">
      <c r="A359" s="602"/>
      <c r="B359" s="570"/>
      <c r="C359" s="570"/>
      <c r="D359" s="538"/>
      <c r="E359" s="610"/>
      <c r="F359" s="553"/>
      <c r="G359" s="530"/>
      <c r="H359" s="531"/>
      <c r="J359" s="532"/>
      <c r="L359" s="533"/>
    </row>
    <row r="360" spans="1:12" ht="9.75" customHeight="1">
      <c r="A360" s="602"/>
      <c r="B360" s="570"/>
      <c r="C360" s="570"/>
      <c r="D360" s="538"/>
      <c r="E360" s="610"/>
      <c r="F360" s="553"/>
      <c r="G360" s="530"/>
      <c r="H360" s="531"/>
      <c r="J360" s="532"/>
      <c r="L360" s="533"/>
    </row>
    <row r="361" spans="1:12" ht="9.75" customHeight="1">
      <c r="A361" s="602"/>
      <c r="B361" s="570"/>
      <c r="C361" s="570"/>
      <c r="D361" s="538"/>
      <c r="E361" s="610"/>
      <c r="F361" s="553"/>
      <c r="G361" s="530"/>
      <c r="H361" s="531"/>
      <c r="J361" s="532"/>
      <c r="L361" s="533"/>
    </row>
    <row r="362" spans="1:12" ht="9.75" customHeight="1">
      <c r="A362" s="602"/>
      <c r="B362" s="570"/>
      <c r="C362" s="570"/>
      <c r="D362" s="538"/>
      <c r="E362" s="610"/>
      <c r="F362" s="553"/>
      <c r="G362" s="530"/>
      <c r="H362" s="531"/>
      <c r="J362" s="532"/>
      <c r="L362" s="533"/>
    </row>
    <row r="363" spans="1:12" ht="9.75" customHeight="1">
      <c r="A363" s="602">
        <v>67</v>
      </c>
      <c r="B363" s="611" t="s">
        <v>3901</v>
      </c>
      <c r="C363" s="570" t="s">
        <v>3988</v>
      </c>
      <c r="D363" s="537" t="s">
        <v>2596</v>
      </c>
      <c r="E363" s="557">
        <v>0.23</v>
      </c>
      <c r="F363" s="553">
        <v>639.54529100000002</v>
      </c>
      <c r="G363" s="530" t="e">
        <f>+L363</f>
        <v>#REF!</v>
      </c>
      <c r="H363" s="531" t="e">
        <f>E363*G363</f>
        <v>#REF!</v>
      </c>
      <c r="J363" s="530">
        <f>+F363</f>
        <v>639.54529100000002</v>
      </c>
      <c r="L363" s="533" t="e">
        <f>J363*$L$3</f>
        <v>#REF!</v>
      </c>
    </row>
    <row r="364" spans="1:12" ht="9.75" customHeight="1">
      <c r="A364" s="602"/>
      <c r="B364" s="611"/>
      <c r="C364" s="570"/>
      <c r="D364" s="538"/>
      <c r="E364" s="557"/>
      <c r="F364" s="553"/>
      <c r="G364" s="530"/>
      <c r="H364" s="531"/>
      <c r="J364" s="532"/>
      <c r="L364" s="533"/>
    </row>
    <row r="365" spans="1:12" ht="9.75" customHeight="1">
      <c r="A365" s="602"/>
      <c r="B365" s="611"/>
      <c r="C365" s="570"/>
      <c r="D365" s="538"/>
      <c r="E365" s="557"/>
      <c r="F365" s="553"/>
      <c r="G365" s="530"/>
      <c r="H365" s="531"/>
      <c r="J365" s="532"/>
      <c r="L365" s="533"/>
    </row>
    <row r="366" spans="1:12" ht="9.75" customHeight="1">
      <c r="A366" s="602"/>
      <c r="B366" s="611"/>
      <c r="C366" s="570"/>
      <c r="D366" s="538"/>
      <c r="E366" s="557"/>
      <c r="F366" s="553"/>
      <c r="G366" s="530"/>
      <c r="H366" s="531"/>
      <c r="J366" s="532"/>
      <c r="L366" s="533"/>
    </row>
    <row r="367" spans="1:12" ht="9.75" customHeight="1">
      <c r="A367" s="602"/>
      <c r="B367" s="611"/>
      <c r="C367" s="570"/>
      <c r="D367" s="538"/>
      <c r="E367" s="557"/>
      <c r="F367" s="553"/>
      <c r="G367" s="530"/>
      <c r="H367" s="531"/>
      <c r="J367" s="532"/>
      <c r="L367" s="533"/>
    </row>
    <row r="368" spans="1:12" ht="9.75" customHeight="1">
      <c r="A368" s="602">
        <v>68</v>
      </c>
      <c r="B368" s="570" t="s">
        <v>3904</v>
      </c>
      <c r="C368" s="603" t="s">
        <v>3989</v>
      </c>
      <c r="D368" s="537" t="s">
        <v>2596</v>
      </c>
      <c r="E368" s="607">
        <v>75</v>
      </c>
      <c r="F368" s="553">
        <v>79.955077990914532</v>
      </c>
      <c r="G368" s="530" t="e">
        <f>+L368</f>
        <v>#REF!</v>
      </c>
      <c r="H368" s="531" t="e">
        <f>E368*G368</f>
        <v>#REF!</v>
      </c>
      <c r="J368" s="530">
        <f>+F368</f>
        <v>79.955077990914532</v>
      </c>
      <c r="L368" s="533" t="e">
        <f>J368*$L$3</f>
        <v>#REF!</v>
      </c>
    </row>
    <row r="369" spans="1:12" ht="9.75" customHeight="1">
      <c r="A369" s="602"/>
      <c r="B369" s="570"/>
      <c r="C369" s="603"/>
      <c r="D369" s="538"/>
      <c r="E369" s="607"/>
      <c r="F369" s="553"/>
      <c r="G369" s="530"/>
      <c r="H369" s="531"/>
      <c r="J369" s="532"/>
      <c r="L369" s="533"/>
    </row>
    <row r="370" spans="1:12" ht="9.75" customHeight="1">
      <c r="A370" s="602"/>
      <c r="B370" s="570"/>
      <c r="C370" s="603"/>
      <c r="D370" s="538"/>
      <c r="E370" s="607"/>
      <c r="F370" s="553"/>
      <c r="G370" s="530"/>
      <c r="H370" s="531"/>
      <c r="J370" s="532"/>
      <c r="L370" s="533"/>
    </row>
    <row r="371" spans="1:12" ht="9.75" customHeight="1">
      <c r="A371" s="602"/>
      <c r="B371" s="570"/>
      <c r="C371" s="603"/>
      <c r="D371" s="538"/>
      <c r="E371" s="607"/>
      <c r="F371" s="553"/>
      <c r="G371" s="530"/>
      <c r="H371" s="531"/>
      <c r="J371" s="532"/>
      <c r="L371" s="533"/>
    </row>
    <row r="372" spans="1:12" ht="6.75" customHeight="1">
      <c r="A372" s="602"/>
      <c r="B372" s="570"/>
      <c r="C372" s="603"/>
      <c r="D372" s="538"/>
      <c r="E372" s="607"/>
      <c r="F372" s="553"/>
      <c r="G372" s="530"/>
      <c r="H372" s="531"/>
      <c r="J372" s="532"/>
      <c r="L372" s="533"/>
    </row>
    <row r="373" spans="1:12" ht="9.75" customHeight="1">
      <c r="A373" s="602">
        <v>69</v>
      </c>
      <c r="B373" s="608" t="s">
        <v>2602</v>
      </c>
      <c r="C373" s="608" t="s">
        <v>3793</v>
      </c>
      <c r="D373" s="550" t="s">
        <v>2597</v>
      </c>
      <c r="E373" s="609">
        <v>8.6</v>
      </c>
      <c r="F373" s="554">
        <v>351.92040204510005</v>
      </c>
      <c r="G373" s="530" t="e">
        <f>+L373</f>
        <v>#REF!</v>
      </c>
      <c r="H373" s="531" t="e">
        <f>E373*G373</f>
        <v>#REF!</v>
      </c>
      <c r="J373" s="530">
        <f>+F373</f>
        <v>351.92040204510005</v>
      </c>
      <c r="L373" s="533" t="e">
        <f>J373*$L$3</f>
        <v>#REF!</v>
      </c>
    </row>
    <row r="374" spans="1:12" ht="9.75" customHeight="1">
      <c r="A374" s="602"/>
      <c r="B374" s="608"/>
      <c r="C374" s="608"/>
      <c r="D374" s="551"/>
      <c r="E374" s="609"/>
      <c r="F374" s="554"/>
      <c r="G374" s="530"/>
      <c r="H374" s="531"/>
      <c r="J374" s="532"/>
      <c r="L374" s="533"/>
    </row>
    <row r="375" spans="1:12" ht="9.75" customHeight="1">
      <c r="A375" s="602"/>
      <c r="B375" s="608"/>
      <c r="C375" s="608"/>
      <c r="D375" s="551"/>
      <c r="E375" s="609"/>
      <c r="F375" s="554"/>
      <c r="G375" s="530"/>
      <c r="H375" s="531"/>
      <c r="J375" s="532"/>
      <c r="L375" s="533"/>
    </row>
    <row r="376" spans="1:12" ht="9.75" customHeight="1">
      <c r="A376" s="602"/>
      <c r="B376" s="608"/>
      <c r="C376" s="608"/>
      <c r="D376" s="551"/>
      <c r="E376" s="609"/>
      <c r="F376" s="554"/>
      <c r="G376" s="530"/>
      <c r="H376" s="531"/>
      <c r="J376" s="532"/>
      <c r="L376" s="533"/>
    </row>
    <row r="377" spans="1:12" ht="9.75" customHeight="1">
      <c r="A377" s="602"/>
      <c r="B377" s="608"/>
      <c r="C377" s="608"/>
      <c r="D377" s="551"/>
      <c r="E377" s="609"/>
      <c r="F377" s="554"/>
      <c r="G377" s="530"/>
      <c r="H377" s="531"/>
      <c r="J377" s="532"/>
      <c r="L377" s="533"/>
    </row>
    <row r="378" spans="1:12" ht="9.75" customHeight="1">
      <c r="A378" s="602">
        <v>70</v>
      </c>
      <c r="B378" s="608" t="s">
        <v>2602</v>
      </c>
      <c r="C378" s="608" t="s">
        <v>3794</v>
      </c>
      <c r="D378" s="550" t="s">
        <v>2597</v>
      </c>
      <c r="E378" s="609">
        <v>2.14</v>
      </c>
      <c r="F378" s="553">
        <v>332.89841795490003</v>
      </c>
      <c r="G378" s="530" t="e">
        <f>+L378</f>
        <v>#REF!</v>
      </c>
      <c r="H378" s="531" t="e">
        <f>E378*G378</f>
        <v>#REF!</v>
      </c>
      <c r="J378" s="530">
        <f>+F378</f>
        <v>332.89841795490003</v>
      </c>
      <c r="L378" s="533" t="e">
        <f>J378*$L$3</f>
        <v>#REF!</v>
      </c>
    </row>
    <row r="379" spans="1:12" ht="9.75" customHeight="1">
      <c r="A379" s="602"/>
      <c r="B379" s="608"/>
      <c r="C379" s="608"/>
      <c r="D379" s="551"/>
      <c r="E379" s="609"/>
      <c r="F379" s="553"/>
      <c r="G379" s="530"/>
      <c r="H379" s="531"/>
      <c r="J379" s="532"/>
      <c r="L379" s="533"/>
    </row>
    <row r="380" spans="1:12" ht="9.75" customHeight="1">
      <c r="A380" s="602"/>
      <c r="B380" s="608"/>
      <c r="C380" s="608"/>
      <c r="D380" s="551"/>
      <c r="E380" s="609"/>
      <c r="F380" s="553"/>
      <c r="G380" s="530"/>
      <c r="H380" s="531"/>
      <c r="J380" s="532"/>
      <c r="L380" s="533"/>
    </row>
    <row r="381" spans="1:12" ht="9.75" customHeight="1">
      <c r="A381" s="602"/>
      <c r="B381" s="608"/>
      <c r="C381" s="608"/>
      <c r="D381" s="551"/>
      <c r="E381" s="609"/>
      <c r="F381" s="553"/>
      <c r="G381" s="530"/>
      <c r="H381" s="531"/>
      <c r="J381" s="532"/>
      <c r="L381" s="533"/>
    </row>
    <row r="382" spans="1:12" ht="9.75" customHeight="1">
      <c r="A382" s="602"/>
      <c r="B382" s="608"/>
      <c r="C382" s="608"/>
      <c r="D382" s="551"/>
      <c r="E382" s="609"/>
      <c r="F382" s="553"/>
      <c r="G382" s="530"/>
      <c r="H382" s="531"/>
      <c r="J382" s="532"/>
      <c r="L382" s="533"/>
    </row>
    <row r="383" spans="1:12" ht="9.75" customHeight="1">
      <c r="A383" s="602">
        <v>71</v>
      </c>
      <c r="B383" s="608" t="s">
        <v>2602</v>
      </c>
      <c r="C383" s="608" t="s">
        <v>3990</v>
      </c>
      <c r="D383" s="550" t="s">
        <v>2597</v>
      </c>
      <c r="E383" s="609">
        <v>0.27500000000000002</v>
      </c>
      <c r="F383" s="553">
        <v>468.43547607990001</v>
      </c>
      <c r="G383" s="530" t="e">
        <f>+L383</f>
        <v>#REF!</v>
      </c>
      <c r="H383" s="531" t="e">
        <f>E383*G383</f>
        <v>#REF!</v>
      </c>
      <c r="J383" s="530">
        <f>+F383</f>
        <v>468.43547607990001</v>
      </c>
      <c r="L383" s="533" t="e">
        <f>J383*$L$3</f>
        <v>#REF!</v>
      </c>
    </row>
    <row r="384" spans="1:12" ht="9.75" customHeight="1">
      <c r="A384" s="602"/>
      <c r="B384" s="608"/>
      <c r="C384" s="608"/>
      <c r="D384" s="551"/>
      <c r="E384" s="609"/>
      <c r="F384" s="553"/>
      <c r="G384" s="530"/>
      <c r="H384" s="531"/>
      <c r="J384" s="532"/>
      <c r="L384" s="533"/>
    </row>
    <row r="385" spans="1:12" ht="9.75" customHeight="1">
      <c r="A385" s="602"/>
      <c r="B385" s="608"/>
      <c r="C385" s="608"/>
      <c r="D385" s="551"/>
      <c r="E385" s="609"/>
      <c r="F385" s="553"/>
      <c r="G385" s="530"/>
      <c r="H385" s="531"/>
      <c r="J385" s="532"/>
      <c r="L385" s="533"/>
    </row>
    <row r="386" spans="1:12" ht="9.75" customHeight="1">
      <c r="A386" s="602"/>
      <c r="B386" s="608"/>
      <c r="C386" s="608"/>
      <c r="D386" s="551"/>
      <c r="E386" s="609"/>
      <c r="F386" s="553"/>
      <c r="G386" s="530"/>
      <c r="H386" s="531"/>
      <c r="J386" s="532"/>
      <c r="L386" s="533"/>
    </row>
    <row r="387" spans="1:12" ht="9.75" customHeight="1">
      <c r="A387" s="602"/>
      <c r="B387" s="608"/>
      <c r="C387" s="608"/>
      <c r="D387" s="551"/>
      <c r="E387" s="609"/>
      <c r="F387" s="553"/>
      <c r="G387" s="530"/>
      <c r="H387" s="531"/>
      <c r="J387" s="532"/>
      <c r="L387" s="533"/>
    </row>
    <row r="388" spans="1:12" ht="9.75" customHeight="1">
      <c r="A388" s="602">
        <v>72</v>
      </c>
      <c r="B388" s="570" t="s">
        <v>3905</v>
      </c>
      <c r="C388" s="603" t="s">
        <v>3991</v>
      </c>
      <c r="D388" s="537" t="s">
        <v>2596</v>
      </c>
      <c r="E388" s="607">
        <v>140</v>
      </c>
      <c r="F388" s="553">
        <v>80.093174089916005</v>
      </c>
      <c r="G388" s="530" t="e">
        <f>+L388</f>
        <v>#REF!</v>
      </c>
      <c r="H388" s="531" t="e">
        <f>E388*G388</f>
        <v>#REF!</v>
      </c>
      <c r="J388" s="530">
        <f>+F388</f>
        <v>80.093174089916005</v>
      </c>
      <c r="L388" s="533" t="e">
        <f>J388*$L$3</f>
        <v>#REF!</v>
      </c>
    </row>
    <row r="389" spans="1:12" ht="9.75" customHeight="1">
      <c r="A389" s="602"/>
      <c r="B389" s="570"/>
      <c r="C389" s="603"/>
      <c r="D389" s="538"/>
      <c r="E389" s="607"/>
      <c r="F389" s="553"/>
      <c r="G389" s="530"/>
      <c r="H389" s="531"/>
      <c r="J389" s="532"/>
      <c r="L389" s="533"/>
    </row>
    <row r="390" spans="1:12" ht="9.75" customHeight="1">
      <c r="A390" s="602"/>
      <c r="B390" s="570"/>
      <c r="C390" s="603"/>
      <c r="D390" s="538"/>
      <c r="E390" s="607"/>
      <c r="F390" s="553"/>
      <c r="G390" s="530"/>
      <c r="H390" s="531"/>
      <c r="J390" s="532"/>
      <c r="L390" s="533"/>
    </row>
    <row r="391" spans="1:12" ht="9.75" customHeight="1">
      <c r="A391" s="602"/>
      <c r="B391" s="570"/>
      <c r="C391" s="603"/>
      <c r="D391" s="538"/>
      <c r="E391" s="607"/>
      <c r="F391" s="553"/>
      <c r="G391" s="530"/>
      <c r="H391" s="531"/>
      <c r="J391" s="532"/>
      <c r="L391" s="533"/>
    </row>
    <row r="392" spans="1:12" ht="9.75" customHeight="1">
      <c r="A392" s="602"/>
      <c r="B392" s="570"/>
      <c r="C392" s="603"/>
      <c r="D392" s="538"/>
      <c r="E392" s="607"/>
      <c r="F392" s="553"/>
      <c r="G392" s="530"/>
      <c r="H392" s="531"/>
      <c r="J392" s="532"/>
      <c r="L392" s="533"/>
    </row>
    <row r="393" spans="1:12" ht="9.75" customHeight="1">
      <c r="A393" s="602">
        <v>73</v>
      </c>
      <c r="B393" s="608" t="s">
        <v>2602</v>
      </c>
      <c r="C393" s="608" t="s">
        <v>3793</v>
      </c>
      <c r="D393" s="550" t="s">
        <v>2597</v>
      </c>
      <c r="E393" s="609">
        <v>3.48</v>
      </c>
      <c r="F393" s="553">
        <v>351.92040204510005</v>
      </c>
      <c r="G393" s="530" t="e">
        <f>+L393</f>
        <v>#REF!</v>
      </c>
      <c r="H393" s="531" t="e">
        <f>E393*G393</f>
        <v>#REF!</v>
      </c>
      <c r="J393" s="530">
        <f>+F393</f>
        <v>351.92040204510005</v>
      </c>
      <c r="L393" s="533" t="e">
        <f>J393*$L$3</f>
        <v>#REF!</v>
      </c>
    </row>
    <row r="394" spans="1:12" ht="9.75" customHeight="1">
      <c r="A394" s="602"/>
      <c r="B394" s="608"/>
      <c r="C394" s="608"/>
      <c r="D394" s="551"/>
      <c r="E394" s="609"/>
      <c r="F394" s="553"/>
      <c r="G394" s="530"/>
      <c r="H394" s="531"/>
      <c r="J394" s="532"/>
      <c r="L394" s="533"/>
    </row>
    <row r="395" spans="1:12" ht="9.75" customHeight="1">
      <c r="A395" s="602"/>
      <c r="B395" s="608"/>
      <c r="C395" s="608"/>
      <c r="D395" s="551"/>
      <c r="E395" s="609"/>
      <c r="F395" s="553"/>
      <c r="G395" s="530"/>
      <c r="H395" s="531"/>
      <c r="J395" s="532"/>
      <c r="L395" s="533"/>
    </row>
    <row r="396" spans="1:12" ht="9.75" customHeight="1">
      <c r="A396" s="602"/>
      <c r="B396" s="608"/>
      <c r="C396" s="608"/>
      <c r="D396" s="551"/>
      <c r="E396" s="609"/>
      <c r="F396" s="553"/>
      <c r="G396" s="530"/>
      <c r="H396" s="531"/>
      <c r="J396" s="532"/>
      <c r="L396" s="533"/>
    </row>
    <row r="397" spans="1:12" ht="9.75" customHeight="1">
      <c r="A397" s="602"/>
      <c r="B397" s="608"/>
      <c r="C397" s="608"/>
      <c r="D397" s="551"/>
      <c r="E397" s="609"/>
      <c r="F397" s="553"/>
      <c r="G397" s="530"/>
      <c r="H397" s="531"/>
      <c r="J397" s="532"/>
      <c r="L397" s="533"/>
    </row>
    <row r="398" spans="1:12" ht="9.75" customHeight="1">
      <c r="A398" s="602">
        <v>74</v>
      </c>
      <c r="B398" s="608" t="s">
        <v>2602</v>
      </c>
      <c r="C398" s="608" t="s">
        <v>3794</v>
      </c>
      <c r="D398" s="550" t="s">
        <v>2597</v>
      </c>
      <c r="E398" s="609">
        <v>0.97099999999999997</v>
      </c>
      <c r="F398" s="553">
        <v>332.89841795490003</v>
      </c>
      <c r="G398" s="530" t="e">
        <f>+L398</f>
        <v>#REF!</v>
      </c>
      <c r="H398" s="531" t="e">
        <f>E398*G398</f>
        <v>#REF!</v>
      </c>
      <c r="J398" s="530">
        <f>+F398</f>
        <v>332.89841795490003</v>
      </c>
      <c r="L398" s="533" t="e">
        <f>J398*$L$3</f>
        <v>#REF!</v>
      </c>
    </row>
    <row r="399" spans="1:12" ht="9.75" customHeight="1">
      <c r="A399" s="602"/>
      <c r="B399" s="608"/>
      <c r="C399" s="608"/>
      <c r="D399" s="551"/>
      <c r="E399" s="609"/>
      <c r="F399" s="553"/>
      <c r="G399" s="530"/>
      <c r="H399" s="531"/>
      <c r="J399" s="532"/>
      <c r="L399" s="533"/>
    </row>
    <row r="400" spans="1:12" ht="9.75" customHeight="1">
      <c r="A400" s="602"/>
      <c r="B400" s="608"/>
      <c r="C400" s="608"/>
      <c r="D400" s="551"/>
      <c r="E400" s="609"/>
      <c r="F400" s="553"/>
      <c r="G400" s="530"/>
      <c r="H400" s="531"/>
      <c r="J400" s="532"/>
      <c r="L400" s="533"/>
    </row>
    <row r="401" spans="1:12" ht="9.75" customHeight="1">
      <c r="A401" s="602"/>
      <c r="B401" s="608"/>
      <c r="C401" s="608"/>
      <c r="D401" s="551"/>
      <c r="E401" s="609"/>
      <c r="F401" s="553"/>
      <c r="G401" s="530"/>
      <c r="H401" s="531"/>
      <c r="J401" s="532"/>
      <c r="L401" s="533"/>
    </row>
    <row r="402" spans="1:12" ht="9.75" customHeight="1">
      <c r="A402" s="602"/>
      <c r="B402" s="608"/>
      <c r="C402" s="608"/>
      <c r="D402" s="551"/>
      <c r="E402" s="609"/>
      <c r="F402" s="553"/>
      <c r="G402" s="530"/>
      <c r="H402" s="531"/>
      <c r="J402" s="532"/>
      <c r="L402" s="533"/>
    </row>
    <row r="403" spans="1:12" ht="9.75" customHeight="1">
      <c r="A403" s="602">
        <v>75</v>
      </c>
      <c r="B403" s="608" t="s">
        <v>2602</v>
      </c>
      <c r="C403" s="608" t="s">
        <v>3992</v>
      </c>
      <c r="D403" s="550" t="s">
        <v>2595</v>
      </c>
      <c r="E403" s="609">
        <v>2430</v>
      </c>
      <c r="F403" s="553">
        <v>1.0363591476000003</v>
      </c>
      <c r="G403" s="530" t="e">
        <f>+L403</f>
        <v>#REF!</v>
      </c>
      <c r="H403" s="531" t="e">
        <f>E403*G403</f>
        <v>#REF!</v>
      </c>
      <c r="J403" s="530">
        <f>+F403</f>
        <v>1.0363591476000003</v>
      </c>
      <c r="L403" s="533" t="e">
        <f>J403*$L$3</f>
        <v>#REF!</v>
      </c>
    </row>
    <row r="404" spans="1:12" ht="9.75" customHeight="1">
      <c r="A404" s="602"/>
      <c r="B404" s="608"/>
      <c r="C404" s="608"/>
      <c r="D404" s="551"/>
      <c r="E404" s="609"/>
      <c r="F404" s="553"/>
      <c r="G404" s="530"/>
      <c r="H404" s="531"/>
      <c r="J404" s="532"/>
      <c r="L404" s="533"/>
    </row>
    <row r="405" spans="1:12" ht="9.75" customHeight="1">
      <c r="A405" s="602"/>
      <c r="B405" s="608"/>
      <c r="C405" s="608"/>
      <c r="D405" s="551"/>
      <c r="E405" s="609"/>
      <c r="F405" s="553"/>
      <c r="G405" s="530"/>
      <c r="H405" s="531"/>
      <c r="J405" s="532"/>
      <c r="L405" s="533"/>
    </row>
    <row r="406" spans="1:12" ht="9.75" customHeight="1">
      <c r="A406" s="602"/>
      <c r="B406" s="608"/>
      <c r="C406" s="608"/>
      <c r="D406" s="551"/>
      <c r="E406" s="609"/>
      <c r="F406" s="553"/>
      <c r="G406" s="530"/>
      <c r="H406" s="531"/>
      <c r="J406" s="532"/>
      <c r="L406" s="533"/>
    </row>
    <row r="407" spans="1:12" ht="9.75" customHeight="1">
      <c r="A407" s="602"/>
      <c r="B407" s="608"/>
      <c r="C407" s="608"/>
      <c r="D407" s="551"/>
      <c r="E407" s="609"/>
      <c r="F407" s="553"/>
      <c r="G407" s="530"/>
      <c r="H407" s="531"/>
      <c r="J407" s="532"/>
      <c r="L407" s="533"/>
    </row>
    <row r="408" spans="1:12" ht="9.75" customHeight="1">
      <c r="A408" s="602">
        <v>76</v>
      </c>
      <c r="B408" s="570" t="s">
        <v>3906</v>
      </c>
      <c r="C408" s="617" t="s">
        <v>3993</v>
      </c>
      <c r="D408" s="537" t="s">
        <v>2596</v>
      </c>
      <c r="E408" s="616">
        <v>85</v>
      </c>
      <c r="F408" s="553">
        <v>75.031304452461882</v>
      </c>
      <c r="G408" s="530" t="e">
        <f>+L408</f>
        <v>#REF!</v>
      </c>
      <c r="H408" s="531" t="e">
        <f>E408*G408</f>
        <v>#REF!</v>
      </c>
      <c r="J408" s="530">
        <f>+F408</f>
        <v>75.031304452461882</v>
      </c>
      <c r="L408" s="533" t="e">
        <f>J408*$L$3</f>
        <v>#REF!</v>
      </c>
    </row>
    <row r="409" spans="1:12" ht="9.75" customHeight="1">
      <c r="A409" s="602"/>
      <c r="B409" s="570"/>
      <c r="C409" s="617"/>
      <c r="D409" s="538"/>
      <c r="E409" s="616"/>
      <c r="F409" s="553"/>
      <c r="G409" s="530"/>
      <c r="H409" s="531"/>
      <c r="J409" s="532"/>
      <c r="L409" s="533"/>
    </row>
    <row r="410" spans="1:12" ht="9.75" customHeight="1">
      <c r="A410" s="602"/>
      <c r="B410" s="570"/>
      <c r="C410" s="617"/>
      <c r="D410" s="538"/>
      <c r="E410" s="616"/>
      <c r="F410" s="553"/>
      <c r="G410" s="530"/>
      <c r="H410" s="531"/>
      <c r="J410" s="532"/>
      <c r="L410" s="533"/>
    </row>
    <row r="411" spans="1:12" ht="9.75" customHeight="1">
      <c r="A411" s="602"/>
      <c r="B411" s="570"/>
      <c r="C411" s="617"/>
      <c r="D411" s="538"/>
      <c r="E411" s="616"/>
      <c r="F411" s="553"/>
      <c r="G411" s="530"/>
      <c r="H411" s="531"/>
      <c r="J411" s="532"/>
      <c r="L411" s="533"/>
    </row>
    <row r="412" spans="1:12" ht="9.75" customHeight="1">
      <c r="A412" s="602"/>
      <c r="B412" s="570"/>
      <c r="C412" s="617"/>
      <c r="D412" s="538"/>
      <c r="E412" s="616"/>
      <c r="F412" s="553"/>
      <c r="G412" s="530"/>
      <c r="H412" s="531"/>
      <c r="J412" s="532"/>
      <c r="L412" s="533"/>
    </row>
    <row r="413" spans="1:12" ht="9.75" customHeight="1">
      <c r="A413" s="602">
        <v>77</v>
      </c>
      <c r="B413" s="608" t="s">
        <v>2602</v>
      </c>
      <c r="C413" s="608" t="s">
        <v>3793</v>
      </c>
      <c r="D413" s="550" t="s">
        <v>2597</v>
      </c>
      <c r="E413" s="609">
        <v>10.87</v>
      </c>
      <c r="F413" s="553">
        <v>351.92040204510005</v>
      </c>
      <c r="G413" s="530" t="e">
        <f>+L413</f>
        <v>#REF!</v>
      </c>
      <c r="H413" s="531" t="e">
        <f>E413*G413</f>
        <v>#REF!</v>
      </c>
      <c r="J413" s="530">
        <f>+F413</f>
        <v>351.92040204510005</v>
      </c>
      <c r="L413" s="533" t="e">
        <f>J413*$L$3</f>
        <v>#REF!</v>
      </c>
    </row>
    <row r="414" spans="1:12" ht="9.75" customHeight="1">
      <c r="A414" s="602"/>
      <c r="B414" s="608"/>
      <c r="C414" s="608"/>
      <c r="D414" s="551"/>
      <c r="E414" s="609"/>
      <c r="F414" s="553"/>
      <c r="G414" s="530"/>
      <c r="H414" s="531"/>
      <c r="J414" s="532"/>
      <c r="L414" s="533"/>
    </row>
    <row r="415" spans="1:12" ht="9.75" customHeight="1">
      <c r="A415" s="602"/>
      <c r="B415" s="608"/>
      <c r="C415" s="608"/>
      <c r="D415" s="551"/>
      <c r="E415" s="609"/>
      <c r="F415" s="553"/>
      <c r="G415" s="530"/>
      <c r="H415" s="531"/>
      <c r="J415" s="532"/>
      <c r="L415" s="533"/>
    </row>
    <row r="416" spans="1:12" ht="9.75" customHeight="1">
      <c r="A416" s="602"/>
      <c r="B416" s="608"/>
      <c r="C416" s="608"/>
      <c r="D416" s="551"/>
      <c r="E416" s="609"/>
      <c r="F416" s="553"/>
      <c r="G416" s="530"/>
      <c r="H416" s="531"/>
      <c r="J416" s="532"/>
      <c r="L416" s="533"/>
    </row>
    <row r="417" spans="1:12" ht="9.75" customHeight="1">
      <c r="A417" s="602"/>
      <c r="B417" s="608"/>
      <c r="C417" s="608"/>
      <c r="D417" s="551"/>
      <c r="E417" s="609"/>
      <c r="F417" s="553"/>
      <c r="G417" s="530"/>
      <c r="H417" s="531"/>
      <c r="J417" s="532"/>
      <c r="L417" s="533"/>
    </row>
    <row r="418" spans="1:12" ht="9.75" customHeight="1">
      <c r="A418" s="602">
        <v>78</v>
      </c>
      <c r="B418" s="608" t="s">
        <v>2602</v>
      </c>
      <c r="C418" s="608" t="s">
        <v>3794</v>
      </c>
      <c r="D418" s="550" t="s">
        <v>2597</v>
      </c>
      <c r="E418" s="609">
        <v>2.0640000000000001</v>
      </c>
      <c r="F418" s="553">
        <v>332.89841795490003</v>
      </c>
      <c r="G418" s="530" t="e">
        <f>+L418</f>
        <v>#REF!</v>
      </c>
      <c r="H418" s="531" t="e">
        <f>E418*G418</f>
        <v>#REF!</v>
      </c>
      <c r="J418" s="530">
        <f>+F418</f>
        <v>332.89841795490003</v>
      </c>
      <c r="L418" s="533" t="e">
        <f>J418*$L$3</f>
        <v>#REF!</v>
      </c>
    </row>
    <row r="419" spans="1:12" ht="9.75" customHeight="1">
      <c r="A419" s="602"/>
      <c r="B419" s="608"/>
      <c r="C419" s="608"/>
      <c r="D419" s="551"/>
      <c r="E419" s="609"/>
      <c r="F419" s="553"/>
      <c r="G419" s="530"/>
      <c r="H419" s="531"/>
      <c r="J419" s="532"/>
      <c r="L419" s="533"/>
    </row>
    <row r="420" spans="1:12" ht="9.75" customHeight="1">
      <c r="A420" s="602"/>
      <c r="B420" s="608"/>
      <c r="C420" s="608"/>
      <c r="D420" s="551"/>
      <c r="E420" s="609"/>
      <c r="F420" s="553"/>
      <c r="G420" s="530"/>
      <c r="H420" s="531"/>
      <c r="J420" s="532"/>
      <c r="L420" s="533"/>
    </row>
    <row r="421" spans="1:12" ht="9.75" customHeight="1">
      <c r="A421" s="602"/>
      <c r="B421" s="608"/>
      <c r="C421" s="608"/>
      <c r="D421" s="551"/>
      <c r="E421" s="609"/>
      <c r="F421" s="553"/>
      <c r="G421" s="530"/>
      <c r="H421" s="531"/>
      <c r="J421" s="532"/>
      <c r="L421" s="533"/>
    </row>
    <row r="422" spans="1:12" ht="9.75" customHeight="1">
      <c r="A422" s="602"/>
      <c r="B422" s="608"/>
      <c r="C422" s="608"/>
      <c r="D422" s="551"/>
      <c r="E422" s="609"/>
      <c r="F422" s="553"/>
      <c r="G422" s="530"/>
      <c r="H422" s="531"/>
      <c r="J422" s="532"/>
      <c r="L422" s="533"/>
    </row>
    <row r="423" spans="1:12" ht="9.75" customHeight="1">
      <c r="A423" s="602"/>
      <c r="B423" s="603"/>
      <c r="C423" s="604" t="s">
        <v>3994</v>
      </c>
      <c r="D423" s="605"/>
      <c r="E423" s="607"/>
      <c r="F423" s="553">
        <v>0</v>
      </c>
      <c r="G423" s="530" t="e">
        <f>+L423</f>
        <v>#REF!</v>
      </c>
      <c r="H423" s="531" t="e">
        <f>E423*G423</f>
        <v>#REF!</v>
      </c>
      <c r="J423" s="530">
        <f>+F423</f>
        <v>0</v>
      </c>
      <c r="L423" s="533" t="e">
        <f>J423*$L$3</f>
        <v>#REF!</v>
      </c>
    </row>
    <row r="424" spans="1:12" ht="9.75" customHeight="1">
      <c r="A424" s="602"/>
      <c r="B424" s="603"/>
      <c r="C424" s="604"/>
      <c r="D424" s="605"/>
      <c r="E424" s="607"/>
      <c r="F424" s="553"/>
      <c r="G424" s="530"/>
      <c r="H424" s="531"/>
      <c r="J424" s="532"/>
      <c r="L424" s="533"/>
    </row>
    <row r="425" spans="1:12" ht="9.75" customHeight="1">
      <c r="A425" s="602"/>
      <c r="B425" s="603"/>
      <c r="C425" s="604"/>
      <c r="D425" s="605"/>
      <c r="E425" s="607"/>
      <c r="F425" s="553"/>
      <c r="G425" s="530"/>
      <c r="H425" s="531"/>
      <c r="J425" s="532"/>
      <c r="L425" s="533"/>
    </row>
    <row r="426" spans="1:12" ht="9.75" customHeight="1">
      <c r="A426" s="602"/>
      <c r="B426" s="603"/>
      <c r="C426" s="604"/>
      <c r="D426" s="605"/>
      <c r="E426" s="607"/>
      <c r="F426" s="553"/>
      <c r="G426" s="530"/>
      <c r="H426" s="531"/>
      <c r="J426" s="532"/>
      <c r="L426" s="533"/>
    </row>
    <row r="427" spans="1:12" ht="9.75" customHeight="1">
      <c r="A427" s="602"/>
      <c r="B427" s="603"/>
      <c r="C427" s="604"/>
      <c r="D427" s="605"/>
      <c r="E427" s="607"/>
      <c r="F427" s="553"/>
      <c r="G427" s="530"/>
      <c r="H427" s="531"/>
      <c r="J427" s="532"/>
      <c r="L427" s="533"/>
    </row>
    <row r="428" spans="1:12" ht="9.75" customHeight="1">
      <c r="A428" s="569">
        <v>79</v>
      </c>
      <c r="B428" s="611" t="s">
        <v>2598</v>
      </c>
      <c r="C428" s="570" t="s">
        <v>3995</v>
      </c>
      <c r="D428" s="537" t="s">
        <v>2596</v>
      </c>
      <c r="E428" s="558">
        <v>400</v>
      </c>
      <c r="F428" s="553">
        <v>0.56032165919999988</v>
      </c>
      <c r="G428" s="530" t="e">
        <f>+L428</f>
        <v>#REF!</v>
      </c>
      <c r="H428" s="531" t="e">
        <f>E428*G428</f>
        <v>#REF!</v>
      </c>
      <c r="J428" s="530">
        <f>+F428</f>
        <v>0.56032165919999988</v>
      </c>
      <c r="L428" s="533" t="e">
        <f>J428*$L$3</f>
        <v>#REF!</v>
      </c>
    </row>
    <row r="429" spans="1:12" ht="9.75" customHeight="1">
      <c r="A429" s="569"/>
      <c r="B429" s="611"/>
      <c r="C429" s="570"/>
      <c r="D429" s="538"/>
      <c r="E429" s="558"/>
      <c r="F429" s="553"/>
      <c r="G429" s="530"/>
      <c r="H429" s="531"/>
      <c r="J429" s="532"/>
      <c r="L429" s="533"/>
    </row>
    <row r="430" spans="1:12" ht="9.75" customHeight="1">
      <c r="A430" s="569"/>
      <c r="B430" s="611"/>
      <c r="C430" s="570"/>
      <c r="D430" s="538"/>
      <c r="E430" s="558"/>
      <c r="F430" s="553"/>
      <c r="G430" s="530"/>
      <c r="H430" s="531"/>
      <c r="J430" s="532"/>
      <c r="L430" s="533"/>
    </row>
    <row r="431" spans="1:12" ht="9.75" customHeight="1">
      <c r="A431" s="569"/>
      <c r="B431" s="611"/>
      <c r="C431" s="570"/>
      <c r="D431" s="538"/>
      <c r="E431" s="558"/>
      <c r="F431" s="553"/>
      <c r="G431" s="530"/>
      <c r="H431" s="531"/>
      <c r="J431" s="532"/>
      <c r="L431" s="533"/>
    </row>
    <row r="432" spans="1:12" ht="9.75" customHeight="1">
      <c r="A432" s="569"/>
      <c r="B432" s="611"/>
      <c r="C432" s="570"/>
      <c r="D432" s="538"/>
      <c r="E432" s="558"/>
      <c r="F432" s="553"/>
      <c r="G432" s="530"/>
      <c r="H432" s="531"/>
      <c r="J432" s="532"/>
      <c r="L432" s="533"/>
    </row>
    <row r="433" spans="1:12" ht="9.75" customHeight="1">
      <c r="A433" s="569">
        <v>80</v>
      </c>
      <c r="B433" s="570" t="s">
        <v>3333</v>
      </c>
      <c r="C433" s="570" t="s">
        <v>3996</v>
      </c>
      <c r="D433" s="550" t="s">
        <v>2597</v>
      </c>
      <c r="E433" s="619">
        <v>740</v>
      </c>
      <c r="F433" s="553">
        <v>1.5469619999999999</v>
      </c>
      <c r="G433" s="530" t="e">
        <f>+L433</f>
        <v>#REF!</v>
      </c>
      <c r="H433" s="531" t="e">
        <f>E433*G433</f>
        <v>#REF!</v>
      </c>
      <c r="J433" s="530">
        <f>+F433</f>
        <v>1.5469619999999999</v>
      </c>
      <c r="L433" s="533" t="e">
        <f>J433*$L$3</f>
        <v>#REF!</v>
      </c>
    </row>
    <row r="434" spans="1:12" ht="9.75" customHeight="1">
      <c r="A434" s="569"/>
      <c r="B434" s="570"/>
      <c r="C434" s="570"/>
      <c r="D434" s="551"/>
      <c r="E434" s="619"/>
      <c r="F434" s="553"/>
      <c r="G434" s="530"/>
      <c r="H434" s="531"/>
      <c r="J434" s="532"/>
      <c r="L434" s="533"/>
    </row>
    <row r="435" spans="1:12" ht="9.75" customHeight="1">
      <c r="A435" s="569"/>
      <c r="B435" s="570"/>
      <c r="C435" s="570"/>
      <c r="D435" s="551"/>
      <c r="E435" s="619"/>
      <c r="F435" s="553"/>
      <c r="G435" s="530"/>
      <c r="H435" s="531"/>
      <c r="J435" s="532"/>
      <c r="L435" s="533"/>
    </row>
    <row r="436" spans="1:12" ht="9.75" customHeight="1">
      <c r="A436" s="569"/>
      <c r="B436" s="570"/>
      <c r="C436" s="570"/>
      <c r="D436" s="551"/>
      <c r="E436" s="619"/>
      <c r="F436" s="553"/>
      <c r="G436" s="530"/>
      <c r="H436" s="531"/>
      <c r="J436" s="532"/>
      <c r="L436" s="533"/>
    </row>
    <row r="437" spans="1:12" ht="9.75" customHeight="1">
      <c r="A437" s="569"/>
      <c r="B437" s="570"/>
      <c r="C437" s="570"/>
      <c r="D437" s="551"/>
      <c r="E437" s="619"/>
      <c r="F437" s="553"/>
      <c r="G437" s="530"/>
      <c r="H437" s="531"/>
      <c r="J437" s="532"/>
      <c r="L437" s="533"/>
    </row>
    <row r="438" spans="1:12" ht="9.75" customHeight="1">
      <c r="A438" s="569">
        <v>81</v>
      </c>
      <c r="B438" s="570" t="s">
        <v>2700</v>
      </c>
      <c r="C438" s="618" t="s">
        <v>3997</v>
      </c>
      <c r="D438" s="537" t="s">
        <v>2596</v>
      </c>
      <c r="E438" s="607">
        <v>50</v>
      </c>
      <c r="F438" s="553">
        <v>0.45957629049999998</v>
      </c>
      <c r="G438" s="530" t="e">
        <f>+L438</f>
        <v>#REF!</v>
      </c>
      <c r="H438" s="531" t="e">
        <f>E438*G438</f>
        <v>#REF!</v>
      </c>
      <c r="J438" s="530">
        <f>+F438</f>
        <v>0.45957629049999998</v>
      </c>
      <c r="L438" s="533" t="e">
        <f>J438*$L$3</f>
        <v>#REF!</v>
      </c>
    </row>
    <row r="439" spans="1:12" ht="9.75" customHeight="1">
      <c r="A439" s="569"/>
      <c r="B439" s="570"/>
      <c r="C439" s="618"/>
      <c r="D439" s="538"/>
      <c r="E439" s="607"/>
      <c r="F439" s="553"/>
      <c r="G439" s="530"/>
      <c r="H439" s="531"/>
      <c r="J439" s="532"/>
      <c r="L439" s="533"/>
    </row>
    <row r="440" spans="1:12" ht="9.75" customHeight="1">
      <c r="A440" s="569"/>
      <c r="B440" s="570"/>
      <c r="C440" s="618"/>
      <c r="D440" s="538"/>
      <c r="E440" s="607"/>
      <c r="F440" s="553"/>
      <c r="G440" s="530"/>
      <c r="H440" s="531"/>
      <c r="J440" s="532"/>
      <c r="L440" s="533"/>
    </row>
    <row r="441" spans="1:12" ht="9.75" customHeight="1">
      <c r="A441" s="569"/>
      <c r="B441" s="570"/>
      <c r="C441" s="618"/>
      <c r="D441" s="538"/>
      <c r="E441" s="607"/>
      <c r="F441" s="553"/>
      <c r="G441" s="530"/>
      <c r="H441" s="531"/>
      <c r="J441" s="532"/>
      <c r="L441" s="533"/>
    </row>
    <row r="442" spans="1:12" ht="9.75" customHeight="1">
      <c r="A442" s="569"/>
      <c r="B442" s="570"/>
      <c r="C442" s="618"/>
      <c r="D442" s="538"/>
      <c r="E442" s="607"/>
      <c r="F442" s="553"/>
      <c r="G442" s="530"/>
      <c r="H442" s="531"/>
      <c r="J442" s="532"/>
      <c r="L442" s="533"/>
    </row>
    <row r="443" spans="1:12" ht="9.75" customHeight="1">
      <c r="A443" s="569">
        <v>82</v>
      </c>
      <c r="B443" s="570" t="s">
        <v>3907</v>
      </c>
      <c r="C443" s="618" t="s">
        <v>3998</v>
      </c>
      <c r="D443" s="537" t="s">
        <v>2596</v>
      </c>
      <c r="E443" s="607">
        <v>50</v>
      </c>
      <c r="F443" s="553">
        <v>0.27837080999999997</v>
      </c>
      <c r="G443" s="530" t="e">
        <f>+L443</f>
        <v>#REF!</v>
      </c>
      <c r="H443" s="531" t="e">
        <f>E443*G443</f>
        <v>#REF!</v>
      </c>
      <c r="J443" s="530">
        <f>+F443</f>
        <v>0.27837080999999997</v>
      </c>
      <c r="L443" s="533" t="e">
        <f>J443*$L$3</f>
        <v>#REF!</v>
      </c>
    </row>
    <row r="444" spans="1:12" ht="9.75" customHeight="1">
      <c r="A444" s="569"/>
      <c r="B444" s="570"/>
      <c r="C444" s="618"/>
      <c r="D444" s="538"/>
      <c r="E444" s="607"/>
      <c r="F444" s="553"/>
      <c r="G444" s="530"/>
      <c r="H444" s="531"/>
      <c r="J444" s="532"/>
      <c r="L444" s="533"/>
    </row>
    <row r="445" spans="1:12" ht="9.75" customHeight="1">
      <c r="A445" s="569"/>
      <c r="B445" s="570"/>
      <c r="C445" s="618"/>
      <c r="D445" s="538"/>
      <c r="E445" s="607"/>
      <c r="F445" s="553"/>
      <c r="G445" s="530"/>
      <c r="H445" s="531"/>
      <c r="J445" s="532"/>
      <c r="L445" s="533"/>
    </row>
    <row r="446" spans="1:12" ht="9.75" customHeight="1">
      <c r="A446" s="569"/>
      <c r="B446" s="570"/>
      <c r="C446" s="618"/>
      <c r="D446" s="538"/>
      <c r="E446" s="607"/>
      <c r="F446" s="553"/>
      <c r="G446" s="530"/>
      <c r="H446" s="531"/>
      <c r="J446" s="532"/>
      <c r="L446" s="533"/>
    </row>
    <row r="447" spans="1:12" ht="7.5" customHeight="1">
      <c r="A447" s="569"/>
      <c r="B447" s="570"/>
      <c r="C447" s="618"/>
      <c r="D447" s="538"/>
      <c r="E447" s="607"/>
      <c r="F447" s="553"/>
      <c r="G447" s="530"/>
      <c r="H447" s="531"/>
      <c r="J447" s="532"/>
      <c r="L447" s="533"/>
    </row>
    <row r="448" spans="1:12" ht="9.75" customHeight="1">
      <c r="A448" s="569">
        <v>83</v>
      </c>
      <c r="B448" s="608" t="s">
        <v>2601</v>
      </c>
      <c r="C448" s="608" t="s">
        <v>3999</v>
      </c>
      <c r="D448" s="537" t="s">
        <v>2596</v>
      </c>
      <c r="E448" s="606">
        <v>20</v>
      </c>
      <c r="F448" s="553">
        <v>31.428466647900006</v>
      </c>
      <c r="G448" s="530" t="e">
        <f>+L448</f>
        <v>#REF!</v>
      </c>
      <c r="H448" s="531" t="e">
        <f>E448*G448</f>
        <v>#REF!</v>
      </c>
      <c r="J448" s="530">
        <f>+F448</f>
        <v>31.428466647900006</v>
      </c>
      <c r="L448" s="533" t="e">
        <f>J448*$L$3</f>
        <v>#REF!</v>
      </c>
    </row>
    <row r="449" spans="1:12" ht="9.75" customHeight="1">
      <c r="A449" s="569"/>
      <c r="B449" s="608"/>
      <c r="C449" s="608"/>
      <c r="D449" s="538"/>
      <c r="E449" s="606"/>
      <c r="F449" s="553"/>
      <c r="G449" s="530"/>
      <c r="H449" s="531"/>
      <c r="J449" s="532"/>
      <c r="L449" s="533"/>
    </row>
    <row r="450" spans="1:12" ht="9.75" customHeight="1">
      <c r="A450" s="569"/>
      <c r="B450" s="608"/>
      <c r="C450" s="608"/>
      <c r="D450" s="538"/>
      <c r="E450" s="606"/>
      <c r="F450" s="553"/>
      <c r="G450" s="530"/>
      <c r="H450" s="531"/>
      <c r="J450" s="532"/>
      <c r="L450" s="533"/>
    </row>
    <row r="451" spans="1:12" ht="9.75" customHeight="1">
      <c r="A451" s="569"/>
      <c r="B451" s="608"/>
      <c r="C451" s="608"/>
      <c r="D451" s="538"/>
      <c r="E451" s="606"/>
      <c r="F451" s="553"/>
      <c r="G451" s="530"/>
      <c r="H451" s="531"/>
      <c r="J451" s="532"/>
      <c r="L451" s="533"/>
    </row>
    <row r="452" spans="1:12" ht="9.75" customHeight="1">
      <c r="A452" s="569"/>
      <c r="B452" s="608"/>
      <c r="C452" s="608"/>
      <c r="D452" s="538"/>
      <c r="E452" s="606"/>
      <c r="F452" s="553"/>
      <c r="G452" s="530"/>
      <c r="H452" s="531"/>
      <c r="J452" s="532"/>
      <c r="L452" s="533"/>
    </row>
    <row r="453" spans="1:12" ht="9.75" customHeight="1">
      <c r="A453" s="569">
        <v>84</v>
      </c>
      <c r="B453" s="561" t="s">
        <v>3908</v>
      </c>
      <c r="C453" s="548" t="s">
        <v>4000</v>
      </c>
      <c r="D453" s="537" t="s">
        <v>2596</v>
      </c>
      <c r="E453" s="563">
        <v>92</v>
      </c>
      <c r="F453" s="553">
        <v>48.683542803735378</v>
      </c>
      <c r="G453" s="530" t="e">
        <f>+L453</f>
        <v>#REF!</v>
      </c>
      <c r="H453" s="531" t="e">
        <f>E453*G453</f>
        <v>#REF!</v>
      </c>
      <c r="J453" s="530">
        <f>+F453</f>
        <v>48.683542803735378</v>
      </c>
      <c r="L453" s="533" t="e">
        <f>J453*$L$3</f>
        <v>#REF!</v>
      </c>
    </row>
    <row r="454" spans="1:12" ht="9.75" customHeight="1">
      <c r="A454" s="569"/>
      <c r="B454" s="561"/>
      <c r="C454" s="548"/>
      <c r="D454" s="538"/>
      <c r="E454" s="563"/>
      <c r="F454" s="553"/>
      <c r="G454" s="530"/>
      <c r="H454" s="531"/>
      <c r="J454" s="532"/>
      <c r="L454" s="533"/>
    </row>
    <row r="455" spans="1:12" ht="9.75" customHeight="1">
      <c r="A455" s="569"/>
      <c r="B455" s="561"/>
      <c r="C455" s="548"/>
      <c r="D455" s="538"/>
      <c r="E455" s="563"/>
      <c r="F455" s="553"/>
      <c r="G455" s="530"/>
      <c r="H455" s="531"/>
      <c r="J455" s="532"/>
      <c r="L455" s="533"/>
    </row>
    <row r="456" spans="1:12" ht="9.75" customHeight="1">
      <c r="A456" s="569"/>
      <c r="B456" s="561"/>
      <c r="C456" s="548"/>
      <c r="D456" s="538"/>
      <c r="E456" s="563"/>
      <c r="F456" s="553"/>
      <c r="G456" s="530"/>
      <c r="H456" s="531"/>
      <c r="J456" s="532"/>
      <c r="L456" s="533"/>
    </row>
    <row r="457" spans="1:12" ht="9.75" customHeight="1">
      <c r="A457" s="569"/>
      <c r="B457" s="561"/>
      <c r="C457" s="548"/>
      <c r="D457" s="538"/>
      <c r="E457" s="563"/>
      <c r="F457" s="553"/>
      <c r="G457" s="530"/>
      <c r="H457" s="531"/>
      <c r="J457" s="532"/>
      <c r="L457" s="533"/>
    </row>
    <row r="458" spans="1:12" ht="9.75" customHeight="1">
      <c r="A458" s="569">
        <v>85</v>
      </c>
      <c r="B458" s="608" t="s">
        <v>2602</v>
      </c>
      <c r="C458" s="608" t="s">
        <v>3793</v>
      </c>
      <c r="D458" s="550" t="s">
        <v>2597</v>
      </c>
      <c r="E458" s="609">
        <v>3.2</v>
      </c>
      <c r="F458" s="553">
        <v>351.92040204510005</v>
      </c>
      <c r="G458" s="530" t="e">
        <f>+L458</f>
        <v>#REF!</v>
      </c>
      <c r="H458" s="531" t="e">
        <f>E458*G458</f>
        <v>#REF!</v>
      </c>
      <c r="J458" s="530">
        <f>+F458</f>
        <v>351.92040204510005</v>
      </c>
      <c r="L458" s="533" t="e">
        <f>J458*$L$3</f>
        <v>#REF!</v>
      </c>
    </row>
    <row r="459" spans="1:12" ht="9.75" customHeight="1">
      <c r="A459" s="569"/>
      <c r="B459" s="608"/>
      <c r="C459" s="608"/>
      <c r="D459" s="551"/>
      <c r="E459" s="609"/>
      <c r="F459" s="553"/>
      <c r="G459" s="530"/>
      <c r="H459" s="531"/>
      <c r="J459" s="532"/>
      <c r="L459" s="533"/>
    </row>
    <row r="460" spans="1:12" ht="9.75" customHeight="1">
      <c r="A460" s="569"/>
      <c r="B460" s="608"/>
      <c r="C460" s="608"/>
      <c r="D460" s="551"/>
      <c r="E460" s="609"/>
      <c r="F460" s="553"/>
      <c r="G460" s="530"/>
      <c r="H460" s="531"/>
      <c r="J460" s="532"/>
      <c r="L460" s="533"/>
    </row>
    <row r="461" spans="1:12" ht="9.75" customHeight="1">
      <c r="A461" s="569"/>
      <c r="B461" s="608"/>
      <c r="C461" s="608"/>
      <c r="D461" s="551"/>
      <c r="E461" s="609"/>
      <c r="F461" s="553"/>
      <c r="G461" s="530"/>
      <c r="H461" s="531"/>
      <c r="J461" s="532"/>
      <c r="L461" s="533"/>
    </row>
    <row r="462" spans="1:12" ht="9.75" customHeight="1">
      <c r="A462" s="569"/>
      <c r="B462" s="608"/>
      <c r="C462" s="608"/>
      <c r="D462" s="551"/>
      <c r="E462" s="609"/>
      <c r="F462" s="553"/>
      <c r="G462" s="530"/>
      <c r="H462" s="531"/>
      <c r="J462" s="532"/>
      <c r="L462" s="533"/>
    </row>
    <row r="463" spans="1:12" ht="9.75" customHeight="1">
      <c r="A463" s="569">
        <v>86</v>
      </c>
      <c r="B463" s="608" t="s">
        <v>2602</v>
      </c>
      <c r="C463" s="608" t="s">
        <v>3794</v>
      </c>
      <c r="D463" s="550" t="s">
        <v>2597</v>
      </c>
      <c r="E463" s="609">
        <v>1.08</v>
      </c>
      <c r="F463" s="553">
        <v>332.89841795490003</v>
      </c>
      <c r="G463" s="530" t="e">
        <f>+L463</f>
        <v>#REF!</v>
      </c>
      <c r="H463" s="531" t="e">
        <f>E463*G463</f>
        <v>#REF!</v>
      </c>
      <c r="J463" s="530">
        <f>+F463</f>
        <v>332.89841795490003</v>
      </c>
      <c r="L463" s="533" t="e">
        <f>J463*$L$3</f>
        <v>#REF!</v>
      </c>
    </row>
    <row r="464" spans="1:12" ht="9.75" customHeight="1">
      <c r="A464" s="569"/>
      <c r="B464" s="608"/>
      <c r="C464" s="608"/>
      <c r="D464" s="551"/>
      <c r="E464" s="609"/>
      <c r="F464" s="553"/>
      <c r="G464" s="530"/>
      <c r="H464" s="531"/>
      <c r="J464" s="532"/>
      <c r="L464" s="533"/>
    </row>
    <row r="465" spans="1:12" ht="9.75" customHeight="1">
      <c r="A465" s="569"/>
      <c r="B465" s="608"/>
      <c r="C465" s="608"/>
      <c r="D465" s="551"/>
      <c r="E465" s="609"/>
      <c r="F465" s="553"/>
      <c r="G465" s="530"/>
      <c r="H465" s="531"/>
      <c r="J465" s="532"/>
      <c r="L465" s="533"/>
    </row>
    <row r="466" spans="1:12" ht="9.75" customHeight="1">
      <c r="A466" s="569"/>
      <c r="B466" s="608"/>
      <c r="C466" s="608"/>
      <c r="D466" s="551"/>
      <c r="E466" s="609"/>
      <c r="F466" s="553"/>
      <c r="G466" s="530"/>
      <c r="H466" s="531"/>
      <c r="J466" s="532"/>
      <c r="L466" s="533"/>
    </row>
    <row r="467" spans="1:12" ht="9.75" customHeight="1">
      <c r="A467" s="569"/>
      <c r="B467" s="608"/>
      <c r="C467" s="608"/>
      <c r="D467" s="551"/>
      <c r="E467" s="609"/>
      <c r="F467" s="553"/>
      <c r="G467" s="530"/>
      <c r="H467" s="531"/>
      <c r="J467" s="532"/>
      <c r="L467" s="533"/>
    </row>
    <row r="468" spans="1:12" ht="9.75" customHeight="1">
      <c r="A468" s="569">
        <v>87</v>
      </c>
      <c r="B468" s="561" t="s">
        <v>3909</v>
      </c>
      <c r="C468" s="548" t="s">
        <v>4001</v>
      </c>
      <c r="D468" s="537" t="s">
        <v>2596</v>
      </c>
      <c r="E468" s="563">
        <v>55</v>
      </c>
      <c r="F468" s="553">
        <v>87.732024822674617</v>
      </c>
      <c r="G468" s="530" t="e">
        <f>+L468</f>
        <v>#REF!</v>
      </c>
      <c r="H468" s="531" t="e">
        <f>E468*G468</f>
        <v>#REF!</v>
      </c>
      <c r="J468" s="530">
        <f>+F468</f>
        <v>87.732024822674617</v>
      </c>
      <c r="L468" s="533" t="e">
        <f>J468*$L$3</f>
        <v>#REF!</v>
      </c>
    </row>
    <row r="469" spans="1:12" ht="9.75" customHeight="1">
      <c r="A469" s="569"/>
      <c r="B469" s="562"/>
      <c r="C469" s="548"/>
      <c r="D469" s="538"/>
      <c r="E469" s="563"/>
      <c r="F469" s="553"/>
      <c r="G469" s="530"/>
      <c r="H469" s="531"/>
      <c r="J469" s="532"/>
      <c r="L469" s="533"/>
    </row>
    <row r="470" spans="1:12" ht="9.75" customHeight="1">
      <c r="A470" s="569"/>
      <c r="B470" s="562"/>
      <c r="C470" s="548"/>
      <c r="D470" s="538"/>
      <c r="E470" s="563"/>
      <c r="F470" s="553"/>
      <c r="G470" s="530"/>
      <c r="H470" s="531"/>
      <c r="J470" s="532"/>
      <c r="L470" s="533"/>
    </row>
    <row r="471" spans="1:12" ht="9.75" customHeight="1">
      <c r="A471" s="569"/>
      <c r="B471" s="562"/>
      <c r="C471" s="548"/>
      <c r="D471" s="538"/>
      <c r="E471" s="563"/>
      <c r="F471" s="553"/>
      <c r="G471" s="530"/>
      <c r="H471" s="531"/>
      <c r="J471" s="532"/>
      <c r="L471" s="533"/>
    </row>
    <row r="472" spans="1:12" ht="9.75" customHeight="1">
      <c r="A472" s="569"/>
      <c r="B472" s="562"/>
      <c r="C472" s="548"/>
      <c r="D472" s="538"/>
      <c r="E472" s="563"/>
      <c r="F472" s="553"/>
      <c r="G472" s="530"/>
      <c r="H472" s="531"/>
      <c r="J472" s="532"/>
      <c r="L472" s="533"/>
    </row>
    <row r="473" spans="1:12" ht="9.75" customHeight="1">
      <c r="A473" s="569">
        <v>88</v>
      </c>
      <c r="B473" s="608" t="s">
        <v>2602</v>
      </c>
      <c r="C473" s="608" t="s">
        <v>3793</v>
      </c>
      <c r="D473" s="550" t="s">
        <v>2597</v>
      </c>
      <c r="E473" s="609">
        <v>3.3639999999999999</v>
      </c>
      <c r="F473" s="553">
        <v>351.92040204510005</v>
      </c>
      <c r="G473" s="530" t="e">
        <f>+L473</f>
        <v>#REF!</v>
      </c>
      <c r="H473" s="531" t="e">
        <f>E473*G473</f>
        <v>#REF!</v>
      </c>
      <c r="J473" s="530">
        <f>+F473</f>
        <v>351.92040204510005</v>
      </c>
      <c r="L473" s="533" t="e">
        <f>J473*$L$3</f>
        <v>#REF!</v>
      </c>
    </row>
    <row r="474" spans="1:12" ht="9.75" customHeight="1">
      <c r="A474" s="569"/>
      <c r="B474" s="608"/>
      <c r="C474" s="608"/>
      <c r="D474" s="551"/>
      <c r="E474" s="609"/>
      <c r="F474" s="553"/>
      <c r="G474" s="530"/>
      <c r="H474" s="531"/>
      <c r="J474" s="532"/>
      <c r="L474" s="533"/>
    </row>
    <row r="475" spans="1:12" ht="9.75" customHeight="1">
      <c r="A475" s="569"/>
      <c r="B475" s="608"/>
      <c r="C475" s="608"/>
      <c r="D475" s="551"/>
      <c r="E475" s="609"/>
      <c r="F475" s="553"/>
      <c r="G475" s="530"/>
      <c r="H475" s="531"/>
      <c r="J475" s="532"/>
      <c r="L475" s="533"/>
    </row>
    <row r="476" spans="1:12" ht="9.75" customHeight="1">
      <c r="A476" s="569"/>
      <c r="B476" s="608"/>
      <c r="C476" s="608"/>
      <c r="D476" s="551"/>
      <c r="E476" s="609"/>
      <c r="F476" s="553"/>
      <c r="G476" s="530"/>
      <c r="H476" s="531"/>
      <c r="J476" s="532"/>
      <c r="L476" s="533"/>
    </row>
    <row r="477" spans="1:12" ht="9.75" customHeight="1">
      <c r="A477" s="569"/>
      <c r="B477" s="608"/>
      <c r="C477" s="608"/>
      <c r="D477" s="551"/>
      <c r="E477" s="609"/>
      <c r="F477" s="553"/>
      <c r="G477" s="530"/>
      <c r="H477" s="531"/>
      <c r="J477" s="532"/>
      <c r="L477" s="533"/>
    </row>
    <row r="478" spans="1:12" ht="9.75" customHeight="1">
      <c r="A478" s="569">
        <v>89</v>
      </c>
      <c r="B478" s="608" t="s">
        <v>2602</v>
      </c>
      <c r="C478" s="608" t="s">
        <v>3794</v>
      </c>
      <c r="D478" s="550" t="s">
        <v>2597</v>
      </c>
      <c r="E478" s="609">
        <v>1.64</v>
      </c>
      <c r="F478" s="553">
        <v>332.89841795490003</v>
      </c>
      <c r="G478" s="530" t="e">
        <f>+L478</f>
        <v>#REF!</v>
      </c>
      <c r="H478" s="531" t="e">
        <f>E478*G478</f>
        <v>#REF!</v>
      </c>
      <c r="J478" s="530">
        <f>+F478</f>
        <v>332.89841795490003</v>
      </c>
      <c r="L478" s="533" t="e">
        <f>J478*$L$3</f>
        <v>#REF!</v>
      </c>
    </row>
    <row r="479" spans="1:12" ht="9.75" customHeight="1">
      <c r="A479" s="569"/>
      <c r="B479" s="608"/>
      <c r="C479" s="608"/>
      <c r="D479" s="551"/>
      <c r="E479" s="609"/>
      <c r="F479" s="553"/>
      <c r="G479" s="530"/>
      <c r="H479" s="531"/>
      <c r="J479" s="532"/>
      <c r="L479" s="533"/>
    </row>
    <row r="480" spans="1:12" ht="9.75" customHeight="1">
      <c r="A480" s="569"/>
      <c r="B480" s="608"/>
      <c r="C480" s="608"/>
      <c r="D480" s="551"/>
      <c r="E480" s="609"/>
      <c r="F480" s="553"/>
      <c r="G480" s="530"/>
      <c r="H480" s="531"/>
      <c r="J480" s="532"/>
      <c r="L480" s="533"/>
    </row>
    <row r="481" spans="1:12" ht="9.75" customHeight="1">
      <c r="A481" s="569"/>
      <c r="B481" s="608"/>
      <c r="C481" s="608"/>
      <c r="D481" s="551"/>
      <c r="E481" s="609"/>
      <c r="F481" s="553"/>
      <c r="G481" s="530"/>
      <c r="H481" s="531"/>
      <c r="J481" s="532"/>
      <c r="L481" s="533"/>
    </row>
    <row r="482" spans="1:12" ht="9.75" customHeight="1">
      <c r="A482" s="569"/>
      <c r="B482" s="608"/>
      <c r="C482" s="608"/>
      <c r="D482" s="551"/>
      <c r="E482" s="609"/>
      <c r="F482" s="553"/>
      <c r="G482" s="530"/>
      <c r="H482" s="531"/>
      <c r="J482" s="532"/>
      <c r="L482" s="533"/>
    </row>
    <row r="483" spans="1:12" ht="9.75" customHeight="1">
      <c r="A483" s="569">
        <v>90</v>
      </c>
      <c r="B483" s="608" t="s">
        <v>2602</v>
      </c>
      <c r="C483" s="608" t="s">
        <v>4002</v>
      </c>
      <c r="D483" s="550" t="s">
        <v>2597</v>
      </c>
      <c r="E483" s="609">
        <v>0.26500000000000001</v>
      </c>
      <c r="F483" s="553">
        <v>468.43547607990001</v>
      </c>
      <c r="G483" s="530" t="e">
        <f>+L483</f>
        <v>#REF!</v>
      </c>
      <c r="H483" s="531" t="e">
        <f>E483*G483</f>
        <v>#REF!</v>
      </c>
      <c r="J483" s="530">
        <f>+F483</f>
        <v>468.43547607990001</v>
      </c>
      <c r="L483" s="533" t="e">
        <f>J483*$L$3</f>
        <v>#REF!</v>
      </c>
    </row>
    <row r="484" spans="1:12" ht="9.75" customHeight="1">
      <c r="A484" s="569"/>
      <c r="B484" s="608"/>
      <c r="C484" s="608"/>
      <c r="D484" s="551"/>
      <c r="E484" s="609"/>
      <c r="F484" s="553"/>
      <c r="G484" s="530"/>
      <c r="H484" s="531"/>
      <c r="J484" s="532"/>
      <c r="L484" s="533"/>
    </row>
    <row r="485" spans="1:12" ht="9.75" customHeight="1">
      <c r="A485" s="569"/>
      <c r="B485" s="608"/>
      <c r="C485" s="608"/>
      <c r="D485" s="551"/>
      <c r="E485" s="609"/>
      <c r="F485" s="553"/>
      <c r="G485" s="530"/>
      <c r="H485" s="531"/>
      <c r="J485" s="532"/>
      <c r="L485" s="533"/>
    </row>
    <row r="486" spans="1:12" ht="9.75" customHeight="1">
      <c r="A486" s="569"/>
      <c r="B486" s="608"/>
      <c r="C486" s="608"/>
      <c r="D486" s="551"/>
      <c r="E486" s="609"/>
      <c r="F486" s="553"/>
      <c r="G486" s="530"/>
      <c r="H486" s="531"/>
      <c r="J486" s="532"/>
      <c r="L486" s="533"/>
    </row>
    <row r="487" spans="1:12" ht="9.75" customHeight="1">
      <c r="A487" s="569"/>
      <c r="B487" s="608"/>
      <c r="C487" s="608"/>
      <c r="D487" s="551"/>
      <c r="E487" s="609"/>
      <c r="F487" s="553"/>
      <c r="G487" s="530"/>
      <c r="H487" s="531"/>
      <c r="J487" s="532"/>
      <c r="L487" s="533"/>
    </row>
    <row r="488" spans="1:12" ht="9.75" customHeight="1">
      <c r="A488" s="569">
        <v>91</v>
      </c>
      <c r="B488" s="561" t="s">
        <v>3910</v>
      </c>
      <c r="C488" s="548" t="s">
        <v>4003</v>
      </c>
      <c r="D488" s="537" t="s">
        <v>2596</v>
      </c>
      <c r="E488" s="563">
        <v>30</v>
      </c>
      <c r="F488" s="553">
        <v>71.918061460760214</v>
      </c>
      <c r="G488" s="530" t="e">
        <f>+L488</f>
        <v>#REF!</v>
      </c>
      <c r="H488" s="531" t="e">
        <f>E488*G488</f>
        <v>#REF!</v>
      </c>
      <c r="J488" s="530">
        <f>+F488</f>
        <v>71.918061460760214</v>
      </c>
      <c r="L488" s="533" t="e">
        <f>J488*$L$3</f>
        <v>#REF!</v>
      </c>
    </row>
    <row r="489" spans="1:12" ht="9.75" customHeight="1">
      <c r="A489" s="569"/>
      <c r="B489" s="562"/>
      <c r="C489" s="548"/>
      <c r="D489" s="538"/>
      <c r="E489" s="563"/>
      <c r="F489" s="553"/>
      <c r="G489" s="530"/>
      <c r="H489" s="531"/>
      <c r="J489" s="532"/>
      <c r="L489" s="533"/>
    </row>
    <row r="490" spans="1:12" ht="9.75" customHeight="1">
      <c r="A490" s="569"/>
      <c r="B490" s="562"/>
      <c r="C490" s="548"/>
      <c r="D490" s="538"/>
      <c r="E490" s="563"/>
      <c r="F490" s="553"/>
      <c r="G490" s="530"/>
      <c r="H490" s="531"/>
      <c r="J490" s="532"/>
      <c r="L490" s="533"/>
    </row>
    <row r="491" spans="1:12" ht="9.75" customHeight="1">
      <c r="A491" s="569"/>
      <c r="B491" s="562"/>
      <c r="C491" s="548"/>
      <c r="D491" s="538"/>
      <c r="E491" s="563"/>
      <c r="F491" s="553"/>
      <c r="G491" s="530"/>
      <c r="H491" s="531"/>
      <c r="J491" s="532"/>
      <c r="L491" s="533"/>
    </row>
    <row r="492" spans="1:12" ht="9.75" customHeight="1">
      <c r="A492" s="569"/>
      <c r="B492" s="562"/>
      <c r="C492" s="548"/>
      <c r="D492" s="538"/>
      <c r="E492" s="563"/>
      <c r="F492" s="553"/>
      <c r="G492" s="530"/>
      <c r="H492" s="531"/>
      <c r="J492" s="532"/>
      <c r="L492" s="533"/>
    </row>
    <row r="493" spans="1:12" ht="9.75" customHeight="1">
      <c r="A493" s="569">
        <v>92</v>
      </c>
      <c r="B493" s="608" t="s">
        <v>2602</v>
      </c>
      <c r="C493" s="608" t="s">
        <v>3793</v>
      </c>
      <c r="D493" s="550" t="s">
        <v>2597</v>
      </c>
      <c r="E493" s="609">
        <v>2.71</v>
      </c>
      <c r="F493" s="553">
        <v>351.92040204510005</v>
      </c>
      <c r="G493" s="530" t="e">
        <f>+L493</f>
        <v>#REF!</v>
      </c>
      <c r="H493" s="531" t="e">
        <f>E493*G493</f>
        <v>#REF!</v>
      </c>
      <c r="J493" s="530">
        <f>+F493</f>
        <v>351.92040204510005</v>
      </c>
      <c r="L493" s="533" t="e">
        <f>J493*$L$3</f>
        <v>#REF!</v>
      </c>
    </row>
    <row r="494" spans="1:12" ht="9.75" customHeight="1">
      <c r="A494" s="569"/>
      <c r="B494" s="608"/>
      <c r="C494" s="608"/>
      <c r="D494" s="551"/>
      <c r="E494" s="609"/>
      <c r="F494" s="553"/>
      <c r="G494" s="530"/>
      <c r="H494" s="531"/>
      <c r="J494" s="532"/>
      <c r="L494" s="533"/>
    </row>
    <row r="495" spans="1:12" ht="9.75" customHeight="1">
      <c r="A495" s="569"/>
      <c r="B495" s="608"/>
      <c r="C495" s="608"/>
      <c r="D495" s="551"/>
      <c r="E495" s="609"/>
      <c r="F495" s="553"/>
      <c r="G495" s="530"/>
      <c r="H495" s="531"/>
      <c r="J495" s="532"/>
      <c r="L495" s="533"/>
    </row>
    <row r="496" spans="1:12" ht="9.75" customHeight="1">
      <c r="A496" s="569"/>
      <c r="B496" s="608"/>
      <c r="C496" s="608"/>
      <c r="D496" s="551"/>
      <c r="E496" s="609"/>
      <c r="F496" s="553"/>
      <c r="G496" s="530"/>
      <c r="H496" s="531"/>
      <c r="J496" s="532"/>
      <c r="L496" s="533"/>
    </row>
    <row r="497" spans="1:12" ht="9.75" customHeight="1">
      <c r="A497" s="569"/>
      <c r="B497" s="608"/>
      <c r="C497" s="608"/>
      <c r="D497" s="551"/>
      <c r="E497" s="609"/>
      <c r="F497" s="553"/>
      <c r="G497" s="530"/>
      <c r="H497" s="531"/>
      <c r="J497" s="532"/>
      <c r="L497" s="533"/>
    </row>
    <row r="498" spans="1:12" ht="9.75" customHeight="1">
      <c r="A498" s="569">
        <v>93</v>
      </c>
      <c r="B498" s="608" t="s">
        <v>2602</v>
      </c>
      <c r="C498" s="608" t="s">
        <v>3794</v>
      </c>
      <c r="D498" s="550" t="s">
        <v>2597</v>
      </c>
      <c r="E498" s="609">
        <v>0.78100000000000003</v>
      </c>
      <c r="F498" s="553">
        <v>332.89841795490003</v>
      </c>
      <c r="G498" s="530" t="e">
        <f>+L498</f>
        <v>#REF!</v>
      </c>
      <c r="H498" s="531" t="e">
        <f>E498*G498</f>
        <v>#REF!</v>
      </c>
      <c r="J498" s="530">
        <f>+F498</f>
        <v>332.89841795490003</v>
      </c>
      <c r="L498" s="533" t="e">
        <f>J498*$L$3</f>
        <v>#REF!</v>
      </c>
    </row>
    <row r="499" spans="1:12" ht="9.75" customHeight="1">
      <c r="A499" s="569"/>
      <c r="B499" s="608"/>
      <c r="C499" s="608"/>
      <c r="D499" s="551"/>
      <c r="E499" s="609"/>
      <c r="F499" s="553"/>
      <c r="G499" s="530"/>
      <c r="H499" s="531"/>
      <c r="J499" s="532"/>
      <c r="L499" s="533"/>
    </row>
    <row r="500" spans="1:12" ht="9.75" customHeight="1">
      <c r="A500" s="569"/>
      <c r="B500" s="608"/>
      <c r="C500" s="608"/>
      <c r="D500" s="551"/>
      <c r="E500" s="609"/>
      <c r="F500" s="553"/>
      <c r="G500" s="530"/>
      <c r="H500" s="531"/>
      <c r="J500" s="532"/>
      <c r="L500" s="533"/>
    </row>
    <row r="501" spans="1:12" ht="9.75" customHeight="1">
      <c r="A501" s="569"/>
      <c r="B501" s="608"/>
      <c r="C501" s="608"/>
      <c r="D501" s="551"/>
      <c r="E501" s="609"/>
      <c r="F501" s="553"/>
      <c r="G501" s="530"/>
      <c r="H501" s="531"/>
      <c r="J501" s="532"/>
      <c r="L501" s="533"/>
    </row>
    <row r="502" spans="1:12" ht="9.75" customHeight="1">
      <c r="A502" s="569"/>
      <c r="B502" s="608"/>
      <c r="C502" s="608"/>
      <c r="D502" s="551"/>
      <c r="E502" s="609"/>
      <c r="F502" s="553"/>
      <c r="G502" s="530"/>
      <c r="H502" s="531"/>
      <c r="J502" s="532"/>
      <c r="L502" s="533"/>
    </row>
    <row r="503" spans="1:12" ht="9.75" customHeight="1">
      <c r="A503" s="569">
        <v>94</v>
      </c>
      <c r="B503" s="561" t="s">
        <v>3911</v>
      </c>
      <c r="C503" s="548" t="s">
        <v>4004</v>
      </c>
      <c r="D503" s="537" t="s">
        <v>2596</v>
      </c>
      <c r="E503" s="620">
        <v>132</v>
      </c>
      <c r="F503" s="553">
        <v>80.838259842240532</v>
      </c>
      <c r="G503" s="530" t="e">
        <f>+L503</f>
        <v>#REF!</v>
      </c>
      <c r="H503" s="531" t="e">
        <f>E503*G503</f>
        <v>#REF!</v>
      </c>
      <c r="J503" s="530">
        <f>+F503</f>
        <v>80.838259842240532</v>
      </c>
      <c r="L503" s="533" t="e">
        <f>J503*$L$3</f>
        <v>#REF!</v>
      </c>
    </row>
    <row r="504" spans="1:12" ht="9.75" customHeight="1">
      <c r="A504" s="569"/>
      <c r="B504" s="561"/>
      <c r="C504" s="548"/>
      <c r="D504" s="538"/>
      <c r="E504" s="620"/>
      <c r="F504" s="553"/>
      <c r="G504" s="530"/>
      <c r="H504" s="531"/>
      <c r="J504" s="532"/>
      <c r="L504" s="533"/>
    </row>
    <row r="505" spans="1:12" ht="9.75" customHeight="1">
      <c r="A505" s="569"/>
      <c r="B505" s="561"/>
      <c r="C505" s="548"/>
      <c r="D505" s="538"/>
      <c r="E505" s="620"/>
      <c r="F505" s="553"/>
      <c r="G505" s="530"/>
      <c r="H505" s="531"/>
      <c r="J505" s="532"/>
      <c r="L505" s="533"/>
    </row>
    <row r="506" spans="1:12" ht="9.75" customHeight="1">
      <c r="A506" s="569"/>
      <c r="B506" s="561"/>
      <c r="C506" s="548"/>
      <c r="D506" s="538"/>
      <c r="E506" s="620"/>
      <c r="F506" s="553"/>
      <c r="G506" s="530"/>
      <c r="H506" s="531"/>
      <c r="J506" s="532"/>
      <c r="L506" s="533"/>
    </row>
    <row r="507" spans="1:12" ht="9.75" customHeight="1">
      <c r="A507" s="569"/>
      <c r="B507" s="561"/>
      <c r="C507" s="548"/>
      <c r="D507" s="538"/>
      <c r="E507" s="620"/>
      <c r="F507" s="553"/>
      <c r="G507" s="530"/>
      <c r="H507" s="531"/>
      <c r="J507" s="532"/>
      <c r="L507" s="533"/>
    </row>
    <row r="508" spans="1:12" ht="9.75" customHeight="1">
      <c r="A508" s="569">
        <v>95</v>
      </c>
      <c r="B508" s="608" t="s">
        <v>2602</v>
      </c>
      <c r="C508" s="608" t="s">
        <v>3793</v>
      </c>
      <c r="D508" s="550" t="s">
        <v>2597</v>
      </c>
      <c r="E508" s="609">
        <v>9.49</v>
      </c>
      <c r="F508" s="553">
        <v>351.92040204510005</v>
      </c>
      <c r="G508" s="530" t="e">
        <f>+L508</f>
        <v>#REF!</v>
      </c>
      <c r="H508" s="531" t="e">
        <f>E508*G508</f>
        <v>#REF!</v>
      </c>
      <c r="J508" s="530">
        <f>+F508</f>
        <v>351.92040204510005</v>
      </c>
      <c r="L508" s="533" t="e">
        <f>J508*$L$3</f>
        <v>#REF!</v>
      </c>
    </row>
    <row r="509" spans="1:12" ht="9.75" customHeight="1">
      <c r="A509" s="569"/>
      <c r="B509" s="608"/>
      <c r="C509" s="608"/>
      <c r="D509" s="551"/>
      <c r="E509" s="609"/>
      <c r="F509" s="553"/>
      <c r="G509" s="530"/>
      <c r="H509" s="531"/>
      <c r="J509" s="532"/>
      <c r="L509" s="533"/>
    </row>
    <row r="510" spans="1:12" ht="9.75" customHeight="1">
      <c r="A510" s="569"/>
      <c r="B510" s="608"/>
      <c r="C510" s="608"/>
      <c r="D510" s="551"/>
      <c r="E510" s="609"/>
      <c r="F510" s="553"/>
      <c r="G510" s="530"/>
      <c r="H510" s="531"/>
      <c r="J510" s="532"/>
      <c r="L510" s="533"/>
    </row>
    <row r="511" spans="1:12" ht="9.75" customHeight="1">
      <c r="A511" s="569"/>
      <c r="B511" s="608"/>
      <c r="C511" s="608"/>
      <c r="D511" s="551"/>
      <c r="E511" s="609"/>
      <c r="F511" s="553"/>
      <c r="G511" s="530"/>
      <c r="H511" s="531"/>
      <c r="J511" s="532"/>
      <c r="L511" s="533"/>
    </row>
    <row r="512" spans="1:12" ht="9.75" customHeight="1">
      <c r="A512" s="569"/>
      <c r="B512" s="608"/>
      <c r="C512" s="608"/>
      <c r="D512" s="551"/>
      <c r="E512" s="609"/>
      <c r="F512" s="553"/>
      <c r="G512" s="530"/>
      <c r="H512" s="531"/>
      <c r="J512" s="532"/>
      <c r="L512" s="533"/>
    </row>
    <row r="513" spans="1:12" ht="9.75" customHeight="1">
      <c r="A513" s="569">
        <v>96</v>
      </c>
      <c r="B513" s="608" t="s">
        <v>2602</v>
      </c>
      <c r="C513" s="608" t="s">
        <v>3794</v>
      </c>
      <c r="D513" s="550" t="s">
        <v>2597</v>
      </c>
      <c r="E513" s="609">
        <v>0.19500000000000001</v>
      </c>
      <c r="F513" s="553">
        <v>332.89841795490003</v>
      </c>
      <c r="G513" s="530" t="e">
        <f>+L513</f>
        <v>#REF!</v>
      </c>
      <c r="H513" s="531" t="e">
        <f>E513*G513</f>
        <v>#REF!</v>
      </c>
      <c r="J513" s="530">
        <f>+F513</f>
        <v>332.89841795490003</v>
      </c>
      <c r="L513" s="533" t="e">
        <f>J513*$L$3</f>
        <v>#REF!</v>
      </c>
    </row>
    <row r="514" spans="1:12" ht="9.75" customHeight="1">
      <c r="A514" s="569"/>
      <c r="B514" s="608"/>
      <c r="C514" s="608"/>
      <c r="D514" s="551"/>
      <c r="E514" s="609"/>
      <c r="F514" s="553"/>
      <c r="G514" s="530"/>
      <c r="H514" s="531"/>
      <c r="J514" s="532"/>
      <c r="L514" s="533"/>
    </row>
    <row r="515" spans="1:12" ht="9.75" customHeight="1">
      <c r="A515" s="569"/>
      <c r="B515" s="608"/>
      <c r="C515" s="608"/>
      <c r="D515" s="551"/>
      <c r="E515" s="609"/>
      <c r="F515" s="553"/>
      <c r="G515" s="530"/>
      <c r="H515" s="531"/>
      <c r="J515" s="532"/>
      <c r="L515" s="533"/>
    </row>
    <row r="516" spans="1:12" ht="9.75" customHeight="1">
      <c r="A516" s="569"/>
      <c r="B516" s="608"/>
      <c r="C516" s="608"/>
      <c r="D516" s="551"/>
      <c r="E516" s="609"/>
      <c r="F516" s="553"/>
      <c r="G516" s="530"/>
      <c r="H516" s="531"/>
      <c r="J516" s="532"/>
      <c r="L516" s="533"/>
    </row>
    <row r="517" spans="1:12" ht="7.5" customHeight="1">
      <c r="A517" s="569"/>
      <c r="B517" s="608"/>
      <c r="C517" s="608"/>
      <c r="D517" s="551"/>
      <c r="E517" s="609"/>
      <c r="F517" s="553"/>
      <c r="G517" s="530"/>
      <c r="H517" s="531"/>
      <c r="J517" s="532"/>
      <c r="L517" s="533"/>
    </row>
    <row r="518" spans="1:12" ht="9.75" customHeight="1">
      <c r="A518" s="569">
        <v>97</v>
      </c>
      <c r="B518" s="561" t="s">
        <v>3912</v>
      </c>
      <c r="C518" s="548" t="s">
        <v>4005</v>
      </c>
      <c r="D518" s="550" t="s">
        <v>2597</v>
      </c>
      <c r="E518" s="552">
        <v>6.33</v>
      </c>
      <c r="F518" s="553">
        <v>50.899185289400002</v>
      </c>
      <c r="G518" s="530" t="e">
        <f>+L518</f>
        <v>#REF!</v>
      </c>
      <c r="H518" s="531" t="e">
        <f>E518*G518</f>
        <v>#REF!</v>
      </c>
      <c r="J518" s="530">
        <f>+F518</f>
        <v>50.899185289400002</v>
      </c>
      <c r="L518" s="533" t="e">
        <f>J518*$L$3</f>
        <v>#REF!</v>
      </c>
    </row>
    <row r="519" spans="1:12" ht="9.75" customHeight="1">
      <c r="A519" s="569"/>
      <c r="B519" s="561"/>
      <c r="C519" s="548"/>
      <c r="D519" s="551"/>
      <c r="E519" s="552"/>
      <c r="F519" s="553"/>
      <c r="G519" s="530"/>
      <c r="H519" s="531"/>
      <c r="J519" s="532"/>
      <c r="L519" s="533"/>
    </row>
    <row r="520" spans="1:12" ht="9.75" customHeight="1">
      <c r="A520" s="569"/>
      <c r="B520" s="561"/>
      <c r="C520" s="548"/>
      <c r="D520" s="551"/>
      <c r="E520" s="552"/>
      <c r="F520" s="553"/>
      <c r="G520" s="530"/>
      <c r="H520" s="531"/>
      <c r="J520" s="532"/>
      <c r="L520" s="533"/>
    </row>
    <row r="521" spans="1:12" ht="9.75" customHeight="1">
      <c r="A521" s="569"/>
      <c r="B521" s="561"/>
      <c r="C521" s="548"/>
      <c r="D521" s="551"/>
      <c r="E521" s="552"/>
      <c r="F521" s="553"/>
      <c r="G521" s="530"/>
      <c r="H521" s="531"/>
      <c r="J521" s="532"/>
      <c r="L521" s="533"/>
    </row>
    <row r="522" spans="1:12" ht="9.75" customHeight="1">
      <c r="A522" s="569"/>
      <c r="B522" s="561"/>
      <c r="C522" s="548"/>
      <c r="D522" s="551"/>
      <c r="E522" s="552"/>
      <c r="F522" s="553"/>
      <c r="G522" s="530"/>
      <c r="H522" s="531"/>
      <c r="J522" s="532"/>
      <c r="L522" s="533"/>
    </row>
    <row r="523" spans="1:12" ht="9.75" customHeight="1">
      <c r="A523" s="569">
        <v>98</v>
      </c>
      <c r="B523" s="575" t="s">
        <v>2602</v>
      </c>
      <c r="C523" s="548" t="s">
        <v>4006</v>
      </c>
      <c r="D523" s="550" t="s">
        <v>2597</v>
      </c>
      <c r="E523" s="552">
        <v>6.33</v>
      </c>
      <c r="F523" s="553">
        <v>741.88705500000003</v>
      </c>
      <c r="G523" s="530" t="e">
        <f>+L523</f>
        <v>#REF!</v>
      </c>
      <c r="H523" s="531" t="e">
        <f>E523*G523</f>
        <v>#REF!</v>
      </c>
      <c r="J523" s="530">
        <f>+F523</f>
        <v>741.88705500000003</v>
      </c>
      <c r="L523" s="533" t="e">
        <f>J523*$L$3</f>
        <v>#REF!</v>
      </c>
    </row>
    <row r="524" spans="1:12" ht="9.75" customHeight="1">
      <c r="A524" s="569"/>
      <c r="B524" s="548"/>
      <c r="C524" s="548"/>
      <c r="D524" s="551"/>
      <c r="E524" s="552"/>
      <c r="F524" s="553"/>
      <c r="G524" s="530"/>
      <c r="H524" s="531"/>
      <c r="J524" s="532"/>
      <c r="L524" s="533"/>
    </row>
    <row r="525" spans="1:12" ht="9.75" customHeight="1">
      <c r="A525" s="569"/>
      <c r="B525" s="548"/>
      <c r="C525" s="548"/>
      <c r="D525" s="551"/>
      <c r="E525" s="552"/>
      <c r="F525" s="553"/>
      <c r="G525" s="530"/>
      <c r="H525" s="531"/>
      <c r="J525" s="532"/>
      <c r="L525" s="533"/>
    </row>
    <row r="526" spans="1:12" ht="9.75" customHeight="1">
      <c r="A526" s="569"/>
      <c r="B526" s="548"/>
      <c r="C526" s="548"/>
      <c r="D526" s="551"/>
      <c r="E526" s="552"/>
      <c r="F526" s="553"/>
      <c r="G526" s="530"/>
      <c r="H526" s="531"/>
      <c r="J526" s="532"/>
      <c r="L526" s="533"/>
    </row>
    <row r="527" spans="1:12" ht="9.75" customHeight="1">
      <c r="A527" s="569"/>
      <c r="B527" s="548"/>
      <c r="C527" s="548"/>
      <c r="D527" s="551"/>
      <c r="E527" s="552"/>
      <c r="F527" s="553"/>
      <c r="G527" s="530"/>
      <c r="H527" s="531"/>
      <c r="J527" s="532"/>
      <c r="L527" s="533"/>
    </row>
    <row r="528" spans="1:12" ht="9.75" customHeight="1">
      <c r="A528" s="569">
        <v>99</v>
      </c>
      <c r="B528" s="575" t="s">
        <v>2602</v>
      </c>
      <c r="C528" s="548" t="s">
        <v>4007</v>
      </c>
      <c r="D528" s="621" t="s">
        <v>2605</v>
      </c>
      <c r="E528" s="552">
        <v>16</v>
      </c>
      <c r="F528" s="553">
        <v>1.3696376400000003</v>
      </c>
      <c r="G528" s="530" t="e">
        <f>+L528</f>
        <v>#REF!</v>
      </c>
      <c r="H528" s="531" t="e">
        <f>E528*G528</f>
        <v>#REF!</v>
      </c>
      <c r="J528" s="530">
        <f>+F528</f>
        <v>1.3696376400000003</v>
      </c>
      <c r="L528" s="533" t="e">
        <f>J528*$L$3</f>
        <v>#REF!</v>
      </c>
    </row>
    <row r="529" spans="1:12" ht="9.75" customHeight="1">
      <c r="A529" s="569"/>
      <c r="B529" s="548"/>
      <c r="C529" s="548"/>
      <c r="D529" s="622"/>
      <c r="E529" s="552"/>
      <c r="F529" s="553"/>
      <c r="G529" s="530"/>
      <c r="H529" s="531"/>
      <c r="J529" s="532"/>
      <c r="L529" s="533"/>
    </row>
    <row r="530" spans="1:12" ht="9.75" customHeight="1">
      <c r="A530" s="569"/>
      <c r="B530" s="548"/>
      <c r="C530" s="548"/>
      <c r="D530" s="622"/>
      <c r="E530" s="552"/>
      <c r="F530" s="553"/>
      <c r="G530" s="530"/>
      <c r="H530" s="531"/>
      <c r="J530" s="532"/>
      <c r="L530" s="533"/>
    </row>
    <row r="531" spans="1:12" ht="9.75" customHeight="1">
      <c r="A531" s="569"/>
      <c r="B531" s="548"/>
      <c r="C531" s="548"/>
      <c r="D531" s="622"/>
      <c r="E531" s="552"/>
      <c r="F531" s="553"/>
      <c r="G531" s="530"/>
      <c r="H531" s="531"/>
      <c r="J531" s="532"/>
      <c r="L531" s="533"/>
    </row>
    <row r="532" spans="1:12" ht="9.75" customHeight="1">
      <c r="A532" s="569"/>
      <c r="B532" s="548"/>
      <c r="C532" s="548"/>
      <c r="D532" s="622"/>
      <c r="E532" s="552"/>
      <c r="F532" s="553"/>
      <c r="G532" s="530"/>
      <c r="H532" s="531"/>
      <c r="J532" s="532"/>
      <c r="L532" s="533"/>
    </row>
    <row r="533" spans="1:12" ht="9.75" customHeight="1">
      <c r="A533" s="569">
        <v>100</v>
      </c>
      <c r="B533" s="575" t="s">
        <v>2602</v>
      </c>
      <c r="C533" s="548" t="s">
        <v>4008</v>
      </c>
      <c r="D533" s="621" t="s">
        <v>2605</v>
      </c>
      <c r="E533" s="552">
        <v>48</v>
      </c>
      <c r="F533" s="553">
        <v>0.91309176000000025</v>
      </c>
      <c r="G533" s="530" t="e">
        <f>+L533</f>
        <v>#REF!</v>
      </c>
      <c r="H533" s="531" t="e">
        <f>E533*G533</f>
        <v>#REF!</v>
      </c>
      <c r="J533" s="530">
        <f>+F533</f>
        <v>0.91309176000000025</v>
      </c>
      <c r="L533" s="533" t="e">
        <f>J533*$L$3</f>
        <v>#REF!</v>
      </c>
    </row>
    <row r="534" spans="1:12" ht="9.75" customHeight="1">
      <c r="A534" s="569"/>
      <c r="B534" s="548"/>
      <c r="C534" s="548"/>
      <c r="D534" s="622"/>
      <c r="E534" s="552"/>
      <c r="F534" s="553"/>
      <c r="G534" s="530"/>
      <c r="H534" s="531"/>
      <c r="J534" s="532"/>
      <c r="L534" s="533"/>
    </row>
    <row r="535" spans="1:12" ht="9.75" customHeight="1">
      <c r="A535" s="569"/>
      <c r="B535" s="548"/>
      <c r="C535" s="548"/>
      <c r="D535" s="622"/>
      <c r="E535" s="552"/>
      <c r="F535" s="553"/>
      <c r="G535" s="530"/>
      <c r="H535" s="531"/>
      <c r="J535" s="532"/>
      <c r="L535" s="533"/>
    </row>
    <row r="536" spans="1:12" ht="9.75" customHeight="1">
      <c r="A536" s="569"/>
      <c r="B536" s="548"/>
      <c r="C536" s="548"/>
      <c r="D536" s="622"/>
      <c r="E536" s="552"/>
      <c r="F536" s="553"/>
      <c r="G536" s="530"/>
      <c r="H536" s="531"/>
      <c r="J536" s="532"/>
      <c r="L536" s="533"/>
    </row>
    <row r="537" spans="1:12" ht="9.75" customHeight="1">
      <c r="A537" s="569"/>
      <c r="B537" s="548"/>
      <c r="C537" s="548"/>
      <c r="D537" s="622"/>
      <c r="E537" s="552"/>
      <c r="F537" s="553"/>
      <c r="G537" s="530"/>
      <c r="H537" s="531"/>
      <c r="J537" s="532"/>
      <c r="L537" s="533"/>
    </row>
    <row r="538" spans="1:12" ht="9.75" customHeight="1">
      <c r="A538" s="569">
        <v>101</v>
      </c>
      <c r="B538" s="575" t="s">
        <v>2602</v>
      </c>
      <c r="C538" s="548" t="s">
        <v>4009</v>
      </c>
      <c r="D538" s="621" t="s">
        <v>2605</v>
      </c>
      <c r="E538" s="552">
        <v>32</v>
      </c>
      <c r="F538" s="553">
        <v>0.7989552900000001</v>
      </c>
      <c r="G538" s="530" t="e">
        <f>+L538</f>
        <v>#REF!</v>
      </c>
      <c r="H538" s="531" t="e">
        <f>E538*G538</f>
        <v>#REF!</v>
      </c>
      <c r="J538" s="530">
        <f>+F538</f>
        <v>0.7989552900000001</v>
      </c>
      <c r="L538" s="533" t="e">
        <f>J538*$L$3</f>
        <v>#REF!</v>
      </c>
    </row>
    <row r="539" spans="1:12" ht="9.75" customHeight="1">
      <c r="A539" s="569"/>
      <c r="B539" s="548"/>
      <c r="C539" s="548"/>
      <c r="D539" s="622"/>
      <c r="E539" s="552"/>
      <c r="F539" s="553"/>
      <c r="G539" s="530"/>
      <c r="H539" s="531"/>
      <c r="J539" s="532"/>
      <c r="L539" s="533"/>
    </row>
    <row r="540" spans="1:12" ht="9.75" customHeight="1">
      <c r="A540" s="569"/>
      <c r="B540" s="548"/>
      <c r="C540" s="548"/>
      <c r="D540" s="622"/>
      <c r="E540" s="552"/>
      <c r="F540" s="553"/>
      <c r="G540" s="530"/>
      <c r="H540" s="531"/>
      <c r="J540" s="532"/>
      <c r="L540" s="533"/>
    </row>
    <row r="541" spans="1:12" ht="9.75" customHeight="1">
      <c r="A541" s="569"/>
      <c r="B541" s="548"/>
      <c r="C541" s="548"/>
      <c r="D541" s="622"/>
      <c r="E541" s="552"/>
      <c r="F541" s="553"/>
      <c r="G541" s="530"/>
      <c r="H541" s="531"/>
      <c r="J541" s="532"/>
      <c r="L541" s="533"/>
    </row>
    <row r="542" spans="1:12" ht="9.75" customHeight="1">
      <c r="A542" s="569"/>
      <c r="B542" s="548"/>
      <c r="C542" s="548"/>
      <c r="D542" s="622"/>
      <c r="E542" s="552"/>
      <c r="F542" s="553"/>
      <c r="G542" s="530"/>
      <c r="H542" s="531"/>
      <c r="J542" s="532"/>
      <c r="L542" s="533"/>
    </row>
    <row r="543" spans="1:12" ht="9.75" customHeight="1">
      <c r="A543" s="569">
        <v>102</v>
      </c>
      <c r="B543" s="561" t="s">
        <v>3913</v>
      </c>
      <c r="C543" s="548" t="s">
        <v>4010</v>
      </c>
      <c r="D543" s="550" t="s">
        <v>2597</v>
      </c>
      <c r="E543" s="552">
        <v>4.2</v>
      </c>
      <c r="F543" s="553">
        <v>78.284721986960008</v>
      </c>
      <c r="G543" s="530" t="e">
        <f>+L543</f>
        <v>#REF!</v>
      </c>
      <c r="H543" s="531" t="e">
        <f>E543*G543</f>
        <v>#REF!</v>
      </c>
      <c r="J543" s="530">
        <f>+F543</f>
        <v>78.284721986960008</v>
      </c>
      <c r="L543" s="533" t="e">
        <f>J543*$L$3</f>
        <v>#REF!</v>
      </c>
    </row>
    <row r="544" spans="1:12" ht="9.75" customHeight="1">
      <c r="A544" s="569"/>
      <c r="B544" s="561"/>
      <c r="C544" s="548"/>
      <c r="D544" s="551"/>
      <c r="E544" s="552"/>
      <c r="F544" s="553"/>
      <c r="G544" s="530"/>
      <c r="H544" s="531"/>
      <c r="J544" s="532"/>
      <c r="L544" s="533"/>
    </row>
    <row r="545" spans="1:12" ht="9.75" customHeight="1">
      <c r="A545" s="569"/>
      <c r="B545" s="561"/>
      <c r="C545" s="548"/>
      <c r="D545" s="551"/>
      <c r="E545" s="552"/>
      <c r="F545" s="553"/>
      <c r="G545" s="530"/>
      <c r="H545" s="531"/>
      <c r="J545" s="532"/>
      <c r="L545" s="533"/>
    </row>
    <row r="546" spans="1:12" ht="9.75" customHeight="1">
      <c r="A546" s="569"/>
      <c r="B546" s="561"/>
      <c r="C546" s="548"/>
      <c r="D546" s="551"/>
      <c r="E546" s="552"/>
      <c r="F546" s="553"/>
      <c r="G546" s="530"/>
      <c r="H546" s="531"/>
      <c r="J546" s="532"/>
      <c r="L546" s="533"/>
    </row>
    <row r="547" spans="1:12" ht="9.75" customHeight="1">
      <c r="A547" s="569"/>
      <c r="B547" s="561"/>
      <c r="C547" s="548"/>
      <c r="D547" s="551"/>
      <c r="E547" s="552"/>
      <c r="F547" s="553"/>
      <c r="G547" s="530"/>
      <c r="H547" s="531"/>
      <c r="J547" s="532"/>
      <c r="L547" s="533"/>
    </row>
    <row r="548" spans="1:12" ht="9.75" customHeight="1">
      <c r="A548" s="569">
        <v>103</v>
      </c>
      <c r="B548" s="575" t="s">
        <v>2602</v>
      </c>
      <c r="C548" s="548" t="s">
        <v>4011</v>
      </c>
      <c r="D548" s="550" t="s">
        <v>2604</v>
      </c>
      <c r="E548" s="552">
        <v>305</v>
      </c>
      <c r="F548" s="553">
        <v>4.0278760263000004</v>
      </c>
      <c r="G548" s="530" t="e">
        <f>+L548</f>
        <v>#REF!</v>
      </c>
      <c r="H548" s="531" t="e">
        <f>E548*G548</f>
        <v>#REF!</v>
      </c>
      <c r="J548" s="530">
        <f>+F548</f>
        <v>4.0278760263000004</v>
      </c>
      <c r="L548" s="533" t="e">
        <f>J548*$L$3</f>
        <v>#REF!</v>
      </c>
    </row>
    <row r="549" spans="1:12" ht="9.75" customHeight="1">
      <c r="A549" s="569"/>
      <c r="B549" s="548"/>
      <c r="C549" s="548"/>
      <c r="D549" s="551"/>
      <c r="E549" s="552"/>
      <c r="F549" s="553"/>
      <c r="G549" s="530"/>
      <c r="H549" s="531"/>
      <c r="J549" s="532"/>
      <c r="L549" s="533"/>
    </row>
    <row r="550" spans="1:12" ht="9.75" customHeight="1">
      <c r="A550" s="569"/>
      <c r="B550" s="548"/>
      <c r="C550" s="548"/>
      <c r="D550" s="551"/>
      <c r="E550" s="552"/>
      <c r="F550" s="553"/>
      <c r="G550" s="530"/>
      <c r="H550" s="531"/>
      <c r="J550" s="532"/>
      <c r="L550" s="533"/>
    </row>
    <row r="551" spans="1:12" ht="9.75" customHeight="1">
      <c r="A551" s="569"/>
      <c r="B551" s="548"/>
      <c r="C551" s="548"/>
      <c r="D551" s="551"/>
      <c r="E551" s="552"/>
      <c r="F551" s="553"/>
      <c r="G551" s="530"/>
      <c r="H551" s="531"/>
      <c r="J551" s="532"/>
      <c r="L551" s="533"/>
    </row>
    <row r="552" spans="1:12" ht="9.75" customHeight="1">
      <c r="A552" s="569"/>
      <c r="B552" s="548"/>
      <c r="C552" s="548"/>
      <c r="D552" s="551"/>
      <c r="E552" s="552"/>
      <c r="F552" s="553"/>
      <c r="G552" s="530"/>
      <c r="H552" s="531"/>
      <c r="J552" s="532"/>
      <c r="L552" s="533"/>
    </row>
    <row r="553" spans="1:12" ht="9.75" customHeight="1">
      <c r="A553" s="569">
        <v>104</v>
      </c>
      <c r="B553" s="575" t="s">
        <v>2602</v>
      </c>
      <c r="C553" s="548" t="s">
        <v>4012</v>
      </c>
      <c r="D553" s="550" t="s">
        <v>2604</v>
      </c>
      <c r="E553" s="552">
        <v>54.6</v>
      </c>
      <c r="F553" s="553">
        <v>5.1224447736000016</v>
      </c>
      <c r="G553" s="530" t="e">
        <f>+L553</f>
        <v>#REF!</v>
      </c>
      <c r="H553" s="531" t="e">
        <f>E553*G553</f>
        <v>#REF!</v>
      </c>
      <c r="J553" s="530">
        <f>+F553</f>
        <v>5.1224447736000016</v>
      </c>
      <c r="L553" s="533" t="e">
        <f>J553*$L$3</f>
        <v>#REF!</v>
      </c>
    </row>
    <row r="554" spans="1:12" ht="9.75" customHeight="1">
      <c r="A554" s="569"/>
      <c r="B554" s="548"/>
      <c r="C554" s="548"/>
      <c r="D554" s="551"/>
      <c r="E554" s="552"/>
      <c r="F554" s="553"/>
      <c r="G554" s="530"/>
      <c r="H554" s="531"/>
      <c r="J554" s="532"/>
      <c r="L554" s="533"/>
    </row>
    <row r="555" spans="1:12" ht="9.75" customHeight="1">
      <c r="A555" s="569"/>
      <c r="B555" s="548"/>
      <c r="C555" s="548"/>
      <c r="D555" s="551"/>
      <c r="E555" s="552"/>
      <c r="F555" s="553"/>
      <c r="G555" s="530"/>
      <c r="H555" s="531"/>
      <c r="J555" s="532"/>
      <c r="L555" s="533"/>
    </row>
    <row r="556" spans="1:12" ht="9.75" customHeight="1">
      <c r="A556" s="569"/>
      <c r="B556" s="548"/>
      <c r="C556" s="548"/>
      <c r="D556" s="551"/>
      <c r="E556" s="552"/>
      <c r="F556" s="553"/>
      <c r="G556" s="530"/>
      <c r="H556" s="531"/>
      <c r="J556" s="532"/>
      <c r="L556" s="533"/>
    </row>
    <row r="557" spans="1:12" ht="9.75" customHeight="1">
      <c r="A557" s="569"/>
      <c r="B557" s="548"/>
      <c r="C557" s="548"/>
      <c r="D557" s="551"/>
      <c r="E557" s="552"/>
      <c r="F557" s="553"/>
      <c r="G557" s="530"/>
      <c r="H557" s="531"/>
      <c r="J557" s="532"/>
      <c r="L557" s="533"/>
    </row>
    <row r="558" spans="1:12" ht="9.75" customHeight="1">
      <c r="A558" s="569">
        <v>105</v>
      </c>
      <c r="B558" s="608" t="s">
        <v>2602</v>
      </c>
      <c r="C558" s="608" t="s">
        <v>4013</v>
      </c>
      <c r="D558" s="550" t="s">
        <v>2604</v>
      </c>
      <c r="E558" s="609">
        <v>10.8</v>
      </c>
      <c r="F558" s="553">
        <v>7.3652264091000008</v>
      </c>
      <c r="G558" s="530" t="e">
        <f>+L558</f>
        <v>#REF!</v>
      </c>
      <c r="H558" s="531" t="e">
        <f>E558*G558</f>
        <v>#REF!</v>
      </c>
      <c r="J558" s="530">
        <f>+F558</f>
        <v>7.3652264091000008</v>
      </c>
      <c r="L558" s="533" t="e">
        <f>J558*$L$3</f>
        <v>#REF!</v>
      </c>
    </row>
    <row r="559" spans="1:12" ht="9.75" customHeight="1">
      <c r="A559" s="569"/>
      <c r="B559" s="608"/>
      <c r="C559" s="608"/>
      <c r="D559" s="551"/>
      <c r="E559" s="609"/>
      <c r="F559" s="553"/>
      <c r="G559" s="530"/>
      <c r="H559" s="531"/>
      <c r="J559" s="532"/>
      <c r="L559" s="533"/>
    </row>
    <row r="560" spans="1:12" ht="9.75" customHeight="1">
      <c r="A560" s="569"/>
      <c r="B560" s="608"/>
      <c r="C560" s="608"/>
      <c r="D560" s="551"/>
      <c r="E560" s="609"/>
      <c r="F560" s="553"/>
      <c r="G560" s="530"/>
      <c r="H560" s="531"/>
      <c r="J560" s="532"/>
      <c r="L560" s="533"/>
    </row>
    <row r="561" spans="1:12" ht="9.75" customHeight="1">
      <c r="A561" s="569"/>
      <c r="B561" s="608"/>
      <c r="C561" s="608"/>
      <c r="D561" s="551"/>
      <c r="E561" s="609"/>
      <c r="F561" s="553"/>
      <c r="G561" s="530"/>
      <c r="H561" s="531"/>
      <c r="J561" s="532"/>
      <c r="L561" s="533"/>
    </row>
    <row r="562" spans="1:12" ht="9.75" customHeight="1">
      <c r="A562" s="569"/>
      <c r="B562" s="608"/>
      <c r="C562" s="608"/>
      <c r="D562" s="551"/>
      <c r="E562" s="609"/>
      <c r="F562" s="553"/>
      <c r="G562" s="530"/>
      <c r="H562" s="531"/>
      <c r="J562" s="532"/>
      <c r="L562" s="533"/>
    </row>
    <row r="563" spans="1:12" ht="9.75" customHeight="1">
      <c r="A563" s="569">
        <v>106</v>
      </c>
      <c r="B563" s="608" t="s">
        <v>2602</v>
      </c>
      <c r="C563" s="608" t="s">
        <v>4014</v>
      </c>
      <c r="D563" s="550" t="s">
        <v>2597</v>
      </c>
      <c r="E563" s="609">
        <v>0.57999999999999996</v>
      </c>
      <c r="F563" s="553">
        <v>468.43547607990001</v>
      </c>
      <c r="G563" s="530" t="e">
        <f>+L563</f>
        <v>#REF!</v>
      </c>
      <c r="H563" s="531" t="e">
        <f>E563*G563</f>
        <v>#REF!</v>
      </c>
      <c r="J563" s="530">
        <f>+F563</f>
        <v>468.43547607990001</v>
      </c>
      <c r="L563" s="533" t="e">
        <f>J563*$L$3</f>
        <v>#REF!</v>
      </c>
    </row>
    <row r="564" spans="1:12" ht="9.75" customHeight="1">
      <c r="A564" s="569"/>
      <c r="B564" s="608"/>
      <c r="C564" s="608"/>
      <c r="D564" s="551"/>
      <c r="E564" s="609"/>
      <c r="F564" s="553"/>
      <c r="G564" s="530"/>
      <c r="H564" s="531"/>
      <c r="J564" s="532"/>
      <c r="L564" s="533"/>
    </row>
    <row r="565" spans="1:12" ht="9.75" customHeight="1">
      <c r="A565" s="569"/>
      <c r="B565" s="608"/>
      <c r="C565" s="608"/>
      <c r="D565" s="551"/>
      <c r="E565" s="609"/>
      <c r="F565" s="553"/>
      <c r="G565" s="530"/>
      <c r="H565" s="531"/>
      <c r="J565" s="532"/>
      <c r="L565" s="533"/>
    </row>
    <row r="566" spans="1:12" ht="9.75" customHeight="1">
      <c r="A566" s="569"/>
      <c r="B566" s="608"/>
      <c r="C566" s="608"/>
      <c r="D566" s="551"/>
      <c r="E566" s="609"/>
      <c r="F566" s="553"/>
      <c r="G566" s="530"/>
      <c r="H566" s="531"/>
      <c r="J566" s="532"/>
      <c r="L566" s="533"/>
    </row>
    <row r="567" spans="1:12" ht="9.75" customHeight="1">
      <c r="A567" s="569"/>
      <c r="B567" s="608"/>
      <c r="C567" s="608"/>
      <c r="D567" s="551"/>
      <c r="E567" s="609"/>
      <c r="F567" s="553"/>
      <c r="G567" s="530"/>
      <c r="H567" s="531"/>
      <c r="J567" s="532"/>
      <c r="L567" s="533"/>
    </row>
    <row r="568" spans="1:12" ht="9.75" customHeight="1">
      <c r="A568" s="569">
        <v>107</v>
      </c>
      <c r="B568" s="561" t="s">
        <v>3914</v>
      </c>
      <c r="C568" s="603" t="s">
        <v>4015</v>
      </c>
      <c r="D568" s="550" t="s">
        <v>2597</v>
      </c>
      <c r="E568" s="623">
        <v>5.97</v>
      </c>
      <c r="F568" s="553">
        <v>57.926665109150001</v>
      </c>
      <c r="G568" s="530" t="e">
        <f>+L568</f>
        <v>#REF!</v>
      </c>
      <c r="H568" s="531" t="e">
        <f>E568*G568</f>
        <v>#REF!</v>
      </c>
      <c r="J568" s="530">
        <f>+F568</f>
        <v>57.926665109150001</v>
      </c>
      <c r="L568" s="533" t="e">
        <f>J568*$L$3</f>
        <v>#REF!</v>
      </c>
    </row>
    <row r="569" spans="1:12" ht="9.75" customHeight="1">
      <c r="A569" s="569"/>
      <c r="B569" s="561"/>
      <c r="C569" s="603"/>
      <c r="D569" s="551"/>
      <c r="E569" s="623"/>
      <c r="F569" s="553"/>
      <c r="G569" s="530"/>
      <c r="H569" s="531"/>
      <c r="J569" s="532"/>
      <c r="L569" s="533"/>
    </row>
    <row r="570" spans="1:12" ht="9.75" customHeight="1">
      <c r="A570" s="569"/>
      <c r="B570" s="561"/>
      <c r="C570" s="603"/>
      <c r="D570" s="551"/>
      <c r="E570" s="623"/>
      <c r="F570" s="553"/>
      <c r="G570" s="530"/>
      <c r="H570" s="531"/>
      <c r="J570" s="532"/>
      <c r="L570" s="533"/>
    </row>
    <row r="571" spans="1:12" ht="9.75" customHeight="1">
      <c r="A571" s="569"/>
      <c r="B571" s="561"/>
      <c r="C571" s="603"/>
      <c r="D571" s="551"/>
      <c r="E571" s="623"/>
      <c r="F571" s="553"/>
      <c r="G571" s="530"/>
      <c r="H571" s="531"/>
      <c r="J571" s="532"/>
      <c r="L571" s="533"/>
    </row>
    <row r="572" spans="1:12" ht="9.75" customHeight="1">
      <c r="A572" s="569"/>
      <c r="B572" s="561"/>
      <c r="C572" s="603"/>
      <c r="D572" s="551"/>
      <c r="E572" s="623"/>
      <c r="F572" s="553"/>
      <c r="G572" s="530"/>
      <c r="H572" s="531"/>
      <c r="J572" s="532"/>
      <c r="L572" s="533"/>
    </row>
    <row r="573" spans="1:12" ht="9.75" customHeight="1">
      <c r="A573" s="569">
        <v>108</v>
      </c>
      <c r="B573" s="575" t="s">
        <v>2602</v>
      </c>
      <c r="C573" s="548" t="s">
        <v>4016</v>
      </c>
      <c r="D573" s="550" t="s">
        <v>2604</v>
      </c>
      <c r="E573" s="552">
        <v>49</v>
      </c>
      <c r="F573" s="553">
        <v>10.2916854999</v>
      </c>
      <c r="G573" s="530" t="e">
        <f>+L573</f>
        <v>#REF!</v>
      </c>
      <c r="H573" s="531" t="e">
        <f>E573*G573</f>
        <v>#REF!</v>
      </c>
      <c r="J573" s="530">
        <f>+F573</f>
        <v>10.2916854999</v>
      </c>
      <c r="L573" s="533" t="e">
        <f>J573*$L$3</f>
        <v>#REF!</v>
      </c>
    </row>
    <row r="574" spans="1:12" ht="9.75" customHeight="1">
      <c r="A574" s="569"/>
      <c r="B574" s="548"/>
      <c r="C574" s="548"/>
      <c r="D574" s="551"/>
      <c r="E574" s="552"/>
      <c r="F574" s="553"/>
      <c r="G574" s="530"/>
      <c r="H574" s="531"/>
      <c r="J574" s="532"/>
      <c r="L574" s="533"/>
    </row>
    <row r="575" spans="1:12" ht="9.75" customHeight="1">
      <c r="A575" s="569"/>
      <c r="B575" s="548"/>
      <c r="C575" s="548"/>
      <c r="D575" s="551"/>
      <c r="E575" s="552"/>
      <c r="F575" s="553"/>
      <c r="G575" s="530"/>
      <c r="H575" s="531"/>
      <c r="J575" s="532"/>
      <c r="L575" s="533"/>
    </row>
    <row r="576" spans="1:12" ht="9.75" customHeight="1">
      <c r="A576" s="569"/>
      <c r="B576" s="548"/>
      <c r="C576" s="548"/>
      <c r="D576" s="551"/>
      <c r="E576" s="552"/>
      <c r="F576" s="553"/>
      <c r="G576" s="530"/>
      <c r="H576" s="531"/>
      <c r="J576" s="532"/>
      <c r="L576" s="533"/>
    </row>
    <row r="577" spans="1:12" ht="9.75" customHeight="1">
      <c r="A577" s="569"/>
      <c r="B577" s="548"/>
      <c r="C577" s="548"/>
      <c r="D577" s="551"/>
      <c r="E577" s="552"/>
      <c r="F577" s="553"/>
      <c r="G577" s="530"/>
      <c r="H577" s="531"/>
      <c r="J577" s="532"/>
      <c r="L577" s="533"/>
    </row>
    <row r="578" spans="1:12" ht="9.75" customHeight="1">
      <c r="A578" s="569">
        <v>109</v>
      </c>
      <c r="B578" s="575" t="s">
        <v>2602</v>
      </c>
      <c r="C578" s="548" t="s">
        <v>4017</v>
      </c>
      <c r="D578" s="550" t="s">
        <v>2604</v>
      </c>
      <c r="E578" s="552">
        <v>245</v>
      </c>
      <c r="F578" s="553">
        <v>7.6665466898999997</v>
      </c>
      <c r="G578" s="530" t="e">
        <f>+L578</f>
        <v>#REF!</v>
      </c>
      <c r="H578" s="531" t="e">
        <f>E578*G578</f>
        <v>#REF!</v>
      </c>
      <c r="J578" s="530">
        <f>+F578</f>
        <v>7.6665466898999997</v>
      </c>
      <c r="L578" s="533" t="e">
        <f>J578*$L$3</f>
        <v>#REF!</v>
      </c>
    </row>
    <row r="579" spans="1:12" ht="9.75" customHeight="1">
      <c r="A579" s="569"/>
      <c r="B579" s="548"/>
      <c r="C579" s="548"/>
      <c r="D579" s="551"/>
      <c r="E579" s="552"/>
      <c r="F579" s="553"/>
      <c r="G579" s="530"/>
      <c r="H579" s="531"/>
      <c r="J579" s="532"/>
      <c r="L579" s="533"/>
    </row>
    <row r="580" spans="1:12" ht="9.75" customHeight="1">
      <c r="A580" s="569"/>
      <c r="B580" s="548"/>
      <c r="C580" s="548"/>
      <c r="D580" s="551"/>
      <c r="E580" s="552"/>
      <c r="F580" s="553"/>
      <c r="G580" s="530"/>
      <c r="H580" s="531"/>
      <c r="J580" s="532"/>
      <c r="L580" s="533"/>
    </row>
    <row r="581" spans="1:12" ht="9.75" customHeight="1">
      <c r="A581" s="569"/>
      <c r="B581" s="548"/>
      <c r="C581" s="548"/>
      <c r="D581" s="551"/>
      <c r="E581" s="552"/>
      <c r="F581" s="553"/>
      <c r="G581" s="530"/>
      <c r="H581" s="531"/>
      <c r="J581" s="532"/>
      <c r="L581" s="533"/>
    </row>
    <row r="582" spans="1:12" ht="9.75" customHeight="1">
      <c r="A582" s="569"/>
      <c r="B582" s="548"/>
      <c r="C582" s="548"/>
      <c r="D582" s="551"/>
      <c r="E582" s="552"/>
      <c r="F582" s="553"/>
      <c r="G582" s="530"/>
      <c r="H582" s="531"/>
      <c r="J582" s="532"/>
      <c r="L582" s="533"/>
    </row>
    <row r="583" spans="1:12" ht="9.75" customHeight="1">
      <c r="A583" s="569">
        <v>110</v>
      </c>
      <c r="B583" s="611" t="s">
        <v>2602</v>
      </c>
      <c r="C583" s="570" t="s">
        <v>4018</v>
      </c>
      <c r="D583" s="550" t="s">
        <v>2597</v>
      </c>
      <c r="E583" s="626">
        <v>0.22</v>
      </c>
      <c r="F583" s="553">
        <v>513.61411500000008</v>
      </c>
      <c r="G583" s="530" t="e">
        <f>+L583</f>
        <v>#REF!</v>
      </c>
      <c r="H583" s="531" t="e">
        <f>E583*G583</f>
        <v>#REF!</v>
      </c>
      <c r="J583" s="530">
        <f>+F583</f>
        <v>513.61411500000008</v>
      </c>
      <c r="L583" s="533" t="e">
        <f>J583*$L$3</f>
        <v>#REF!</v>
      </c>
    </row>
    <row r="584" spans="1:12" ht="9.75" customHeight="1">
      <c r="A584" s="569"/>
      <c r="B584" s="611"/>
      <c r="C584" s="570"/>
      <c r="D584" s="551"/>
      <c r="E584" s="626"/>
      <c r="F584" s="553"/>
      <c r="G584" s="530"/>
      <c r="H584" s="531"/>
      <c r="J584" s="532"/>
      <c r="L584" s="533"/>
    </row>
    <row r="585" spans="1:12" ht="9.75" customHeight="1">
      <c r="A585" s="569"/>
      <c r="B585" s="611"/>
      <c r="C585" s="570"/>
      <c r="D585" s="551"/>
      <c r="E585" s="626"/>
      <c r="F585" s="553"/>
      <c r="G585" s="530"/>
      <c r="H585" s="531"/>
      <c r="J585" s="532"/>
      <c r="L585" s="533"/>
    </row>
    <row r="586" spans="1:12" ht="9.75" customHeight="1">
      <c r="A586" s="569"/>
      <c r="B586" s="611"/>
      <c r="C586" s="570"/>
      <c r="D586" s="551"/>
      <c r="E586" s="626"/>
      <c r="F586" s="553"/>
      <c r="G586" s="530"/>
      <c r="H586" s="531"/>
      <c r="J586" s="532"/>
      <c r="L586" s="533"/>
    </row>
    <row r="587" spans="1:12" ht="9.75" customHeight="1">
      <c r="A587" s="569"/>
      <c r="B587" s="611"/>
      <c r="C587" s="570"/>
      <c r="D587" s="551"/>
      <c r="E587" s="626"/>
      <c r="F587" s="553"/>
      <c r="G587" s="530"/>
      <c r="H587" s="531"/>
      <c r="J587" s="532"/>
      <c r="L587" s="533"/>
    </row>
    <row r="588" spans="1:12" ht="9.75" customHeight="1">
      <c r="A588" s="569">
        <v>111</v>
      </c>
      <c r="B588" s="561" t="s">
        <v>3915</v>
      </c>
      <c r="C588" s="603" t="s">
        <v>4019</v>
      </c>
      <c r="D588" s="624" t="s">
        <v>2595</v>
      </c>
      <c r="E588" s="607">
        <v>437.94</v>
      </c>
      <c r="F588" s="553">
        <v>0.73778694047930005</v>
      </c>
      <c r="G588" s="530" t="e">
        <f>+L588</f>
        <v>#REF!</v>
      </c>
      <c r="H588" s="531" t="e">
        <f>E588*G588</f>
        <v>#REF!</v>
      </c>
      <c r="J588" s="530">
        <f>+F588</f>
        <v>0.73778694047930005</v>
      </c>
      <c r="L588" s="533" t="e">
        <f>J588*$L$3</f>
        <v>#REF!</v>
      </c>
    </row>
    <row r="589" spans="1:12" ht="9.75" customHeight="1">
      <c r="A589" s="569"/>
      <c r="B589" s="561"/>
      <c r="C589" s="603"/>
      <c r="D589" s="625"/>
      <c r="E589" s="607"/>
      <c r="F589" s="553"/>
      <c r="G589" s="530"/>
      <c r="H589" s="531"/>
      <c r="J589" s="532"/>
      <c r="L589" s="533"/>
    </row>
    <row r="590" spans="1:12" ht="9.75" customHeight="1">
      <c r="A590" s="569"/>
      <c r="B590" s="561"/>
      <c r="C590" s="603"/>
      <c r="D590" s="625"/>
      <c r="E590" s="607"/>
      <c r="F590" s="553"/>
      <c r="G590" s="530"/>
      <c r="H590" s="531"/>
      <c r="J590" s="532"/>
      <c r="L590" s="533"/>
    </row>
    <row r="591" spans="1:12" ht="9.75" customHeight="1">
      <c r="A591" s="569"/>
      <c r="B591" s="561"/>
      <c r="C591" s="603"/>
      <c r="D591" s="625"/>
      <c r="E591" s="607"/>
      <c r="F591" s="553"/>
      <c r="G591" s="530"/>
      <c r="H591" s="531"/>
      <c r="J591" s="532"/>
      <c r="L591" s="533"/>
    </row>
    <row r="592" spans="1:12" ht="8.25" customHeight="1">
      <c r="A592" s="569"/>
      <c r="B592" s="561"/>
      <c r="C592" s="603"/>
      <c r="D592" s="625"/>
      <c r="E592" s="607"/>
      <c r="F592" s="553"/>
      <c r="G592" s="530"/>
      <c r="H592" s="531"/>
      <c r="J592" s="532"/>
      <c r="L592" s="533"/>
    </row>
    <row r="593" spans="1:12" ht="9.75" customHeight="1">
      <c r="A593" s="602"/>
      <c r="B593" s="603"/>
      <c r="C593" s="604" t="s">
        <v>4020</v>
      </c>
      <c r="D593" s="605"/>
      <c r="E593" s="607"/>
      <c r="F593" s="553">
        <v>0</v>
      </c>
      <c r="G593" s="530" t="e">
        <f>+L593</f>
        <v>#REF!</v>
      </c>
      <c r="H593" s="531" t="e">
        <f>E593*G593</f>
        <v>#REF!</v>
      </c>
      <c r="J593" s="530">
        <f>+F593</f>
        <v>0</v>
      </c>
      <c r="L593" s="533" t="e">
        <f>J593*$L$3</f>
        <v>#REF!</v>
      </c>
    </row>
    <row r="594" spans="1:12" ht="9.75" customHeight="1">
      <c r="A594" s="602"/>
      <c r="B594" s="603"/>
      <c r="C594" s="604"/>
      <c r="D594" s="605"/>
      <c r="E594" s="607"/>
      <c r="F594" s="553"/>
      <c r="G594" s="530"/>
      <c r="H594" s="531"/>
      <c r="J594" s="532"/>
      <c r="L594" s="533"/>
    </row>
    <row r="595" spans="1:12" ht="9.75" customHeight="1">
      <c r="A595" s="602"/>
      <c r="B595" s="603"/>
      <c r="C595" s="604"/>
      <c r="D595" s="605"/>
      <c r="E595" s="607"/>
      <c r="F595" s="553"/>
      <c r="G595" s="530"/>
      <c r="H595" s="531"/>
      <c r="J595" s="532"/>
      <c r="L595" s="533"/>
    </row>
    <row r="596" spans="1:12" ht="9.75" customHeight="1">
      <c r="A596" s="602"/>
      <c r="B596" s="603"/>
      <c r="C596" s="604"/>
      <c r="D596" s="605"/>
      <c r="E596" s="607"/>
      <c r="F596" s="553"/>
      <c r="G596" s="530"/>
      <c r="H596" s="531"/>
      <c r="J596" s="532"/>
      <c r="L596" s="533"/>
    </row>
    <row r="597" spans="1:12" ht="9.75" customHeight="1">
      <c r="A597" s="602"/>
      <c r="B597" s="603"/>
      <c r="C597" s="604"/>
      <c r="D597" s="605"/>
      <c r="E597" s="607"/>
      <c r="F597" s="553"/>
      <c r="G597" s="530"/>
      <c r="H597" s="531"/>
      <c r="J597" s="532"/>
      <c r="L597" s="533"/>
    </row>
    <row r="598" spans="1:12" ht="9.75" customHeight="1">
      <c r="A598" s="569">
        <v>112</v>
      </c>
      <c r="B598" s="614" t="s">
        <v>3916</v>
      </c>
      <c r="C598" s="570" t="s">
        <v>4021</v>
      </c>
      <c r="D598" s="624" t="s">
        <v>2595</v>
      </c>
      <c r="E598" s="619">
        <v>440</v>
      </c>
      <c r="F598" s="553">
        <v>18.523718650000003</v>
      </c>
      <c r="G598" s="530" t="e">
        <f>+L598</f>
        <v>#REF!</v>
      </c>
      <c r="H598" s="531" t="e">
        <f>E598*G598</f>
        <v>#REF!</v>
      </c>
      <c r="J598" s="530">
        <f>+F598</f>
        <v>18.523718650000003</v>
      </c>
      <c r="L598" s="533" t="e">
        <f>J598*$L$3</f>
        <v>#REF!</v>
      </c>
    </row>
    <row r="599" spans="1:12" ht="9.75" customHeight="1">
      <c r="A599" s="569"/>
      <c r="B599" s="614"/>
      <c r="C599" s="570"/>
      <c r="D599" s="625"/>
      <c r="E599" s="619"/>
      <c r="F599" s="553"/>
      <c r="G599" s="530"/>
      <c r="H599" s="531"/>
      <c r="J599" s="532"/>
      <c r="L599" s="533"/>
    </row>
    <row r="600" spans="1:12" ht="9.75" customHeight="1">
      <c r="A600" s="569"/>
      <c r="B600" s="614"/>
      <c r="C600" s="570"/>
      <c r="D600" s="625"/>
      <c r="E600" s="619"/>
      <c r="F600" s="553"/>
      <c r="G600" s="530"/>
      <c r="H600" s="531"/>
      <c r="J600" s="532"/>
      <c r="L600" s="533"/>
    </row>
    <row r="601" spans="1:12" ht="9.75" customHeight="1">
      <c r="A601" s="569"/>
      <c r="B601" s="614"/>
      <c r="C601" s="570"/>
      <c r="D601" s="625"/>
      <c r="E601" s="619"/>
      <c r="F601" s="553"/>
      <c r="G601" s="530"/>
      <c r="H601" s="531"/>
      <c r="J601" s="532"/>
      <c r="L601" s="533"/>
    </row>
    <row r="602" spans="1:12" ht="9.75" customHeight="1">
      <c r="A602" s="569"/>
      <c r="B602" s="614"/>
      <c r="C602" s="570"/>
      <c r="D602" s="625"/>
      <c r="E602" s="619"/>
      <c r="F602" s="553"/>
      <c r="G602" s="530"/>
      <c r="H602" s="531"/>
      <c r="J602" s="532"/>
      <c r="L602" s="533"/>
    </row>
    <row r="603" spans="1:12" ht="9.75" customHeight="1">
      <c r="A603" s="569">
        <v>113</v>
      </c>
      <c r="B603" s="614" t="s">
        <v>3917</v>
      </c>
      <c r="C603" s="608" t="s">
        <v>4575</v>
      </c>
      <c r="D603" s="624" t="s">
        <v>2595</v>
      </c>
      <c r="E603" s="627">
        <v>25</v>
      </c>
      <c r="F603" s="553">
        <v>4.8570013142850001</v>
      </c>
      <c r="G603" s="530" t="e">
        <f>+L603</f>
        <v>#REF!</v>
      </c>
      <c r="H603" s="531" t="e">
        <f>E603*G603</f>
        <v>#REF!</v>
      </c>
      <c r="J603" s="530">
        <f>+F603</f>
        <v>4.8570013142850001</v>
      </c>
      <c r="L603" s="533" t="e">
        <f>J603*$L$3</f>
        <v>#REF!</v>
      </c>
    </row>
    <row r="604" spans="1:12" ht="9.75" customHeight="1">
      <c r="A604" s="569"/>
      <c r="B604" s="614"/>
      <c r="C604" s="608"/>
      <c r="D604" s="625"/>
      <c r="E604" s="627"/>
      <c r="F604" s="553"/>
      <c r="G604" s="530"/>
      <c r="H604" s="531"/>
      <c r="J604" s="532"/>
      <c r="L604" s="533"/>
    </row>
    <row r="605" spans="1:12" ht="9.75" customHeight="1">
      <c r="A605" s="569"/>
      <c r="B605" s="614"/>
      <c r="C605" s="608"/>
      <c r="D605" s="625"/>
      <c r="E605" s="627"/>
      <c r="F605" s="553"/>
      <c r="G605" s="530"/>
      <c r="H605" s="531"/>
      <c r="J605" s="532"/>
      <c r="L605" s="533"/>
    </row>
    <row r="606" spans="1:12" ht="9.75" customHeight="1">
      <c r="A606" s="569"/>
      <c r="B606" s="614"/>
      <c r="C606" s="608"/>
      <c r="D606" s="625"/>
      <c r="E606" s="627"/>
      <c r="F606" s="553"/>
      <c r="G606" s="530"/>
      <c r="H606" s="531"/>
      <c r="J606" s="532"/>
      <c r="L606" s="533"/>
    </row>
    <row r="607" spans="1:12" ht="9.75" customHeight="1">
      <c r="A607" s="569"/>
      <c r="B607" s="614"/>
      <c r="C607" s="608"/>
      <c r="D607" s="625"/>
      <c r="E607" s="627"/>
      <c r="F607" s="553"/>
      <c r="G607" s="530"/>
      <c r="H607" s="531"/>
      <c r="J607" s="532"/>
      <c r="L607" s="533"/>
    </row>
    <row r="608" spans="1:12" ht="9.75" customHeight="1">
      <c r="A608" s="569">
        <v>114</v>
      </c>
      <c r="B608" s="570" t="s">
        <v>3918</v>
      </c>
      <c r="C608" s="570" t="s">
        <v>4138</v>
      </c>
      <c r="D608" s="537" t="s">
        <v>4139</v>
      </c>
      <c r="E608" s="569">
        <v>4</v>
      </c>
      <c r="F608" s="553">
        <v>36.729950418588409</v>
      </c>
      <c r="G608" s="530" t="e">
        <f>+L608</f>
        <v>#REF!</v>
      </c>
      <c r="H608" s="531" t="e">
        <f>E608*G608</f>
        <v>#REF!</v>
      </c>
      <c r="J608" s="530">
        <f>+F608</f>
        <v>36.729950418588409</v>
      </c>
      <c r="L608" s="533" t="e">
        <f>J608*$L$3</f>
        <v>#REF!</v>
      </c>
    </row>
    <row r="609" spans="1:12" ht="9.75" customHeight="1">
      <c r="A609" s="569"/>
      <c r="B609" s="570"/>
      <c r="C609" s="570"/>
      <c r="D609" s="538"/>
      <c r="E609" s="569"/>
      <c r="F609" s="553"/>
      <c r="G609" s="530"/>
      <c r="H609" s="531"/>
      <c r="J609" s="532"/>
      <c r="L609" s="533"/>
    </row>
    <row r="610" spans="1:12" ht="9.75" customHeight="1">
      <c r="A610" s="569"/>
      <c r="B610" s="570"/>
      <c r="C610" s="570"/>
      <c r="D610" s="538"/>
      <c r="E610" s="569"/>
      <c r="F610" s="553"/>
      <c r="G610" s="530"/>
      <c r="H610" s="531"/>
      <c r="J610" s="532"/>
      <c r="L610" s="533"/>
    </row>
    <row r="611" spans="1:12" ht="9.75" customHeight="1">
      <c r="A611" s="569"/>
      <c r="B611" s="570"/>
      <c r="C611" s="570"/>
      <c r="D611" s="538"/>
      <c r="E611" s="569"/>
      <c r="F611" s="553"/>
      <c r="G611" s="530"/>
      <c r="H611" s="531"/>
      <c r="J611" s="532"/>
      <c r="L611" s="533"/>
    </row>
    <row r="612" spans="1:12" ht="9.75" customHeight="1">
      <c r="A612" s="569"/>
      <c r="B612" s="570"/>
      <c r="C612" s="570"/>
      <c r="D612" s="538"/>
      <c r="E612" s="569"/>
      <c r="F612" s="553"/>
      <c r="G612" s="530"/>
      <c r="H612" s="531"/>
      <c r="J612" s="532"/>
      <c r="L612" s="533"/>
    </row>
    <row r="613" spans="1:12" ht="9.75" customHeight="1">
      <c r="A613" s="569">
        <v>115</v>
      </c>
      <c r="B613" s="535" t="s">
        <v>3919</v>
      </c>
      <c r="C613" s="583" t="s">
        <v>4140</v>
      </c>
      <c r="D613" s="624" t="s">
        <v>2595</v>
      </c>
      <c r="E613" s="556">
        <v>12.5</v>
      </c>
      <c r="F613" s="553">
        <v>0.79197386699999994</v>
      </c>
      <c r="G613" s="530" t="e">
        <f>+L613</f>
        <v>#REF!</v>
      </c>
      <c r="H613" s="531" t="e">
        <f>E613*G613</f>
        <v>#REF!</v>
      </c>
      <c r="J613" s="530">
        <f>+F613</f>
        <v>0.79197386699999994</v>
      </c>
      <c r="L613" s="533" t="e">
        <f>J613*$L$3</f>
        <v>#REF!</v>
      </c>
    </row>
    <row r="614" spans="1:12" ht="9.75" customHeight="1">
      <c r="A614" s="569"/>
      <c r="B614" s="535"/>
      <c r="C614" s="583"/>
      <c r="D614" s="625"/>
      <c r="E614" s="556"/>
      <c r="F614" s="553"/>
      <c r="G614" s="530"/>
      <c r="H614" s="531"/>
      <c r="J614" s="532"/>
      <c r="L614" s="533"/>
    </row>
    <row r="615" spans="1:12" ht="9.75" customHeight="1">
      <c r="A615" s="569"/>
      <c r="B615" s="535"/>
      <c r="C615" s="583"/>
      <c r="D615" s="625"/>
      <c r="E615" s="556"/>
      <c r="F615" s="553"/>
      <c r="G615" s="530"/>
      <c r="H615" s="531"/>
      <c r="J615" s="532"/>
      <c r="L615" s="533"/>
    </row>
    <row r="616" spans="1:12" ht="9.75" customHeight="1">
      <c r="A616" s="569"/>
      <c r="B616" s="535"/>
      <c r="C616" s="583"/>
      <c r="D616" s="625"/>
      <c r="E616" s="556"/>
      <c r="F616" s="553"/>
      <c r="G616" s="530"/>
      <c r="H616" s="531"/>
      <c r="J616" s="532"/>
      <c r="L616" s="533"/>
    </row>
    <row r="617" spans="1:12" ht="9.75" customHeight="1">
      <c r="A617" s="569"/>
      <c r="B617" s="535"/>
      <c r="C617" s="583"/>
      <c r="D617" s="625"/>
      <c r="E617" s="556"/>
      <c r="F617" s="553"/>
      <c r="G617" s="530"/>
      <c r="H617" s="531"/>
      <c r="J617" s="532"/>
      <c r="L617" s="533"/>
    </row>
    <row r="618" spans="1:12" ht="9.75" customHeight="1">
      <c r="A618" s="569">
        <v>116</v>
      </c>
      <c r="B618" s="535" t="s">
        <v>2602</v>
      </c>
      <c r="C618" s="583" t="s">
        <v>4141</v>
      </c>
      <c r="D618" s="550" t="s">
        <v>2604</v>
      </c>
      <c r="E618" s="539">
        <v>25</v>
      </c>
      <c r="F618" s="553">
        <v>1.7234606970000002</v>
      </c>
      <c r="G618" s="530" t="e">
        <f>+L618</f>
        <v>#REF!</v>
      </c>
      <c r="H618" s="531" t="e">
        <f>E618*G618</f>
        <v>#REF!</v>
      </c>
      <c r="J618" s="530">
        <f>+F618</f>
        <v>1.7234606970000002</v>
      </c>
      <c r="L618" s="533" t="e">
        <f>J618*$L$3</f>
        <v>#REF!</v>
      </c>
    </row>
    <row r="619" spans="1:12" ht="9.75" customHeight="1">
      <c r="A619" s="569"/>
      <c r="B619" s="535"/>
      <c r="C619" s="583"/>
      <c r="D619" s="551"/>
      <c r="E619" s="539"/>
      <c r="F619" s="553"/>
      <c r="G619" s="530"/>
      <c r="H619" s="531"/>
      <c r="J619" s="532"/>
      <c r="L619" s="533"/>
    </row>
    <row r="620" spans="1:12" ht="9.75" customHeight="1">
      <c r="A620" s="569"/>
      <c r="B620" s="535"/>
      <c r="C620" s="583"/>
      <c r="D620" s="551"/>
      <c r="E620" s="539"/>
      <c r="F620" s="553"/>
      <c r="G620" s="530"/>
      <c r="H620" s="531"/>
      <c r="J620" s="532"/>
      <c r="L620" s="533"/>
    </row>
    <row r="621" spans="1:12" ht="9.75" customHeight="1">
      <c r="A621" s="569"/>
      <c r="B621" s="535"/>
      <c r="C621" s="583"/>
      <c r="D621" s="551"/>
      <c r="E621" s="539"/>
      <c r="F621" s="553"/>
      <c r="G621" s="530"/>
      <c r="H621" s="531"/>
      <c r="J621" s="532"/>
      <c r="L621" s="533"/>
    </row>
    <row r="622" spans="1:12" ht="9.75" customHeight="1">
      <c r="A622" s="569"/>
      <c r="B622" s="535"/>
      <c r="C622" s="583"/>
      <c r="D622" s="551"/>
      <c r="E622" s="539"/>
      <c r="F622" s="553"/>
      <c r="G622" s="530"/>
      <c r="H622" s="531"/>
      <c r="J622" s="532"/>
      <c r="L622" s="533"/>
    </row>
    <row r="623" spans="1:12" ht="9.75" customHeight="1">
      <c r="A623" s="569">
        <v>117</v>
      </c>
      <c r="B623" s="535" t="s">
        <v>3919</v>
      </c>
      <c r="C623" s="583" t="s">
        <v>4142</v>
      </c>
      <c r="D623" s="624" t="s">
        <v>2595</v>
      </c>
      <c r="E623" s="556">
        <v>15</v>
      </c>
      <c r="F623" s="553">
        <v>4.8570013142850001</v>
      </c>
      <c r="G623" s="530" t="e">
        <f>+L623</f>
        <v>#REF!</v>
      </c>
      <c r="H623" s="531" t="e">
        <f>E623*G623</f>
        <v>#REF!</v>
      </c>
      <c r="J623" s="530">
        <f>+F623</f>
        <v>4.8570013142850001</v>
      </c>
      <c r="L623" s="533" t="e">
        <f>J623*$L$3</f>
        <v>#REF!</v>
      </c>
    </row>
    <row r="624" spans="1:12" ht="9.75" customHeight="1">
      <c r="A624" s="569"/>
      <c r="B624" s="535"/>
      <c r="C624" s="583"/>
      <c r="D624" s="625"/>
      <c r="E624" s="556"/>
      <c r="F624" s="553"/>
      <c r="G624" s="530"/>
      <c r="H624" s="531"/>
      <c r="J624" s="532"/>
      <c r="L624" s="533"/>
    </row>
    <row r="625" spans="1:12" ht="9.75" customHeight="1">
      <c r="A625" s="569"/>
      <c r="B625" s="535"/>
      <c r="C625" s="583"/>
      <c r="D625" s="625"/>
      <c r="E625" s="556"/>
      <c r="F625" s="553"/>
      <c r="G625" s="530"/>
      <c r="H625" s="531"/>
      <c r="J625" s="532"/>
      <c r="L625" s="533"/>
    </row>
    <row r="626" spans="1:12" ht="9.75" customHeight="1">
      <c r="A626" s="569"/>
      <c r="B626" s="535"/>
      <c r="C626" s="583"/>
      <c r="D626" s="625"/>
      <c r="E626" s="556"/>
      <c r="F626" s="553"/>
      <c r="G626" s="530"/>
      <c r="H626" s="531"/>
      <c r="J626" s="532"/>
      <c r="L626" s="533"/>
    </row>
    <row r="627" spans="1:12" ht="9.75" customHeight="1">
      <c r="A627" s="569"/>
      <c r="B627" s="535"/>
      <c r="C627" s="583"/>
      <c r="D627" s="625"/>
      <c r="E627" s="556"/>
      <c r="F627" s="553"/>
      <c r="G627" s="530"/>
      <c r="H627" s="531"/>
      <c r="J627" s="532"/>
      <c r="L627" s="533"/>
    </row>
    <row r="628" spans="1:12" ht="9.75" customHeight="1">
      <c r="A628" s="602"/>
      <c r="B628" s="603"/>
      <c r="C628" s="604" t="s">
        <v>4143</v>
      </c>
      <c r="D628" s="605"/>
      <c r="E628" s="607"/>
      <c r="F628" s="553">
        <v>0</v>
      </c>
      <c r="G628" s="530" t="e">
        <f>+L628</f>
        <v>#REF!</v>
      </c>
      <c r="H628" s="531" t="e">
        <f>E628*G628</f>
        <v>#REF!</v>
      </c>
      <c r="J628" s="530">
        <f>+F628</f>
        <v>0</v>
      </c>
      <c r="L628" s="533" t="e">
        <f>J628*$L$3</f>
        <v>#REF!</v>
      </c>
    </row>
    <row r="629" spans="1:12" ht="9.75" customHeight="1">
      <c r="A629" s="602"/>
      <c r="B629" s="603"/>
      <c r="C629" s="604"/>
      <c r="D629" s="605"/>
      <c r="E629" s="607"/>
      <c r="F629" s="553"/>
      <c r="G629" s="530"/>
      <c r="H629" s="531"/>
      <c r="J629" s="532"/>
      <c r="L629" s="533"/>
    </row>
    <row r="630" spans="1:12" ht="9.75" customHeight="1">
      <c r="A630" s="602"/>
      <c r="B630" s="603"/>
      <c r="C630" s="604"/>
      <c r="D630" s="605"/>
      <c r="E630" s="607"/>
      <c r="F630" s="553"/>
      <c r="G630" s="530"/>
      <c r="H630" s="531"/>
      <c r="J630" s="532"/>
      <c r="L630" s="533"/>
    </row>
    <row r="631" spans="1:12" ht="9.75" customHeight="1">
      <c r="A631" s="602"/>
      <c r="B631" s="603"/>
      <c r="C631" s="604"/>
      <c r="D631" s="605"/>
      <c r="E631" s="607"/>
      <c r="F631" s="553"/>
      <c r="G631" s="530"/>
      <c r="H631" s="531"/>
      <c r="J631" s="532"/>
      <c r="L631" s="533"/>
    </row>
    <row r="632" spans="1:12" ht="9.75" customHeight="1">
      <c r="A632" s="602"/>
      <c r="B632" s="603"/>
      <c r="C632" s="604"/>
      <c r="D632" s="605"/>
      <c r="E632" s="607"/>
      <c r="F632" s="553"/>
      <c r="G632" s="530"/>
      <c r="H632" s="531"/>
      <c r="J632" s="532"/>
      <c r="L632" s="533"/>
    </row>
    <row r="633" spans="1:12" ht="9.75" customHeight="1">
      <c r="A633" s="583">
        <v>118</v>
      </c>
      <c r="B633" s="535" t="s">
        <v>3914</v>
      </c>
      <c r="C633" s="583" t="s">
        <v>4144</v>
      </c>
      <c r="D633" s="550" t="s">
        <v>2597</v>
      </c>
      <c r="E633" s="539">
        <v>0.32300000000000001</v>
      </c>
      <c r="F633" s="553">
        <v>57.926665109150001</v>
      </c>
      <c r="G633" s="530" t="e">
        <f>+L633</f>
        <v>#REF!</v>
      </c>
      <c r="H633" s="531" t="e">
        <f>E633*G633</f>
        <v>#REF!</v>
      </c>
      <c r="J633" s="530">
        <f>+F633</f>
        <v>57.926665109150001</v>
      </c>
      <c r="L633" s="533" t="e">
        <f>J633*$L$3</f>
        <v>#REF!</v>
      </c>
    </row>
    <row r="634" spans="1:12" ht="9.75" customHeight="1">
      <c r="A634" s="583"/>
      <c r="B634" s="535"/>
      <c r="C634" s="583"/>
      <c r="D634" s="551"/>
      <c r="E634" s="539"/>
      <c r="F634" s="553"/>
      <c r="G634" s="530"/>
      <c r="H634" s="531"/>
      <c r="J634" s="532"/>
      <c r="L634" s="533"/>
    </row>
    <row r="635" spans="1:12" ht="9.75" customHeight="1">
      <c r="A635" s="583"/>
      <c r="B635" s="535"/>
      <c r="C635" s="583"/>
      <c r="D635" s="551"/>
      <c r="E635" s="539"/>
      <c r="F635" s="553"/>
      <c r="G635" s="530"/>
      <c r="H635" s="531"/>
      <c r="J635" s="532"/>
      <c r="L635" s="533"/>
    </row>
    <row r="636" spans="1:12" ht="9.75" customHeight="1">
      <c r="A636" s="583"/>
      <c r="B636" s="535"/>
      <c r="C636" s="583"/>
      <c r="D636" s="551"/>
      <c r="E636" s="539"/>
      <c r="F636" s="553"/>
      <c r="G636" s="530"/>
      <c r="H636" s="531"/>
      <c r="J636" s="532"/>
      <c r="L636" s="533"/>
    </row>
    <row r="637" spans="1:12" ht="20.25" customHeight="1">
      <c r="A637" s="583"/>
      <c r="B637" s="535"/>
      <c r="C637" s="583"/>
      <c r="D637" s="551"/>
      <c r="E637" s="539"/>
      <c r="F637" s="553"/>
      <c r="G637" s="530"/>
      <c r="H637" s="531"/>
      <c r="J637" s="532"/>
      <c r="L637" s="533"/>
    </row>
    <row r="638" spans="1:12" ht="9.75" customHeight="1">
      <c r="A638" s="583">
        <v>119</v>
      </c>
      <c r="B638" s="575" t="s">
        <v>2602</v>
      </c>
      <c r="C638" s="548" t="s">
        <v>4145</v>
      </c>
      <c r="D638" s="550" t="s">
        <v>2604</v>
      </c>
      <c r="E638" s="552">
        <v>12.2</v>
      </c>
      <c r="F638" s="553">
        <v>2.9960823375000007</v>
      </c>
      <c r="G638" s="530" t="e">
        <f>+L638</f>
        <v>#REF!</v>
      </c>
      <c r="H638" s="531" t="e">
        <f>E638*G638</f>
        <v>#REF!</v>
      </c>
      <c r="J638" s="530">
        <f>+F638</f>
        <v>2.9960823375000007</v>
      </c>
      <c r="L638" s="533" t="e">
        <f>J638*$L$3</f>
        <v>#REF!</v>
      </c>
    </row>
    <row r="639" spans="1:12" ht="9.75" customHeight="1">
      <c r="A639" s="583"/>
      <c r="B639" s="548"/>
      <c r="C639" s="548"/>
      <c r="D639" s="551"/>
      <c r="E639" s="552"/>
      <c r="F639" s="553"/>
      <c r="G639" s="530"/>
      <c r="H639" s="531"/>
      <c r="J639" s="532"/>
      <c r="L639" s="533"/>
    </row>
    <row r="640" spans="1:12" ht="9.75" customHeight="1">
      <c r="A640" s="583"/>
      <c r="B640" s="548"/>
      <c r="C640" s="548"/>
      <c r="D640" s="551"/>
      <c r="E640" s="552"/>
      <c r="F640" s="553"/>
      <c r="G640" s="530"/>
      <c r="H640" s="531"/>
      <c r="J640" s="532"/>
      <c r="L640" s="533"/>
    </row>
    <row r="641" spans="1:12" ht="9.75" customHeight="1">
      <c r="A641" s="583"/>
      <c r="B641" s="548"/>
      <c r="C641" s="548"/>
      <c r="D641" s="551"/>
      <c r="E641" s="552"/>
      <c r="F641" s="553"/>
      <c r="G641" s="530"/>
      <c r="H641" s="531"/>
      <c r="J641" s="532"/>
      <c r="L641" s="533"/>
    </row>
    <row r="642" spans="1:12" ht="9.75" customHeight="1">
      <c r="A642" s="583"/>
      <c r="B642" s="548"/>
      <c r="C642" s="548"/>
      <c r="D642" s="551"/>
      <c r="E642" s="552"/>
      <c r="F642" s="553"/>
      <c r="G642" s="530"/>
      <c r="H642" s="531"/>
      <c r="J642" s="532"/>
      <c r="L642" s="533"/>
    </row>
    <row r="643" spans="1:12" ht="9.75" customHeight="1">
      <c r="A643" s="583">
        <v>120</v>
      </c>
      <c r="B643" s="575" t="s">
        <v>2602</v>
      </c>
      <c r="C643" s="548" t="s">
        <v>4146</v>
      </c>
      <c r="D643" s="550" t="s">
        <v>2604</v>
      </c>
      <c r="E643" s="552">
        <v>28.6</v>
      </c>
      <c r="F643" s="553">
        <v>2.9960823375000007</v>
      </c>
      <c r="G643" s="530" t="e">
        <f>+L643</f>
        <v>#REF!</v>
      </c>
      <c r="H643" s="531" t="e">
        <f>E643*G643</f>
        <v>#REF!</v>
      </c>
      <c r="J643" s="530">
        <f>+F643</f>
        <v>2.9960823375000007</v>
      </c>
      <c r="L643" s="533" t="e">
        <f>J643*$L$3</f>
        <v>#REF!</v>
      </c>
    </row>
    <row r="644" spans="1:12" ht="9.75" customHeight="1">
      <c r="A644" s="583"/>
      <c r="B644" s="548"/>
      <c r="C644" s="548"/>
      <c r="D644" s="551"/>
      <c r="E644" s="552"/>
      <c r="F644" s="553"/>
      <c r="G644" s="530"/>
      <c r="H644" s="531"/>
      <c r="J644" s="532"/>
      <c r="L644" s="533"/>
    </row>
    <row r="645" spans="1:12" ht="9.75" customHeight="1">
      <c r="A645" s="583"/>
      <c r="B645" s="548"/>
      <c r="C645" s="548"/>
      <c r="D645" s="551"/>
      <c r="E645" s="552"/>
      <c r="F645" s="553"/>
      <c r="G645" s="530"/>
      <c r="H645" s="531"/>
      <c r="J645" s="532"/>
      <c r="L645" s="533"/>
    </row>
    <row r="646" spans="1:12" ht="9.75" customHeight="1">
      <c r="A646" s="583"/>
      <c r="B646" s="548"/>
      <c r="C646" s="548"/>
      <c r="D646" s="551"/>
      <c r="E646" s="552"/>
      <c r="F646" s="553"/>
      <c r="G646" s="530"/>
      <c r="H646" s="531"/>
      <c r="J646" s="532"/>
      <c r="L646" s="533"/>
    </row>
    <row r="647" spans="1:12" ht="9.75" customHeight="1">
      <c r="A647" s="583"/>
      <c r="B647" s="548"/>
      <c r="C647" s="548"/>
      <c r="D647" s="551"/>
      <c r="E647" s="552"/>
      <c r="F647" s="553"/>
      <c r="G647" s="530"/>
      <c r="H647" s="531"/>
      <c r="J647" s="532"/>
      <c r="L647" s="533"/>
    </row>
    <row r="648" spans="1:12" ht="9.75" customHeight="1">
      <c r="A648" s="583">
        <v>121</v>
      </c>
      <c r="B648" s="608" t="s">
        <v>2602</v>
      </c>
      <c r="C648" s="608" t="s">
        <v>4147</v>
      </c>
      <c r="D648" s="550" t="s">
        <v>2597</v>
      </c>
      <c r="E648" s="609">
        <v>0.01</v>
      </c>
      <c r="F648" s="553">
        <v>468.43547607990001</v>
      </c>
      <c r="G648" s="530" t="e">
        <f>+L648</f>
        <v>#REF!</v>
      </c>
      <c r="H648" s="531" t="e">
        <f>E648*G648</f>
        <v>#REF!</v>
      </c>
      <c r="J648" s="530">
        <f>+F648</f>
        <v>468.43547607990001</v>
      </c>
      <c r="L648" s="533" t="e">
        <f>J648*$L$3</f>
        <v>#REF!</v>
      </c>
    </row>
    <row r="649" spans="1:12" ht="9.75" customHeight="1">
      <c r="A649" s="583"/>
      <c r="B649" s="608"/>
      <c r="C649" s="608"/>
      <c r="D649" s="551"/>
      <c r="E649" s="609"/>
      <c r="F649" s="553"/>
      <c r="G649" s="530"/>
      <c r="H649" s="531"/>
      <c r="J649" s="532"/>
      <c r="L649" s="533"/>
    </row>
    <row r="650" spans="1:12" ht="9.75" customHeight="1">
      <c r="A650" s="583"/>
      <c r="B650" s="608"/>
      <c r="C650" s="608"/>
      <c r="D650" s="551"/>
      <c r="E650" s="609"/>
      <c r="F650" s="553"/>
      <c r="G650" s="530"/>
      <c r="H650" s="531"/>
      <c r="J650" s="532"/>
      <c r="L650" s="533"/>
    </row>
    <row r="651" spans="1:12" ht="9.75" customHeight="1">
      <c r="A651" s="583"/>
      <c r="B651" s="608"/>
      <c r="C651" s="608"/>
      <c r="D651" s="551"/>
      <c r="E651" s="609"/>
      <c r="F651" s="553"/>
      <c r="G651" s="530"/>
      <c r="H651" s="531"/>
      <c r="J651" s="532"/>
      <c r="L651" s="533"/>
    </row>
    <row r="652" spans="1:12" ht="9.75" customHeight="1">
      <c r="A652" s="583"/>
      <c r="B652" s="608"/>
      <c r="C652" s="608"/>
      <c r="D652" s="551"/>
      <c r="E652" s="609"/>
      <c r="F652" s="553"/>
      <c r="G652" s="530"/>
      <c r="H652" s="531"/>
      <c r="J652" s="532"/>
      <c r="L652" s="533"/>
    </row>
    <row r="653" spans="1:12" ht="9.75" customHeight="1">
      <c r="A653" s="583">
        <v>122</v>
      </c>
      <c r="B653" s="535" t="s">
        <v>3914</v>
      </c>
      <c r="C653" s="583" t="s">
        <v>4033</v>
      </c>
      <c r="D653" s="550" t="s">
        <v>2597</v>
      </c>
      <c r="E653" s="539">
        <v>0.115</v>
      </c>
      <c r="F653" s="553">
        <v>57.926665109150001</v>
      </c>
      <c r="G653" s="530" t="e">
        <f>+L653</f>
        <v>#REF!</v>
      </c>
      <c r="H653" s="531" t="e">
        <f>E653*G653</f>
        <v>#REF!</v>
      </c>
      <c r="J653" s="530">
        <f>+F653</f>
        <v>57.926665109150001</v>
      </c>
      <c r="L653" s="533" t="e">
        <f>J653*$L$3</f>
        <v>#REF!</v>
      </c>
    </row>
    <row r="654" spans="1:12" ht="9.75" customHeight="1">
      <c r="A654" s="583"/>
      <c r="B654" s="535"/>
      <c r="C654" s="583"/>
      <c r="D654" s="551"/>
      <c r="E654" s="539"/>
      <c r="F654" s="553"/>
      <c r="G654" s="530"/>
      <c r="H654" s="531"/>
      <c r="J654" s="532"/>
      <c r="L654" s="533"/>
    </row>
    <row r="655" spans="1:12" ht="9.75" customHeight="1">
      <c r="A655" s="583"/>
      <c r="B655" s="535"/>
      <c r="C655" s="583"/>
      <c r="D655" s="551"/>
      <c r="E655" s="539"/>
      <c r="F655" s="553"/>
      <c r="G655" s="530"/>
      <c r="H655" s="531"/>
      <c r="J655" s="532"/>
      <c r="L655" s="533"/>
    </row>
    <row r="656" spans="1:12" ht="9.75" customHeight="1">
      <c r="A656" s="583"/>
      <c r="B656" s="535"/>
      <c r="C656" s="583"/>
      <c r="D656" s="551"/>
      <c r="E656" s="539"/>
      <c r="F656" s="553"/>
      <c r="G656" s="530"/>
      <c r="H656" s="531"/>
      <c r="J656" s="532"/>
      <c r="L656" s="533"/>
    </row>
    <row r="657" spans="1:12" ht="9.75" customHeight="1">
      <c r="A657" s="583"/>
      <c r="B657" s="535"/>
      <c r="C657" s="583"/>
      <c r="D657" s="551"/>
      <c r="E657" s="539"/>
      <c r="F657" s="553"/>
      <c r="G657" s="530"/>
      <c r="H657" s="531"/>
      <c r="J657" s="532"/>
      <c r="L657" s="533"/>
    </row>
    <row r="658" spans="1:12" ht="9.75" customHeight="1">
      <c r="A658" s="583">
        <v>123</v>
      </c>
      <c r="B658" s="575" t="s">
        <v>2602</v>
      </c>
      <c r="C658" s="548" t="s">
        <v>3854</v>
      </c>
      <c r="D658" s="550" t="s">
        <v>2604</v>
      </c>
      <c r="E658" s="552">
        <v>66.599999999999994</v>
      </c>
      <c r="F658" s="553">
        <v>1.3045798521000005</v>
      </c>
      <c r="G658" s="530" t="e">
        <f>+L658</f>
        <v>#REF!</v>
      </c>
      <c r="H658" s="531" t="e">
        <f>E658*G658</f>
        <v>#REF!</v>
      </c>
      <c r="J658" s="530">
        <f>+F658</f>
        <v>1.3045798521000005</v>
      </c>
      <c r="L658" s="533" t="e">
        <f>J658*$L$3</f>
        <v>#REF!</v>
      </c>
    </row>
    <row r="659" spans="1:12" ht="9.75" customHeight="1">
      <c r="A659" s="583"/>
      <c r="B659" s="548"/>
      <c r="C659" s="548"/>
      <c r="D659" s="551"/>
      <c r="E659" s="552"/>
      <c r="F659" s="553"/>
      <c r="G659" s="530"/>
      <c r="H659" s="531"/>
      <c r="J659" s="532"/>
      <c r="L659" s="533"/>
    </row>
    <row r="660" spans="1:12" ht="9.75" customHeight="1">
      <c r="A660" s="583"/>
      <c r="B660" s="548"/>
      <c r="C660" s="548"/>
      <c r="D660" s="551"/>
      <c r="E660" s="552"/>
      <c r="F660" s="553"/>
      <c r="G660" s="530"/>
      <c r="H660" s="531"/>
      <c r="J660" s="532"/>
      <c r="L660" s="533"/>
    </row>
    <row r="661" spans="1:12" ht="9.75" customHeight="1">
      <c r="A661" s="583"/>
      <c r="B661" s="548"/>
      <c r="C661" s="548"/>
      <c r="D661" s="551"/>
      <c r="E661" s="552"/>
      <c r="F661" s="553"/>
      <c r="G661" s="530"/>
      <c r="H661" s="531"/>
      <c r="J661" s="532"/>
      <c r="L661" s="533"/>
    </row>
    <row r="662" spans="1:12" ht="9.75" customHeight="1">
      <c r="A662" s="583"/>
      <c r="B662" s="548"/>
      <c r="C662" s="548"/>
      <c r="D662" s="551"/>
      <c r="E662" s="552"/>
      <c r="F662" s="553"/>
      <c r="G662" s="530"/>
      <c r="H662" s="531"/>
      <c r="J662" s="532"/>
      <c r="L662" s="533"/>
    </row>
    <row r="663" spans="1:12" ht="9.75" customHeight="1">
      <c r="A663" s="583">
        <v>124</v>
      </c>
      <c r="B663" s="535" t="s">
        <v>2712</v>
      </c>
      <c r="C663" s="583" t="s">
        <v>3855</v>
      </c>
      <c r="D663" s="550" t="s">
        <v>2597</v>
      </c>
      <c r="E663" s="539">
        <v>0.438</v>
      </c>
      <c r="F663" s="553">
        <v>31.652209436070006</v>
      </c>
      <c r="G663" s="530" t="e">
        <f>+L663</f>
        <v>#REF!</v>
      </c>
      <c r="H663" s="531" t="e">
        <f>E663*G663</f>
        <v>#REF!</v>
      </c>
      <c r="J663" s="530">
        <f>+F663</f>
        <v>31.652209436070006</v>
      </c>
      <c r="L663" s="533" t="e">
        <f>J663*$L$3</f>
        <v>#REF!</v>
      </c>
    </row>
    <row r="664" spans="1:12" ht="9.75" customHeight="1">
      <c r="A664" s="583"/>
      <c r="B664" s="535"/>
      <c r="C664" s="583"/>
      <c r="D664" s="551"/>
      <c r="E664" s="539"/>
      <c r="F664" s="553"/>
      <c r="G664" s="530"/>
      <c r="H664" s="531"/>
      <c r="J664" s="532"/>
      <c r="L664" s="533"/>
    </row>
    <row r="665" spans="1:12" ht="9.75" customHeight="1">
      <c r="A665" s="583"/>
      <c r="B665" s="535"/>
      <c r="C665" s="583"/>
      <c r="D665" s="551"/>
      <c r="E665" s="539"/>
      <c r="F665" s="553"/>
      <c r="G665" s="530"/>
      <c r="H665" s="531"/>
      <c r="J665" s="532"/>
      <c r="L665" s="533"/>
    </row>
    <row r="666" spans="1:12" ht="9.75" customHeight="1">
      <c r="A666" s="583"/>
      <c r="B666" s="535"/>
      <c r="C666" s="583"/>
      <c r="D666" s="551"/>
      <c r="E666" s="539"/>
      <c r="F666" s="553"/>
      <c r="G666" s="530"/>
      <c r="H666" s="531"/>
      <c r="J666" s="532"/>
      <c r="L666" s="533"/>
    </row>
    <row r="667" spans="1:12" ht="6.75" customHeight="1">
      <c r="A667" s="583"/>
      <c r="B667" s="535"/>
      <c r="C667" s="583"/>
      <c r="D667" s="551"/>
      <c r="E667" s="539"/>
      <c r="F667" s="553"/>
      <c r="G667" s="530"/>
      <c r="H667" s="531"/>
      <c r="J667" s="532"/>
      <c r="L667" s="533"/>
    </row>
    <row r="668" spans="1:12" ht="9.75" customHeight="1">
      <c r="A668" s="583">
        <v>125</v>
      </c>
      <c r="B668" s="614" t="s">
        <v>3920</v>
      </c>
      <c r="C668" s="570" t="s">
        <v>3856</v>
      </c>
      <c r="D668" s="624" t="s">
        <v>2595</v>
      </c>
      <c r="E668" s="628">
        <v>22</v>
      </c>
      <c r="F668" s="554">
        <v>5.1612709298480013</v>
      </c>
      <c r="G668" s="530" t="e">
        <f>+L668</f>
        <v>#REF!</v>
      </c>
      <c r="H668" s="531" t="e">
        <f>E668*G668</f>
        <v>#REF!</v>
      </c>
      <c r="J668" s="530">
        <f>+F668</f>
        <v>5.1612709298480013</v>
      </c>
      <c r="L668" s="533" t="e">
        <f>J668*$L$3</f>
        <v>#REF!</v>
      </c>
    </row>
    <row r="669" spans="1:12" ht="9.75" customHeight="1">
      <c r="A669" s="583"/>
      <c r="B669" s="614"/>
      <c r="C669" s="570"/>
      <c r="D669" s="625"/>
      <c r="E669" s="628"/>
      <c r="F669" s="554"/>
      <c r="G669" s="530"/>
      <c r="H669" s="531"/>
      <c r="J669" s="532"/>
      <c r="L669" s="533"/>
    </row>
    <row r="670" spans="1:12" ht="9.75" customHeight="1">
      <c r="A670" s="583"/>
      <c r="B670" s="614"/>
      <c r="C670" s="570"/>
      <c r="D670" s="625"/>
      <c r="E670" s="628"/>
      <c r="F670" s="554"/>
      <c r="G670" s="530"/>
      <c r="H670" s="531"/>
      <c r="J670" s="532"/>
      <c r="L670" s="533"/>
    </row>
    <row r="671" spans="1:12" ht="9.75" customHeight="1">
      <c r="A671" s="583"/>
      <c r="B671" s="614"/>
      <c r="C671" s="570"/>
      <c r="D671" s="625"/>
      <c r="E671" s="628"/>
      <c r="F671" s="554"/>
      <c r="G671" s="530"/>
      <c r="H671" s="531"/>
      <c r="J671" s="532"/>
      <c r="L671" s="533"/>
    </row>
    <row r="672" spans="1:12" ht="9.75" customHeight="1">
      <c r="A672" s="583"/>
      <c r="B672" s="614"/>
      <c r="C672" s="570"/>
      <c r="D672" s="625"/>
      <c r="E672" s="628"/>
      <c r="F672" s="554"/>
      <c r="G672" s="530"/>
      <c r="H672" s="531"/>
      <c r="J672" s="532"/>
      <c r="L672" s="533"/>
    </row>
    <row r="673" spans="1:12" ht="9.75" customHeight="1">
      <c r="A673" s="534"/>
      <c r="B673" s="535"/>
      <c r="C673" s="582" t="s">
        <v>3860</v>
      </c>
      <c r="D673" s="534"/>
      <c r="E673" s="539"/>
      <c r="F673" s="553">
        <v>0</v>
      </c>
      <c r="G673" s="530" t="e">
        <f>+L673</f>
        <v>#REF!</v>
      </c>
      <c r="H673" s="531" t="e">
        <f>E673*G673</f>
        <v>#REF!</v>
      </c>
      <c r="J673" s="530">
        <f>+F673</f>
        <v>0</v>
      </c>
      <c r="L673" s="533" t="e">
        <f>J673*$L$3</f>
        <v>#REF!</v>
      </c>
    </row>
    <row r="674" spans="1:12" ht="9.75" customHeight="1">
      <c r="A674" s="534"/>
      <c r="B674" s="535"/>
      <c r="C674" s="582"/>
      <c r="D674" s="534"/>
      <c r="E674" s="539"/>
      <c r="F674" s="553"/>
      <c r="G674" s="530"/>
      <c r="H674" s="531"/>
      <c r="J674" s="532"/>
      <c r="L674" s="533"/>
    </row>
    <row r="675" spans="1:12" ht="9.75" customHeight="1">
      <c r="A675" s="534"/>
      <c r="B675" s="535"/>
      <c r="C675" s="582"/>
      <c r="D675" s="534"/>
      <c r="E675" s="539"/>
      <c r="F675" s="553"/>
      <c r="G675" s="530"/>
      <c r="H675" s="531"/>
      <c r="J675" s="532"/>
      <c r="L675" s="533"/>
    </row>
    <row r="676" spans="1:12" ht="9.75" customHeight="1">
      <c r="A676" s="534"/>
      <c r="B676" s="535"/>
      <c r="C676" s="582"/>
      <c r="D676" s="534"/>
      <c r="E676" s="539"/>
      <c r="F676" s="553"/>
      <c r="G676" s="530"/>
      <c r="H676" s="531"/>
      <c r="J676" s="532"/>
      <c r="L676" s="533"/>
    </row>
    <row r="677" spans="1:12" ht="9.75" customHeight="1">
      <c r="A677" s="534"/>
      <c r="B677" s="535"/>
      <c r="C677" s="582"/>
      <c r="D677" s="534"/>
      <c r="E677" s="539"/>
      <c r="F677" s="553"/>
      <c r="G677" s="530"/>
      <c r="H677" s="531"/>
      <c r="J677" s="532"/>
      <c r="L677" s="533"/>
    </row>
    <row r="678" spans="1:12" ht="9.75" customHeight="1">
      <c r="A678" s="583">
        <v>126</v>
      </c>
      <c r="B678" s="535" t="s">
        <v>3925</v>
      </c>
      <c r="C678" s="583" t="s">
        <v>3861</v>
      </c>
      <c r="D678" s="624" t="s">
        <v>2595</v>
      </c>
      <c r="E678" s="556">
        <v>821</v>
      </c>
      <c r="F678" s="553">
        <v>1.6096786487000005</v>
      </c>
      <c r="G678" s="530" t="e">
        <f>+L678</f>
        <v>#REF!</v>
      </c>
      <c r="H678" s="531" t="e">
        <f>E678*G678</f>
        <v>#REF!</v>
      </c>
      <c r="J678" s="530">
        <f>+F678</f>
        <v>1.6096786487000005</v>
      </c>
      <c r="L678" s="533" t="e">
        <f>J678*$L$3</f>
        <v>#REF!</v>
      </c>
    </row>
    <row r="679" spans="1:12" ht="9.75" customHeight="1">
      <c r="A679" s="583"/>
      <c r="B679" s="535"/>
      <c r="C679" s="583"/>
      <c r="D679" s="625"/>
      <c r="E679" s="556"/>
      <c r="F679" s="553"/>
      <c r="G679" s="530"/>
      <c r="H679" s="531"/>
      <c r="J679" s="532"/>
      <c r="L679" s="533"/>
    </row>
    <row r="680" spans="1:12" ht="9.75" customHeight="1">
      <c r="A680" s="583"/>
      <c r="B680" s="535"/>
      <c r="C680" s="583"/>
      <c r="D680" s="625"/>
      <c r="E680" s="556"/>
      <c r="F680" s="553"/>
      <c r="G680" s="530"/>
      <c r="H680" s="531"/>
      <c r="J680" s="532"/>
      <c r="L680" s="533"/>
    </row>
    <row r="681" spans="1:12" ht="9.75" customHeight="1">
      <c r="A681" s="583"/>
      <c r="B681" s="535"/>
      <c r="C681" s="583"/>
      <c r="D681" s="625"/>
      <c r="E681" s="556"/>
      <c r="F681" s="553"/>
      <c r="G681" s="530"/>
      <c r="H681" s="531"/>
      <c r="J681" s="532"/>
      <c r="L681" s="533"/>
    </row>
    <row r="682" spans="1:12" ht="9.75" customHeight="1">
      <c r="A682" s="583"/>
      <c r="B682" s="535"/>
      <c r="C682" s="583"/>
      <c r="D682" s="625"/>
      <c r="E682" s="556"/>
      <c r="F682" s="553"/>
      <c r="G682" s="530"/>
      <c r="H682" s="531"/>
      <c r="J682" s="532"/>
      <c r="L682" s="533"/>
    </row>
    <row r="683" spans="1:12" ht="9.75" customHeight="1">
      <c r="A683" s="583">
        <v>127</v>
      </c>
      <c r="B683" s="535" t="s">
        <v>3926</v>
      </c>
      <c r="C683" s="583" t="s">
        <v>3862</v>
      </c>
      <c r="D683" s="624" t="s">
        <v>2595</v>
      </c>
      <c r="E683" s="556">
        <v>821</v>
      </c>
      <c r="F683" s="553">
        <v>2.0857100487500002</v>
      </c>
      <c r="G683" s="530" t="e">
        <f>+L683</f>
        <v>#REF!</v>
      </c>
      <c r="H683" s="531" t="e">
        <f>E683*G683</f>
        <v>#REF!</v>
      </c>
      <c r="J683" s="530">
        <f>+F683</f>
        <v>2.0857100487500002</v>
      </c>
      <c r="L683" s="533" t="e">
        <f>J683*$L$3</f>
        <v>#REF!</v>
      </c>
    </row>
    <row r="684" spans="1:12" ht="9.75" customHeight="1">
      <c r="A684" s="583"/>
      <c r="B684" s="535"/>
      <c r="C684" s="583"/>
      <c r="D684" s="625"/>
      <c r="E684" s="556"/>
      <c r="F684" s="553"/>
      <c r="G684" s="530"/>
      <c r="H684" s="531"/>
      <c r="J684" s="532"/>
      <c r="L684" s="533"/>
    </row>
    <row r="685" spans="1:12" ht="9.75" customHeight="1">
      <c r="A685" s="583"/>
      <c r="B685" s="535"/>
      <c r="C685" s="583"/>
      <c r="D685" s="625"/>
      <c r="E685" s="556"/>
      <c r="F685" s="553"/>
      <c r="G685" s="530"/>
      <c r="H685" s="531"/>
      <c r="J685" s="532"/>
      <c r="L685" s="533"/>
    </row>
    <row r="686" spans="1:12" ht="9.75" customHeight="1">
      <c r="A686" s="583"/>
      <c r="B686" s="535"/>
      <c r="C686" s="583"/>
      <c r="D686" s="625"/>
      <c r="E686" s="556"/>
      <c r="F686" s="553"/>
      <c r="G686" s="530"/>
      <c r="H686" s="531"/>
      <c r="J686" s="532"/>
      <c r="L686" s="533"/>
    </row>
    <row r="687" spans="1:12" ht="9.75" customHeight="1">
      <c r="A687" s="583"/>
      <c r="B687" s="535"/>
      <c r="C687" s="583"/>
      <c r="D687" s="625"/>
      <c r="E687" s="556"/>
      <c r="F687" s="553"/>
      <c r="G687" s="530"/>
      <c r="H687" s="531"/>
      <c r="J687" s="532"/>
      <c r="L687" s="533"/>
    </row>
    <row r="688" spans="1:12" ht="9.75" customHeight="1">
      <c r="A688" s="583">
        <v>128</v>
      </c>
      <c r="B688" s="535" t="s">
        <v>3927</v>
      </c>
      <c r="C688" s="583" t="s">
        <v>3863</v>
      </c>
      <c r="D688" s="624" t="s">
        <v>2595</v>
      </c>
      <c r="E688" s="556">
        <v>821</v>
      </c>
      <c r="F688" s="553">
        <v>1.0059851949600003</v>
      </c>
      <c r="G688" s="530" t="e">
        <f>+L688</f>
        <v>#REF!</v>
      </c>
      <c r="H688" s="531" t="e">
        <f>E688*G688</f>
        <v>#REF!</v>
      </c>
      <c r="J688" s="530">
        <f>+F688</f>
        <v>1.0059851949600003</v>
      </c>
      <c r="L688" s="533" t="e">
        <f>J688*$L$3</f>
        <v>#REF!</v>
      </c>
    </row>
    <row r="689" spans="1:12" ht="9.75" customHeight="1">
      <c r="A689" s="583"/>
      <c r="B689" s="535"/>
      <c r="C689" s="583"/>
      <c r="D689" s="625"/>
      <c r="E689" s="556"/>
      <c r="F689" s="553"/>
      <c r="G689" s="530"/>
      <c r="H689" s="531"/>
      <c r="J689" s="532"/>
      <c r="L689" s="533"/>
    </row>
    <row r="690" spans="1:12" ht="9.75" customHeight="1">
      <c r="A690" s="583"/>
      <c r="B690" s="535"/>
      <c r="C690" s="583"/>
      <c r="D690" s="625"/>
      <c r="E690" s="556"/>
      <c r="F690" s="553"/>
      <c r="G690" s="530"/>
      <c r="H690" s="531"/>
      <c r="J690" s="532"/>
      <c r="L690" s="533"/>
    </row>
    <row r="691" spans="1:12" ht="9.75" customHeight="1">
      <c r="A691" s="583"/>
      <c r="B691" s="535"/>
      <c r="C691" s="583"/>
      <c r="D691" s="625"/>
      <c r="E691" s="556"/>
      <c r="F691" s="553"/>
      <c r="G691" s="530"/>
      <c r="H691" s="531"/>
      <c r="J691" s="532"/>
      <c r="L691" s="533"/>
    </row>
    <row r="692" spans="1:12" ht="9.75" customHeight="1">
      <c r="A692" s="583"/>
      <c r="B692" s="535"/>
      <c r="C692" s="583"/>
      <c r="D692" s="625"/>
      <c r="E692" s="556"/>
      <c r="F692" s="553"/>
      <c r="G692" s="530"/>
      <c r="H692" s="531"/>
      <c r="J692" s="532"/>
      <c r="L692" s="533"/>
    </row>
    <row r="693" spans="1:12" ht="9.75" customHeight="1">
      <c r="A693" s="583">
        <v>129</v>
      </c>
      <c r="B693" s="629" t="s">
        <v>3928</v>
      </c>
      <c r="C693" s="630" t="s">
        <v>3864</v>
      </c>
      <c r="D693" s="550" t="s">
        <v>2597</v>
      </c>
      <c r="E693" s="631">
        <v>1.48</v>
      </c>
      <c r="F693" s="553">
        <v>484.37053238170006</v>
      </c>
      <c r="G693" s="530" t="e">
        <f>+L693</f>
        <v>#REF!</v>
      </c>
      <c r="H693" s="531" t="e">
        <f>E693*G693</f>
        <v>#REF!</v>
      </c>
      <c r="J693" s="530">
        <f>+F693</f>
        <v>484.37053238170006</v>
      </c>
      <c r="L693" s="533" t="e">
        <f>J693*$L$3</f>
        <v>#REF!</v>
      </c>
    </row>
    <row r="694" spans="1:12" ht="9.75" customHeight="1">
      <c r="A694" s="583"/>
      <c r="B694" s="629"/>
      <c r="C694" s="630"/>
      <c r="D694" s="551"/>
      <c r="E694" s="631"/>
      <c r="F694" s="553"/>
      <c r="G694" s="530"/>
      <c r="H694" s="531"/>
      <c r="J694" s="532"/>
      <c r="L694" s="533"/>
    </row>
    <row r="695" spans="1:12" ht="9.75" customHeight="1">
      <c r="A695" s="583"/>
      <c r="B695" s="629"/>
      <c r="C695" s="630"/>
      <c r="D695" s="551"/>
      <c r="E695" s="631"/>
      <c r="F695" s="553"/>
      <c r="G695" s="530"/>
      <c r="H695" s="531"/>
      <c r="J695" s="532"/>
      <c r="L695" s="533"/>
    </row>
    <row r="696" spans="1:12" ht="9.75" customHeight="1">
      <c r="A696" s="583"/>
      <c r="B696" s="629"/>
      <c r="C696" s="630"/>
      <c r="D696" s="551"/>
      <c r="E696" s="631"/>
      <c r="F696" s="553"/>
      <c r="G696" s="530"/>
      <c r="H696" s="531"/>
      <c r="J696" s="532"/>
      <c r="L696" s="533"/>
    </row>
    <row r="697" spans="1:12" ht="9.75" customHeight="1">
      <c r="A697" s="583"/>
      <c r="B697" s="629"/>
      <c r="C697" s="630"/>
      <c r="D697" s="551"/>
      <c r="E697" s="631"/>
      <c r="F697" s="553"/>
      <c r="G697" s="530"/>
      <c r="H697" s="531"/>
      <c r="J697" s="532"/>
      <c r="L697" s="533"/>
    </row>
    <row r="698" spans="1:12" ht="9.75" customHeight="1">
      <c r="A698" s="583">
        <v>130</v>
      </c>
      <c r="B698" s="535" t="s">
        <v>3929</v>
      </c>
      <c r="C698" s="583" t="s">
        <v>3865</v>
      </c>
      <c r="D698" s="624" t="s">
        <v>2596</v>
      </c>
      <c r="E698" s="556">
        <v>41</v>
      </c>
      <c r="F698" s="553">
        <v>187.75702101903607</v>
      </c>
      <c r="G698" s="530" t="e">
        <f>+L698</f>
        <v>#REF!</v>
      </c>
      <c r="H698" s="531" t="e">
        <f>E698*G698</f>
        <v>#REF!</v>
      </c>
      <c r="J698" s="530">
        <f>+F698</f>
        <v>187.75702101903607</v>
      </c>
      <c r="L698" s="533" t="e">
        <f>J698*$L$3</f>
        <v>#REF!</v>
      </c>
    </row>
    <row r="699" spans="1:12" ht="9.75" customHeight="1">
      <c r="A699" s="583"/>
      <c r="B699" s="535"/>
      <c r="C699" s="583"/>
      <c r="D699" s="625"/>
      <c r="E699" s="556"/>
      <c r="F699" s="553"/>
      <c r="G699" s="530"/>
      <c r="H699" s="531"/>
      <c r="J699" s="532"/>
      <c r="L699" s="533"/>
    </row>
    <row r="700" spans="1:12" ht="9.75" customHeight="1">
      <c r="A700" s="583"/>
      <c r="B700" s="535"/>
      <c r="C700" s="583"/>
      <c r="D700" s="625"/>
      <c r="E700" s="556"/>
      <c r="F700" s="553"/>
      <c r="G700" s="530"/>
      <c r="H700" s="531"/>
      <c r="J700" s="532"/>
      <c r="L700" s="533"/>
    </row>
    <row r="701" spans="1:12" ht="9.75" customHeight="1">
      <c r="A701" s="583"/>
      <c r="B701" s="535"/>
      <c r="C701" s="583"/>
      <c r="D701" s="625"/>
      <c r="E701" s="556"/>
      <c r="F701" s="553"/>
      <c r="G701" s="530"/>
      <c r="H701" s="531"/>
      <c r="J701" s="532"/>
      <c r="L701" s="533"/>
    </row>
    <row r="702" spans="1:12" ht="9.75" customHeight="1">
      <c r="A702" s="583"/>
      <c r="B702" s="535"/>
      <c r="C702" s="583"/>
      <c r="D702" s="625"/>
      <c r="E702" s="556"/>
      <c r="F702" s="553"/>
      <c r="G702" s="530"/>
      <c r="H702" s="531"/>
      <c r="J702" s="532"/>
      <c r="L702" s="533"/>
    </row>
    <row r="703" spans="1:12" ht="9.75" customHeight="1">
      <c r="A703" s="583">
        <v>131</v>
      </c>
      <c r="B703" s="535" t="s">
        <v>3930</v>
      </c>
      <c r="C703" s="583" t="s">
        <v>4040</v>
      </c>
      <c r="D703" s="624" t="s">
        <v>2595</v>
      </c>
      <c r="E703" s="556">
        <v>996.34</v>
      </c>
      <c r="F703" s="553">
        <v>6.5896739037728915</v>
      </c>
      <c r="G703" s="530" t="e">
        <f>+L703</f>
        <v>#REF!</v>
      </c>
      <c r="H703" s="531" t="e">
        <f>E703*G703</f>
        <v>#REF!</v>
      </c>
      <c r="J703" s="530">
        <f>+F703</f>
        <v>6.5896739037728915</v>
      </c>
      <c r="L703" s="533" t="e">
        <f>J703*$L$3</f>
        <v>#REF!</v>
      </c>
    </row>
    <row r="704" spans="1:12" ht="9.75" customHeight="1">
      <c r="A704" s="583"/>
      <c r="B704" s="535"/>
      <c r="C704" s="583"/>
      <c r="D704" s="625"/>
      <c r="E704" s="556"/>
      <c r="F704" s="553"/>
      <c r="G704" s="530"/>
      <c r="H704" s="531"/>
      <c r="J704" s="532"/>
      <c r="L704" s="533"/>
    </row>
    <row r="705" spans="1:12" ht="9.75" customHeight="1">
      <c r="A705" s="583"/>
      <c r="B705" s="535"/>
      <c r="C705" s="583"/>
      <c r="D705" s="625"/>
      <c r="E705" s="556"/>
      <c r="F705" s="553"/>
      <c r="G705" s="530"/>
      <c r="H705" s="531"/>
      <c r="J705" s="532"/>
      <c r="L705" s="533"/>
    </row>
    <row r="706" spans="1:12" ht="15.75" customHeight="1">
      <c r="A706" s="583"/>
      <c r="B706" s="535"/>
      <c r="C706" s="583"/>
      <c r="D706" s="625"/>
      <c r="E706" s="556"/>
      <c r="F706" s="553"/>
      <c r="G706" s="530"/>
      <c r="H706" s="531"/>
      <c r="J706" s="532"/>
      <c r="L706" s="533"/>
    </row>
    <row r="707" spans="1:12" ht="17.25" customHeight="1">
      <c r="A707" s="583"/>
      <c r="B707" s="535"/>
      <c r="C707" s="583"/>
      <c r="D707" s="625"/>
      <c r="E707" s="556"/>
      <c r="F707" s="553"/>
      <c r="G707" s="530"/>
      <c r="H707" s="531"/>
      <c r="J707" s="532"/>
      <c r="L707" s="533"/>
    </row>
    <row r="708" spans="1:12" ht="9.75" customHeight="1">
      <c r="A708" s="583">
        <v>132</v>
      </c>
      <c r="B708" s="535" t="s">
        <v>3931</v>
      </c>
      <c r="C708" s="583" t="s">
        <v>4041</v>
      </c>
      <c r="D708" s="624" t="s">
        <v>2596</v>
      </c>
      <c r="E708" s="556">
        <v>41</v>
      </c>
      <c r="F708" s="553">
        <v>10.314824323200003</v>
      </c>
      <c r="G708" s="530" t="e">
        <f>+L708</f>
        <v>#REF!</v>
      </c>
      <c r="H708" s="531" t="e">
        <f>E708*G708</f>
        <v>#REF!</v>
      </c>
      <c r="J708" s="530">
        <f>+F708</f>
        <v>10.314824323200003</v>
      </c>
      <c r="L708" s="533" t="e">
        <f>J708*$L$3</f>
        <v>#REF!</v>
      </c>
    </row>
    <row r="709" spans="1:12" ht="9.75" customHeight="1">
      <c r="A709" s="583"/>
      <c r="B709" s="535"/>
      <c r="C709" s="583"/>
      <c r="D709" s="625"/>
      <c r="E709" s="556"/>
      <c r="F709" s="553"/>
      <c r="G709" s="530"/>
      <c r="H709" s="531"/>
      <c r="J709" s="532"/>
      <c r="L709" s="533"/>
    </row>
    <row r="710" spans="1:12" ht="9.75" customHeight="1">
      <c r="A710" s="583"/>
      <c r="B710" s="535"/>
      <c r="C710" s="583"/>
      <c r="D710" s="625"/>
      <c r="E710" s="556"/>
      <c r="F710" s="553"/>
      <c r="G710" s="530"/>
      <c r="H710" s="531"/>
      <c r="J710" s="532"/>
      <c r="L710" s="533"/>
    </row>
    <row r="711" spans="1:12" ht="9.75" customHeight="1">
      <c r="A711" s="583"/>
      <c r="B711" s="535"/>
      <c r="C711" s="583"/>
      <c r="D711" s="625"/>
      <c r="E711" s="556"/>
      <c r="F711" s="553"/>
      <c r="G711" s="530"/>
      <c r="H711" s="531"/>
      <c r="J711" s="532"/>
      <c r="L711" s="533"/>
    </row>
    <row r="712" spans="1:12" ht="9.75" customHeight="1">
      <c r="A712" s="583"/>
      <c r="B712" s="535"/>
      <c r="C712" s="583"/>
      <c r="D712" s="625"/>
      <c r="E712" s="556"/>
      <c r="F712" s="553"/>
      <c r="G712" s="530"/>
      <c r="H712" s="531"/>
      <c r="J712" s="532"/>
      <c r="L712" s="533"/>
    </row>
    <row r="713" spans="1:12" ht="9.75" customHeight="1">
      <c r="A713" s="583">
        <v>133</v>
      </c>
      <c r="B713" s="535" t="s">
        <v>3932</v>
      </c>
      <c r="C713" s="583" t="s">
        <v>4042</v>
      </c>
      <c r="D713" s="624" t="s">
        <v>2595</v>
      </c>
      <c r="E713" s="556">
        <v>996.34</v>
      </c>
      <c r="F713" s="553">
        <v>0.33345273024000016</v>
      </c>
      <c r="G713" s="530" t="e">
        <f>+L713</f>
        <v>#REF!</v>
      </c>
      <c r="H713" s="531" t="e">
        <f>E713*G713</f>
        <v>#REF!</v>
      </c>
      <c r="J713" s="530">
        <f>+F713</f>
        <v>0.33345273024000016</v>
      </c>
      <c r="L713" s="533" t="e">
        <f>J713*$L$3</f>
        <v>#REF!</v>
      </c>
    </row>
    <row r="714" spans="1:12" ht="9.75" customHeight="1">
      <c r="A714" s="583"/>
      <c r="B714" s="535"/>
      <c r="C714" s="583"/>
      <c r="D714" s="625"/>
      <c r="E714" s="556"/>
      <c r="F714" s="553"/>
      <c r="G714" s="530"/>
      <c r="H714" s="531"/>
      <c r="J714" s="532"/>
      <c r="L714" s="533"/>
    </row>
    <row r="715" spans="1:12" ht="9.75" customHeight="1">
      <c r="A715" s="583"/>
      <c r="B715" s="535"/>
      <c r="C715" s="583"/>
      <c r="D715" s="625"/>
      <c r="E715" s="556"/>
      <c r="F715" s="553"/>
      <c r="G715" s="530"/>
      <c r="H715" s="531"/>
      <c r="J715" s="532"/>
      <c r="L715" s="533"/>
    </row>
    <row r="716" spans="1:12" ht="9.75" customHeight="1">
      <c r="A716" s="583"/>
      <c r="B716" s="535"/>
      <c r="C716" s="583"/>
      <c r="D716" s="625"/>
      <c r="E716" s="556"/>
      <c r="F716" s="553"/>
      <c r="G716" s="530"/>
      <c r="H716" s="531"/>
      <c r="J716" s="532"/>
      <c r="L716" s="533"/>
    </row>
    <row r="717" spans="1:12" ht="9.75" customHeight="1">
      <c r="A717" s="583"/>
      <c r="B717" s="535"/>
      <c r="C717" s="583"/>
      <c r="D717" s="625"/>
      <c r="E717" s="556"/>
      <c r="F717" s="553"/>
      <c r="G717" s="530"/>
      <c r="H717" s="531"/>
      <c r="J717" s="532"/>
      <c r="L717" s="533"/>
    </row>
    <row r="718" spans="1:12" ht="9.75" customHeight="1">
      <c r="A718" s="583">
        <v>134</v>
      </c>
      <c r="B718" s="535" t="s">
        <v>3933</v>
      </c>
      <c r="C718" s="583" t="s">
        <v>4043</v>
      </c>
      <c r="D718" s="624" t="s">
        <v>2595</v>
      </c>
      <c r="E718" s="556">
        <v>996.34</v>
      </c>
      <c r="F718" s="553">
        <v>0.88490902400000027</v>
      </c>
      <c r="G718" s="530" t="e">
        <f>+L718</f>
        <v>#REF!</v>
      </c>
      <c r="H718" s="531" t="e">
        <f>E718*G718</f>
        <v>#REF!</v>
      </c>
      <c r="J718" s="530">
        <f>+F718</f>
        <v>0.88490902400000027</v>
      </c>
      <c r="L718" s="533" t="e">
        <f>J718*$L$3</f>
        <v>#REF!</v>
      </c>
    </row>
    <row r="719" spans="1:12" ht="9.75" customHeight="1">
      <c r="A719" s="583"/>
      <c r="B719" s="535"/>
      <c r="C719" s="583"/>
      <c r="D719" s="625"/>
      <c r="E719" s="556"/>
      <c r="F719" s="553"/>
      <c r="G719" s="530"/>
      <c r="H719" s="531"/>
      <c r="J719" s="532"/>
      <c r="L719" s="533"/>
    </row>
    <row r="720" spans="1:12" ht="9.75" customHeight="1">
      <c r="A720" s="583"/>
      <c r="B720" s="535"/>
      <c r="C720" s="583"/>
      <c r="D720" s="625"/>
      <c r="E720" s="556"/>
      <c r="F720" s="553"/>
      <c r="G720" s="530"/>
      <c r="H720" s="531"/>
      <c r="J720" s="532"/>
      <c r="L720" s="533"/>
    </row>
    <row r="721" spans="1:12" ht="9.75" customHeight="1">
      <c r="A721" s="583"/>
      <c r="B721" s="535"/>
      <c r="C721" s="583"/>
      <c r="D721" s="625"/>
      <c r="E721" s="556"/>
      <c r="F721" s="553"/>
      <c r="G721" s="530"/>
      <c r="H721" s="531"/>
      <c r="J721" s="532"/>
      <c r="L721" s="533"/>
    </row>
    <row r="722" spans="1:12" ht="9.75" customHeight="1">
      <c r="A722" s="583"/>
      <c r="B722" s="535"/>
      <c r="C722" s="583"/>
      <c r="D722" s="625"/>
      <c r="E722" s="556"/>
      <c r="F722" s="553"/>
      <c r="G722" s="530"/>
      <c r="H722" s="531"/>
      <c r="J722" s="532"/>
      <c r="L722" s="533"/>
    </row>
    <row r="723" spans="1:12" ht="9.75" customHeight="1">
      <c r="A723" s="583">
        <v>135</v>
      </c>
      <c r="B723" s="535" t="s">
        <v>3958</v>
      </c>
      <c r="C723" s="583" t="s">
        <v>4044</v>
      </c>
      <c r="D723" s="624" t="s">
        <v>2595</v>
      </c>
      <c r="E723" s="556">
        <v>45.9</v>
      </c>
      <c r="F723" s="553">
        <v>7.023517483</v>
      </c>
      <c r="G723" s="530" t="e">
        <f>+L723</f>
        <v>#REF!</v>
      </c>
      <c r="H723" s="531" t="e">
        <f>E723*G723</f>
        <v>#REF!</v>
      </c>
      <c r="J723" s="530">
        <f>+F723</f>
        <v>7.023517483</v>
      </c>
      <c r="L723" s="533" t="e">
        <f>J723*$L$3</f>
        <v>#REF!</v>
      </c>
    </row>
    <row r="724" spans="1:12" ht="9.75" customHeight="1">
      <c r="A724" s="583"/>
      <c r="B724" s="535"/>
      <c r="C724" s="583"/>
      <c r="D724" s="625"/>
      <c r="E724" s="556"/>
      <c r="F724" s="553"/>
      <c r="G724" s="530"/>
      <c r="H724" s="531"/>
      <c r="J724" s="532"/>
      <c r="L724" s="533"/>
    </row>
    <row r="725" spans="1:12" ht="9.75" customHeight="1">
      <c r="A725" s="583"/>
      <c r="B725" s="535"/>
      <c r="C725" s="583"/>
      <c r="D725" s="625"/>
      <c r="E725" s="556"/>
      <c r="F725" s="553"/>
      <c r="G725" s="530"/>
      <c r="H725" s="531"/>
      <c r="J725" s="532"/>
      <c r="L725" s="533"/>
    </row>
    <row r="726" spans="1:12" ht="9.75" customHeight="1">
      <c r="A726" s="583"/>
      <c r="B726" s="535"/>
      <c r="C726" s="583"/>
      <c r="D726" s="625"/>
      <c r="E726" s="556"/>
      <c r="F726" s="553"/>
      <c r="G726" s="530"/>
      <c r="H726" s="531"/>
      <c r="J726" s="532"/>
      <c r="L726" s="533"/>
    </row>
    <row r="727" spans="1:12" ht="9.75" customHeight="1">
      <c r="A727" s="583"/>
      <c r="B727" s="535"/>
      <c r="C727" s="583"/>
      <c r="D727" s="625"/>
      <c r="E727" s="556"/>
      <c r="F727" s="553"/>
      <c r="G727" s="530"/>
      <c r="H727" s="531"/>
      <c r="J727" s="532"/>
      <c r="L727" s="533"/>
    </row>
    <row r="728" spans="1:12" ht="9.75" customHeight="1">
      <c r="A728" s="583">
        <v>136</v>
      </c>
      <c r="B728" s="535" t="s">
        <v>3934</v>
      </c>
      <c r="C728" s="583" t="s">
        <v>4045</v>
      </c>
      <c r="D728" s="550" t="s">
        <v>2604</v>
      </c>
      <c r="E728" s="556">
        <v>138</v>
      </c>
      <c r="F728" s="553">
        <v>2.5712467738072</v>
      </c>
      <c r="G728" s="530" t="e">
        <f>+L728</f>
        <v>#REF!</v>
      </c>
      <c r="H728" s="531" t="e">
        <f>E728*G728</f>
        <v>#REF!</v>
      </c>
      <c r="J728" s="530">
        <f>+F728</f>
        <v>2.5712467738072</v>
      </c>
      <c r="L728" s="533" t="e">
        <f>J728*$L$3</f>
        <v>#REF!</v>
      </c>
    </row>
    <row r="729" spans="1:12" ht="9.75" customHeight="1">
      <c r="A729" s="583"/>
      <c r="B729" s="535"/>
      <c r="C729" s="583"/>
      <c r="D729" s="551"/>
      <c r="E729" s="556"/>
      <c r="F729" s="553"/>
      <c r="G729" s="530"/>
      <c r="H729" s="531"/>
      <c r="J729" s="532"/>
      <c r="L729" s="533"/>
    </row>
    <row r="730" spans="1:12" ht="9.75" customHeight="1">
      <c r="A730" s="583"/>
      <c r="B730" s="535"/>
      <c r="C730" s="583"/>
      <c r="D730" s="551"/>
      <c r="E730" s="556"/>
      <c r="F730" s="553"/>
      <c r="G730" s="530"/>
      <c r="H730" s="531"/>
      <c r="J730" s="532"/>
      <c r="L730" s="533"/>
    </row>
    <row r="731" spans="1:12" ht="9.75" customHeight="1">
      <c r="A731" s="583"/>
      <c r="B731" s="535"/>
      <c r="C731" s="583"/>
      <c r="D731" s="551"/>
      <c r="E731" s="556"/>
      <c r="F731" s="553"/>
      <c r="G731" s="530"/>
      <c r="H731" s="531"/>
      <c r="J731" s="532"/>
      <c r="L731" s="533"/>
    </row>
    <row r="732" spans="1:12" ht="9.75" customHeight="1">
      <c r="A732" s="583"/>
      <c r="B732" s="535"/>
      <c r="C732" s="583"/>
      <c r="D732" s="551"/>
      <c r="E732" s="556"/>
      <c r="F732" s="553"/>
      <c r="G732" s="530"/>
      <c r="H732" s="531"/>
      <c r="J732" s="532"/>
      <c r="L732" s="533"/>
    </row>
    <row r="733" spans="1:12" ht="9.75" customHeight="1">
      <c r="A733" s="583">
        <v>137</v>
      </c>
      <c r="B733" s="535" t="s">
        <v>3918</v>
      </c>
      <c r="C733" s="583" t="s">
        <v>4046</v>
      </c>
      <c r="D733" s="537" t="s">
        <v>4139</v>
      </c>
      <c r="E733" s="539">
        <v>8</v>
      </c>
      <c r="F733" s="553">
        <v>56.49288290545914</v>
      </c>
      <c r="G733" s="530" t="e">
        <f>+L733</f>
        <v>#REF!</v>
      </c>
      <c r="H733" s="531" t="e">
        <f>E733*G733</f>
        <v>#REF!</v>
      </c>
      <c r="J733" s="530">
        <f>+F733</f>
        <v>56.49288290545914</v>
      </c>
      <c r="L733" s="533" t="e">
        <f>J733*$L$3</f>
        <v>#REF!</v>
      </c>
    </row>
    <row r="734" spans="1:12" ht="9.75" customHeight="1">
      <c r="A734" s="583"/>
      <c r="B734" s="535"/>
      <c r="C734" s="632"/>
      <c r="D734" s="538"/>
      <c r="E734" s="539"/>
      <c r="F734" s="553"/>
      <c r="G734" s="530"/>
      <c r="H734" s="531"/>
      <c r="J734" s="532"/>
      <c r="L734" s="533"/>
    </row>
    <row r="735" spans="1:12" ht="9.75" customHeight="1">
      <c r="A735" s="583"/>
      <c r="B735" s="535"/>
      <c r="C735" s="632"/>
      <c r="D735" s="538"/>
      <c r="E735" s="539"/>
      <c r="F735" s="553"/>
      <c r="G735" s="530"/>
      <c r="H735" s="531"/>
      <c r="J735" s="532"/>
      <c r="L735" s="533"/>
    </row>
    <row r="736" spans="1:12" ht="9.75" customHeight="1">
      <c r="A736" s="583"/>
      <c r="B736" s="535"/>
      <c r="C736" s="632"/>
      <c r="D736" s="538"/>
      <c r="E736" s="539"/>
      <c r="F736" s="553"/>
      <c r="G736" s="530"/>
      <c r="H736" s="531"/>
      <c r="J736" s="532"/>
      <c r="L736" s="533"/>
    </row>
    <row r="737" spans="1:12" ht="9.75" customHeight="1">
      <c r="A737" s="583"/>
      <c r="B737" s="535"/>
      <c r="C737" s="632"/>
      <c r="D737" s="538"/>
      <c r="E737" s="539"/>
      <c r="F737" s="553"/>
      <c r="G737" s="530"/>
      <c r="H737" s="531"/>
      <c r="J737" s="532"/>
      <c r="L737" s="533"/>
    </row>
    <row r="738" spans="1:12" ht="9.75" customHeight="1">
      <c r="A738" s="583">
        <v>138</v>
      </c>
      <c r="B738" s="535" t="s">
        <v>3935</v>
      </c>
      <c r="C738" s="583" t="s">
        <v>4047</v>
      </c>
      <c r="D738" s="624" t="s">
        <v>2595</v>
      </c>
      <c r="E738" s="556">
        <v>26</v>
      </c>
      <c r="F738" s="553">
        <v>2.020367625375</v>
      </c>
      <c r="G738" s="530" t="e">
        <f>+L738</f>
        <v>#REF!</v>
      </c>
      <c r="H738" s="531" t="e">
        <f>E738*G738</f>
        <v>#REF!</v>
      </c>
      <c r="J738" s="530">
        <f>+F738</f>
        <v>2.020367625375</v>
      </c>
      <c r="L738" s="533" t="e">
        <f>J738*$L$3</f>
        <v>#REF!</v>
      </c>
    </row>
    <row r="739" spans="1:12" ht="9.75" customHeight="1">
      <c r="A739" s="583"/>
      <c r="B739" s="535"/>
      <c r="C739" s="583"/>
      <c r="D739" s="625"/>
      <c r="E739" s="556"/>
      <c r="F739" s="553"/>
      <c r="G739" s="530"/>
      <c r="H739" s="531"/>
      <c r="J739" s="532"/>
      <c r="L739" s="533"/>
    </row>
    <row r="740" spans="1:12" ht="9.75" customHeight="1">
      <c r="A740" s="583"/>
      <c r="B740" s="535"/>
      <c r="C740" s="583"/>
      <c r="D740" s="625"/>
      <c r="E740" s="556"/>
      <c r="F740" s="553"/>
      <c r="G740" s="530"/>
      <c r="H740" s="531"/>
      <c r="J740" s="532"/>
      <c r="L740" s="533"/>
    </row>
    <row r="741" spans="1:12" ht="9.75" customHeight="1">
      <c r="A741" s="583"/>
      <c r="B741" s="535"/>
      <c r="C741" s="583"/>
      <c r="D741" s="625"/>
      <c r="E741" s="556"/>
      <c r="F741" s="553"/>
      <c r="G741" s="530"/>
      <c r="H741" s="531"/>
      <c r="J741" s="532"/>
      <c r="L741" s="533"/>
    </row>
    <row r="742" spans="1:12" ht="7.5" customHeight="1">
      <c r="A742" s="583"/>
      <c r="B742" s="535"/>
      <c r="C742" s="583"/>
      <c r="D742" s="625"/>
      <c r="E742" s="556"/>
      <c r="F742" s="553"/>
      <c r="G742" s="530"/>
      <c r="H742" s="531"/>
      <c r="J742" s="532"/>
      <c r="L742" s="533"/>
    </row>
    <row r="743" spans="1:12" ht="9.75" customHeight="1">
      <c r="A743" s="583">
        <v>139</v>
      </c>
      <c r="B743" s="535" t="s">
        <v>2602</v>
      </c>
      <c r="C743" s="583" t="s">
        <v>4048</v>
      </c>
      <c r="D743" s="550" t="s">
        <v>2604</v>
      </c>
      <c r="E743" s="539">
        <v>86</v>
      </c>
      <c r="F743" s="553">
        <v>1.7234606970000002</v>
      </c>
      <c r="G743" s="530" t="e">
        <f>+L743</f>
        <v>#REF!</v>
      </c>
      <c r="H743" s="531" t="e">
        <f>E743*G743</f>
        <v>#REF!</v>
      </c>
      <c r="J743" s="530">
        <f>+F743</f>
        <v>1.7234606970000002</v>
      </c>
      <c r="L743" s="533" t="e">
        <f>J743*$L$3</f>
        <v>#REF!</v>
      </c>
    </row>
    <row r="744" spans="1:12" ht="9.75" customHeight="1">
      <c r="A744" s="583"/>
      <c r="B744" s="535"/>
      <c r="C744" s="583"/>
      <c r="D744" s="551"/>
      <c r="E744" s="539"/>
      <c r="F744" s="553"/>
      <c r="G744" s="530"/>
      <c r="H744" s="531"/>
      <c r="J744" s="532"/>
      <c r="L744" s="533"/>
    </row>
    <row r="745" spans="1:12" ht="9.75" customHeight="1">
      <c r="A745" s="583"/>
      <c r="B745" s="535"/>
      <c r="C745" s="583"/>
      <c r="D745" s="551"/>
      <c r="E745" s="539"/>
      <c r="F745" s="553"/>
      <c r="G745" s="530"/>
      <c r="H745" s="531"/>
      <c r="J745" s="532"/>
      <c r="L745" s="533"/>
    </row>
    <row r="746" spans="1:12" ht="9.75" customHeight="1">
      <c r="A746" s="583"/>
      <c r="B746" s="535"/>
      <c r="C746" s="583"/>
      <c r="D746" s="551"/>
      <c r="E746" s="539"/>
      <c r="F746" s="553"/>
      <c r="G746" s="530"/>
      <c r="H746" s="531"/>
      <c r="J746" s="532"/>
      <c r="L746" s="533"/>
    </row>
    <row r="747" spans="1:12" ht="9.75" customHeight="1">
      <c r="A747" s="583"/>
      <c r="B747" s="535"/>
      <c r="C747" s="583"/>
      <c r="D747" s="551"/>
      <c r="E747" s="539"/>
      <c r="F747" s="553"/>
      <c r="G747" s="530"/>
      <c r="H747" s="531"/>
      <c r="J747" s="532"/>
      <c r="L747" s="533"/>
    </row>
    <row r="748" spans="1:12" ht="9.75" customHeight="1">
      <c r="A748" s="583">
        <v>140</v>
      </c>
      <c r="B748" s="633" t="s">
        <v>3936</v>
      </c>
      <c r="C748" s="634" t="s">
        <v>4049</v>
      </c>
      <c r="D748" s="550" t="s">
        <v>2604</v>
      </c>
      <c r="E748" s="635">
        <v>90</v>
      </c>
      <c r="F748" s="553">
        <v>3.4945320320000004</v>
      </c>
      <c r="G748" s="530" t="e">
        <f>+L748</f>
        <v>#REF!</v>
      </c>
      <c r="H748" s="531" t="e">
        <f>E748*G748</f>
        <v>#REF!</v>
      </c>
      <c r="J748" s="530">
        <f>+F748</f>
        <v>3.4945320320000004</v>
      </c>
      <c r="L748" s="533" t="e">
        <f>J748*$L$3</f>
        <v>#REF!</v>
      </c>
    </row>
    <row r="749" spans="1:12" ht="9.75" customHeight="1">
      <c r="A749" s="583"/>
      <c r="B749" s="633"/>
      <c r="C749" s="634"/>
      <c r="D749" s="551"/>
      <c r="E749" s="635"/>
      <c r="F749" s="553"/>
      <c r="G749" s="530"/>
      <c r="H749" s="531"/>
      <c r="J749" s="532"/>
      <c r="L749" s="533"/>
    </row>
    <row r="750" spans="1:12" ht="9.75" customHeight="1">
      <c r="A750" s="583"/>
      <c r="B750" s="633"/>
      <c r="C750" s="634"/>
      <c r="D750" s="551"/>
      <c r="E750" s="635"/>
      <c r="F750" s="553"/>
      <c r="G750" s="530"/>
      <c r="H750" s="531"/>
      <c r="J750" s="532"/>
      <c r="L750" s="533"/>
    </row>
    <row r="751" spans="1:12" ht="9.75" customHeight="1">
      <c r="A751" s="583"/>
      <c r="B751" s="633"/>
      <c r="C751" s="634"/>
      <c r="D751" s="551"/>
      <c r="E751" s="635"/>
      <c r="F751" s="553"/>
      <c r="G751" s="530"/>
      <c r="H751" s="531"/>
      <c r="J751" s="532"/>
      <c r="L751" s="533"/>
    </row>
    <row r="752" spans="1:12" ht="9.75" customHeight="1">
      <c r="A752" s="583"/>
      <c r="B752" s="633"/>
      <c r="C752" s="634"/>
      <c r="D752" s="551"/>
      <c r="E752" s="635"/>
      <c r="F752" s="553"/>
      <c r="G752" s="530"/>
      <c r="H752" s="531"/>
      <c r="J752" s="532"/>
      <c r="L752" s="533"/>
    </row>
    <row r="753" spans="1:12" ht="9.75" customHeight="1">
      <c r="A753" s="583">
        <v>159</v>
      </c>
      <c r="B753" s="535" t="s">
        <v>3937</v>
      </c>
      <c r="C753" s="583" t="s">
        <v>4050</v>
      </c>
      <c r="D753" s="624" t="s">
        <v>2595</v>
      </c>
      <c r="E753" s="539">
        <v>2.52</v>
      </c>
      <c r="F753" s="553">
        <v>57.472352616807598</v>
      </c>
      <c r="G753" s="530" t="e">
        <f>+L753</f>
        <v>#REF!</v>
      </c>
      <c r="H753" s="531" t="e">
        <f>E753*G753</f>
        <v>#REF!</v>
      </c>
      <c r="J753" s="530">
        <f>+F753</f>
        <v>57.472352616807598</v>
      </c>
      <c r="L753" s="533" t="e">
        <f>J753*$L$3</f>
        <v>#REF!</v>
      </c>
    </row>
    <row r="754" spans="1:12" ht="9.75" customHeight="1">
      <c r="A754" s="583"/>
      <c r="B754" s="535"/>
      <c r="C754" s="583"/>
      <c r="D754" s="625"/>
      <c r="E754" s="539"/>
      <c r="F754" s="553"/>
      <c r="G754" s="530"/>
      <c r="H754" s="531"/>
      <c r="J754" s="532"/>
      <c r="L754" s="533"/>
    </row>
    <row r="755" spans="1:12" ht="9.75" customHeight="1">
      <c r="A755" s="583"/>
      <c r="B755" s="535"/>
      <c r="C755" s="583"/>
      <c r="D755" s="625"/>
      <c r="E755" s="539"/>
      <c r="F755" s="553"/>
      <c r="G755" s="530"/>
      <c r="H755" s="531"/>
      <c r="J755" s="532"/>
      <c r="L755" s="533"/>
    </row>
    <row r="756" spans="1:12" ht="9.75" customHeight="1">
      <c r="A756" s="583"/>
      <c r="B756" s="535"/>
      <c r="C756" s="583"/>
      <c r="D756" s="625"/>
      <c r="E756" s="539"/>
      <c r="F756" s="553"/>
      <c r="G756" s="530"/>
      <c r="H756" s="531"/>
      <c r="J756" s="532"/>
      <c r="L756" s="533"/>
    </row>
    <row r="757" spans="1:12" ht="9.75" customHeight="1">
      <c r="A757" s="583"/>
      <c r="B757" s="535"/>
      <c r="C757" s="583"/>
      <c r="D757" s="625"/>
      <c r="E757" s="539"/>
      <c r="F757" s="553"/>
      <c r="G757" s="530"/>
      <c r="H757" s="531"/>
      <c r="J757" s="532"/>
      <c r="L757" s="533"/>
    </row>
    <row r="758" spans="1:12" ht="9.75" customHeight="1">
      <c r="A758" s="583">
        <v>141</v>
      </c>
      <c r="B758" s="633" t="s">
        <v>3936</v>
      </c>
      <c r="C758" s="634" t="s">
        <v>4051</v>
      </c>
      <c r="D758" s="550" t="s">
        <v>2604</v>
      </c>
      <c r="E758" s="635">
        <v>138.1</v>
      </c>
      <c r="F758" s="553">
        <v>1.6826155707500001</v>
      </c>
      <c r="G758" s="530" t="e">
        <f>+L758</f>
        <v>#REF!</v>
      </c>
      <c r="H758" s="531" t="e">
        <f>E758*G758</f>
        <v>#REF!</v>
      </c>
      <c r="J758" s="530">
        <f>+F758</f>
        <v>1.6826155707500001</v>
      </c>
      <c r="L758" s="533" t="e">
        <f>J758*$L$3</f>
        <v>#REF!</v>
      </c>
    </row>
    <row r="759" spans="1:12" ht="9.75" customHeight="1">
      <c r="A759" s="583"/>
      <c r="B759" s="633"/>
      <c r="C759" s="634"/>
      <c r="D759" s="551"/>
      <c r="E759" s="635"/>
      <c r="F759" s="553"/>
      <c r="G759" s="530"/>
      <c r="H759" s="531"/>
      <c r="J759" s="532"/>
      <c r="L759" s="533"/>
    </row>
    <row r="760" spans="1:12" ht="9.75" customHeight="1">
      <c r="A760" s="583"/>
      <c r="B760" s="633"/>
      <c r="C760" s="634"/>
      <c r="D760" s="551"/>
      <c r="E760" s="635"/>
      <c r="F760" s="553"/>
      <c r="G760" s="530"/>
      <c r="H760" s="531"/>
      <c r="J760" s="532"/>
      <c r="L760" s="533"/>
    </row>
    <row r="761" spans="1:12" ht="9.75" customHeight="1">
      <c r="A761" s="583"/>
      <c r="B761" s="633"/>
      <c r="C761" s="634"/>
      <c r="D761" s="551"/>
      <c r="E761" s="635"/>
      <c r="F761" s="553"/>
      <c r="G761" s="530"/>
      <c r="H761" s="531"/>
      <c r="J761" s="532"/>
      <c r="L761" s="533"/>
    </row>
    <row r="762" spans="1:12" ht="9.75" customHeight="1">
      <c r="A762" s="583"/>
      <c r="B762" s="633"/>
      <c r="C762" s="634"/>
      <c r="D762" s="551"/>
      <c r="E762" s="635"/>
      <c r="F762" s="553"/>
      <c r="G762" s="530"/>
      <c r="H762" s="531"/>
      <c r="J762" s="532"/>
      <c r="L762" s="533"/>
    </row>
    <row r="763" spans="1:12" ht="9.75" customHeight="1">
      <c r="A763" s="583">
        <v>142</v>
      </c>
      <c r="B763" s="535" t="s">
        <v>3921</v>
      </c>
      <c r="C763" s="583" t="s">
        <v>4052</v>
      </c>
      <c r="D763" s="550" t="s">
        <v>2597</v>
      </c>
      <c r="E763" s="539">
        <f>+E758*0.00305</f>
        <v>0.421205</v>
      </c>
      <c r="F763" s="553">
        <v>31.652209436070006</v>
      </c>
      <c r="G763" s="530" t="e">
        <f>+L763</f>
        <v>#REF!</v>
      </c>
      <c r="H763" s="531" t="e">
        <f>E763*G763</f>
        <v>#REF!</v>
      </c>
      <c r="J763" s="530">
        <f>+F763</f>
        <v>31.652209436070006</v>
      </c>
      <c r="L763" s="533" t="e">
        <f>J763*$L$3</f>
        <v>#REF!</v>
      </c>
    </row>
    <row r="764" spans="1:12" ht="9.75" customHeight="1">
      <c r="A764" s="583"/>
      <c r="B764" s="535"/>
      <c r="C764" s="583"/>
      <c r="D764" s="551"/>
      <c r="E764" s="539"/>
      <c r="F764" s="553"/>
      <c r="G764" s="530"/>
      <c r="H764" s="531"/>
      <c r="J764" s="532"/>
      <c r="L764" s="533"/>
    </row>
    <row r="765" spans="1:12" ht="9.75" customHeight="1">
      <c r="A765" s="583"/>
      <c r="B765" s="535"/>
      <c r="C765" s="583"/>
      <c r="D765" s="551"/>
      <c r="E765" s="539"/>
      <c r="F765" s="553"/>
      <c r="G765" s="530"/>
      <c r="H765" s="531"/>
      <c r="J765" s="532"/>
      <c r="L765" s="533"/>
    </row>
    <row r="766" spans="1:12" ht="9.75" customHeight="1">
      <c r="A766" s="583"/>
      <c r="B766" s="535"/>
      <c r="C766" s="583"/>
      <c r="D766" s="551"/>
      <c r="E766" s="539"/>
      <c r="F766" s="553"/>
      <c r="G766" s="530"/>
      <c r="H766" s="531"/>
      <c r="J766" s="532"/>
      <c r="L766" s="533"/>
    </row>
    <row r="767" spans="1:12" ht="9.75" customHeight="1">
      <c r="A767" s="583"/>
      <c r="B767" s="535"/>
      <c r="C767" s="583"/>
      <c r="D767" s="551"/>
      <c r="E767" s="539"/>
      <c r="F767" s="553"/>
      <c r="G767" s="530"/>
      <c r="H767" s="531"/>
      <c r="J767" s="532"/>
      <c r="L767" s="533"/>
    </row>
    <row r="768" spans="1:12" ht="9.75" customHeight="1">
      <c r="A768" s="534"/>
      <c r="B768" s="535"/>
      <c r="C768" s="582" t="s">
        <v>4053</v>
      </c>
      <c r="D768" s="534"/>
      <c r="E768" s="539"/>
      <c r="F768" s="553">
        <v>0</v>
      </c>
      <c r="G768" s="530" t="e">
        <f>+L768</f>
        <v>#REF!</v>
      </c>
      <c r="H768" s="531" t="e">
        <f>E768*G768</f>
        <v>#REF!</v>
      </c>
      <c r="J768" s="530">
        <f>+F768</f>
        <v>0</v>
      </c>
      <c r="L768" s="533" t="e">
        <f>J768*$L$3</f>
        <v>#REF!</v>
      </c>
    </row>
    <row r="769" spans="1:12" ht="9.75" customHeight="1">
      <c r="A769" s="534"/>
      <c r="B769" s="535"/>
      <c r="C769" s="582"/>
      <c r="D769" s="534"/>
      <c r="E769" s="539"/>
      <c r="F769" s="553"/>
      <c r="G769" s="530"/>
      <c r="H769" s="531"/>
      <c r="J769" s="532"/>
      <c r="L769" s="533"/>
    </row>
    <row r="770" spans="1:12" ht="9.75" customHeight="1">
      <c r="A770" s="534"/>
      <c r="B770" s="535"/>
      <c r="C770" s="582"/>
      <c r="D770" s="534"/>
      <c r="E770" s="539"/>
      <c r="F770" s="553"/>
      <c r="G770" s="530"/>
      <c r="H770" s="531"/>
      <c r="J770" s="532"/>
      <c r="L770" s="533"/>
    </row>
    <row r="771" spans="1:12" ht="9.75" customHeight="1">
      <c r="A771" s="534"/>
      <c r="B771" s="535"/>
      <c r="C771" s="582"/>
      <c r="D771" s="534"/>
      <c r="E771" s="539"/>
      <c r="F771" s="553"/>
      <c r="G771" s="530"/>
      <c r="H771" s="531"/>
      <c r="J771" s="532"/>
      <c r="L771" s="533"/>
    </row>
    <row r="772" spans="1:12" ht="9.75" customHeight="1">
      <c r="A772" s="534"/>
      <c r="B772" s="535"/>
      <c r="C772" s="582"/>
      <c r="D772" s="534"/>
      <c r="E772" s="539"/>
      <c r="F772" s="553"/>
      <c r="G772" s="530"/>
      <c r="H772" s="531"/>
      <c r="J772" s="532"/>
      <c r="L772" s="533"/>
    </row>
    <row r="773" spans="1:12" ht="9.75" customHeight="1">
      <c r="A773" s="534">
        <v>143</v>
      </c>
      <c r="B773" s="535" t="s">
        <v>3922</v>
      </c>
      <c r="C773" s="583" t="s">
        <v>4452</v>
      </c>
      <c r="D773" s="624" t="s">
        <v>2596</v>
      </c>
      <c r="E773" s="539">
        <v>6.46</v>
      </c>
      <c r="F773" s="553">
        <v>25.696126108000009</v>
      </c>
      <c r="G773" s="530" t="e">
        <f>+L773</f>
        <v>#REF!</v>
      </c>
      <c r="H773" s="531" t="e">
        <f>E773*G773</f>
        <v>#REF!</v>
      </c>
      <c r="J773" s="530">
        <f>+F773</f>
        <v>25.696126108000009</v>
      </c>
      <c r="L773" s="533" t="e">
        <f>J773*$L$3</f>
        <v>#REF!</v>
      </c>
    </row>
    <row r="774" spans="1:12" ht="9.75" customHeight="1">
      <c r="A774" s="534"/>
      <c r="B774" s="535"/>
      <c r="C774" s="583"/>
      <c r="D774" s="625"/>
      <c r="E774" s="539"/>
      <c r="F774" s="553"/>
      <c r="G774" s="530"/>
      <c r="H774" s="531"/>
      <c r="J774" s="532"/>
      <c r="L774" s="533"/>
    </row>
    <row r="775" spans="1:12" ht="9.75" customHeight="1">
      <c r="A775" s="534"/>
      <c r="B775" s="535"/>
      <c r="C775" s="583"/>
      <c r="D775" s="625"/>
      <c r="E775" s="539"/>
      <c r="F775" s="553"/>
      <c r="G775" s="530"/>
      <c r="H775" s="531"/>
      <c r="J775" s="532"/>
      <c r="L775" s="533"/>
    </row>
    <row r="776" spans="1:12" ht="9.75" customHeight="1">
      <c r="A776" s="534"/>
      <c r="B776" s="535"/>
      <c r="C776" s="583"/>
      <c r="D776" s="625"/>
      <c r="E776" s="539"/>
      <c r="F776" s="553"/>
      <c r="G776" s="530"/>
      <c r="H776" s="531"/>
      <c r="J776" s="532"/>
      <c r="L776" s="533"/>
    </row>
    <row r="777" spans="1:12" ht="9.75" customHeight="1">
      <c r="A777" s="534"/>
      <c r="B777" s="535"/>
      <c r="C777" s="583"/>
      <c r="D777" s="625"/>
      <c r="E777" s="539"/>
      <c r="F777" s="553"/>
      <c r="G777" s="530"/>
      <c r="H777" s="531"/>
      <c r="J777" s="532"/>
      <c r="L777" s="533"/>
    </row>
    <row r="778" spans="1:12" ht="9.75" customHeight="1">
      <c r="A778" s="534">
        <v>144</v>
      </c>
      <c r="B778" s="535" t="s">
        <v>3923</v>
      </c>
      <c r="C778" s="583" t="s">
        <v>4054</v>
      </c>
      <c r="D778" s="550" t="s">
        <v>2597</v>
      </c>
      <c r="E778" s="539">
        <v>4.8000000000000001E-2</v>
      </c>
      <c r="F778" s="553">
        <v>383.88656655490001</v>
      </c>
      <c r="G778" s="530" t="e">
        <f>+L778</f>
        <v>#REF!</v>
      </c>
      <c r="H778" s="531" t="e">
        <f>E778*G778</f>
        <v>#REF!</v>
      </c>
      <c r="J778" s="530">
        <f>+F778</f>
        <v>383.88656655490001</v>
      </c>
      <c r="L778" s="533" t="e">
        <f>J778*$L$3</f>
        <v>#REF!</v>
      </c>
    </row>
    <row r="779" spans="1:12" ht="9.75" customHeight="1">
      <c r="A779" s="534"/>
      <c r="B779" s="535"/>
      <c r="C779" s="583"/>
      <c r="D779" s="551"/>
      <c r="E779" s="539"/>
      <c r="F779" s="553"/>
      <c r="G779" s="530"/>
      <c r="H779" s="531"/>
      <c r="J779" s="532"/>
      <c r="L779" s="533"/>
    </row>
    <row r="780" spans="1:12" ht="9.75" customHeight="1">
      <c r="A780" s="534"/>
      <c r="B780" s="535"/>
      <c r="C780" s="583"/>
      <c r="D780" s="551"/>
      <c r="E780" s="539"/>
      <c r="F780" s="553"/>
      <c r="G780" s="530"/>
      <c r="H780" s="531"/>
      <c r="J780" s="532"/>
      <c r="L780" s="533"/>
    </row>
    <row r="781" spans="1:12" ht="9.75" customHeight="1">
      <c r="A781" s="534"/>
      <c r="B781" s="535"/>
      <c r="C781" s="583"/>
      <c r="D781" s="551"/>
      <c r="E781" s="539"/>
      <c r="F781" s="553"/>
      <c r="G781" s="530"/>
      <c r="H781" s="531"/>
      <c r="J781" s="532"/>
      <c r="L781" s="533"/>
    </row>
    <row r="782" spans="1:12" ht="9.75" customHeight="1">
      <c r="A782" s="534"/>
      <c r="B782" s="535"/>
      <c r="C782" s="583"/>
      <c r="D782" s="551"/>
      <c r="E782" s="539"/>
      <c r="F782" s="553"/>
      <c r="G782" s="530"/>
      <c r="H782" s="531"/>
      <c r="J782" s="532"/>
      <c r="L782" s="533"/>
    </row>
    <row r="783" spans="1:12" ht="9.75" customHeight="1">
      <c r="A783" s="534">
        <v>145</v>
      </c>
      <c r="B783" s="535" t="s">
        <v>3922</v>
      </c>
      <c r="C783" s="636" t="s">
        <v>4453</v>
      </c>
      <c r="D783" s="624" t="s">
        <v>2596</v>
      </c>
      <c r="E783" s="539">
        <v>99.65</v>
      </c>
      <c r="F783" s="553">
        <v>26.409479045500007</v>
      </c>
      <c r="G783" s="530" t="e">
        <f>+L783</f>
        <v>#REF!</v>
      </c>
      <c r="H783" s="531" t="e">
        <f>E783*G783</f>
        <v>#REF!</v>
      </c>
      <c r="J783" s="530">
        <f>+F783</f>
        <v>26.409479045500007</v>
      </c>
      <c r="L783" s="533" t="e">
        <f>J783*$L$3</f>
        <v>#REF!</v>
      </c>
    </row>
    <row r="784" spans="1:12" ht="9.75" customHeight="1">
      <c r="A784" s="534"/>
      <c r="B784" s="535"/>
      <c r="C784" s="637"/>
      <c r="D784" s="625"/>
      <c r="E784" s="539"/>
      <c r="F784" s="553"/>
      <c r="G784" s="530"/>
      <c r="H784" s="531"/>
      <c r="J784" s="532"/>
      <c r="L784" s="533"/>
    </row>
    <row r="785" spans="1:12" ht="9.75" customHeight="1">
      <c r="A785" s="534"/>
      <c r="B785" s="535"/>
      <c r="C785" s="637"/>
      <c r="D785" s="625"/>
      <c r="E785" s="539"/>
      <c r="F785" s="553"/>
      <c r="G785" s="530"/>
      <c r="H785" s="531"/>
      <c r="J785" s="532"/>
      <c r="L785" s="533"/>
    </row>
    <row r="786" spans="1:12" ht="9.75" customHeight="1">
      <c r="A786" s="534"/>
      <c r="B786" s="535"/>
      <c r="C786" s="637"/>
      <c r="D786" s="625"/>
      <c r="E786" s="539"/>
      <c r="F786" s="553"/>
      <c r="G786" s="530"/>
      <c r="H786" s="531"/>
      <c r="J786" s="532"/>
      <c r="L786" s="533"/>
    </row>
    <row r="787" spans="1:12" ht="9.75" customHeight="1">
      <c r="A787" s="534"/>
      <c r="B787" s="535"/>
      <c r="C787" s="638"/>
      <c r="D787" s="625"/>
      <c r="E787" s="539"/>
      <c r="F787" s="553"/>
      <c r="G787" s="530"/>
      <c r="H787" s="531"/>
      <c r="J787" s="532"/>
      <c r="L787" s="533"/>
    </row>
    <row r="788" spans="1:12" ht="9.75" customHeight="1">
      <c r="A788" s="534">
        <v>146</v>
      </c>
      <c r="B788" s="535" t="s">
        <v>3923</v>
      </c>
      <c r="C788" s="583" t="s">
        <v>4055</v>
      </c>
      <c r="D788" s="550" t="s">
        <v>2597</v>
      </c>
      <c r="E788" s="539">
        <v>0.97</v>
      </c>
      <c r="F788" s="553">
        <v>383.88656655490001</v>
      </c>
      <c r="G788" s="530" t="e">
        <f>+L788</f>
        <v>#REF!</v>
      </c>
      <c r="H788" s="531" t="e">
        <f>E788*G788</f>
        <v>#REF!</v>
      </c>
      <c r="J788" s="530">
        <f>+F788</f>
        <v>383.88656655490001</v>
      </c>
      <c r="L788" s="533" t="e">
        <f>J788*$L$3</f>
        <v>#REF!</v>
      </c>
    </row>
    <row r="789" spans="1:12" ht="9.75" customHeight="1">
      <c r="A789" s="534"/>
      <c r="B789" s="535"/>
      <c r="C789" s="583"/>
      <c r="D789" s="551"/>
      <c r="E789" s="539"/>
      <c r="F789" s="553"/>
      <c r="G789" s="530"/>
      <c r="H789" s="531"/>
      <c r="J789" s="532"/>
      <c r="L789" s="533"/>
    </row>
    <row r="790" spans="1:12" ht="9.75" customHeight="1">
      <c r="A790" s="534"/>
      <c r="B790" s="535"/>
      <c r="C790" s="583"/>
      <c r="D790" s="551"/>
      <c r="E790" s="539"/>
      <c r="F790" s="553"/>
      <c r="G790" s="530"/>
      <c r="H790" s="531"/>
      <c r="J790" s="532"/>
      <c r="L790" s="533"/>
    </row>
    <row r="791" spans="1:12" ht="9.75" customHeight="1">
      <c r="A791" s="534"/>
      <c r="B791" s="535"/>
      <c r="C791" s="583"/>
      <c r="D791" s="551"/>
      <c r="E791" s="539"/>
      <c r="F791" s="553"/>
      <c r="G791" s="530"/>
      <c r="H791" s="531"/>
      <c r="J791" s="532"/>
      <c r="L791" s="533"/>
    </row>
    <row r="792" spans="1:12" ht="9.75" customHeight="1">
      <c r="A792" s="534"/>
      <c r="B792" s="535"/>
      <c r="C792" s="583"/>
      <c r="D792" s="551"/>
      <c r="E792" s="539"/>
      <c r="F792" s="553"/>
      <c r="G792" s="530"/>
      <c r="H792" s="531"/>
      <c r="J792" s="532"/>
      <c r="L792" s="533"/>
    </row>
    <row r="793" spans="1:12" ht="9.75" customHeight="1">
      <c r="A793" s="534">
        <v>147</v>
      </c>
      <c r="B793" s="535" t="s">
        <v>2602</v>
      </c>
      <c r="C793" s="583" t="s">
        <v>4056</v>
      </c>
      <c r="D793" s="624" t="s">
        <v>2595</v>
      </c>
      <c r="E793" s="539">
        <v>69.650000000000006</v>
      </c>
      <c r="F793" s="553">
        <v>16.574999999999999</v>
      </c>
      <c r="G793" s="530" t="e">
        <f>+L793</f>
        <v>#REF!</v>
      </c>
      <c r="H793" s="531" t="e">
        <f>E793*G793</f>
        <v>#REF!</v>
      </c>
      <c r="J793" s="530">
        <f>+F793</f>
        <v>16.574999999999999</v>
      </c>
      <c r="L793" s="533" t="e">
        <f>J793*$L$3</f>
        <v>#REF!</v>
      </c>
    </row>
    <row r="794" spans="1:12" ht="9.75" customHeight="1">
      <c r="A794" s="534"/>
      <c r="B794" s="535"/>
      <c r="C794" s="583"/>
      <c r="D794" s="625"/>
      <c r="E794" s="539"/>
      <c r="F794" s="553"/>
      <c r="G794" s="530"/>
      <c r="H794" s="531"/>
      <c r="J794" s="532"/>
      <c r="L794" s="533"/>
    </row>
    <row r="795" spans="1:12" ht="9.75" customHeight="1">
      <c r="A795" s="534"/>
      <c r="B795" s="535"/>
      <c r="C795" s="583"/>
      <c r="D795" s="625"/>
      <c r="E795" s="539"/>
      <c r="F795" s="553"/>
      <c r="G795" s="530"/>
      <c r="H795" s="531"/>
      <c r="J795" s="532"/>
      <c r="L795" s="533"/>
    </row>
    <row r="796" spans="1:12" ht="9.75" customHeight="1">
      <c r="A796" s="534"/>
      <c r="B796" s="535"/>
      <c r="C796" s="583"/>
      <c r="D796" s="625"/>
      <c r="E796" s="539"/>
      <c r="F796" s="553"/>
      <c r="G796" s="530"/>
      <c r="H796" s="531"/>
      <c r="J796" s="532"/>
      <c r="L796" s="533"/>
    </row>
    <row r="797" spans="1:12" ht="9.75" customHeight="1">
      <c r="A797" s="534"/>
      <c r="B797" s="535"/>
      <c r="C797" s="583"/>
      <c r="D797" s="625"/>
      <c r="E797" s="539"/>
      <c r="F797" s="553"/>
      <c r="G797" s="530"/>
      <c r="H797" s="531"/>
      <c r="J797" s="532"/>
      <c r="L797" s="533"/>
    </row>
    <row r="798" spans="1:12" ht="9.75" customHeight="1">
      <c r="A798" s="534"/>
      <c r="B798" s="535"/>
      <c r="C798" s="582" t="s">
        <v>4057</v>
      </c>
      <c r="D798" s="534"/>
      <c r="E798" s="539"/>
      <c r="F798" s="598">
        <v>0</v>
      </c>
      <c r="G798" s="539" t="e">
        <f>+L798</f>
        <v>#REF!</v>
      </c>
      <c r="H798" s="531" t="e">
        <f>E798*G798</f>
        <v>#REF!</v>
      </c>
      <c r="J798" s="530">
        <f>+F798</f>
        <v>0</v>
      </c>
      <c r="L798" s="533" t="e">
        <f>J798*$L$3</f>
        <v>#REF!</v>
      </c>
    </row>
    <row r="799" spans="1:12" ht="9.75" customHeight="1">
      <c r="A799" s="534"/>
      <c r="B799" s="535"/>
      <c r="C799" s="582"/>
      <c r="D799" s="534"/>
      <c r="E799" s="539"/>
      <c r="F799" s="598"/>
      <c r="G799" s="539"/>
      <c r="H799" s="531"/>
      <c r="J799" s="532"/>
      <c r="L799" s="533"/>
    </row>
    <row r="800" spans="1:12" ht="9.75" customHeight="1">
      <c r="A800" s="534"/>
      <c r="B800" s="535"/>
      <c r="C800" s="582"/>
      <c r="D800" s="534"/>
      <c r="E800" s="539"/>
      <c r="F800" s="598"/>
      <c r="G800" s="539"/>
      <c r="H800" s="531"/>
      <c r="J800" s="532"/>
      <c r="L800" s="533"/>
    </row>
    <row r="801" spans="1:12" ht="9.75" customHeight="1">
      <c r="A801" s="534"/>
      <c r="B801" s="535"/>
      <c r="C801" s="582"/>
      <c r="D801" s="534"/>
      <c r="E801" s="539"/>
      <c r="F801" s="598"/>
      <c r="G801" s="539"/>
      <c r="H801" s="531"/>
      <c r="J801" s="532"/>
      <c r="L801" s="533"/>
    </row>
    <row r="802" spans="1:12" ht="9.75" customHeight="1">
      <c r="A802" s="534"/>
      <c r="B802" s="535"/>
      <c r="C802" s="582"/>
      <c r="D802" s="534"/>
      <c r="E802" s="539"/>
      <c r="F802" s="598"/>
      <c r="G802" s="539"/>
      <c r="H802" s="531"/>
      <c r="J802" s="532"/>
      <c r="L802" s="533"/>
    </row>
    <row r="803" spans="1:12" ht="9.75" customHeight="1">
      <c r="A803" s="583">
        <v>148</v>
      </c>
      <c r="B803" s="535" t="s">
        <v>4308</v>
      </c>
      <c r="C803" s="583" t="s">
        <v>4454</v>
      </c>
      <c r="D803" s="624" t="s">
        <v>2595</v>
      </c>
      <c r="E803" s="539">
        <v>9.6300000000000008</v>
      </c>
      <c r="F803" s="553">
        <v>68.219368119000009</v>
      </c>
      <c r="G803" s="530" t="e">
        <f>+L803</f>
        <v>#REF!</v>
      </c>
      <c r="H803" s="531" t="e">
        <f>E803*G803</f>
        <v>#REF!</v>
      </c>
      <c r="J803" s="530">
        <f>+F803</f>
        <v>68.219368119000009</v>
      </c>
      <c r="L803" s="533" t="e">
        <f>J803*$L$3</f>
        <v>#REF!</v>
      </c>
    </row>
    <row r="804" spans="1:12" ht="9.75" customHeight="1">
      <c r="A804" s="583"/>
      <c r="B804" s="535"/>
      <c r="C804" s="583"/>
      <c r="D804" s="625"/>
      <c r="E804" s="539"/>
      <c r="F804" s="553"/>
      <c r="G804" s="530"/>
      <c r="H804" s="531"/>
      <c r="J804" s="532"/>
      <c r="L804" s="533"/>
    </row>
    <row r="805" spans="1:12" ht="9.75" customHeight="1">
      <c r="A805" s="583"/>
      <c r="B805" s="535"/>
      <c r="C805" s="583"/>
      <c r="D805" s="625"/>
      <c r="E805" s="539"/>
      <c r="F805" s="553"/>
      <c r="G805" s="530"/>
      <c r="H805" s="531"/>
      <c r="J805" s="532"/>
      <c r="L805" s="533"/>
    </row>
    <row r="806" spans="1:12" ht="9.75" customHeight="1">
      <c r="A806" s="583"/>
      <c r="B806" s="535"/>
      <c r="C806" s="583"/>
      <c r="D806" s="625"/>
      <c r="E806" s="539"/>
      <c r="F806" s="553"/>
      <c r="G806" s="530"/>
      <c r="H806" s="531"/>
      <c r="J806" s="532"/>
      <c r="L806" s="533"/>
    </row>
    <row r="807" spans="1:12" ht="9.75" customHeight="1">
      <c r="A807" s="583"/>
      <c r="B807" s="535"/>
      <c r="C807" s="583"/>
      <c r="D807" s="625"/>
      <c r="E807" s="539"/>
      <c r="F807" s="553"/>
      <c r="G807" s="530"/>
      <c r="H807" s="531"/>
      <c r="J807" s="532"/>
      <c r="L807" s="533"/>
    </row>
    <row r="808" spans="1:12" ht="9.75" customHeight="1">
      <c r="A808" s="583">
        <v>149</v>
      </c>
      <c r="B808" s="535" t="s">
        <v>4308</v>
      </c>
      <c r="C808" s="536" t="s">
        <v>4471</v>
      </c>
      <c r="D808" s="624" t="s">
        <v>2595</v>
      </c>
      <c r="E808" s="539">
        <v>6.78</v>
      </c>
      <c r="F808" s="553">
        <v>37.790585217000007</v>
      </c>
      <c r="G808" s="530" t="e">
        <f>+L808</f>
        <v>#REF!</v>
      </c>
      <c r="H808" s="531" t="e">
        <f>E808*G808</f>
        <v>#REF!</v>
      </c>
      <c r="J808" s="530">
        <f>+F808</f>
        <v>37.790585217000007</v>
      </c>
      <c r="L808" s="533" t="e">
        <f>J808*$L$3</f>
        <v>#REF!</v>
      </c>
    </row>
    <row r="809" spans="1:12" ht="9.75" customHeight="1">
      <c r="A809" s="583"/>
      <c r="B809" s="535"/>
      <c r="C809" s="536"/>
      <c r="D809" s="625"/>
      <c r="E809" s="539"/>
      <c r="F809" s="553"/>
      <c r="G809" s="530"/>
      <c r="H809" s="531"/>
      <c r="J809" s="532"/>
      <c r="L809" s="533"/>
    </row>
    <row r="810" spans="1:12" ht="9.75" customHeight="1">
      <c r="A810" s="583"/>
      <c r="B810" s="535"/>
      <c r="C810" s="536"/>
      <c r="D810" s="625"/>
      <c r="E810" s="539"/>
      <c r="F810" s="553"/>
      <c r="G810" s="530"/>
      <c r="H810" s="531"/>
      <c r="J810" s="532"/>
      <c r="L810" s="533"/>
    </row>
    <row r="811" spans="1:12" ht="9.75" customHeight="1">
      <c r="A811" s="583"/>
      <c r="B811" s="535"/>
      <c r="C811" s="536"/>
      <c r="D811" s="625"/>
      <c r="E811" s="539"/>
      <c r="F811" s="553"/>
      <c r="G811" s="530"/>
      <c r="H811" s="531"/>
      <c r="J811" s="532"/>
      <c r="L811" s="533"/>
    </row>
    <row r="812" spans="1:12" ht="9.75" customHeight="1">
      <c r="A812" s="583"/>
      <c r="B812" s="535"/>
      <c r="C812" s="536"/>
      <c r="D812" s="625"/>
      <c r="E812" s="539"/>
      <c r="F812" s="553"/>
      <c r="G812" s="530"/>
      <c r="H812" s="531"/>
      <c r="J812" s="532"/>
      <c r="L812" s="533"/>
    </row>
    <row r="813" spans="1:12" ht="9.75" customHeight="1">
      <c r="A813" s="583">
        <v>150</v>
      </c>
      <c r="B813" s="535" t="s">
        <v>4309</v>
      </c>
      <c r="C813" s="536" t="s">
        <v>4468</v>
      </c>
      <c r="D813" s="624" t="s">
        <v>2595</v>
      </c>
      <c r="E813" s="539">
        <v>91.3</v>
      </c>
      <c r="F813" s="553">
        <v>44.80172780800001</v>
      </c>
      <c r="G813" s="530" t="e">
        <f>+L813</f>
        <v>#REF!</v>
      </c>
      <c r="H813" s="531" t="e">
        <f>E813*G813</f>
        <v>#REF!</v>
      </c>
      <c r="J813" s="530">
        <f>+F813</f>
        <v>44.80172780800001</v>
      </c>
      <c r="L813" s="533" t="e">
        <f>J813*$L$3</f>
        <v>#REF!</v>
      </c>
    </row>
    <row r="814" spans="1:12" ht="9.75" customHeight="1">
      <c r="A814" s="583"/>
      <c r="B814" s="535"/>
      <c r="C814" s="536"/>
      <c r="D814" s="625"/>
      <c r="E814" s="539"/>
      <c r="F814" s="553"/>
      <c r="G814" s="530"/>
      <c r="H814" s="531"/>
      <c r="J814" s="532"/>
      <c r="L814" s="533"/>
    </row>
    <row r="815" spans="1:12" ht="9.75" customHeight="1">
      <c r="A815" s="583"/>
      <c r="B815" s="535"/>
      <c r="C815" s="536"/>
      <c r="D815" s="625"/>
      <c r="E815" s="539"/>
      <c r="F815" s="553"/>
      <c r="G815" s="530"/>
      <c r="H815" s="531"/>
      <c r="J815" s="532"/>
      <c r="L815" s="533"/>
    </row>
    <row r="816" spans="1:12" ht="9.75" customHeight="1">
      <c r="A816" s="583"/>
      <c r="B816" s="535"/>
      <c r="C816" s="536"/>
      <c r="D816" s="625"/>
      <c r="E816" s="539"/>
      <c r="F816" s="553"/>
      <c r="G816" s="530"/>
      <c r="H816" s="531"/>
      <c r="J816" s="532"/>
      <c r="L816" s="533"/>
    </row>
    <row r="817" spans="1:12" ht="7.5" customHeight="1">
      <c r="A817" s="583"/>
      <c r="B817" s="535"/>
      <c r="C817" s="536"/>
      <c r="D817" s="625"/>
      <c r="E817" s="539"/>
      <c r="F817" s="553"/>
      <c r="G817" s="530"/>
      <c r="H817" s="531"/>
      <c r="J817" s="532"/>
      <c r="L817" s="533"/>
    </row>
    <row r="818" spans="1:12" ht="9.75" customHeight="1">
      <c r="A818" s="583">
        <v>151</v>
      </c>
      <c r="B818" s="535" t="s">
        <v>4309</v>
      </c>
      <c r="C818" s="536" t="s">
        <v>4469</v>
      </c>
      <c r="D818" s="624" t="s">
        <v>2595</v>
      </c>
      <c r="E818" s="539">
        <v>59.21</v>
      </c>
      <c r="F818" s="553">
        <v>31.162419643000007</v>
      </c>
      <c r="G818" s="530" t="e">
        <f>+L818</f>
        <v>#REF!</v>
      </c>
      <c r="H818" s="531" t="e">
        <f>E818*G818</f>
        <v>#REF!</v>
      </c>
      <c r="J818" s="530">
        <f>+F818</f>
        <v>31.162419643000007</v>
      </c>
      <c r="L818" s="533" t="e">
        <f>J818*$L$3</f>
        <v>#REF!</v>
      </c>
    </row>
    <row r="819" spans="1:12" ht="9.75" customHeight="1">
      <c r="A819" s="583"/>
      <c r="B819" s="535"/>
      <c r="C819" s="536"/>
      <c r="D819" s="625"/>
      <c r="E819" s="539"/>
      <c r="F819" s="553"/>
      <c r="G819" s="530"/>
      <c r="H819" s="531"/>
      <c r="J819" s="532"/>
      <c r="L819" s="533"/>
    </row>
    <row r="820" spans="1:12" ht="9.75" customHeight="1">
      <c r="A820" s="583"/>
      <c r="B820" s="535"/>
      <c r="C820" s="536"/>
      <c r="D820" s="625"/>
      <c r="E820" s="539"/>
      <c r="F820" s="553"/>
      <c r="G820" s="530"/>
      <c r="H820" s="531"/>
      <c r="J820" s="532"/>
      <c r="L820" s="533"/>
    </row>
    <row r="821" spans="1:12" ht="9.75" customHeight="1">
      <c r="A821" s="583"/>
      <c r="B821" s="535"/>
      <c r="C821" s="536"/>
      <c r="D821" s="625"/>
      <c r="E821" s="539"/>
      <c r="F821" s="553"/>
      <c r="G821" s="530"/>
      <c r="H821" s="531"/>
      <c r="J821" s="532"/>
      <c r="L821" s="533"/>
    </row>
    <row r="822" spans="1:12" ht="9.75" customHeight="1">
      <c r="A822" s="583"/>
      <c r="B822" s="535"/>
      <c r="C822" s="536"/>
      <c r="D822" s="625"/>
      <c r="E822" s="539"/>
      <c r="F822" s="553"/>
      <c r="G822" s="530"/>
      <c r="H822" s="531"/>
      <c r="J822" s="532"/>
      <c r="L822" s="533"/>
    </row>
    <row r="823" spans="1:12" ht="9.75" customHeight="1">
      <c r="A823" s="583">
        <v>152</v>
      </c>
      <c r="B823" s="535" t="s">
        <v>4308</v>
      </c>
      <c r="C823" s="536" t="s">
        <v>4457</v>
      </c>
      <c r="D823" s="624" t="s">
        <v>2595</v>
      </c>
      <c r="E823" s="539">
        <v>44.9</v>
      </c>
      <c r="F823" s="553">
        <v>40.541274144000006</v>
      </c>
      <c r="G823" s="530" t="e">
        <f>+L823</f>
        <v>#REF!</v>
      </c>
      <c r="H823" s="531" t="e">
        <f>E823*G823</f>
        <v>#REF!</v>
      </c>
      <c r="J823" s="530">
        <f>+F823</f>
        <v>40.541274144000006</v>
      </c>
      <c r="L823" s="533" t="e">
        <f>J823*$L$3</f>
        <v>#REF!</v>
      </c>
    </row>
    <row r="824" spans="1:12" ht="9.75" customHeight="1">
      <c r="A824" s="583"/>
      <c r="B824" s="535"/>
      <c r="C824" s="536"/>
      <c r="D824" s="625"/>
      <c r="E824" s="539"/>
      <c r="F824" s="553"/>
      <c r="G824" s="530"/>
      <c r="H824" s="531"/>
      <c r="J824" s="532"/>
      <c r="L824" s="533"/>
    </row>
    <row r="825" spans="1:12" ht="9.75" customHeight="1">
      <c r="A825" s="583"/>
      <c r="B825" s="535"/>
      <c r="C825" s="536"/>
      <c r="D825" s="625"/>
      <c r="E825" s="539"/>
      <c r="F825" s="553"/>
      <c r="G825" s="530"/>
      <c r="H825" s="531"/>
      <c r="J825" s="532"/>
      <c r="L825" s="533"/>
    </row>
    <row r="826" spans="1:12" ht="9.75" customHeight="1">
      <c r="A826" s="583"/>
      <c r="B826" s="535"/>
      <c r="C826" s="536"/>
      <c r="D826" s="625"/>
      <c r="E826" s="539"/>
      <c r="F826" s="553"/>
      <c r="G826" s="530"/>
      <c r="H826" s="531"/>
      <c r="J826" s="532"/>
      <c r="L826" s="533"/>
    </row>
    <row r="827" spans="1:12" ht="9.75" customHeight="1">
      <c r="A827" s="583"/>
      <c r="B827" s="535"/>
      <c r="C827" s="536"/>
      <c r="D827" s="625"/>
      <c r="E827" s="539"/>
      <c r="F827" s="553"/>
      <c r="G827" s="530"/>
      <c r="H827" s="531"/>
      <c r="J827" s="532"/>
      <c r="L827" s="533"/>
    </row>
    <row r="828" spans="1:12" ht="9.75" customHeight="1">
      <c r="A828" s="536">
        <v>154</v>
      </c>
      <c r="B828" s="639" t="s">
        <v>2602</v>
      </c>
      <c r="C828" s="536" t="s">
        <v>4523</v>
      </c>
      <c r="D828" s="640" t="s">
        <v>2607</v>
      </c>
      <c r="E828" s="642">
        <v>15.9</v>
      </c>
      <c r="F828" s="540">
        <v>62.47830367800001</v>
      </c>
      <c r="G828" s="530" t="e">
        <f>+L828</f>
        <v>#REF!</v>
      </c>
      <c r="H828" s="531" t="e">
        <f>E828*G828</f>
        <v>#REF!</v>
      </c>
      <c r="J828" s="530">
        <f>+F828</f>
        <v>62.47830367800001</v>
      </c>
      <c r="L828" s="533" t="e">
        <f>J828*$L$3</f>
        <v>#REF!</v>
      </c>
    </row>
    <row r="829" spans="1:12" ht="9.75" customHeight="1">
      <c r="A829" s="536"/>
      <c r="B829" s="639"/>
      <c r="C829" s="536"/>
      <c r="D829" s="641"/>
      <c r="E829" s="643"/>
      <c r="F829" s="541"/>
      <c r="G829" s="530"/>
      <c r="H829" s="531"/>
      <c r="J829" s="532"/>
      <c r="L829" s="533"/>
    </row>
    <row r="830" spans="1:12" ht="9.75" customHeight="1">
      <c r="A830" s="536"/>
      <c r="B830" s="639"/>
      <c r="C830" s="536"/>
      <c r="D830" s="641"/>
      <c r="E830" s="643"/>
      <c r="F830" s="541"/>
      <c r="G830" s="530"/>
      <c r="H830" s="531"/>
      <c r="J830" s="532"/>
      <c r="L830" s="533"/>
    </row>
    <row r="831" spans="1:12" ht="9.75" customHeight="1">
      <c r="A831" s="536"/>
      <c r="B831" s="639"/>
      <c r="C831" s="536"/>
      <c r="D831" s="641"/>
      <c r="E831" s="643"/>
      <c r="F831" s="541"/>
      <c r="G831" s="530"/>
      <c r="H831" s="531"/>
      <c r="J831" s="532"/>
      <c r="L831" s="533"/>
    </row>
    <row r="832" spans="1:12" ht="9.75" customHeight="1">
      <c r="A832" s="536"/>
      <c r="B832" s="639"/>
      <c r="C832" s="536"/>
      <c r="D832" s="641"/>
      <c r="E832" s="644"/>
      <c r="F832" s="542"/>
      <c r="G832" s="530"/>
      <c r="H832" s="531"/>
      <c r="J832" s="532"/>
      <c r="L832" s="533"/>
    </row>
    <row r="833" spans="1:12" ht="9.75" customHeight="1">
      <c r="A833" s="536">
        <v>158</v>
      </c>
      <c r="B833" s="639" t="s">
        <v>2602</v>
      </c>
      <c r="C833" s="536" t="s">
        <v>4455</v>
      </c>
      <c r="D833" s="645" t="s">
        <v>4456</v>
      </c>
      <c r="E833" s="642">
        <v>54.970000000000006</v>
      </c>
      <c r="F833" s="540">
        <v>37.790585217000007</v>
      </c>
      <c r="G833" s="530" t="e">
        <f>+L833</f>
        <v>#REF!</v>
      </c>
      <c r="H833" s="531" t="e">
        <f>E833*G833</f>
        <v>#REF!</v>
      </c>
      <c r="J833" s="530">
        <f>+F833</f>
        <v>37.790585217000007</v>
      </c>
      <c r="L833" s="533" t="e">
        <f>J833*$L$3</f>
        <v>#REF!</v>
      </c>
    </row>
    <row r="834" spans="1:12" ht="9.75" customHeight="1">
      <c r="A834" s="536"/>
      <c r="B834" s="639"/>
      <c r="C834" s="536"/>
      <c r="D834" s="646"/>
      <c r="E834" s="643"/>
      <c r="F834" s="541"/>
      <c r="G834" s="530"/>
      <c r="H834" s="531"/>
      <c r="J834" s="532"/>
      <c r="L834" s="533"/>
    </row>
    <row r="835" spans="1:12" ht="9.75" customHeight="1">
      <c r="A835" s="536"/>
      <c r="B835" s="639"/>
      <c r="C835" s="536"/>
      <c r="D835" s="646"/>
      <c r="E835" s="643"/>
      <c r="F835" s="541"/>
      <c r="G835" s="530"/>
      <c r="H835" s="531"/>
      <c r="J835" s="532"/>
      <c r="L835" s="533"/>
    </row>
    <row r="836" spans="1:12" ht="9.75" customHeight="1">
      <c r="A836" s="536"/>
      <c r="B836" s="639"/>
      <c r="C836" s="536"/>
      <c r="D836" s="646"/>
      <c r="E836" s="643"/>
      <c r="F836" s="541"/>
      <c r="G836" s="530"/>
      <c r="H836" s="531"/>
      <c r="J836" s="532"/>
      <c r="L836" s="533"/>
    </row>
    <row r="837" spans="1:12" ht="9.75" customHeight="1">
      <c r="A837" s="536"/>
      <c r="B837" s="639"/>
      <c r="C837" s="536"/>
      <c r="D837" s="646"/>
      <c r="E837" s="644"/>
      <c r="F837" s="542"/>
      <c r="G837" s="530"/>
      <c r="H837" s="531"/>
      <c r="J837" s="532"/>
      <c r="L837" s="533"/>
    </row>
    <row r="838" spans="1:12" ht="9.75" customHeight="1">
      <c r="A838" s="536">
        <v>155</v>
      </c>
      <c r="B838" s="639" t="s">
        <v>4308</v>
      </c>
      <c r="C838" s="536" t="s">
        <v>4521</v>
      </c>
      <c r="D838" s="640" t="s">
        <v>2595</v>
      </c>
      <c r="E838" s="539">
        <v>62.7</v>
      </c>
      <c r="F838" s="553">
        <v>35.279582877000003</v>
      </c>
      <c r="G838" s="530" t="e">
        <f>+L838</f>
        <v>#REF!</v>
      </c>
      <c r="H838" s="531" t="e">
        <f>E838*G838</f>
        <v>#REF!</v>
      </c>
      <c r="J838" s="530">
        <f>+F838</f>
        <v>35.279582877000003</v>
      </c>
      <c r="L838" s="533" t="e">
        <f>J838*$L$3</f>
        <v>#REF!</v>
      </c>
    </row>
    <row r="839" spans="1:12" ht="9.75" customHeight="1">
      <c r="A839" s="536"/>
      <c r="B839" s="639"/>
      <c r="C839" s="536"/>
      <c r="D839" s="641"/>
      <c r="E839" s="539"/>
      <c r="F839" s="553"/>
      <c r="G839" s="530"/>
      <c r="H839" s="531"/>
      <c r="J839" s="532"/>
      <c r="L839" s="533"/>
    </row>
    <row r="840" spans="1:12" ht="9.75" customHeight="1">
      <c r="A840" s="536"/>
      <c r="B840" s="639"/>
      <c r="C840" s="536"/>
      <c r="D840" s="641"/>
      <c r="E840" s="539"/>
      <c r="F840" s="553"/>
      <c r="G840" s="530"/>
      <c r="H840" s="531"/>
      <c r="J840" s="532"/>
      <c r="L840" s="533"/>
    </row>
    <row r="841" spans="1:12" ht="9.75" customHeight="1">
      <c r="A841" s="536"/>
      <c r="B841" s="639"/>
      <c r="C841" s="536"/>
      <c r="D841" s="641"/>
      <c r="E841" s="539"/>
      <c r="F841" s="553"/>
      <c r="G841" s="530"/>
      <c r="H841" s="531"/>
      <c r="J841" s="532"/>
      <c r="L841" s="533"/>
    </row>
    <row r="842" spans="1:12" ht="9.75" customHeight="1">
      <c r="A842" s="536"/>
      <c r="B842" s="639"/>
      <c r="C842" s="536"/>
      <c r="D842" s="641"/>
      <c r="E842" s="539"/>
      <c r="F842" s="553"/>
      <c r="G842" s="530"/>
      <c r="H842" s="531"/>
      <c r="J842" s="532"/>
      <c r="L842" s="533"/>
    </row>
    <row r="843" spans="1:12" ht="9.75" customHeight="1">
      <c r="A843" s="536">
        <v>156</v>
      </c>
      <c r="B843" s="639" t="s">
        <v>4308</v>
      </c>
      <c r="C843" s="536" t="s">
        <v>4472</v>
      </c>
      <c r="D843" s="640" t="s">
        <v>2595</v>
      </c>
      <c r="E843" s="539">
        <v>22.57</v>
      </c>
      <c r="F843" s="553">
        <v>23.797453995000005</v>
      </c>
      <c r="G843" s="530" t="e">
        <f>+L843</f>
        <v>#REF!</v>
      </c>
      <c r="H843" s="531" t="e">
        <f>E843*G843</f>
        <v>#REF!</v>
      </c>
      <c r="J843" s="530">
        <f>+F843</f>
        <v>23.797453995000005</v>
      </c>
      <c r="L843" s="533" t="e">
        <f>J843*$L$3</f>
        <v>#REF!</v>
      </c>
    </row>
    <row r="844" spans="1:12" ht="9.75" customHeight="1">
      <c r="A844" s="536"/>
      <c r="B844" s="639"/>
      <c r="C844" s="536"/>
      <c r="D844" s="641"/>
      <c r="E844" s="539"/>
      <c r="F844" s="553"/>
      <c r="G844" s="530"/>
      <c r="H844" s="531"/>
      <c r="J844" s="532"/>
      <c r="L844" s="533"/>
    </row>
    <row r="845" spans="1:12" ht="9.75" customHeight="1">
      <c r="A845" s="536"/>
      <c r="B845" s="639"/>
      <c r="C845" s="536"/>
      <c r="D845" s="641"/>
      <c r="E845" s="539"/>
      <c r="F845" s="553"/>
      <c r="G845" s="530"/>
      <c r="H845" s="531"/>
      <c r="J845" s="532"/>
      <c r="L845" s="533"/>
    </row>
    <row r="846" spans="1:12" ht="9.75" customHeight="1">
      <c r="A846" s="536"/>
      <c r="B846" s="639"/>
      <c r="C846" s="536"/>
      <c r="D846" s="641"/>
      <c r="E846" s="539"/>
      <c r="F846" s="553"/>
      <c r="G846" s="530"/>
      <c r="H846" s="531"/>
      <c r="J846" s="532"/>
      <c r="L846" s="533"/>
    </row>
    <row r="847" spans="1:12" ht="9.75" customHeight="1">
      <c r="A847" s="536"/>
      <c r="B847" s="639"/>
      <c r="C847" s="536"/>
      <c r="D847" s="641"/>
      <c r="E847" s="539"/>
      <c r="F847" s="553"/>
      <c r="G847" s="530"/>
      <c r="H847" s="531"/>
      <c r="J847" s="532"/>
      <c r="L847" s="533"/>
    </row>
    <row r="848" spans="1:12" ht="9.75" customHeight="1">
      <c r="A848" s="583">
        <v>157</v>
      </c>
      <c r="B848" s="535" t="s">
        <v>4308</v>
      </c>
      <c r="C848" s="583" t="s">
        <v>4522</v>
      </c>
      <c r="D848" s="624" t="s">
        <v>2595</v>
      </c>
      <c r="E848" s="539">
        <v>291.2</v>
      </c>
      <c r="F848" s="553">
        <v>62.47830367800001</v>
      </c>
      <c r="G848" s="530" t="e">
        <f>+L848</f>
        <v>#REF!</v>
      </c>
      <c r="H848" s="531" t="e">
        <f>E848*G848</f>
        <v>#REF!</v>
      </c>
      <c r="J848" s="530">
        <f>+F848</f>
        <v>62.47830367800001</v>
      </c>
      <c r="L848" s="533" t="e">
        <f>J848*$L$3</f>
        <v>#REF!</v>
      </c>
    </row>
    <row r="849" spans="1:12" ht="9.75" customHeight="1">
      <c r="A849" s="583"/>
      <c r="B849" s="535"/>
      <c r="C849" s="583"/>
      <c r="D849" s="625"/>
      <c r="E849" s="539"/>
      <c r="F849" s="553"/>
      <c r="G849" s="530"/>
      <c r="H849" s="531"/>
      <c r="J849" s="532"/>
      <c r="L849" s="533"/>
    </row>
    <row r="850" spans="1:12" ht="9.75" customHeight="1">
      <c r="A850" s="583"/>
      <c r="B850" s="535"/>
      <c r="C850" s="583"/>
      <c r="D850" s="625"/>
      <c r="E850" s="539"/>
      <c r="F850" s="553"/>
      <c r="G850" s="530"/>
      <c r="H850" s="531"/>
      <c r="J850" s="532"/>
      <c r="L850" s="533"/>
    </row>
    <row r="851" spans="1:12" ht="9.75" customHeight="1">
      <c r="A851" s="583"/>
      <c r="B851" s="535"/>
      <c r="C851" s="583"/>
      <c r="D851" s="625"/>
      <c r="E851" s="539"/>
      <c r="F851" s="553"/>
      <c r="G851" s="530"/>
      <c r="H851" s="531"/>
      <c r="J851" s="532"/>
      <c r="L851" s="533"/>
    </row>
    <row r="852" spans="1:12" ht="9.75" customHeight="1">
      <c r="A852" s="583"/>
      <c r="B852" s="535"/>
      <c r="C852" s="583"/>
      <c r="D852" s="625"/>
      <c r="E852" s="539"/>
      <c r="F852" s="553"/>
      <c r="G852" s="530"/>
      <c r="H852" s="531"/>
      <c r="J852" s="532"/>
      <c r="L852" s="533"/>
    </row>
    <row r="853" spans="1:12" ht="9.75" customHeight="1">
      <c r="A853" s="583">
        <v>158</v>
      </c>
      <c r="B853" s="535" t="s">
        <v>4308</v>
      </c>
      <c r="C853" s="583" t="s">
        <v>4470</v>
      </c>
      <c r="D853" s="624" t="s">
        <v>2595</v>
      </c>
      <c r="E853" s="539">
        <v>118.8</v>
      </c>
      <c r="F853" s="553">
        <v>37.790585217000007</v>
      </c>
      <c r="G853" s="530" t="e">
        <f>+L853</f>
        <v>#REF!</v>
      </c>
      <c r="H853" s="531" t="e">
        <f>E853*G853</f>
        <v>#REF!</v>
      </c>
      <c r="J853" s="530">
        <f>+F853</f>
        <v>37.790585217000007</v>
      </c>
      <c r="L853" s="533" t="e">
        <f>J853*$L$3</f>
        <v>#REF!</v>
      </c>
    </row>
    <row r="854" spans="1:12" ht="9.75" customHeight="1">
      <c r="A854" s="583"/>
      <c r="B854" s="535"/>
      <c r="C854" s="583"/>
      <c r="D854" s="625"/>
      <c r="E854" s="539"/>
      <c r="F854" s="553"/>
      <c r="G854" s="530"/>
      <c r="H854" s="531"/>
      <c r="J854" s="532"/>
      <c r="L854" s="533"/>
    </row>
    <row r="855" spans="1:12" ht="9.75" customHeight="1">
      <c r="A855" s="583"/>
      <c r="B855" s="535"/>
      <c r="C855" s="583"/>
      <c r="D855" s="625"/>
      <c r="E855" s="539"/>
      <c r="F855" s="553"/>
      <c r="G855" s="530"/>
      <c r="H855" s="531"/>
      <c r="J855" s="532"/>
      <c r="L855" s="533"/>
    </row>
    <row r="856" spans="1:12" ht="9.75" customHeight="1">
      <c r="A856" s="583"/>
      <c r="B856" s="535"/>
      <c r="C856" s="583"/>
      <c r="D856" s="625"/>
      <c r="E856" s="539"/>
      <c r="F856" s="553"/>
      <c r="G856" s="530"/>
      <c r="H856" s="531"/>
      <c r="J856" s="532"/>
      <c r="L856" s="533"/>
    </row>
    <row r="857" spans="1:12" ht="9.75" customHeight="1">
      <c r="A857" s="583"/>
      <c r="B857" s="535"/>
      <c r="C857" s="583"/>
      <c r="D857" s="625"/>
      <c r="E857" s="539"/>
      <c r="F857" s="553"/>
      <c r="G857" s="530"/>
      <c r="H857" s="531"/>
      <c r="J857" s="532"/>
      <c r="L857" s="533"/>
    </row>
    <row r="858" spans="1:12" ht="9.75" customHeight="1">
      <c r="A858" s="583">
        <v>159</v>
      </c>
      <c r="B858" s="535" t="s">
        <v>4310</v>
      </c>
      <c r="C858" s="583" t="s">
        <v>4466</v>
      </c>
      <c r="D858" s="624" t="s">
        <v>2595</v>
      </c>
      <c r="E858" s="539">
        <v>79</v>
      </c>
      <c r="F858" s="553">
        <v>1.2037690999999997</v>
      </c>
      <c r="G858" s="530" t="e">
        <f>+L858</f>
        <v>#REF!</v>
      </c>
      <c r="H858" s="531" t="e">
        <f>E858*G858</f>
        <v>#REF!</v>
      </c>
      <c r="J858" s="530">
        <f>+F858</f>
        <v>1.2037690999999997</v>
      </c>
      <c r="L858" s="533" t="e">
        <f>J858*$L$3</f>
        <v>#REF!</v>
      </c>
    </row>
    <row r="859" spans="1:12" ht="9.75" customHeight="1">
      <c r="A859" s="583"/>
      <c r="B859" s="535"/>
      <c r="C859" s="583"/>
      <c r="D859" s="625"/>
      <c r="E859" s="539"/>
      <c r="F859" s="553"/>
      <c r="G859" s="530"/>
      <c r="H859" s="531"/>
      <c r="J859" s="532"/>
      <c r="L859" s="533"/>
    </row>
    <row r="860" spans="1:12" ht="9.75" customHeight="1">
      <c r="A860" s="583"/>
      <c r="B860" s="535"/>
      <c r="C860" s="583"/>
      <c r="D860" s="625"/>
      <c r="E860" s="539"/>
      <c r="F860" s="553"/>
      <c r="G860" s="530"/>
      <c r="H860" s="531"/>
      <c r="J860" s="532"/>
      <c r="L860" s="533"/>
    </row>
    <row r="861" spans="1:12" ht="9.75" customHeight="1">
      <c r="A861" s="583"/>
      <c r="B861" s="535"/>
      <c r="C861" s="583"/>
      <c r="D861" s="625"/>
      <c r="E861" s="539"/>
      <c r="F861" s="553"/>
      <c r="G861" s="530"/>
      <c r="H861" s="531"/>
      <c r="J861" s="532"/>
      <c r="L861" s="533"/>
    </row>
    <row r="862" spans="1:12" ht="9.75" customHeight="1">
      <c r="A862" s="583"/>
      <c r="B862" s="535"/>
      <c r="C862" s="583"/>
      <c r="D862" s="625"/>
      <c r="E862" s="539"/>
      <c r="F862" s="553"/>
      <c r="G862" s="530"/>
      <c r="H862" s="531"/>
      <c r="J862" s="532"/>
      <c r="L862" s="533"/>
    </row>
    <row r="863" spans="1:12" ht="9.75" customHeight="1">
      <c r="A863" s="583">
        <v>160</v>
      </c>
      <c r="B863" s="535" t="s">
        <v>2602</v>
      </c>
      <c r="C863" s="583" t="s">
        <v>4467</v>
      </c>
      <c r="D863" s="584" t="s">
        <v>2604</v>
      </c>
      <c r="E863" s="539">
        <v>158</v>
      </c>
      <c r="F863" s="553">
        <v>4.7594907990000008</v>
      </c>
      <c r="G863" s="530" t="e">
        <f>+L863</f>
        <v>#REF!</v>
      </c>
      <c r="H863" s="531" t="e">
        <f>E863*G863</f>
        <v>#REF!</v>
      </c>
      <c r="J863" s="530">
        <f>+F863</f>
        <v>4.7594907990000008</v>
      </c>
      <c r="L863" s="533" t="e">
        <f>J863*$L$3</f>
        <v>#REF!</v>
      </c>
    </row>
    <row r="864" spans="1:12" ht="9.75" customHeight="1">
      <c r="A864" s="583"/>
      <c r="B864" s="535"/>
      <c r="C864" s="583"/>
      <c r="D864" s="648"/>
      <c r="E864" s="539"/>
      <c r="F864" s="553"/>
      <c r="G864" s="530"/>
      <c r="H864" s="531"/>
      <c r="J864" s="532"/>
      <c r="L864" s="533"/>
    </row>
    <row r="865" spans="1:12" ht="9.75" customHeight="1">
      <c r="A865" s="583"/>
      <c r="B865" s="535"/>
      <c r="C865" s="583"/>
      <c r="D865" s="648"/>
      <c r="E865" s="539"/>
      <c r="F865" s="553"/>
      <c r="G865" s="530"/>
      <c r="H865" s="531"/>
      <c r="J865" s="532"/>
      <c r="L865" s="533"/>
    </row>
    <row r="866" spans="1:12" ht="9.75" customHeight="1">
      <c r="A866" s="583"/>
      <c r="B866" s="535"/>
      <c r="C866" s="583"/>
      <c r="D866" s="648"/>
      <c r="E866" s="539"/>
      <c r="F866" s="553"/>
      <c r="G866" s="530"/>
      <c r="H866" s="531"/>
      <c r="J866" s="532"/>
      <c r="L866" s="533"/>
    </row>
    <row r="867" spans="1:12" ht="9.75" customHeight="1">
      <c r="A867" s="583"/>
      <c r="B867" s="535"/>
      <c r="C867" s="583"/>
      <c r="D867" s="648"/>
      <c r="E867" s="539"/>
      <c r="F867" s="553"/>
      <c r="G867" s="530"/>
      <c r="H867" s="531"/>
      <c r="J867" s="532"/>
      <c r="L867" s="533"/>
    </row>
    <row r="868" spans="1:12" ht="9.75" customHeight="1">
      <c r="A868" s="534"/>
      <c r="B868" s="535"/>
      <c r="C868" s="582" t="s">
        <v>4058</v>
      </c>
      <c r="D868" s="534"/>
      <c r="E868" s="539"/>
      <c r="F868" s="553">
        <v>0</v>
      </c>
      <c r="G868" s="530" t="e">
        <f>+L868</f>
        <v>#REF!</v>
      </c>
      <c r="H868" s="531" t="e">
        <f>E868*G868</f>
        <v>#REF!</v>
      </c>
      <c r="J868" s="530">
        <f>+F868</f>
        <v>0</v>
      </c>
      <c r="L868" s="533" t="e">
        <f>J868*$L$3</f>
        <v>#REF!</v>
      </c>
    </row>
    <row r="869" spans="1:12" ht="9.75" customHeight="1">
      <c r="A869" s="534"/>
      <c r="B869" s="535"/>
      <c r="C869" s="582"/>
      <c r="D869" s="534"/>
      <c r="E869" s="539"/>
      <c r="F869" s="553"/>
      <c r="G869" s="530"/>
      <c r="H869" s="531"/>
      <c r="J869" s="532"/>
      <c r="L869" s="533"/>
    </row>
    <row r="870" spans="1:12" ht="9.75" customHeight="1">
      <c r="A870" s="534"/>
      <c r="B870" s="535"/>
      <c r="C870" s="582"/>
      <c r="D870" s="534"/>
      <c r="E870" s="539"/>
      <c r="F870" s="553"/>
      <c r="G870" s="530"/>
      <c r="H870" s="531"/>
      <c r="J870" s="532"/>
      <c r="L870" s="533"/>
    </row>
    <row r="871" spans="1:12" ht="9.75" customHeight="1">
      <c r="A871" s="534"/>
      <c r="B871" s="535"/>
      <c r="C871" s="582"/>
      <c r="D871" s="534"/>
      <c r="E871" s="539"/>
      <c r="F871" s="553"/>
      <c r="G871" s="530"/>
      <c r="H871" s="531"/>
      <c r="J871" s="532"/>
      <c r="L871" s="533"/>
    </row>
    <row r="872" spans="1:12" ht="9.75" customHeight="1">
      <c r="A872" s="534"/>
      <c r="B872" s="535"/>
      <c r="C872" s="582"/>
      <c r="D872" s="534"/>
      <c r="E872" s="539"/>
      <c r="F872" s="553"/>
      <c r="G872" s="530"/>
      <c r="H872" s="531"/>
      <c r="J872" s="532"/>
      <c r="L872" s="533"/>
    </row>
    <row r="873" spans="1:12" ht="9.75" customHeight="1">
      <c r="A873" s="647"/>
      <c r="B873" s="535" t="s">
        <v>3939</v>
      </c>
      <c r="C873" s="583" t="s">
        <v>4059</v>
      </c>
      <c r="D873" s="624" t="s">
        <v>2595</v>
      </c>
      <c r="E873" s="599">
        <v>5002</v>
      </c>
      <c r="F873" s="553">
        <v>2.6096212288958904</v>
      </c>
      <c r="G873" s="530" t="e">
        <f>+L873</f>
        <v>#REF!</v>
      </c>
      <c r="H873" s="531" t="e">
        <f>E873*G873</f>
        <v>#REF!</v>
      </c>
      <c r="J873" s="530">
        <f>+F873</f>
        <v>2.6096212288958904</v>
      </c>
      <c r="L873" s="533" t="e">
        <f>J873*$L$3</f>
        <v>#REF!</v>
      </c>
    </row>
    <row r="874" spans="1:12" ht="9.75" customHeight="1">
      <c r="A874" s="647"/>
      <c r="B874" s="535"/>
      <c r="C874" s="583"/>
      <c r="D874" s="625"/>
      <c r="E874" s="599"/>
      <c r="F874" s="553"/>
      <c r="G874" s="530"/>
      <c r="H874" s="531"/>
      <c r="J874" s="532"/>
      <c r="L874" s="533"/>
    </row>
    <row r="875" spans="1:12" ht="9.75" customHeight="1">
      <c r="A875" s="647"/>
      <c r="B875" s="535"/>
      <c r="C875" s="583"/>
      <c r="D875" s="625"/>
      <c r="E875" s="599"/>
      <c r="F875" s="553"/>
      <c r="G875" s="530"/>
      <c r="H875" s="531"/>
      <c r="J875" s="532"/>
      <c r="L875" s="533"/>
    </row>
    <row r="876" spans="1:12" ht="9.75" customHeight="1">
      <c r="A876" s="647"/>
      <c r="B876" s="535"/>
      <c r="C876" s="583"/>
      <c r="D876" s="625"/>
      <c r="E876" s="599"/>
      <c r="F876" s="553"/>
      <c r="G876" s="530"/>
      <c r="H876" s="531"/>
      <c r="J876" s="532"/>
      <c r="L876" s="533"/>
    </row>
    <row r="877" spans="1:12" ht="9.75" customHeight="1">
      <c r="A877" s="647"/>
      <c r="B877" s="535"/>
      <c r="C877" s="583"/>
      <c r="D877" s="625"/>
      <c r="E877" s="599"/>
      <c r="F877" s="553"/>
      <c r="G877" s="530"/>
      <c r="H877" s="531"/>
      <c r="J877" s="532"/>
      <c r="L877" s="533"/>
    </row>
    <row r="878" spans="1:12" ht="9.75" customHeight="1">
      <c r="A878" s="647"/>
      <c r="B878" s="535" t="s">
        <v>3960</v>
      </c>
      <c r="C878" s="583" t="s">
        <v>4060</v>
      </c>
      <c r="D878" s="624" t="s">
        <v>2595</v>
      </c>
      <c r="E878" s="539">
        <v>603</v>
      </c>
      <c r="F878" s="553">
        <v>3.8680839426500802</v>
      </c>
      <c r="G878" s="530" t="e">
        <f>+L878</f>
        <v>#REF!</v>
      </c>
      <c r="H878" s="531" t="e">
        <f>E878*G878</f>
        <v>#REF!</v>
      </c>
      <c r="J878" s="530">
        <f>+F878</f>
        <v>3.8680839426500802</v>
      </c>
      <c r="L878" s="533" t="e">
        <f>J878*$L$3</f>
        <v>#REF!</v>
      </c>
    </row>
    <row r="879" spans="1:12" ht="9.75" customHeight="1">
      <c r="A879" s="647"/>
      <c r="B879" s="535"/>
      <c r="C879" s="583"/>
      <c r="D879" s="625"/>
      <c r="E879" s="539"/>
      <c r="F879" s="553"/>
      <c r="G879" s="530"/>
      <c r="H879" s="531"/>
      <c r="J879" s="532"/>
      <c r="L879" s="533"/>
    </row>
    <row r="880" spans="1:12" ht="9.75" customHeight="1">
      <c r="A880" s="647"/>
      <c r="B880" s="535"/>
      <c r="C880" s="583"/>
      <c r="D880" s="625"/>
      <c r="E880" s="539"/>
      <c r="F880" s="553"/>
      <c r="G880" s="530"/>
      <c r="H880" s="531"/>
      <c r="J880" s="532"/>
      <c r="L880" s="533"/>
    </row>
    <row r="881" spans="1:12" ht="9.75" customHeight="1">
      <c r="A881" s="647"/>
      <c r="B881" s="535"/>
      <c r="C881" s="583"/>
      <c r="D881" s="625"/>
      <c r="E881" s="539"/>
      <c r="F881" s="553"/>
      <c r="G881" s="530"/>
      <c r="H881" s="531"/>
      <c r="J881" s="532"/>
      <c r="L881" s="533"/>
    </row>
    <row r="882" spans="1:12" ht="7.5" customHeight="1">
      <c r="A882" s="647"/>
      <c r="B882" s="535"/>
      <c r="C882" s="583"/>
      <c r="D882" s="625"/>
      <c r="E882" s="539"/>
      <c r="F882" s="553"/>
      <c r="G882" s="530"/>
      <c r="H882" s="531"/>
      <c r="J882" s="532"/>
      <c r="L882" s="533"/>
    </row>
    <row r="883" spans="1:12" ht="9.75" customHeight="1">
      <c r="A883" s="647"/>
      <c r="B883" s="535" t="s">
        <v>3940</v>
      </c>
      <c r="C883" s="583" t="s">
        <v>4061</v>
      </c>
      <c r="D883" s="624" t="s">
        <v>2595</v>
      </c>
      <c r="E883" s="539">
        <v>386</v>
      </c>
      <c r="F883" s="553">
        <v>2.1604374617080002</v>
      </c>
      <c r="G883" s="530" t="e">
        <f>+L883</f>
        <v>#REF!</v>
      </c>
      <c r="H883" s="531" t="e">
        <f>E883*G883</f>
        <v>#REF!</v>
      </c>
      <c r="J883" s="530">
        <f>+F883</f>
        <v>2.1604374617080002</v>
      </c>
      <c r="L883" s="533" t="e">
        <f>J883*$L$3</f>
        <v>#REF!</v>
      </c>
    </row>
    <row r="884" spans="1:12" ht="9.75" customHeight="1">
      <c r="A884" s="647"/>
      <c r="B884" s="535"/>
      <c r="C884" s="583"/>
      <c r="D884" s="625"/>
      <c r="E884" s="539"/>
      <c r="F884" s="553"/>
      <c r="G884" s="530"/>
      <c r="H884" s="531"/>
      <c r="J884" s="532"/>
      <c r="L884" s="533"/>
    </row>
    <row r="885" spans="1:12" ht="9.75" customHeight="1">
      <c r="A885" s="647"/>
      <c r="B885" s="535"/>
      <c r="C885" s="583"/>
      <c r="D885" s="625"/>
      <c r="E885" s="539"/>
      <c r="F885" s="553"/>
      <c r="G885" s="530"/>
      <c r="H885" s="531"/>
      <c r="J885" s="532"/>
      <c r="L885" s="533"/>
    </row>
    <row r="886" spans="1:12" ht="9.75" customHeight="1">
      <c r="A886" s="647"/>
      <c r="B886" s="535"/>
      <c r="C886" s="583"/>
      <c r="D886" s="625"/>
      <c r="E886" s="539"/>
      <c r="F886" s="553"/>
      <c r="G886" s="530"/>
      <c r="H886" s="531"/>
      <c r="J886" s="532"/>
      <c r="L886" s="533"/>
    </row>
    <row r="887" spans="1:12" ht="9.75" customHeight="1">
      <c r="A887" s="647"/>
      <c r="B887" s="535"/>
      <c r="C887" s="583"/>
      <c r="D887" s="625"/>
      <c r="E887" s="539"/>
      <c r="F887" s="553"/>
      <c r="G887" s="530"/>
      <c r="H887" s="531"/>
      <c r="J887" s="532"/>
      <c r="L887" s="533"/>
    </row>
    <row r="888" spans="1:12" ht="9.75" customHeight="1">
      <c r="A888" s="647"/>
      <c r="B888" s="535" t="s">
        <v>3941</v>
      </c>
      <c r="C888" s="583" t="s">
        <v>4062</v>
      </c>
      <c r="D888" s="624" t="s">
        <v>2595</v>
      </c>
      <c r="E888" s="539">
        <v>386</v>
      </c>
      <c r="F888" s="553">
        <v>8.6609554581000019</v>
      </c>
      <c r="G888" s="530" t="e">
        <f>+L888</f>
        <v>#REF!</v>
      </c>
      <c r="H888" s="531" t="e">
        <f>E888*G888</f>
        <v>#REF!</v>
      </c>
      <c r="J888" s="530">
        <f>+F888</f>
        <v>8.6609554581000019</v>
      </c>
      <c r="L888" s="533" t="e">
        <f>J888*$L$3</f>
        <v>#REF!</v>
      </c>
    </row>
    <row r="889" spans="1:12" ht="9.75" customHeight="1">
      <c r="A889" s="647"/>
      <c r="B889" s="535"/>
      <c r="C889" s="583"/>
      <c r="D889" s="625"/>
      <c r="E889" s="539"/>
      <c r="F889" s="553"/>
      <c r="G889" s="530"/>
      <c r="H889" s="531"/>
      <c r="J889" s="532"/>
      <c r="L889" s="533"/>
    </row>
    <row r="890" spans="1:12" ht="9.75" customHeight="1">
      <c r="A890" s="647"/>
      <c r="B890" s="535"/>
      <c r="C890" s="583"/>
      <c r="D890" s="625"/>
      <c r="E890" s="539"/>
      <c r="F890" s="553"/>
      <c r="G890" s="530"/>
      <c r="H890" s="531"/>
      <c r="J890" s="532"/>
      <c r="L890" s="533"/>
    </row>
    <row r="891" spans="1:12" ht="9.75" customHeight="1">
      <c r="A891" s="647"/>
      <c r="B891" s="535"/>
      <c r="C891" s="583"/>
      <c r="D891" s="625"/>
      <c r="E891" s="539"/>
      <c r="F891" s="553"/>
      <c r="G891" s="530"/>
      <c r="H891" s="531"/>
      <c r="J891" s="532"/>
      <c r="L891" s="533"/>
    </row>
    <row r="892" spans="1:12" ht="9.75" customHeight="1">
      <c r="A892" s="647"/>
      <c r="B892" s="535"/>
      <c r="C892" s="583"/>
      <c r="D892" s="625"/>
      <c r="E892" s="539"/>
      <c r="F892" s="553"/>
      <c r="G892" s="530"/>
      <c r="H892" s="531"/>
      <c r="J892" s="532"/>
      <c r="L892" s="533"/>
    </row>
    <row r="893" spans="1:12" ht="9.75" customHeight="1">
      <c r="A893" s="583"/>
      <c r="B893" s="535" t="s">
        <v>3938</v>
      </c>
      <c r="C893" s="583" t="s">
        <v>4063</v>
      </c>
      <c r="D893" s="624" t="s">
        <v>2595</v>
      </c>
      <c r="E893" s="599">
        <v>5605</v>
      </c>
      <c r="F893" s="553">
        <v>1.8103958900580004</v>
      </c>
      <c r="G893" s="530" t="e">
        <f>+L893</f>
        <v>#REF!</v>
      </c>
      <c r="H893" s="531" t="e">
        <f>E893*G893</f>
        <v>#REF!</v>
      </c>
      <c r="J893" s="530">
        <f>+F893</f>
        <v>1.8103958900580004</v>
      </c>
      <c r="L893" s="533" t="e">
        <f>J893*$L$3</f>
        <v>#REF!</v>
      </c>
    </row>
    <row r="894" spans="1:12" ht="9.75" customHeight="1">
      <c r="A894" s="583"/>
      <c r="B894" s="535"/>
      <c r="C894" s="583"/>
      <c r="D894" s="625"/>
      <c r="E894" s="599"/>
      <c r="F894" s="553"/>
      <c r="G894" s="530"/>
      <c r="H894" s="531"/>
      <c r="J894" s="532"/>
      <c r="L894" s="533"/>
    </row>
    <row r="895" spans="1:12" ht="9.75" customHeight="1">
      <c r="A895" s="583"/>
      <c r="B895" s="535"/>
      <c r="C895" s="583"/>
      <c r="D895" s="625"/>
      <c r="E895" s="599"/>
      <c r="F895" s="553"/>
      <c r="G895" s="530"/>
      <c r="H895" s="531"/>
      <c r="J895" s="532"/>
      <c r="L895" s="533"/>
    </row>
    <row r="896" spans="1:12" ht="9.75" customHeight="1">
      <c r="A896" s="583"/>
      <c r="B896" s="535"/>
      <c r="C896" s="583"/>
      <c r="D896" s="625"/>
      <c r="E896" s="599"/>
      <c r="F896" s="553"/>
      <c r="G896" s="530"/>
      <c r="H896" s="531"/>
      <c r="J896" s="532"/>
      <c r="L896" s="533"/>
    </row>
    <row r="897" spans="1:12" ht="9.75" customHeight="1">
      <c r="A897" s="583"/>
      <c r="B897" s="535"/>
      <c r="C897" s="583"/>
      <c r="D897" s="625"/>
      <c r="E897" s="599"/>
      <c r="F897" s="553"/>
      <c r="G897" s="530"/>
      <c r="H897" s="531"/>
      <c r="J897" s="532"/>
      <c r="L897" s="533"/>
    </row>
    <row r="898" spans="1:12" ht="9.75" customHeight="1">
      <c r="A898" s="647"/>
      <c r="B898" s="535" t="s">
        <v>3961</v>
      </c>
      <c r="C898" s="583" t="s">
        <v>4064</v>
      </c>
      <c r="D898" s="624" t="s">
        <v>2595</v>
      </c>
      <c r="E898" s="599">
        <v>1726</v>
      </c>
      <c r="F898" s="553">
        <v>2.8685206806502799</v>
      </c>
      <c r="G898" s="530" t="e">
        <f>+L898</f>
        <v>#REF!</v>
      </c>
      <c r="H898" s="531" t="e">
        <f>E898*G898</f>
        <v>#REF!</v>
      </c>
      <c r="J898" s="530">
        <f>+F898</f>
        <v>2.8685206806502799</v>
      </c>
      <c r="L898" s="533" t="e">
        <f>J898*$L$3</f>
        <v>#REF!</v>
      </c>
    </row>
    <row r="899" spans="1:12" ht="9.75" customHeight="1">
      <c r="A899" s="647"/>
      <c r="B899" s="535"/>
      <c r="C899" s="583"/>
      <c r="D899" s="625"/>
      <c r="E899" s="599"/>
      <c r="F899" s="553"/>
      <c r="G899" s="530"/>
      <c r="H899" s="531"/>
      <c r="J899" s="532"/>
      <c r="L899" s="533"/>
    </row>
    <row r="900" spans="1:12" ht="9.75" customHeight="1">
      <c r="A900" s="647"/>
      <c r="B900" s="535"/>
      <c r="C900" s="583"/>
      <c r="D900" s="625"/>
      <c r="E900" s="599"/>
      <c r="F900" s="553"/>
      <c r="G900" s="530"/>
      <c r="H900" s="531"/>
      <c r="J900" s="532"/>
      <c r="L900" s="533"/>
    </row>
    <row r="901" spans="1:12" ht="9.75" customHeight="1">
      <c r="A901" s="647"/>
      <c r="B901" s="535"/>
      <c r="C901" s="583"/>
      <c r="D901" s="625"/>
      <c r="E901" s="599"/>
      <c r="F901" s="553"/>
      <c r="G901" s="530"/>
      <c r="H901" s="531"/>
      <c r="J901" s="532"/>
      <c r="L901" s="533"/>
    </row>
    <row r="902" spans="1:12" ht="9.75" customHeight="1">
      <c r="A902" s="647"/>
      <c r="B902" s="535"/>
      <c r="C902" s="583"/>
      <c r="D902" s="625"/>
      <c r="E902" s="599"/>
      <c r="F902" s="553"/>
      <c r="G902" s="530"/>
      <c r="H902" s="531"/>
      <c r="J902" s="532"/>
      <c r="L902" s="533"/>
    </row>
    <row r="903" spans="1:12" ht="9.75" customHeight="1">
      <c r="A903" s="647"/>
      <c r="B903" s="535" t="s">
        <v>3942</v>
      </c>
      <c r="C903" s="583" t="s">
        <v>4065</v>
      </c>
      <c r="D903" s="624" t="s">
        <v>2595</v>
      </c>
      <c r="E903" s="539">
        <v>334.24</v>
      </c>
      <c r="F903" s="553">
        <v>5.3867415111400003</v>
      </c>
      <c r="G903" s="530" t="e">
        <f>+L903</f>
        <v>#REF!</v>
      </c>
      <c r="H903" s="531" t="e">
        <f>E903*G903</f>
        <v>#REF!</v>
      </c>
      <c r="J903" s="530">
        <f>+F903</f>
        <v>5.3867415111400003</v>
      </c>
      <c r="L903" s="533" t="e">
        <f>J903*$L$3</f>
        <v>#REF!</v>
      </c>
    </row>
    <row r="904" spans="1:12" ht="9.75" customHeight="1">
      <c r="A904" s="647"/>
      <c r="B904" s="535"/>
      <c r="C904" s="583"/>
      <c r="D904" s="625"/>
      <c r="E904" s="539"/>
      <c r="F904" s="553"/>
      <c r="G904" s="530"/>
      <c r="H904" s="531"/>
      <c r="J904" s="532"/>
      <c r="L904" s="533"/>
    </row>
    <row r="905" spans="1:12" ht="9.75" customHeight="1">
      <c r="A905" s="647"/>
      <c r="B905" s="535"/>
      <c r="C905" s="583"/>
      <c r="D905" s="625"/>
      <c r="E905" s="539"/>
      <c r="F905" s="553"/>
      <c r="G905" s="530"/>
      <c r="H905" s="531"/>
      <c r="J905" s="532"/>
      <c r="L905" s="533"/>
    </row>
    <row r="906" spans="1:12" ht="9.75" customHeight="1">
      <c r="A906" s="647"/>
      <c r="B906" s="535"/>
      <c r="C906" s="583"/>
      <c r="D906" s="625"/>
      <c r="E906" s="539"/>
      <c r="F906" s="553"/>
      <c r="G906" s="530"/>
      <c r="H906" s="531"/>
      <c r="J906" s="532"/>
      <c r="L906" s="533"/>
    </row>
    <row r="907" spans="1:12" ht="9.75" customHeight="1">
      <c r="A907" s="647"/>
      <c r="B907" s="535"/>
      <c r="C907" s="583"/>
      <c r="D907" s="625"/>
      <c r="E907" s="539"/>
      <c r="F907" s="553"/>
      <c r="G907" s="530"/>
      <c r="H907" s="531"/>
      <c r="J907" s="532"/>
      <c r="L907" s="533"/>
    </row>
    <row r="908" spans="1:12" ht="9.75" customHeight="1">
      <c r="A908" s="647"/>
      <c r="B908" s="535" t="s">
        <v>3943</v>
      </c>
      <c r="C908" s="583" t="s">
        <v>4066</v>
      </c>
      <c r="D908" s="624" t="s">
        <v>2595</v>
      </c>
      <c r="E908" s="599">
        <v>2060.1999999999998</v>
      </c>
      <c r="F908" s="553">
        <v>2.0396507428730004</v>
      </c>
      <c r="G908" s="530" t="e">
        <f>+L908</f>
        <v>#REF!</v>
      </c>
      <c r="H908" s="531" t="e">
        <f>E908*G908</f>
        <v>#REF!</v>
      </c>
      <c r="J908" s="530">
        <f>+F908</f>
        <v>2.0396507428730004</v>
      </c>
      <c r="L908" s="533" t="e">
        <f>J908*$L$3</f>
        <v>#REF!</v>
      </c>
    </row>
    <row r="909" spans="1:12" ht="9.75" customHeight="1">
      <c r="A909" s="647"/>
      <c r="B909" s="535"/>
      <c r="C909" s="583"/>
      <c r="D909" s="625"/>
      <c r="E909" s="599"/>
      <c r="F909" s="553"/>
      <c r="G909" s="530"/>
      <c r="H909" s="531"/>
      <c r="J909" s="532"/>
      <c r="L909" s="533"/>
    </row>
    <row r="910" spans="1:12" ht="9.75" customHeight="1">
      <c r="A910" s="647"/>
      <c r="B910" s="535"/>
      <c r="C910" s="583"/>
      <c r="D910" s="625"/>
      <c r="E910" s="599"/>
      <c r="F910" s="553"/>
      <c r="G910" s="530"/>
      <c r="H910" s="531"/>
      <c r="J910" s="532"/>
      <c r="L910" s="533"/>
    </row>
    <row r="911" spans="1:12" ht="9.75" customHeight="1">
      <c r="A911" s="647"/>
      <c r="B911" s="535"/>
      <c r="C911" s="583"/>
      <c r="D911" s="625"/>
      <c r="E911" s="599"/>
      <c r="F911" s="553"/>
      <c r="G911" s="530"/>
      <c r="H911" s="531"/>
      <c r="J911" s="532"/>
      <c r="L911" s="533"/>
    </row>
    <row r="912" spans="1:12" ht="9.75" customHeight="1">
      <c r="A912" s="647"/>
      <c r="B912" s="535"/>
      <c r="C912" s="583"/>
      <c r="D912" s="625"/>
      <c r="E912" s="599"/>
      <c r="F912" s="553"/>
      <c r="G912" s="530"/>
      <c r="H912" s="531"/>
      <c r="J912" s="532"/>
      <c r="L912" s="533"/>
    </row>
    <row r="913" spans="1:12" ht="9.75" customHeight="1">
      <c r="A913" s="647"/>
      <c r="B913" s="535" t="s">
        <v>3942</v>
      </c>
      <c r="C913" s="583" t="s">
        <v>4067</v>
      </c>
      <c r="D913" s="624" t="s">
        <v>2595</v>
      </c>
      <c r="E913" s="539">
        <v>103.5</v>
      </c>
      <c r="F913" s="553">
        <v>5.2932637422100006</v>
      </c>
      <c r="G913" s="530" t="e">
        <f>+L913</f>
        <v>#REF!</v>
      </c>
      <c r="H913" s="531" t="e">
        <f>E913*G913</f>
        <v>#REF!</v>
      </c>
      <c r="J913" s="530">
        <f>+F913</f>
        <v>5.2932637422100006</v>
      </c>
      <c r="L913" s="533" t="e">
        <f>J913*$L$3</f>
        <v>#REF!</v>
      </c>
    </row>
    <row r="914" spans="1:12" ht="9.75" customHeight="1">
      <c r="A914" s="647"/>
      <c r="B914" s="535"/>
      <c r="C914" s="583"/>
      <c r="D914" s="625"/>
      <c r="E914" s="539"/>
      <c r="F914" s="553"/>
      <c r="G914" s="530"/>
      <c r="H914" s="531"/>
      <c r="J914" s="532"/>
      <c r="L914" s="533"/>
    </row>
    <row r="915" spans="1:12" ht="9.75" customHeight="1">
      <c r="A915" s="647"/>
      <c r="B915" s="535"/>
      <c r="C915" s="583"/>
      <c r="D915" s="625"/>
      <c r="E915" s="539"/>
      <c r="F915" s="553"/>
      <c r="G915" s="530"/>
      <c r="H915" s="531"/>
      <c r="J915" s="532"/>
      <c r="L915" s="533"/>
    </row>
    <row r="916" spans="1:12" ht="9.75" customHeight="1">
      <c r="A916" s="647"/>
      <c r="B916" s="535"/>
      <c r="C916" s="583"/>
      <c r="D916" s="625"/>
      <c r="E916" s="539"/>
      <c r="F916" s="553"/>
      <c r="G916" s="530"/>
      <c r="H916" s="531"/>
      <c r="J916" s="532"/>
      <c r="L916" s="533"/>
    </row>
    <row r="917" spans="1:12" ht="9.75" customHeight="1">
      <c r="A917" s="647"/>
      <c r="B917" s="535"/>
      <c r="C917" s="583"/>
      <c r="D917" s="625"/>
      <c r="E917" s="539"/>
      <c r="F917" s="553"/>
      <c r="G917" s="530"/>
      <c r="H917" s="531"/>
      <c r="J917" s="532"/>
      <c r="L917" s="533"/>
    </row>
    <row r="918" spans="1:12" ht="9.75" customHeight="1">
      <c r="A918" s="583"/>
      <c r="B918" s="649" t="s">
        <v>3924</v>
      </c>
      <c r="C918" s="583" t="s">
        <v>4068</v>
      </c>
      <c r="D918" s="624" t="s">
        <v>2595</v>
      </c>
      <c r="E918" s="556">
        <v>11.6</v>
      </c>
      <c r="F918" s="553">
        <v>4.5149141911399999</v>
      </c>
      <c r="G918" s="530" t="e">
        <f>+L918</f>
        <v>#REF!</v>
      </c>
      <c r="H918" s="531" t="e">
        <f>E918*G918</f>
        <v>#REF!</v>
      </c>
      <c r="J918" s="530">
        <f>+F918</f>
        <v>4.5149141911399999</v>
      </c>
      <c r="L918" s="533" t="e">
        <f>J918*$L$3</f>
        <v>#REF!</v>
      </c>
    </row>
    <row r="919" spans="1:12" ht="9.75" customHeight="1">
      <c r="A919" s="583"/>
      <c r="B919" s="649"/>
      <c r="C919" s="583"/>
      <c r="D919" s="625"/>
      <c r="E919" s="556"/>
      <c r="F919" s="553"/>
      <c r="G919" s="530"/>
      <c r="H919" s="531"/>
      <c r="J919" s="532"/>
      <c r="L919" s="533"/>
    </row>
    <row r="920" spans="1:12" ht="9.75" customHeight="1">
      <c r="A920" s="583"/>
      <c r="B920" s="649"/>
      <c r="C920" s="583"/>
      <c r="D920" s="625"/>
      <c r="E920" s="556"/>
      <c r="F920" s="553"/>
      <c r="G920" s="530"/>
      <c r="H920" s="531"/>
      <c r="J920" s="532"/>
      <c r="L920" s="533"/>
    </row>
    <row r="921" spans="1:12" ht="9.75" customHeight="1">
      <c r="A921" s="583"/>
      <c r="B921" s="649"/>
      <c r="C921" s="583"/>
      <c r="D921" s="625"/>
      <c r="E921" s="556"/>
      <c r="F921" s="553"/>
      <c r="G921" s="530"/>
      <c r="H921" s="531"/>
      <c r="J921" s="532"/>
      <c r="L921" s="533"/>
    </row>
    <row r="922" spans="1:12" ht="9.75" customHeight="1">
      <c r="A922" s="583"/>
      <c r="B922" s="649"/>
      <c r="C922" s="583"/>
      <c r="D922" s="625"/>
      <c r="E922" s="556"/>
      <c r="F922" s="553"/>
      <c r="G922" s="530"/>
      <c r="H922" s="531"/>
      <c r="J922" s="532"/>
      <c r="L922" s="533"/>
    </row>
    <row r="923" spans="1:12" ht="9.75" customHeight="1">
      <c r="A923" s="583"/>
      <c r="B923" s="535" t="s">
        <v>3938</v>
      </c>
      <c r="C923" s="583" t="s">
        <v>4069</v>
      </c>
      <c r="D923" s="624" t="s">
        <v>2595</v>
      </c>
      <c r="E923" s="599">
        <v>11.6</v>
      </c>
      <c r="F923" s="553">
        <v>1.8103958900580004</v>
      </c>
      <c r="G923" s="530" t="e">
        <f>+L923</f>
        <v>#REF!</v>
      </c>
      <c r="H923" s="531" t="e">
        <f>E923*G923</f>
        <v>#REF!</v>
      </c>
      <c r="J923" s="530">
        <f>+F923</f>
        <v>1.8103958900580004</v>
      </c>
      <c r="L923" s="533" t="e">
        <f>J923*$L$3</f>
        <v>#REF!</v>
      </c>
    </row>
    <row r="924" spans="1:12" ht="9.75" customHeight="1">
      <c r="A924" s="583"/>
      <c r="B924" s="535"/>
      <c r="C924" s="583"/>
      <c r="D924" s="625"/>
      <c r="E924" s="599"/>
      <c r="F924" s="553"/>
      <c r="G924" s="530"/>
      <c r="H924" s="531"/>
      <c r="J924" s="532"/>
      <c r="L924" s="533"/>
    </row>
    <row r="925" spans="1:12" ht="9.75" customHeight="1">
      <c r="A925" s="583"/>
      <c r="B925" s="535"/>
      <c r="C925" s="583"/>
      <c r="D925" s="625"/>
      <c r="E925" s="599"/>
      <c r="F925" s="553"/>
      <c r="G925" s="530"/>
      <c r="H925" s="531"/>
      <c r="J925" s="532"/>
      <c r="L925" s="533"/>
    </row>
    <row r="926" spans="1:12" ht="9.75" customHeight="1">
      <c r="A926" s="583"/>
      <c r="B926" s="535"/>
      <c r="C926" s="583"/>
      <c r="D926" s="625"/>
      <c r="E926" s="599"/>
      <c r="F926" s="553"/>
      <c r="G926" s="530"/>
      <c r="H926" s="531"/>
      <c r="J926" s="532"/>
      <c r="L926" s="533"/>
    </row>
    <row r="927" spans="1:12" ht="9.75" customHeight="1">
      <c r="A927" s="583"/>
      <c r="B927" s="535"/>
      <c r="C927" s="583"/>
      <c r="D927" s="625"/>
      <c r="E927" s="599"/>
      <c r="F927" s="553"/>
      <c r="G927" s="530"/>
      <c r="H927" s="531"/>
      <c r="J927" s="532"/>
      <c r="L927" s="533"/>
    </row>
    <row r="928" spans="1:12" ht="9.75" customHeight="1">
      <c r="A928" s="534"/>
      <c r="B928" s="535"/>
      <c r="C928" s="582" t="s">
        <v>4070</v>
      </c>
      <c r="D928" s="534"/>
      <c r="E928" s="539"/>
      <c r="F928" s="553">
        <v>0</v>
      </c>
      <c r="G928" s="530" t="e">
        <f>+L928</f>
        <v>#REF!</v>
      </c>
      <c r="H928" s="531" t="e">
        <f>E928*G928</f>
        <v>#REF!</v>
      </c>
      <c r="J928" s="530">
        <f>+F928</f>
        <v>0</v>
      </c>
      <c r="L928" s="533" t="e">
        <f>J928*$L$3</f>
        <v>#REF!</v>
      </c>
    </row>
    <row r="929" spans="1:12" ht="9.75" customHeight="1">
      <c r="A929" s="534"/>
      <c r="B929" s="535"/>
      <c r="C929" s="582"/>
      <c r="D929" s="534"/>
      <c r="E929" s="539"/>
      <c r="F929" s="553"/>
      <c r="G929" s="530"/>
      <c r="H929" s="531"/>
      <c r="J929" s="532"/>
      <c r="L929" s="533"/>
    </row>
    <row r="930" spans="1:12" ht="9.75" customHeight="1">
      <c r="A930" s="534"/>
      <c r="B930" s="535"/>
      <c r="C930" s="582"/>
      <c r="D930" s="534"/>
      <c r="E930" s="539"/>
      <c r="F930" s="553"/>
      <c r="G930" s="530"/>
      <c r="H930" s="531"/>
      <c r="J930" s="532"/>
      <c r="L930" s="533"/>
    </row>
    <row r="931" spans="1:12" ht="9.75" customHeight="1">
      <c r="A931" s="534"/>
      <c r="B931" s="535"/>
      <c r="C931" s="582"/>
      <c r="D931" s="534"/>
      <c r="E931" s="539"/>
      <c r="F931" s="553"/>
      <c r="G931" s="530"/>
      <c r="H931" s="531"/>
      <c r="J931" s="532"/>
      <c r="L931" s="533"/>
    </row>
    <row r="932" spans="1:12" ht="9.75" customHeight="1">
      <c r="A932" s="534"/>
      <c r="B932" s="535"/>
      <c r="C932" s="582"/>
      <c r="D932" s="534"/>
      <c r="E932" s="539"/>
      <c r="F932" s="553"/>
      <c r="G932" s="530"/>
      <c r="H932" s="531"/>
      <c r="J932" s="532"/>
      <c r="L932" s="533"/>
    </row>
    <row r="933" spans="1:12" ht="9.75" customHeight="1">
      <c r="A933" s="583"/>
      <c r="B933" s="649" t="s">
        <v>3944</v>
      </c>
      <c r="C933" s="650" t="s">
        <v>4071</v>
      </c>
      <c r="D933" s="624" t="s">
        <v>2596</v>
      </c>
      <c r="E933" s="556">
        <v>36</v>
      </c>
      <c r="F933" s="553">
        <v>11.499273512</v>
      </c>
      <c r="G933" s="530" t="e">
        <f>+L933</f>
        <v>#REF!</v>
      </c>
      <c r="H933" s="531" t="e">
        <f>E933*G933</f>
        <v>#REF!</v>
      </c>
      <c r="J933" s="530">
        <f>+F933</f>
        <v>11.499273512</v>
      </c>
      <c r="L933" s="533" t="e">
        <f>J933*$L$3</f>
        <v>#REF!</v>
      </c>
    </row>
    <row r="934" spans="1:12" ht="9.75" customHeight="1">
      <c r="A934" s="583"/>
      <c r="B934" s="649"/>
      <c r="C934" s="650"/>
      <c r="D934" s="625"/>
      <c r="E934" s="556"/>
      <c r="F934" s="553"/>
      <c r="G934" s="530"/>
      <c r="H934" s="531"/>
      <c r="J934" s="532"/>
      <c r="L934" s="533"/>
    </row>
    <row r="935" spans="1:12" ht="9.75" customHeight="1">
      <c r="A935" s="583"/>
      <c r="B935" s="649"/>
      <c r="C935" s="650"/>
      <c r="D935" s="625"/>
      <c r="E935" s="556"/>
      <c r="F935" s="553"/>
      <c r="G935" s="530"/>
      <c r="H935" s="531"/>
      <c r="J935" s="532"/>
      <c r="L935" s="533"/>
    </row>
    <row r="936" spans="1:12" ht="9.75" customHeight="1">
      <c r="A936" s="583"/>
      <c r="B936" s="649"/>
      <c r="C936" s="650"/>
      <c r="D936" s="625"/>
      <c r="E936" s="556"/>
      <c r="F936" s="553"/>
      <c r="G936" s="530"/>
      <c r="H936" s="531"/>
      <c r="J936" s="532"/>
      <c r="L936" s="533"/>
    </row>
    <row r="937" spans="1:12" ht="9.75" customHeight="1">
      <c r="A937" s="583"/>
      <c r="B937" s="649"/>
      <c r="C937" s="650"/>
      <c r="D937" s="625"/>
      <c r="E937" s="556"/>
      <c r="F937" s="553"/>
      <c r="G937" s="530"/>
      <c r="H937" s="531"/>
      <c r="J937" s="532"/>
      <c r="L937" s="533"/>
    </row>
    <row r="938" spans="1:12" ht="9.75" customHeight="1">
      <c r="A938" s="583"/>
      <c r="B938" s="535" t="s">
        <v>2608</v>
      </c>
      <c r="C938" s="583" t="s">
        <v>4072</v>
      </c>
      <c r="D938" s="624" t="s">
        <v>2596</v>
      </c>
      <c r="E938" s="556">
        <v>35.99</v>
      </c>
      <c r="F938" s="553">
        <v>34.216889501898002</v>
      </c>
      <c r="G938" s="530" t="e">
        <f>+L938</f>
        <v>#REF!</v>
      </c>
      <c r="H938" s="531" t="e">
        <f>E938*G938</f>
        <v>#REF!</v>
      </c>
      <c r="J938" s="530">
        <f>+F938</f>
        <v>34.216889501898002</v>
      </c>
      <c r="L938" s="533" t="e">
        <f>J938*$L$3</f>
        <v>#REF!</v>
      </c>
    </row>
    <row r="939" spans="1:12" ht="9.75" customHeight="1">
      <c r="A939" s="583"/>
      <c r="B939" s="535"/>
      <c r="C939" s="583"/>
      <c r="D939" s="625"/>
      <c r="E939" s="556"/>
      <c r="F939" s="553"/>
      <c r="G939" s="530"/>
      <c r="H939" s="531"/>
      <c r="J939" s="532"/>
      <c r="L939" s="533"/>
    </row>
    <row r="940" spans="1:12" ht="9.75" customHeight="1">
      <c r="A940" s="583"/>
      <c r="B940" s="535"/>
      <c r="C940" s="583"/>
      <c r="D940" s="625"/>
      <c r="E940" s="556"/>
      <c r="F940" s="553"/>
      <c r="G940" s="530"/>
      <c r="H940" s="531"/>
      <c r="J940" s="532"/>
      <c r="L940" s="533"/>
    </row>
    <row r="941" spans="1:12" ht="9.75" customHeight="1">
      <c r="A941" s="583"/>
      <c r="B941" s="535"/>
      <c r="C941" s="583"/>
      <c r="D941" s="625"/>
      <c r="E941" s="556"/>
      <c r="F941" s="553"/>
      <c r="G941" s="530"/>
      <c r="H941" s="531"/>
      <c r="J941" s="532"/>
      <c r="L941" s="533"/>
    </row>
    <row r="942" spans="1:12" ht="9.75" customHeight="1">
      <c r="A942" s="583"/>
      <c r="B942" s="535"/>
      <c r="C942" s="583"/>
      <c r="D942" s="625"/>
      <c r="E942" s="556"/>
      <c r="F942" s="553"/>
      <c r="G942" s="530"/>
      <c r="H942" s="531"/>
      <c r="J942" s="532"/>
      <c r="L942" s="533"/>
    </row>
    <row r="943" spans="1:12" ht="9.75" customHeight="1">
      <c r="A943" s="583"/>
      <c r="B943" s="629" t="s">
        <v>3928</v>
      </c>
      <c r="C943" s="630" t="s">
        <v>4073</v>
      </c>
      <c r="D943" s="550" t="s">
        <v>2597</v>
      </c>
      <c r="E943" s="631">
        <v>0.65</v>
      </c>
      <c r="F943" s="553">
        <v>484.37053238170006</v>
      </c>
      <c r="G943" s="530" t="e">
        <f>+L943</f>
        <v>#REF!</v>
      </c>
      <c r="H943" s="531" t="e">
        <f>E943*G943</f>
        <v>#REF!</v>
      </c>
      <c r="J943" s="530">
        <f>+F943</f>
        <v>484.37053238170006</v>
      </c>
      <c r="L943" s="533" t="e">
        <f>J943*$L$3</f>
        <v>#REF!</v>
      </c>
    </row>
    <row r="944" spans="1:12" ht="9.75" customHeight="1">
      <c r="A944" s="583"/>
      <c r="B944" s="629"/>
      <c r="C944" s="630"/>
      <c r="D944" s="551"/>
      <c r="E944" s="631"/>
      <c r="F944" s="553"/>
      <c r="G944" s="530"/>
      <c r="H944" s="531"/>
      <c r="J944" s="532"/>
      <c r="L944" s="533"/>
    </row>
    <row r="945" spans="1:12" ht="9.75" customHeight="1">
      <c r="A945" s="583"/>
      <c r="B945" s="629"/>
      <c r="C945" s="630"/>
      <c r="D945" s="551"/>
      <c r="E945" s="631"/>
      <c r="F945" s="553"/>
      <c r="G945" s="530"/>
      <c r="H945" s="531"/>
      <c r="J945" s="532"/>
      <c r="L945" s="533"/>
    </row>
    <row r="946" spans="1:12" ht="9.75" customHeight="1">
      <c r="A946" s="583"/>
      <c r="B946" s="629"/>
      <c r="C946" s="630"/>
      <c r="D946" s="551"/>
      <c r="E946" s="631"/>
      <c r="F946" s="553"/>
      <c r="G946" s="530"/>
      <c r="H946" s="531"/>
      <c r="J946" s="532"/>
      <c r="L946" s="533"/>
    </row>
    <row r="947" spans="1:12" ht="9.75" customHeight="1">
      <c r="A947" s="583"/>
      <c r="B947" s="629"/>
      <c r="C947" s="630"/>
      <c r="D947" s="551"/>
      <c r="E947" s="631"/>
      <c r="F947" s="553"/>
      <c r="G947" s="530"/>
      <c r="H947" s="531"/>
      <c r="J947" s="532"/>
      <c r="L947" s="533"/>
    </row>
    <row r="948" spans="1:12" ht="9.75" customHeight="1">
      <c r="A948" s="534"/>
      <c r="B948" s="535" t="s">
        <v>3945</v>
      </c>
      <c r="C948" s="583" t="s">
        <v>4074</v>
      </c>
      <c r="D948" s="624" t="s">
        <v>2595</v>
      </c>
      <c r="E948" s="539">
        <v>359.86</v>
      </c>
      <c r="F948" s="553">
        <v>2.2303935427000008</v>
      </c>
      <c r="G948" s="530" t="e">
        <f>+L948</f>
        <v>#REF!</v>
      </c>
      <c r="H948" s="531" t="e">
        <f>E948*G948</f>
        <v>#REF!</v>
      </c>
      <c r="J948" s="530">
        <f>+F948</f>
        <v>2.2303935427000008</v>
      </c>
      <c r="L948" s="533" t="e">
        <f>J948*$L$3</f>
        <v>#REF!</v>
      </c>
    </row>
    <row r="949" spans="1:12" ht="9.75" customHeight="1">
      <c r="A949" s="534"/>
      <c r="B949" s="535"/>
      <c r="C949" s="583"/>
      <c r="D949" s="625"/>
      <c r="E949" s="539"/>
      <c r="F949" s="553"/>
      <c r="G949" s="530"/>
      <c r="H949" s="531"/>
      <c r="J949" s="532"/>
      <c r="L949" s="533"/>
    </row>
    <row r="950" spans="1:12" ht="9.75" customHeight="1">
      <c r="A950" s="534"/>
      <c r="B950" s="535"/>
      <c r="C950" s="583"/>
      <c r="D950" s="625"/>
      <c r="E950" s="539"/>
      <c r="F950" s="553"/>
      <c r="G950" s="530"/>
      <c r="H950" s="531"/>
      <c r="J950" s="532"/>
      <c r="L950" s="533"/>
    </row>
    <row r="951" spans="1:12" ht="9.75" customHeight="1">
      <c r="A951" s="534"/>
      <c r="B951" s="535"/>
      <c r="C951" s="583"/>
      <c r="D951" s="625"/>
      <c r="E951" s="539"/>
      <c r="F951" s="553"/>
      <c r="G951" s="530"/>
      <c r="H951" s="531"/>
      <c r="J951" s="532"/>
      <c r="L951" s="533"/>
    </row>
    <row r="952" spans="1:12" ht="9.75" customHeight="1">
      <c r="A952" s="534"/>
      <c r="B952" s="535"/>
      <c r="C952" s="583"/>
      <c r="D952" s="625"/>
      <c r="E952" s="539"/>
      <c r="F952" s="553"/>
      <c r="G952" s="530"/>
      <c r="H952" s="531"/>
      <c r="J952" s="532"/>
      <c r="L952" s="533"/>
    </row>
    <row r="953" spans="1:12" ht="9.75" customHeight="1">
      <c r="A953" s="583"/>
      <c r="B953" s="633" t="s">
        <v>3952</v>
      </c>
      <c r="C953" s="634" t="s">
        <v>4075</v>
      </c>
      <c r="D953" s="624" t="s">
        <v>2595</v>
      </c>
      <c r="E953" s="635">
        <v>359.86</v>
      </c>
      <c r="F953" s="553">
        <v>7.8370984144250011</v>
      </c>
      <c r="G953" s="530" t="e">
        <f>+L953</f>
        <v>#REF!</v>
      </c>
      <c r="H953" s="531" t="e">
        <f>E953*G953</f>
        <v>#REF!</v>
      </c>
      <c r="J953" s="530">
        <f>+F953</f>
        <v>7.8370984144250011</v>
      </c>
      <c r="L953" s="533" t="e">
        <f>J953*$L$3</f>
        <v>#REF!</v>
      </c>
    </row>
    <row r="954" spans="1:12" ht="9.75" customHeight="1">
      <c r="A954" s="583"/>
      <c r="B954" s="633"/>
      <c r="C954" s="634"/>
      <c r="D954" s="625"/>
      <c r="E954" s="635"/>
      <c r="F954" s="553"/>
      <c r="G954" s="530"/>
      <c r="H954" s="531"/>
      <c r="J954" s="532"/>
      <c r="L954" s="533"/>
    </row>
    <row r="955" spans="1:12" ht="9.75" customHeight="1">
      <c r="A955" s="583"/>
      <c r="B955" s="633"/>
      <c r="C955" s="634"/>
      <c r="D955" s="625"/>
      <c r="E955" s="635"/>
      <c r="F955" s="553"/>
      <c r="G955" s="530"/>
      <c r="H955" s="531"/>
      <c r="J955" s="532"/>
      <c r="L955" s="533"/>
    </row>
    <row r="956" spans="1:12" ht="9.75" customHeight="1">
      <c r="A956" s="583"/>
      <c r="B956" s="633"/>
      <c r="C956" s="634"/>
      <c r="D956" s="625"/>
      <c r="E956" s="635"/>
      <c r="F956" s="553"/>
      <c r="G956" s="530"/>
      <c r="H956" s="531"/>
      <c r="J956" s="532"/>
      <c r="L956" s="533"/>
    </row>
    <row r="957" spans="1:12" ht="8.25" customHeight="1">
      <c r="A957" s="583"/>
      <c r="B957" s="633"/>
      <c r="C957" s="634"/>
      <c r="D957" s="625"/>
      <c r="E957" s="635"/>
      <c r="F957" s="553"/>
      <c r="G957" s="530"/>
      <c r="H957" s="531"/>
      <c r="J957" s="532"/>
      <c r="L957" s="533"/>
    </row>
    <row r="958" spans="1:12" ht="9.75" customHeight="1">
      <c r="A958" s="583"/>
      <c r="B958" s="535" t="s">
        <v>3946</v>
      </c>
      <c r="C958" s="583" t="s">
        <v>4076</v>
      </c>
      <c r="D958" s="624" t="s">
        <v>2595</v>
      </c>
      <c r="E958" s="539">
        <v>105.2</v>
      </c>
      <c r="F958" s="553">
        <v>0.89265611059999994</v>
      </c>
      <c r="G958" s="530" t="e">
        <f>+L958</f>
        <v>#REF!</v>
      </c>
      <c r="H958" s="531" t="e">
        <f>E958*G958</f>
        <v>#REF!</v>
      </c>
      <c r="J958" s="530">
        <f>+F958</f>
        <v>0.89265611059999994</v>
      </c>
      <c r="L958" s="533" t="e">
        <f>J958*$L$3</f>
        <v>#REF!</v>
      </c>
    </row>
    <row r="959" spans="1:12" ht="9.75" customHeight="1">
      <c r="A959" s="583"/>
      <c r="B959" s="535"/>
      <c r="C959" s="583"/>
      <c r="D959" s="625"/>
      <c r="E959" s="539"/>
      <c r="F959" s="553"/>
      <c r="G959" s="530"/>
      <c r="H959" s="531"/>
      <c r="J959" s="532"/>
      <c r="L959" s="533"/>
    </row>
    <row r="960" spans="1:12" ht="9.75" customHeight="1">
      <c r="A960" s="583"/>
      <c r="B960" s="535"/>
      <c r="C960" s="583"/>
      <c r="D960" s="625"/>
      <c r="E960" s="539"/>
      <c r="F960" s="553"/>
      <c r="G960" s="530"/>
      <c r="H960" s="531"/>
      <c r="J960" s="532"/>
      <c r="L960" s="533"/>
    </row>
    <row r="961" spans="1:12" ht="9.75" customHeight="1">
      <c r="A961" s="583"/>
      <c r="B961" s="535"/>
      <c r="C961" s="583"/>
      <c r="D961" s="625"/>
      <c r="E961" s="539"/>
      <c r="F961" s="553"/>
      <c r="G961" s="530"/>
      <c r="H961" s="531"/>
      <c r="J961" s="532"/>
      <c r="L961" s="533"/>
    </row>
    <row r="962" spans="1:12" ht="9.75" customHeight="1">
      <c r="A962" s="583"/>
      <c r="B962" s="535"/>
      <c r="C962" s="583"/>
      <c r="D962" s="625"/>
      <c r="E962" s="539"/>
      <c r="F962" s="553"/>
      <c r="G962" s="530"/>
      <c r="H962" s="531"/>
      <c r="J962" s="532"/>
      <c r="L962" s="533"/>
    </row>
    <row r="963" spans="1:12" ht="9.75" customHeight="1">
      <c r="A963" s="583"/>
      <c r="B963" s="535" t="s">
        <v>3951</v>
      </c>
      <c r="C963" s="583" t="s">
        <v>4077</v>
      </c>
      <c r="D963" s="624" t="s">
        <v>2595</v>
      </c>
      <c r="E963" s="539">
        <v>105.2</v>
      </c>
      <c r="F963" s="553">
        <v>13.571005316500003</v>
      </c>
      <c r="G963" s="530" t="e">
        <f>+L963</f>
        <v>#REF!</v>
      </c>
      <c r="H963" s="531" t="e">
        <f>E963*G963</f>
        <v>#REF!</v>
      </c>
      <c r="J963" s="530">
        <f>+F963</f>
        <v>13.571005316500003</v>
      </c>
      <c r="L963" s="533" t="e">
        <f>J963*$L$3</f>
        <v>#REF!</v>
      </c>
    </row>
    <row r="964" spans="1:12" ht="9.75" customHeight="1">
      <c r="A964" s="583"/>
      <c r="B964" s="535"/>
      <c r="C964" s="583"/>
      <c r="D964" s="625"/>
      <c r="E964" s="539"/>
      <c r="F964" s="553"/>
      <c r="G964" s="530"/>
      <c r="H964" s="531"/>
      <c r="J964" s="532"/>
      <c r="L964" s="533"/>
    </row>
    <row r="965" spans="1:12" ht="9.75" customHeight="1">
      <c r="A965" s="583"/>
      <c r="B965" s="535"/>
      <c r="C965" s="583"/>
      <c r="D965" s="625"/>
      <c r="E965" s="539"/>
      <c r="F965" s="553"/>
      <c r="G965" s="530"/>
      <c r="H965" s="531"/>
      <c r="J965" s="532"/>
      <c r="L965" s="533"/>
    </row>
    <row r="966" spans="1:12" ht="9.75" customHeight="1">
      <c r="A966" s="583"/>
      <c r="B966" s="535"/>
      <c r="C966" s="583"/>
      <c r="D966" s="625"/>
      <c r="E966" s="539"/>
      <c r="F966" s="553"/>
      <c r="G966" s="530"/>
      <c r="H966" s="531"/>
      <c r="J966" s="532"/>
      <c r="L966" s="533"/>
    </row>
    <row r="967" spans="1:12" ht="9.75" customHeight="1">
      <c r="A967" s="583"/>
      <c r="B967" s="535"/>
      <c r="C967" s="583"/>
      <c r="D967" s="625"/>
      <c r="E967" s="539"/>
      <c r="F967" s="553"/>
      <c r="G967" s="530"/>
      <c r="H967" s="531"/>
      <c r="J967" s="532"/>
      <c r="L967" s="533"/>
    </row>
    <row r="968" spans="1:12" ht="9.75" customHeight="1">
      <c r="A968" s="583"/>
      <c r="B968" s="535" t="s">
        <v>3953</v>
      </c>
      <c r="C968" s="583" t="s">
        <v>4078</v>
      </c>
      <c r="D968" s="624" t="s">
        <v>2595</v>
      </c>
      <c r="E968" s="539">
        <v>104.63</v>
      </c>
      <c r="F968" s="553">
        <v>16.404330734616</v>
      </c>
      <c r="G968" s="530" t="e">
        <f>+L968</f>
        <v>#REF!</v>
      </c>
      <c r="H968" s="531" t="e">
        <f>E968*G968</f>
        <v>#REF!</v>
      </c>
      <c r="J968" s="530">
        <f>+F968</f>
        <v>16.404330734616</v>
      </c>
      <c r="L968" s="533" t="e">
        <f>J968*$L$3</f>
        <v>#REF!</v>
      </c>
    </row>
    <row r="969" spans="1:12" ht="9.75" customHeight="1">
      <c r="A969" s="583"/>
      <c r="B969" s="535"/>
      <c r="C969" s="583"/>
      <c r="D969" s="625"/>
      <c r="E969" s="539"/>
      <c r="F969" s="553"/>
      <c r="G969" s="530"/>
      <c r="H969" s="531"/>
      <c r="J969" s="532"/>
      <c r="L969" s="533"/>
    </row>
    <row r="970" spans="1:12" ht="9.75" customHeight="1">
      <c r="A970" s="583"/>
      <c r="B970" s="535"/>
      <c r="C970" s="583"/>
      <c r="D970" s="625"/>
      <c r="E970" s="539"/>
      <c r="F970" s="553"/>
      <c r="G970" s="530"/>
      <c r="H970" s="531"/>
      <c r="J970" s="532"/>
      <c r="L970" s="533"/>
    </row>
    <row r="971" spans="1:12" ht="9.75" customHeight="1">
      <c r="A971" s="583"/>
      <c r="B971" s="535"/>
      <c r="C971" s="583"/>
      <c r="D971" s="625"/>
      <c r="E971" s="539"/>
      <c r="F971" s="553"/>
      <c r="G971" s="530"/>
      <c r="H971" s="531"/>
      <c r="J971" s="532"/>
      <c r="L971" s="533"/>
    </row>
    <row r="972" spans="1:12" ht="9.75" customHeight="1">
      <c r="A972" s="583"/>
      <c r="B972" s="535"/>
      <c r="C972" s="583"/>
      <c r="D972" s="625"/>
      <c r="E972" s="539"/>
      <c r="F972" s="553"/>
      <c r="G972" s="530"/>
      <c r="H972" s="531"/>
      <c r="J972" s="532"/>
      <c r="L972" s="533"/>
    </row>
    <row r="973" spans="1:12" ht="9.75" customHeight="1">
      <c r="A973" s="583"/>
      <c r="B973" s="633" t="s">
        <v>3950</v>
      </c>
      <c r="C973" s="634" t="s">
        <v>4079</v>
      </c>
      <c r="D973" s="624" t="s">
        <v>2595</v>
      </c>
      <c r="E973" s="635">
        <v>11.64</v>
      </c>
      <c r="F973" s="553">
        <v>11.706621092100001</v>
      </c>
      <c r="G973" s="530" t="e">
        <f>+L973</f>
        <v>#REF!</v>
      </c>
      <c r="H973" s="531" t="e">
        <f>E973*G973</f>
        <v>#REF!</v>
      </c>
      <c r="J973" s="530">
        <f>+F973</f>
        <v>11.706621092100001</v>
      </c>
      <c r="L973" s="533" t="e">
        <f>J973*$L$3</f>
        <v>#REF!</v>
      </c>
    </row>
    <row r="974" spans="1:12" ht="9.75" customHeight="1">
      <c r="A974" s="583"/>
      <c r="B974" s="633"/>
      <c r="C974" s="634"/>
      <c r="D974" s="625"/>
      <c r="E974" s="635"/>
      <c r="F974" s="553"/>
      <c r="G974" s="530"/>
      <c r="H974" s="531"/>
      <c r="J974" s="532"/>
      <c r="L974" s="533"/>
    </row>
    <row r="975" spans="1:12" ht="9.75" customHeight="1">
      <c r="A975" s="583"/>
      <c r="B975" s="633"/>
      <c r="C975" s="634"/>
      <c r="D975" s="625"/>
      <c r="E975" s="635"/>
      <c r="F975" s="553"/>
      <c r="G975" s="530"/>
      <c r="H975" s="531"/>
      <c r="J975" s="532"/>
      <c r="L975" s="533"/>
    </row>
    <row r="976" spans="1:12" ht="9.75" customHeight="1">
      <c r="A976" s="583"/>
      <c r="B976" s="633"/>
      <c r="C976" s="634"/>
      <c r="D976" s="625"/>
      <c r="E976" s="635"/>
      <c r="F976" s="553"/>
      <c r="G976" s="530"/>
      <c r="H976" s="531"/>
      <c r="J976" s="532"/>
      <c r="L976" s="533"/>
    </row>
    <row r="977" spans="1:12" ht="9.75" customHeight="1">
      <c r="A977" s="583"/>
      <c r="B977" s="633"/>
      <c r="C977" s="634"/>
      <c r="D977" s="625"/>
      <c r="E977" s="635"/>
      <c r="F977" s="553"/>
      <c r="G977" s="530"/>
      <c r="H977" s="531"/>
      <c r="J977" s="532"/>
      <c r="L977" s="533"/>
    </row>
    <row r="978" spans="1:12" ht="9.75" customHeight="1">
      <c r="A978" s="583"/>
      <c r="B978" s="535" t="s">
        <v>3954</v>
      </c>
      <c r="C978" s="583" t="s">
        <v>4080</v>
      </c>
      <c r="D978" s="550" t="s">
        <v>2604</v>
      </c>
      <c r="E978" s="539">
        <v>65</v>
      </c>
      <c r="F978" s="553">
        <v>17.463279170000003</v>
      </c>
      <c r="G978" s="530" t="e">
        <f>+L978</f>
        <v>#REF!</v>
      </c>
      <c r="H978" s="531" t="e">
        <f>E978*G978</f>
        <v>#REF!</v>
      </c>
      <c r="J978" s="530">
        <f>+F978</f>
        <v>17.463279170000003</v>
      </c>
      <c r="L978" s="533" t="e">
        <f>J978*$L$3</f>
        <v>#REF!</v>
      </c>
    </row>
    <row r="979" spans="1:12" ht="9.75" customHeight="1">
      <c r="A979" s="583"/>
      <c r="B979" s="535"/>
      <c r="C979" s="583"/>
      <c r="D979" s="551"/>
      <c r="E979" s="539"/>
      <c r="F979" s="553"/>
      <c r="G979" s="530"/>
      <c r="H979" s="531"/>
      <c r="J979" s="532"/>
      <c r="L979" s="533"/>
    </row>
    <row r="980" spans="1:12" ht="9.75" customHeight="1">
      <c r="A980" s="583"/>
      <c r="B980" s="535"/>
      <c r="C980" s="583"/>
      <c r="D980" s="551"/>
      <c r="E980" s="539"/>
      <c r="F980" s="553"/>
      <c r="G980" s="530"/>
      <c r="H980" s="531"/>
      <c r="J980" s="532"/>
      <c r="L980" s="533"/>
    </row>
    <row r="981" spans="1:12" ht="9.75" customHeight="1">
      <c r="A981" s="583"/>
      <c r="B981" s="535"/>
      <c r="C981" s="583"/>
      <c r="D981" s="551"/>
      <c r="E981" s="539"/>
      <c r="F981" s="553"/>
      <c r="G981" s="530"/>
      <c r="H981" s="531"/>
      <c r="J981" s="532"/>
      <c r="L981" s="533"/>
    </row>
    <row r="982" spans="1:12" ht="9.75" customHeight="1">
      <c r="A982" s="583"/>
      <c r="B982" s="535"/>
      <c r="C982" s="583"/>
      <c r="D982" s="551"/>
      <c r="E982" s="539"/>
      <c r="F982" s="553"/>
      <c r="G982" s="530"/>
      <c r="H982" s="531"/>
      <c r="J982" s="532"/>
      <c r="L982" s="533"/>
    </row>
    <row r="983" spans="1:12" ht="9.75" customHeight="1">
      <c r="A983" s="534"/>
      <c r="B983" s="535" t="s">
        <v>3946</v>
      </c>
      <c r="C983" s="583" t="s">
        <v>4231</v>
      </c>
      <c r="D983" s="624" t="s">
        <v>2595</v>
      </c>
      <c r="E983" s="539">
        <v>123.24</v>
      </c>
      <c r="F983" s="553">
        <v>1.0134124958599999</v>
      </c>
      <c r="G983" s="530" t="e">
        <f>+L983</f>
        <v>#REF!</v>
      </c>
      <c r="H983" s="531" t="e">
        <f>E983*G983</f>
        <v>#REF!</v>
      </c>
      <c r="J983" s="530">
        <f>+F983</f>
        <v>1.0134124958599999</v>
      </c>
      <c r="L983" s="533" t="e">
        <f>J983*$L$3</f>
        <v>#REF!</v>
      </c>
    </row>
    <row r="984" spans="1:12" ht="9.75" customHeight="1">
      <c r="A984" s="534"/>
      <c r="B984" s="535"/>
      <c r="C984" s="583"/>
      <c r="D984" s="625"/>
      <c r="E984" s="539"/>
      <c r="F984" s="553"/>
      <c r="G984" s="530"/>
      <c r="H984" s="531"/>
      <c r="J984" s="532"/>
      <c r="L984" s="533"/>
    </row>
    <row r="985" spans="1:12" ht="9.75" customHeight="1">
      <c r="A985" s="534"/>
      <c r="B985" s="535"/>
      <c r="C985" s="583"/>
      <c r="D985" s="625"/>
      <c r="E985" s="539"/>
      <c r="F985" s="553"/>
      <c r="G985" s="530"/>
      <c r="H985" s="531"/>
      <c r="J985" s="532"/>
      <c r="L985" s="533"/>
    </row>
    <row r="986" spans="1:12" ht="9.75" customHeight="1">
      <c r="A986" s="534"/>
      <c r="B986" s="535"/>
      <c r="C986" s="583"/>
      <c r="D986" s="625"/>
      <c r="E986" s="539"/>
      <c r="F986" s="553"/>
      <c r="G986" s="530"/>
      <c r="H986" s="531"/>
      <c r="J986" s="532"/>
      <c r="L986" s="533"/>
    </row>
    <row r="987" spans="1:12" ht="9.75" customHeight="1">
      <c r="A987" s="534"/>
      <c r="B987" s="535"/>
      <c r="C987" s="583"/>
      <c r="D987" s="625"/>
      <c r="E987" s="539"/>
      <c r="F987" s="553"/>
      <c r="G987" s="530"/>
      <c r="H987" s="531"/>
      <c r="J987" s="532"/>
      <c r="L987" s="533"/>
    </row>
    <row r="988" spans="1:12" ht="9.75" customHeight="1">
      <c r="A988" s="583"/>
      <c r="B988" s="535" t="s">
        <v>3947</v>
      </c>
      <c r="C988" s="583" t="s">
        <v>4232</v>
      </c>
      <c r="D988" s="624" t="s">
        <v>2595</v>
      </c>
      <c r="E988" s="556">
        <v>123.24</v>
      </c>
      <c r="F988" s="553">
        <v>1.5617700938100003</v>
      </c>
      <c r="G988" s="530" t="e">
        <f>+L988</f>
        <v>#REF!</v>
      </c>
      <c r="H988" s="531" t="e">
        <f>E988*G988</f>
        <v>#REF!</v>
      </c>
      <c r="J988" s="530">
        <f>+F988</f>
        <v>1.5617700938100003</v>
      </c>
      <c r="L988" s="533" t="e">
        <f>J988*$L$3</f>
        <v>#REF!</v>
      </c>
    </row>
    <row r="989" spans="1:12" ht="9.75" customHeight="1">
      <c r="A989" s="583"/>
      <c r="B989" s="535"/>
      <c r="C989" s="583"/>
      <c r="D989" s="625"/>
      <c r="E989" s="556"/>
      <c r="F989" s="553"/>
      <c r="G989" s="530"/>
      <c r="H989" s="531"/>
      <c r="J989" s="532"/>
      <c r="L989" s="533"/>
    </row>
    <row r="990" spans="1:12" ht="9.75" customHeight="1">
      <c r="A990" s="583"/>
      <c r="B990" s="535"/>
      <c r="C990" s="583"/>
      <c r="D990" s="625"/>
      <c r="E990" s="556"/>
      <c r="F990" s="553"/>
      <c r="G990" s="530"/>
      <c r="H990" s="531"/>
      <c r="J990" s="532"/>
      <c r="L990" s="533"/>
    </row>
    <row r="991" spans="1:12" ht="9.75" customHeight="1">
      <c r="A991" s="583"/>
      <c r="B991" s="535"/>
      <c r="C991" s="583"/>
      <c r="D991" s="625"/>
      <c r="E991" s="556"/>
      <c r="F991" s="553"/>
      <c r="G991" s="530"/>
      <c r="H991" s="531"/>
      <c r="J991" s="532"/>
      <c r="L991" s="533"/>
    </row>
    <row r="992" spans="1:12" ht="9.75" customHeight="1">
      <c r="A992" s="583"/>
      <c r="B992" s="535"/>
      <c r="C992" s="583"/>
      <c r="D992" s="625"/>
      <c r="E992" s="556"/>
      <c r="F992" s="553"/>
      <c r="G992" s="530"/>
      <c r="H992" s="531"/>
      <c r="J992" s="532"/>
      <c r="L992" s="533"/>
    </row>
    <row r="993" spans="1:12" ht="9.75" customHeight="1">
      <c r="A993" s="583"/>
      <c r="B993" s="535" t="s">
        <v>3946</v>
      </c>
      <c r="C993" s="583" t="s">
        <v>4233</v>
      </c>
      <c r="D993" s="624" t="s">
        <v>2595</v>
      </c>
      <c r="E993" s="539">
        <v>123.24</v>
      </c>
      <c r="F993" s="553">
        <v>0.89265611059999994</v>
      </c>
      <c r="G993" s="530" t="e">
        <f>+L993</f>
        <v>#REF!</v>
      </c>
      <c r="H993" s="531" t="e">
        <f>E993*G993</f>
        <v>#REF!</v>
      </c>
      <c r="J993" s="530">
        <f>+F993</f>
        <v>0.89265611059999994</v>
      </c>
      <c r="L993" s="533" t="e">
        <f>J993*$L$3</f>
        <v>#REF!</v>
      </c>
    </row>
    <row r="994" spans="1:12" ht="9.75" customHeight="1">
      <c r="A994" s="583"/>
      <c r="B994" s="535"/>
      <c r="C994" s="583"/>
      <c r="D994" s="625"/>
      <c r="E994" s="539"/>
      <c r="F994" s="553"/>
      <c r="G994" s="530"/>
      <c r="H994" s="531"/>
      <c r="J994" s="532"/>
      <c r="L994" s="533"/>
    </row>
    <row r="995" spans="1:12" ht="9.75" customHeight="1">
      <c r="A995" s="583"/>
      <c r="B995" s="535"/>
      <c r="C995" s="583"/>
      <c r="D995" s="625"/>
      <c r="E995" s="539"/>
      <c r="F995" s="553"/>
      <c r="G995" s="530"/>
      <c r="H995" s="531"/>
      <c r="J995" s="532"/>
      <c r="L995" s="533"/>
    </row>
    <row r="996" spans="1:12" ht="9.75" customHeight="1">
      <c r="A996" s="583"/>
      <c r="B996" s="535"/>
      <c r="C996" s="583"/>
      <c r="D996" s="625"/>
      <c r="E996" s="539"/>
      <c r="F996" s="553"/>
      <c r="G996" s="530"/>
      <c r="H996" s="531"/>
      <c r="J996" s="532"/>
      <c r="L996" s="533"/>
    </row>
    <row r="997" spans="1:12" ht="9.75" customHeight="1">
      <c r="A997" s="583"/>
      <c r="B997" s="535"/>
      <c r="C997" s="583"/>
      <c r="D997" s="625"/>
      <c r="E997" s="539"/>
      <c r="F997" s="553"/>
      <c r="G997" s="530"/>
      <c r="H997" s="531"/>
      <c r="J997" s="532"/>
      <c r="L997" s="533"/>
    </row>
    <row r="998" spans="1:12" ht="9.75" customHeight="1">
      <c r="A998" s="583"/>
      <c r="B998" s="535" t="s">
        <v>3949</v>
      </c>
      <c r="C998" s="583" t="s">
        <v>4234</v>
      </c>
      <c r="D998" s="624" t="s">
        <v>2595</v>
      </c>
      <c r="E998" s="539">
        <v>123.4</v>
      </c>
      <c r="F998" s="553">
        <v>9.1782562069320033</v>
      </c>
      <c r="G998" s="530" t="e">
        <f>+L998</f>
        <v>#REF!</v>
      </c>
      <c r="H998" s="531" t="e">
        <f>E998*G998</f>
        <v>#REF!</v>
      </c>
      <c r="J998" s="530">
        <f>+F998</f>
        <v>9.1782562069320033</v>
      </c>
      <c r="L998" s="533" t="e">
        <f>J998*$L$3</f>
        <v>#REF!</v>
      </c>
    </row>
    <row r="999" spans="1:12" ht="9.75" customHeight="1">
      <c r="A999" s="583"/>
      <c r="B999" s="535"/>
      <c r="C999" s="583"/>
      <c r="D999" s="625"/>
      <c r="E999" s="539"/>
      <c r="F999" s="553"/>
      <c r="G999" s="530"/>
      <c r="H999" s="531"/>
      <c r="J999" s="532"/>
      <c r="L999" s="533"/>
    </row>
    <row r="1000" spans="1:12" ht="9.75" customHeight="1">
      <c r="A1000" s="583"/>
      <c r="B1000" s="535"/>
      <c r="C1000" s="583"/>
      <c r="D1000" s="625"/>
      <c r="E1000" s="539"/>
      <c r="F1000" s="553"/>
      <c r="G1000" s="530"/>
      <c r="H1000" s="531"/>
      <c r="J1000" s="532"/>
      <c r="L1000" s="533"/>
    </row>
    <row r="1001" spans="1:12" ht="9.75" customHeight="1">
      <c r="A1001" s="583"/>
      <c r="B1001" s="535"/>
      <c r="C1001" s="583"/>
      <c r="D1001" s="625"/>
      <c r="E1001" s="539"/>
      <c r="F1001" s="553"/>
      <c r="G1001" s="530"/>
      <c r="H1001" s="531"/>
      <c r="J1001" s="532"/>
      <c r="L1001" s="533"/>
    </row>
    <row r="1002" spans="1:12" ht="9.75" customHeight="1">
      <c r="A1002" s="583"/>
      <c r="B1002" s="535"/>
      <c r="C1002" s="583"/>
      <c r="D1002" s="625"/>
      <c r="E1002" s="539"/>
      <c r="F1002" s="553"/>
      <c r="G1002" s="530"/>
      <c r="H1002" s="531"/>
      <c r="J1002" s="532"/>
      <c r="L1002" s="533"/>
    </row>
    <row r="1003" spans="1:12" ht="9.75" customHeight="1">
      <c r="A1003" s="534"/>
      <c r="B1003" s="535" t="s">
        <v>3945</v>
      </c>
      <c r="C1003" s="583" t="s">
        <v>4235</v>
      </c>
      <c r="D1003" s="624" t="s">
        <v>2595</v>
      </c>
      <c r="E1003" s="539">
        <v>786.06</v>
      </c>
      <c r="F1003" s="553">
        <v>2.2303935427000008</v>
      </c>
      <c r="G1003" s="530" t="e">
        <f>+L1003</f>
        <v>#REF!</v>
      </c>
      <c r="H1003" s="531" t="e">
        <f>E1003*G1003</f>
        <v>#REF!</v>
      </c>
      <c r="J1003" s="530">
        <f>+F1003</f>
        <v>2.2303935427000008</v>
      </c>
      <c r="L1003" s="533" t="e">
        <f>J1003*$L$3</f>
        <v>#REF!</v>
      </c>
    </row>
    <row r="1004" spans="1:12" ht="9.75" customHeight="1">
      <c r="A1004" s="534"/>
      <c r="B1004" s="535"/>
      <c r="C1004" s="583"/>
      <c r="D1004" s="625"/>
      <c r="E1004" s="539"/>
      <c r="F1004" s="553"/>
      <c r="G1004" s="530"/>
      <c r="H1004" s="531"/>
      <c r="J1004" s="532"/>
      <c r="L1004" s="533"/>
    </row>
    <row r="1005" spans="1:12" ht="9.75" customHeight="1">
      <c r="A1005" s="534"/>
      <c r="B1005" s="535"/>
      <c r="C1005" s="583"/>
      <c r="D1005" s="625"/>
      <c r="E1005" s="539"/>
      <c r="F1005" s="553"/>
      <c r="G1005" s="530"/>
      <c r="H1005" s="531"/>
      <c r="J1005" s="532"/>
      <c r="L1005" s="533"/>
    </row>
    <row r="1006" spans="1:12" ht="9.75" customHeight="1">
      <c r="A1006" s="534"/>
      <c r="B1006" s="535"/>
      <c r="C1006" s="583"/>
      <c r="D1006" s="625"/>
      <c r="E1006" s="539"/>
      <c r="F1006" s="553"/>
      <c r="G1006" s="530"/>
      <c r="H1006" s="531"/>
      <c r="J1006" s="532"/>
      <c r="L1006" s="533"/>
    </row>
    <row r="1007" spans="1:12" ht="9.75" customHeight="1">
      <c r="A1007" s="534"/>
      <c r="B1007" s="535"/>
      <c r="C1007" s="583"/>
      <c r="D1007" s="625"/>
      <c r="E1007" s="539"/>
      <c r="F1007" s="553"/>
      <c r="G1007" s="530"/>
      <c r="H1007" s="531"/>
      <c r="J1007" s="532"/>
      <c r="L1007" s="533"/>
    </row>
    <row r="1008" spans="1:12" ht="9.75" customHeight="1">
      <c r="A1008" s="583"/>
      <c r="B1008" s="535" t="s">
        <v>3951</v>
      </c>
      <c r="C1008" s="583" t="s">
        <v>4236</v>
      </c>
      <c r="D1008" s="624" t="s">
        <v>2595</v>
      </c>
      <c r="E1008" s="539">
        <v>786.06</v>
      </c>
      <c r="F1008" s="553">
        <v>13.571005316500003</v>
      </c>
      <c r="G1008" s="530" t="e">
        <f>+L1008</f>
        <v>#REF!</v>
      </c>
      <c r="H1008" s="531" t="e">
        <f>E1008*G1008</f>
        <v>#REF!</v>
      </c>
      <c r="J1008" s="530">
        <f>+F1008</f>
        <v>13.571005316500003</v>
      </c>
      <c r="L1008" s="533" t="e">
        <f>J1008*$L$3</f>
        <v>#REF!</v>
      </c>
    </row>
    <row r="1009" spans="1:12" ht="9.75" customHeight="1">
      <c r="A1009" s="583"/>
      <c r="B1009" s="535"/>
      <c r="C1009" s="583"/>
      <c r="D1009" s="625"/>
      <c r="E1009" s="539"/>
      <c r="F1009" s="553"/>
      <c r="G1009" s="530"/>
      <c r="H1009" s="531"/>
      <c r="J1009" s="532"/>
      <c r="L1009" s="533"/>
    </row>
    <row r="1010" spans="1:12" ht="9.75" customHeight="1">
      <c r="A1010" s="583"/>
      <c r="B1010" s="535"/>
      <c r="C1010" s="583"/>
      <c r="D1010" s="625"/>
      <c r="E1010" s="539"/>
      <c r="F1010" s="553"/>
      <c r="G1010" s="530"/>
      <c r="H1010" s="531"/>
      <c r="J1010" s="532"/>
      <c r="L1010" s="533"/>
    </row>
    <row r="1011" spans="1:12" ht="9.75" customHeight="1">
      <c r="A1011" s="583"/>
      <c r="B1011" s="535"/>
      <c r="C1011" s="583"/>
      <c r="D1011" s="625"/>
      <c r="E1011" s="539"/>
      <c r="F1011" s="553"/>
      <c r="G1011" s="530"/>
      <c r="H1011" s="531"/>
      <c r="J1011" s="532"/>
      <c r="L1011" s="533"/>
    </row>
    <row r="1012" spans="1:12" ht="9.75" customHeight="1">
      <c r="A1012" s="583"/>
      <c r="B1012" s="535"/>
      <c r="C1012" s="583"/>
      <c r="D1012" s="625"/>
      <c r="E1012" s="539"/>
      <c r="F1012" s="553"/>
      <c r="G1012" s="530"/>
      <c r="H1012" s="531"/>
      <c r="J1012" s="532"/>
      <c r="L1012" s="533"/>
    </row>
    <row r="1013" spans="1:12" ht="9.75" customHeight="1">
      <c r="A1013" s="583"/>
      <c r="B1013" s="633" t="s">
        <v>3950</v>
      </c>
      <c r="C1013" s="634" t="s">
        <v>4237</v>
      </c>
      <c r="D1013" s="624" t="s">
        <v>2595</v>
      </c>
      <c r="E1013" s="635">
        <v>55.1</v>
      </c>
      <c r="F1013" s="553">
        <v>11.706621092100001</v>
      </c>
      <c r="G1013" s="530" t="e">
        <f>+L1013</f>
        <v>#REF!</v>
      </c>
      <c r="H1013" s="531" t="e">
        <f>E1013*G1013</f>
        <v>#REF!</v>
      </c>
      <c r="J1013" s="530">
        <f>+F1013</f>
        <v>11.706621092100001</v>
      </c>
      <c r="L1013" s="533" t="e">
        <f>J1013*$L$3</f>
        <v>#REF!</v>
      </c>
    </row>
    <row r="1014" spans="1:12" ht="9.75" customHeight="1">
      <c r="A1014" s="583"/>
      <c r="B1014" s="633"/>
      <c r="C1014" s="634"/>
      <c r="D1014" s="625"/>
      <c r="E1014" s="635"/>
      <c r="F1014" s="553"/>
      <c r="G1014" s="530"/>
      <c r="H1014" s="531"/>
      <c r="J1014" s="532"/>
      <c r="L1014" s="533"/>
    </row>
    <row r="1015" spans="1:12" ht="9.75" customHeight="1">
      <c r="A1015" s="583"/>
      <c r="B1015" s="633"/>
      <c r="C1015" s="634"/>
      <c r="D1015" s="625"/>
      <c r="E1015" s="635"/>
      <c r="F1015" s="553"/>
      <c r="G1015" s="530"/>
      <c r="H1015" s="531"/>
      <c r="J1015" s="532"/>
      <c r="L1015" s="533"/>
    </row>
    <row r="1016" spans="1:12" ht="9.75" customHeight="1">
      <c r="A1016" s="583"/>
      <c r="B1016" s="633"/>
      <c r="C1016" s="634"/>
      <c r="D1016" s="625"/>
      <c r="E1016" s="635"/>
      <c r="F1016" s="553"/>
      <c r="G1016" s="530"/>
      <c r="H1016" s="531"/>
      <c r="J1016" s="532"/>
      <c r="L1016" s="533"/>
    </row>
    <row r="1017" spans="1:12" ht="9.75" customHeight="1">
      <c r="A1017" s="583"/>
      <c r="B1017" s="633"/>
      <c r="C1017" s="634"/>
      <c r="D1017" s="625"/>
      <c r="E1017" s="635"/>
      <c r="F1017" s="553"/>
      <c r="G1017" s="530"/>
      <c r="H1017" s="531"/>
      <c r="J1017" s="532"/>
      <c r="L1017" s="533"/>
    </row>
    <row r="1018" spans="1:12" ht="9.75" customHeight="1">
      <c r="A1018" s="583"/>
      <c r="B1018" s="535" t="s">
        <v>3956</v>
      </c>
      <c r="C1018" s="583" t="s">
        <v>4238</v>
      </c>
      <c r="D1018" s="550" t="s">
        <v>2604</v>
      </c>
      <c r="E1018" s="539">
        <v>8.8000000000000007</v>
      </c>
      <c r="F1018" s="553">
        <v>2.2742630400000001</v>
      </c>
      <c r="G1018" s="530" t="e">
        <f>+L1018</f>
        <v>#REF!</v>
      </c>
      <c r="H1018" s="531" t="e">
        <f>E1018*G1018</f>
        <v>#REF!</v>
      </c>
      <c r="J1018" s="530">
        <f>+F1018</f>
        <v>2.2742630400000001</v>
      </c>
      <c r="L1018" s="533" t="e">
        <f>J1018*$L$3</f>
        <v>#REF!</v>
      </c>
    </row>
    <row r="1019" spans="1:12" ht="9.75" customHeight="1">
      <c r="A1019" s="583"/>
      <c r="B1019" s="535"/>
      <c r="C1019" s="583"/>
      <c r="D1019" s="551"/>
      <c r="E1019" s="539"/>
      <c r="F1019" s="553"/>
      <c r="G1019" s="530"/>
      <c r="H1019" s="531"/>
      <c r="J1019" s="532"/>
      <c r="L1019" s="533"/>
    </row>
    <row r="1020" spans="1:12" ht="9.75" customHeight="1">
      <c r="A1020" s="583"/>
      <c r="B1020" s="535"/>
      <c r="C1020" s="583"/>
      <c r="D1020" s="551"/>
      <c r="E1020" s="539"/>
      <c r="F1020" s="553"/>
      <c r="G1020" s="530"/>
      <c r="H1020" s="531"/>
      <c r="J1020" s="532"/>
      <c r="L1020" s="533"/>
    </row>
    <row r="1021" spans="1:12" ht="9.75" customHeight="1">
      <c r="A1021" s="583"/>
      <c r="B1021" s="535"/>
      <c r="C1021" s="583"/>
      <c r="D1021" s="551"/>
      <c r="E1021" s="539"/>
      <c r="F1021" s="553"/>
      <c r="G1021" s="530"/>
      <c r="H1021" s="531"/>
      <c r="J1021" s="532"/>
      <c r="L1021" s="533"/>
    </row>
    <row r="1022" spans="1:12" ht="9.75" customHeight="1">
      <c r="A1022" s="583"/>
      <c r="B1022" s="535"/>
      <c r="C1022" s="583"/>
      <c r="D1022" s="551"/>
      <c r="E1022" s="539"/>
      <c r="F1022" s="553"/>
      <c r="G1022" s="530"/>
      <c r="H1022" s="531"/>
      <c r="J1022" s="532"/>
      <c r="L1022" s="533"/>
    </row>
    <row r="1023" spans="1:12" ht="9.75" customHeight="1">
      <c r="A1023" s="534"/>
      <c r="B1023" s="629" t="s">
        <v>3955</v>
      </c>
      <c r="C1023" s="630" t="s">
        <v>3973</v>
      </c>
      <c r="D1023" s="537" t="s">
        <v>4139</v>
      </c>
      <c r="E1023" s="539">
        <v>1</v>
      </c>
      <c r="F1023" s="553" t="e">
        <f>9275.0959-#REF!</f>
        <v>#REF!</v>
      </c>
      <c r="G1023" s="530" t="e">
        <f>+L1023</f>
        <v>#REF!</v>
      </c>
      <c r="H1023" s="531" t="e">
        <f>E1023*G1023</f>
        <v>#REF!</v>
      </c>
      <c r="J1023" s="530" t="e">
        <f>+F1023</f>
        <v>#REF!</v>
      </c>
      <c r="L1023" s="533" t="e">
        <f>J1023*$L$3</f>
        <v>#REF!</v>
      </c>
    </row>
    <row r="1024" spans="1:12" ht="9.75" customHeight="1">
      <c r="A1024" s="534"/>
      <c r="B1024" s="629"/>
      <c r="C1024" s="630"/>
      <c r="D1024" s="538"/>
      <c r="E1024" s="539"/>
      <c r="F1024" s="553"/>
      <c r="G1024" s="530"/>
      <c r="H1024" s="531"/>
      <c r="J1024" s="532"/>
      <c r="L1024" s="533"/>
    </row>
    <row r="1025" spans="1:12" ht="9.75" customHeight="1">
      <c r="A1025" s="534"/>
      <c r="B1025" s="629"/>
      <c r="C1025" s="630"/>
      <c r="D1025" s="538"/>
      <c r="E1025" s="539"/>
      <c r="F1025" s="553"/>
      <c r="G1025" s="530"/>
      <c r="H1025" s="531"/>
      <c r="J1025" s="532"/>
      <c r="L1025" s="533"/>
    </row>
    <row r="1026" spans="1:12" ht="9.75" customHeight="1">
      <c r="A1026" s="534"/>
      <c r="B1026" s="629"/>
      <c r="C1026" s="630"/>
      <c r="D1026" s="538"/>
      <c r="E1026" s="539"/>
      <c r="F1026" s="553"/>
      <c r="G1026" s="530"/>
      <c r="H1026" s="531"/>
      <c r="J1026" s="532"/>
      <c r="L1026" s="533"/>
    </row>
    <row r="1027" spans="1:12" ht="9.75" customHeight="1">
      <c r="A1027" s="534"/>
      <c r="B1027" s="629"/>
      <c r="C1027" s="630"/>
      <c r="D1027" s="538"/>
      <c r="E1027" s="539"/>
      <c r="F1027" s="553"/>
      <c r="G1027" s="530"/>
      <c r="H1027" s="531"/>
      <c r="J1027" s="532"/>
      <c r="L1027" s="533"/>
    </row>
    <row r="1028" spans="1:12" ht="9.75" customHeight="1">
      <c r="A1028" s="534"/>
      <c r="B1028" s="535"/>
      <c r="C1028" s="582" t="s">
        <v>3974</v>
      </c>
      <c r="D1028" s="534"/>
      <c r="E1028" s="539"/>
      <c r="F1028" s="553">
        <v>0</v>
      </c>
      <c r="G1028" s="530" t="e">
        <f>+L1028</f>
        <v>#REF!</v>
      </c>
      <c r="H1028" s="531" t="e">
        <f>E1028*G1028</f>
        <v>#REF!</v>
      </c>
      <c r="J1028" s="530">
        <f>+F1028</f>
        <v>0</v>
      </c>
      <c r="L1028" s="533" t="e">
        <f>J1028*$L$3</f>
        <v>#REF!</v>
      </c>
    </row>
    <row r="1029" spans="1:12" ht="9.75" customHeight="1">
      <c r="A1029" s="534"/>
      <c r="B1029" s="535"/>
      <c r="C1029" s="582"/>
      <c r="D1029" s="534"/>
      <c r="E1029" s="539"/>
      <c r="F1029" s="553"/>
      <c r="G1029" s="530"/>
      <c r="H1029" s="531"/>
      <c r="J1029" s="532"/>
      <c r="L1029" s="533"/>
    </row>
    <row r="1030" spans="1:12" ht="9.75" customHeight="1">
      <c r="A1030" s="534"/>
      <c r="B1030" s="535"/>
      <c r="C1030" s="582"/>
      <c r="D1030" s="534"/>
      <c r="E1030" s="539"/>
      <c r="F1030" s="553"/>
      <c r="G1030" s="530"/>
      <c r="H1030" s="531"/>
      <c r="J1030" s="532"/>
      <c r="L1030" s="533"/>
    </row>
    <row r="1031" spans="1:12" ht="9.75" customHeight="1">
      <c r="A1031" s="534"/>
      <c r="B1031" s="535"/>
      <c r="C1031" s="582"/>
      <c r="D1031" s="534"/>
      <c r="E1031" s="539"/>
      <c r="F1031" s="553"/>
      <c r="G1031" s="530"/>
      <c r="H1031" s="531"/>
      <c r="J1031" s="532"/>
      <c r="L1031" s="533"/>
    </row>
    <row r="1032" spans="1:12" ht="6.75" customHeight="1">
      <c r="A1032" s="534"/>
      <c r="B1032" s="535"/>
      <c r="C1032" s="582"/>
      <c r="D1032" s="534"/>
      <c r="E1032" s="539"/>
      <c r="F1032" s="553"/>
      <c r="G1032" s="530"/>
      <c r="H1032" s="531"/>
      <c r="J1032" s="532"/>
      <c r="L1032" s="533"/>
    </row>
    <row r="1033" spans="1:12" ht="9.75" customHeight="1">
      <c r="A1033" s="583"/>
      <c r="B1033" s="535" t="s">
        <v>4081</v>
      </c>
      <c r="C1033" s="583" t="s">
        <v>3975</v>
      </c>
      <c r="D1033" s="624" t="s">
        <v>2595</v>
      </c>
      <c r="E1033" s="539">
        <v>550</v>
      </c>
      <c r="F1033" s="554">
        <v>16.6345840438</v>
      </c>
      <c r="G1033" s="530" t="e">
        <f>+L1033</f>
        <v>#REF!</v>
      </c>
      <c r="H1033" s="531" t="e">
        <f>E1033*G1033</f>
        <v>#REF!</v>
      </c>
      <c r="J1033" s="530">
        <f>+F1033</f>
        <v>16.6345840438</v>
      </c>
      <c r="L1033" s="533" t="e">
        <f>J1033*$L$3</f>
        <v>#REF!</v>
      </c>
    </row>
    <row r="1034" spans="1:12" ht="9.75" customHeight="1">
      <c r="A1034" s="583"/>
      <c r="B1034" s="535"/>
      <c r="C1034" s="583"/>
      <c r="D1034" s="625"/>
      <c r="E1034" s="539"/>
      <c r="F1034" s="554"/>
      <c r="G1034" s="530"/>
      <c r="H1034" s="531"/>
      <c r="J1034" s="532"/>
      <c r="L1034" s="533"/>
    </row>
    <row r="1035" spans="1:12" ht="9.75" customHeight="1">
      <c r="A1035" s="583"/>
      <c r="B1035" s="535"/>
      <c r="C1035" s="583"/>
      <c r="D1035" s="625"/>
      <c r="E1035" s="539"/>
      <c r="F1035" s="554"/>
      <c r="G1035" s="530"/>
      <c r="H1035" s="531"/>
      <c r="J1035" s="532"/>
      <c r="L1035" s="533"/>
    </row>
    <row r="1036" spans="1:12" ht="9.75" customHeight="1">
      <c r="A1036" s="583"/>
      <c r="B1036" s="535"/>
      <c r="C1036" s="583"/>
      <c r="D1036" s="625"/>
      <c r="E1036" s="539"/>
      <c r="F1036" s="554"/>
      <c r="G1036" s="530"/>
      <c r="H1036" s="531"/>
      <c r="J1036" s="532"/>
      <c r="L1036" s="533"/>
    </row>
    <row r="1037" spans="1:12" ht="9.75" customHeight="1">
      <c r="A1037" s="583"/>
      <c r="B1037" s="535"/>
      <c r="C1037" s="583"/>
      <c r="D1037" s="625"/>
      <c r="E1037" s="539"/>
      <c r="F1037" s="554"/>
      <c r="G1037" s="530"/>
      <c r="H1037" s="531"/>
      <c r="J1037" s="532"/>
      <c r="L1037" s="533"/>
    </row>
    <row r="1038" spans="1:12" ht="9.75" customHeight="1">
      <c r="A1038" s="583"/>
      <c r="B1038" s="535" t="s">
        <v>4082</v>
      </c>
      <c r="C1038" s="583" t="s">
        <v>3976</v>
      </c>
      <c r="D1038" s="624" t="s">
        <v>2595</v>
      </c>
      <c r="E1038" s="539">
        <v>20.94</v>
      </c>
      <c r="F1038" s="553">
        <v>20.072606743800002</v>
      </c>
      <c r="G1038" s="530" t="e">
        <f>+L1038</f>
        <v>#REF!</v>
      </c>
      <c r="H1038" s="531" t="e">
        <f>E1038*G1038</f>
        <v>#REF!</v>
      </c>
      <c r="J1038" s="530">
        <f>+F1038</f>
        <v>20.072606743800002</v>
      </c>
      <c r="L1038" s="533" t="e">
        <f>J1038*$L$3</f>
        <v>#REF!</v>
      </c>
    </row>
    <row r="1039" spans="1:12" ht="9.75" customHeight="1">
      <c r="A1039" s="583"/>
      <c r="B1039" s="535"/>
      <c r="C1039" s="583"/>
      <c r="D1039" s="625"/>
      <c r="E1039" s="539"/>
      <c r="F1039" s="553"/>
      <c r="G1039" s="530"/>
      <c r="H1039" s="531"/>
      <c r="J1039" s="532"/>
      <c r="L1039" s="533"/>
    </row>
    <row r="1040" spans="1:12" ht="9.75" customHeight="1">
      <c r="A1040" s="583"/>
      <c r="B1040" s="535"/>
      <c r="C1040" s="583"/>
      <c r="D1040" s="625"/>
      <c r="E1040" s="539"/>
      <c r="F1040" s="553"/>
      <c r="G1040" s="530"/>
      <c r="H1040" s="531"/>
      <c r="J1040" s="532"/>
      <c r="L1040" s="533"/>
    </row>
    <row r="1041" spans="1:12" ht="9.75" customHeight="1">
      <c r="A1041" s="583"/>
      <c r="B1041" s="535"/>
      <c r="C1041" s="583"/>
      <c r="D1041" s="625"/>
      <c r="E1041" s="539"/>
      <c r="F1041" s="553"/>
      <c r="G1041" s="530"/>
      <c r="H1041" s="531"/>
      <c r="J1041" s="532"/>
      <c r="L1041" s="533"/>
    </row>
    <row r="1042" spans="1:12" ht="9.75" customHeight="1">
      <c r="A1042" s="583"/>
      <c r="B1042" s="535"/>
      <c r="C1042" s="583"/>
      <c r="D1042" s="625"/>
      <c r="E1042" s="539"/>
      <c r="F1042" s="553"/>
      <c r="G1042" s="530"/>
      <c r="H1042" s="531"/>
      <c r="J1042" s="532"/>
      <c r="L1042" s="533"/>
    </row>
    <row r="1043" spans="1:12" ht="9.75" customHeight="1">
      <c r="A1043" s="583"/>
      <c r="B1043" s="633" t="s">
        <v>3957</v>
      </c>
      <c r="C1043" s="634" t="s">
        <v>3977</v>
      </c>
      <c r="D1043" s="624" t="s">
        <v>2595</v>
      </c>
      <c r="E1043" s="635">
        <v>69.930000000000007</v>
      </c>
      <c r="F1043" s="553">
        <v>29.222600393900002</v>
      </c>
      <c r="G1043" s="530" t="e">
        <f>+L1043</f>
        <v>#REF!</v>
      </c>
      <c r="H1043" s="531" t="e">
        <f>E1043*G1043</f>
        <v>#REF!</v>
      </c>
      <c r="J1043" s="530">
        <f>+F1043</f>
        <v>29.222600393900002</v>
      </c>
      <c r="L1043" s="533" t="e">
        <f>J1043*$L$3</f>
        <v>#REF!</v>
      </c>
    </row>
    <row r="1044" spans="1:12" ht="9.75" customHeight="1">
      <c r="A1044" s="583"/>
      <c r="B1044" s="633"/>
      <c r="C1044" s="634"/>
      <c r="D1044" s="625"/>
      <c r="E1044" s="635"/>
      <c r="F1044" s="553"/>
      <c r="G1044" s="530"/>
      <c r="H1044" s="531"/>
      <c r="J1044" s="532"/>
      <c r="L1044" s="533"/>
    </row>
    <row r="1045" spans="1:12" ht="9.75" customHeight="1">
      <c r="A1045" s="583"/>
      <c r="B1045" s="633"/>
      <c r="C1045" s="634"/>
      <c r="D1045" s="625"/>
      <c r="E1045" s="635"/>
      <c r="F1045" s="553"/>
      <c r="G1045" s="530"/>
      <c r="H1045" s="531"/>
      <c r="J1045" s="532"/>
      <c r="L1045" s="533"/>
    </row>
    <row r="1046" spans="1:12" ht="9.75" customHeight="1">
      <c r="A1046" s="583"/>
      <c r="B1046" s="633"/>
      <c r="C1046" s="634"/>
      <c r="D1046" s="625"/>
      <c r="E1046" s="635"/>
      <c r="F1046" s="553"/>
      <c r="G1046" s="530"/>
      <c r="H1046" s="531"/>
      <c r="J1046" s="532"/>
      <c r="L1046" s="533"/>
    </row>
    <row r="1047" spans="1:12" ht="27.75" customHeight="1">
      <c r="A1047" s="583"/>
      <c r="B1047" s="633"/>
      <c r="C1047" s="634"/>
      <c r="D1047" s="625"/>
      <c r="E1047" s="635"/>
      <c r="F1047" s="553"/>
      <c r="G1047" s="530"/>
      <c r="H1047" s="531"/>
      <c r="J1047" s="532"/>
      <c r="L1047" s="533"/>
    </row>
    <row r="1048" spans="1:12" ht="9.75" customHeight="1">
      <c r="A1048" s="583"/>
      <c r="B1048" s="535" t="s">
        <v>4082</v>
      </c>
      <c r="C1048" s="583" t="s">
        <v>4101</v>
      </c>
      <c r="D1048" s="624" t="s">
        <v>2595</v>
      </c>
      <c r="E1048" s="539">
        <v>79.900000000000006</v>
      </c>
      <c r="F1048" s="553">
        <v>25.208747893800002</v>
      </c>
      <c r="G1048" s="530" t="e">
        <f>+L1048</f>
        <v>#REF!</v>
      </c>
      <c r="H1048" s="531" t="e">
        <f>E1048*G1048</f>
        <v>#REF!</v>
      </c>
      <c r="J1048" s="530">
        <f>+F1048</f>
        <v>25.208747893800002</v>
      </c>
      <c r="L1048" s="533" t="e">
        <f>J1048*$L$3</f>
        <v>#REF!</v>
      </c>
    </row>
    <row r="1049" spans="1:12" ht="9.75" customHeight="1">
      <c r="A1049" s="583"/>
      <c r="B1049" s="535"/>
      <c r="C1049" s="583"/>
      <c r="D1049" s="625"/>
      <c r="E1049" s="539"/>
      <c r="F1049" s="553"/>
      <c r="G1049" s="530"/>
      <c r="H1049" s="531"/>
      <c r="J1049" s="532"/>
      <c r="L1049" s="533"/>
    </row>
    <row r="1050" spans="1:12" ht="9.75" customHeight="1">
      <c r="A1050" s="583"/>
      <c r="B1050" s="535"/>
      <c r="C1050" s="583"/>
      <c r="D1050" s="625"/>
      <c r="E1050" s="539"/>
      <c r="F1050" s="553"/>
      <c r="G1050" s="530"/>
      <c r="H1050" s="531"/>
      <c r="J1050" s="532"/>
      <c r="L1050" s="533"/>
    </row>
    <row r="1051" spans="1:12" ht="9.75" customHeight="1">
      <c r="A1051" s="583"/>
      <c r="B1051" s="535"/>
      <c r="C1051" s="583"/>
      <c r="D1051" s="625"/>
      <c r="E1051" s="539"/>
      <c r="F1051" s="553"/>
      <c r="G1051" s="530"/>
      <c r="H1051" s="531"/>
      <c r="J1051" s="532"/>
      <c r="L1051" s="533"/>
    </row>
    <row r="1052" spans="1:12" ht="24.75" customHeight="1">
      <c r="A1052" s="583"/>
      <c r="B1052" s="535"/>
      <c r="C1052" s="583"/>
      <c r="D1052" s="625"/>
      <c r="E1052" s="539"/>
      <c r="F1052" s="553"/>
      <c r="G1052" s="530"/>
      <c r="H1052" s="531"/>
      <c r="J1052" s="532"/>
      <c r="L1052" s="533"/>
    </row>
    <row r="1053" spans="1:12" ht="9.75" customHeight="1">
      <c r="A1053" s="583"/>
      <c r="B1053" s="535" t="s">
        <v>4083</v>
      </c>
      <c r="C1053" s="583" t="s">
        <v>4102</v>
      </c>
      <c r="D1053" s="624" t="s">
        <v>2596</v>
      </c>
      <c r="E1053" s="539">
        <v>125</v>
      </c>
      <c r="F1053" s="553">
        <v>28.050117398000005</v>
      </c>
      <c r="G1053" s="530" t="e">
        <f>+L1053</f>
        <v>#REF!</v>
      </c>
      <c r="H1053" s="531" t="e">
        <f>E1053*G1053</f>
        <v>#REF!</v>
      </c>
      <c r="J1053" s="530">
        <f>+F1053</f>
        <v>28.050117398000005</v>
      </c>
      <c r="L1053" s="533" t="e">
        <f>J1053*$L$3</f>
        <v>#REF!</v>
      </c>
    </row>
    <row r="1054" spans="1:12" ht="9.75" customHeight="1">
      <c r="A1054" s="583"/>
      <c r="B1054" s="535"/>
      <c r="C1054" s="583"/>
      <c r="D1054" s="625"/>
      <c r="E1054" s="539"/>
      <c r="F1054" s="553"/>
      <c r="G1054" s="530"/>
      <c r="H1054" s="531"/>
      <c r="J1054" s="532"/>
      <c r="L1054" s="533"/>
    </row>
    <row r="1055" spans="1:12" ht="9.75" customHeight="1">
      <c r="A1055" s="583"/>
      <c r="B1055" s="535"/>
      <c r="C1055" s="583"/>
      <c r="D1055" s="625"/>
      <c r="E1055" s="539"/>
      <c r="F1055" s="553"/>
      <c r="G1055" s="530"/>
      <c r="H1055" s="531"/>
      <c r="J1055" s="532"/>
      <c r="L1055" s="533"/>
    </row>
    <row r="1056" spans="1:12" ht="9.75" customHeight="1">
      <c r="A1056" s="583"/>
      <c r="B1056" s="535"/>
      <c r="C1056" s="583"/>
      <c r="D1056" s="625"/>
      <c r="E1056" s="539"/>
      <c r="F1056" s="553"/>
      <c r="G1056" s="530"/>
      <c r="H1056" s="531"/>
      <c r="J1056" s="532"/>
      <c r="L1056" s="533"/>
    </row>
    <row r="1057" spans="1:12" ht="9.75" customHeight="1">
      <c r="A1057" s="583"/>
      <c r="B1057" s="535"/>
      <c r="C1057" s="583"/>
      <c r="D1057" s="625"/>
      <c r="E1057" s="539"/>
      <c r="F1057" s="553"/>
      <c r="G1057" s="530"/>
      <c r="H1057" s="531"/>
      <c r="J1057" s="532"/>
      <c r="L1057" s="533"/>
    </row>
    <row r="1058" spans="1:12" ht="9.75" customHeight="1">
      <c r="A1058" s="534"/>
      <c r="B1058" s="535" t="s">
        <v>4084</v>
      </c>
      <c r="C1058" s="583" t="s">
        <v>4103</v>
      </c>
      <c r="D1058" s="624" t="s">
        <v>2595</v>
      </c>
      <c r="E1058" s="539">
        <v>42</v>
      </c>
      <c r="F1058" s="553">
        <v>15.481172554</v>
      </c>
      <c r="G1058" s="530" t="e">
        <f>+L1058</f>
        <v>#REF!</v>
      </c>
      <c r="H1058" s="531" t="e">
        <f>E1058*G1058</f>
        <v>#REF!</v>
      </c>
      <c r="J1058" s="530">
        <f>+F1058</f>
        <v>15.481172554</v>
      </c>
      <c r="L1058" s="533" t="e">
        <f>J1058*$L$3</f>
        <v>#REF!</v>
      </c>
    </row>
    <row r="1059" spans="1:12" ht="9.75" customHeight="1">
      <c r="A1059" s="534"/>
      <c r="B1059" s="535"/>
      <c r="C1059" s="583"/>
      <c r="D1059" s="625"/>
      <c r="E1059" s="539"/>
      <c r="F1059" s="553"/>
      <c r="G1059" s="530"/>
      <c r="H1059" s="531"/>
      <c r="J1059" s="532"/>
      <c r="L1059" s="533"/>
    </row>
    <row r="1060" spans="1:12" ht="9.75" customHeight="1">
      <c r="A1060" s="534"/>
      <c r="B1060" s="535"/>
      <c r="C1060" s="583"/>
      <c r="D1060" s="625"/>
      <c r="E1060" s="539"/>
      <c r="F1060" s="553"/>
      <c r="G1060" s="530"/>
      <c r="H1060" s="531"/>
      <c r="J1060" s="532"/>
      <c r="L1060" s="533"/>
    </row>
    <row r="1061" spans="1:12" ht="9.75" customHeight="1">
      <c r="A1061" s="534"/>
      <c r="B1061" s="535"/>
      <c r="C1061" s="583"/>
      <c r="D1061" s="625"/>
      <c r="E1061" s="539"/>
      <c r="F1061" s="553"/>
      <c r="G1061" s="530"/>
      <c r="H1061" s="531"/>
      <c r="J1061" s="532"/>
      <c r="L1061" s="533"/>
    </row>
    <row r="1062" spans="1:12" ht="9.75" customHeight="1">
      <c r="A1062" s="534"/>
      <c r="B1062" s="535"/>
      <c r="C1062" s="583"/>
      <c r="D1062" s="625"/>
      <c r="E1062" s="539"/>
      <c r="F1062" s="553"/>
      <c r="G1062" s="530"/>
      <c r="H1062" s="531"/>
      <c r="J1062" s="532"/>
      <c r="L1062" s="533"/>
    </row>
    <row r="1063" spans="1:12" ht="9.75" customHeight="1">
      <c r="A1063" s="534"/>
      <c r="B1063" s="535" t="s">
        <v>4085</v>
      </c>
      <c r="C1063" s="583" t="s">
        <v>4104</v>
      </c>
      <c r="D1063" s="624" t="s">
        <v>2595</v>
      </c>
      <c r="E1063" s="599">
        <v>1376</v>
      </c>
      <c r="F1063" s="553">
        <v>0.19033772939999999</v>
      </c>
      <c r="G1063" s="530" t="e">
        <f>+L1063</f>
        <v>#REF!</v>
      </c>
      <c r="H1063" s="531" t="e">
        <f>E1063*G1063</f>
        <v>#REF!</v>
      </c>
      <c r="J1063" s="530">
        <f>+F1063</f>
        <v>0.19033772939999999</v>
      </c>
      <c r="L1063" s="533" t="e">
        <f>J1063*$L$3</f>
        <v>#REF!</v>
      </c>
    </row>
    <row r="1064" spans="1:12" ht="9.75" customHeight="1">
      <c r="A1064" s="534"/>
      <c r="B1064" s="535"/>
      <c r="C1064" s="583"/>
      <c r="D1064" s="625"/>
      <c r="E1064" s="599"/>
      <c r="F1064" s="553"/>
      <c r="G1064" s="530"/>
      <c r="H1064" s="531"/>
      <c r="J1064" s="532"/>
      <c r="L1064" s="533"/>
    </row>
    <row r="1065" spans="1:12" ht="9.75" customHeight="1">
      <c r="A1065" s="534"/>
      <c r="B1065" s="535"/>
      <c r="C1065" s="583"/>
      <c r="D1065" s="625"/>
      <c r="E1065" s="599"/>
      <c r="F1065" s="553"/>
      <c r="G1065" s="530"/>
      <c r="H1065" s="531"/>
      <c r="J1065" s="532"/>
      <c r="L1065" s="533"/>
    </row>
    <row r="1066" spans="1:12" ht="9.75" customHeight="1">
      <c r="A1066" s="534"/>
      <c r="B1066" s="535"/>
      <c r="C1066" s="583"/>
      <c r="D1066" s="625"/>
      <c r="E1066" s="599"/>
      <c r="F1066" s="553"/>
      <c r="G1066" s="530"/>
      <c r="H1066" s="531"/>
      <c r="J1066" s="532"/>
      <c r="L1066" s="533"/>
    </row>
    <row r="1067" spans="1:12" ht="9.75" customHeight="1">
      <c r="A1067" s="534"/>
      <c r="B1067" s="535"/>
      <c r="C1067" s="583"/>
      <c r="D1067" s="625"/>
      <c r="E1067" s="599"/>
      <c r="F1067" s="553"/>
      <c r="G1067" s="530"/>
      <c r="H1067" s="531"/>
      <c r="J1067" s="532"/>
      <c r="L1067" s="533"/>
    </row>
    <row r="1068" spans="1:12" ht="9.75" customHeight="1">
      <c r="A1068" s="532"/>
      <c r="B1068" s="656"/>
      <c r="C1068" s="657" t="s">
        <v>2920</v>
      </c>
      <c r="D1068" s="559"/>
      <c r="E1068" s="539"/>
      <c r="F1068" s="553"/>
      <c r="G1068" s="530" t="e">
        <f>+L1068</f>
        <v>#REF!</v>
      </c>
      <c r="H1068" s="531" t="e">
        <f>E1068*G1068</f>
        <v>#REF!</v>
      </c>
      <c r="J1068" s="530">
        <f>+F1068</f>
        <v>0</v>
      </c>
      <c r="L1068" s="533" t="e">
        <f>J1068*$L$3</f>
        <v>#REF!</v>
      </c>
    </row>
    <row r="1069" spans="1:12" ht="9.75" customHeight="1">
      <c r="A1069" s="532"/>
      <c r="B1069" s="656"/>
      <c r="C1069" s="658"/>
      <c r="D1069" s="559"/>
      <c r="E1069" s="539"/>
      <c r="F1069" s="553"/>
      <c r="G1069" s="530"/>
      <c r="H1069" s="531"/>
      <c r="J1069" s="532"/>
      <c r="L1069" s="533"/>
    </row>
    <row r="1070" spans="1:12" ht="9.75" customHeight="1">
      <c r="A1070" s="532"/>
      <c r="B1070" s="656"/>
      <c r="C1070" s="658"/>
      <c r="D1070" s="559"/>
      <c r="E1070" s="539"/>
      <c r="F1070" s="553"/>
      <c r="G1070" s="530"/>
      <c r="H1070" s="531"/>
      <c r="J1070" s="532"/>
      <c r="L1070" s="533"/>
    </row>
    <row r="1071" spans="1:12" ht="9.75" customHeight="1">
      <c r="A1071" s="532"/>
      <c r="B1071" s="656"/>
      <c r="C1071" s="658"/>
      <c r="D1071" s="559"/>
      <c r="E1071" s="539"/>
      <c r="F1071" s="553"/>
      <c r="G1071" s="530"/>
      <c r="H1071" s="531"/>
      <c r="J1071" s="532"/>
      <c r="L1071" s="533"/>
    </row>
    <row r="1072" spans="1:12" ht="9.75" customHeight="1">
      <c r="A1072" s="532"/>
      <c r="B1072" s="656"/>
      <c r="C1072" s="659"/>
      <c r="D1072" s="559"/>
      <c r="E1072" s="539"/>
      <c r="F1072" s="553"/>
      <c r="G1072" s="530"/>
      <c r="H1072" s="531"/>
      <c r="J1072" s="532"/>
      <c r="L1072" s="533"/>
    </row>
    <row r="1073" spans="1:12" ht="9.75" customHeight="1">
      <c r="A1073" s="651">
        <v>1</v>
      </c>
      <c r="B1073" s="575" t="s">
        <v>2782</v>
      </c>
      <c r="C1073" s="652" t="s">
        <v>2921</v>
      </c>
      <c r="D1073" s="537" t="s">
        <v>2613</v>
      </c>
      <c r="E1073" s="655">
        <v>4.4999999999999998E-2</v>
      </c>
      <c r="F1073" s="553">
        <v>17.279274999999998</v>
      </c>
      <c r="G1073" s="530" t="e">
        <f>+L1073</f>
        <v>#REF!</v>
      </c>
      <c r="H1073" s="531" t="e">
        <f>E1073*G1073</f>
        <v>#REF!</v>
      </c>
      <c r="J1073" s="530">
        <f>+F1073</f>
        <v>17.279274999999998</v>
      </c>
      <c r="L1073" s="533" t="e">
        <f>J1073*$L$3</f>
        <v>#REF!</v>
      </c>
    </row>
    <row r="1074" spans="1:12" ht="9.75" customHeight="1">
      <c r="A1074" s="651"/>
      <c r="B1074" s="548"/>
      <c r="C1074" s="653"/>
      <c r="D1074" s="538"/>
      <c r="E1074" s="655"/>
      <c r="F1074" s="553"/>
      <c r="G1074" s="530"/>
      <c r="H1074" s="531"/>
      <c r="J1074" s="532"/>
      <c r="L1074" s="533"/>
    </row>
    <row r="1075" spans="1:12" ht="9.75" customHeight="1">
      <c r="A1075" s="651"/>
      <c r="B1075" s="548"/>
      <c r="C1075" s="653"/>
      <c r="D1075" s="538"/>
      <c r="E1075" s="655"/>
      <c r="F1075" s="553"/>
      <c r="G1075" s="530"/>
      <c r="H1075" s="531"/>
      <c r="J1075" s="532"/>
      <c r="L1075" s="533"/>
    </row>
    <row r="1076" spans="1:12" ht="9.75" customHeight="1">
      <c r="A1076" s="651"/>
      <c r="B1076" s="548"/>
      <c r="C1076" s="653"/>
      <c r="D1076" s="538"/>
      <c r="E1076" s="655"/>
      <c r="F1076" s="553"/>
      <c r="G1076" s="530"/>
      <c r="H1076" s="531"/>
      <c r="J1076" s="532"/>
      <c r="L1076" s="533"/>
    </row>
    <row r="1077" spans="1:12" ht="9.75" customHeight="1">
      <c r="A1077" s="651"/>
      <c r="B1077" s="548"/>
      <c r="C1077" s="654"/>
      <c r="D1077" s="538"/>
      <c r="E1077" s="655"/>
      <c r="F1077" s="553"/>
      <c r="G1077" s="530"/>
      <c r="H1077" s="531"/>
      <c r="J1077" s="532"/>
      <c r="L1077" s="533"/>
    </row>
    <row r="1078" spans="1:12" ht="9.75" customHeight="1">
      <c r="A1078" s="651">
        <v>2</v>
      </c>
      <c r="B1078" s="575" t="s">
        <v>2783</v>
      </c>
      <c r="C1078" s="548" t="s">
        <v>2922</v>
      </c>
      <c r="D1078" s="537" t="s">
        <v>2613</v>
      </c>
      <c r="E1078" s="661">
        <v>4.4999999999999998E-2</v>
      </c>
      <c r="F1078" s="553">
        <v>142.76626543399604</v>
      </c>
      <c r="G1078" s="530" t="e">
        <f>+L1078</f>
        <v>#REF!</v>
      </c>
      <c r="H1078" s="531" t="e">
        <f>E1078*G1078</f>
        <v>#REF!</v>
      </c>
      <c r="J1078" s="530">
        <f>+F1078</f>
        <v>142.76626543399604</v>
      </c>
      <c r="L1078" s="533" t="e">
        <f>J1078*$L$3</f>
        <v>#REF!</v>
      </c>
    </row>
    <row r="1079" spans="1:12" ht="9.75" customHeight="1">
      <c r="A1079" s="651"/>
      <c r="B1079" s="548"/>
      <c r="C1079" s="548"/>
      <c r="D1079" s="538"/>
      <c r="E1079" s="661"/>
      <c r="F1079" s="553"/>
      <c r="G1079" s="530"/>
      <c r="H1079" s="531"/>
      <c r="J1079" s="532"/>
      <c r="L1079" s="533"/>
    </row>
    <row r="1080" spans="1:12" ht="9.75" customHeight="1">
      <c r="A1080" s="651"/>
      <c r="B1080" s="548"/>
      <c r="C1080" s="548"/>
      <c r="D1080" s="538"/>
      <c r="E1080" s="661"/>
      <c r="F1080" s="553"/>
      <c r="G1080" s="530"/>
      <c r="H1080" s="531"/>
      <c r="J1080" s="532"/>
      <c r="L1080" s="533"/>
    </row>
    <row r="1081" spans="1:12" ht="9.75" customHeight="1">
      <c r="A1081" s="651"/>
      <c r="B1081" s="548"/>
      <c r="C1081" s="548"/>
      <c r="D1081" s="538"/>
      <c r="E1081" s="661"/>
      <c r="F1081" s="553"/>
      <c r="G1081" s="530"/>
      <c r="H1081" s="531"/>
      <c r="J1081" s="532"/>
      <c r="L1081" s="533"/>
    </row>
    <row r="1082" spans="1:12" ht="9.75" customHeight="1">
      <c r="A1082" s="651"/>
      <c r="B1082" s="548"/>
      <c r="C1082" s="548"/>
      <c r="D1082" s="538"/>
      <c r="E1082" s="661"/>
      <c r="F1082" s="553"/>
      <c r="G1082" s="530"/>
      <c r="H1082" s="531"/>
      <c r="J1082" s="532"/>
      <c r="L1082" s="533"/>
    </row>
    <row r="1083" spans="1:12" ht="9.75" customHeight="1">
      <c r="A1083" s="651">
        <v>3</v>
      </c>
      <c r="B1083" s="575" t="s">
        <v>2784</v>
      </c>
      <c r="C1083" s="652" t="s">
        <v>2923</v>
      </c>
      <c r="D1083" s="537" t="s">
        <v>2718</v>
      </c>
      <c r="E1083" s="655">
        <v>2</v>
      </c>
      <c r="F1083" s="553">
        <v>3.9769065999999995</v>
      </c>
      <c r="G1083" s="530" t="e">
        <f>+L1083</f>
        <v>#REF!</v>
      </c>
      <c r="H1083" s="531" t="e">
        <f>E1083*G1083</f>
        <v>#REF!</v>
      </c>
      <c r="J1083" s="530">
        <f>+F1083</f>
        <v>3.9769065999999995</v>
      </c>
      <c r="L1083" s="533" t="e">
        <f>J1083*$L$3</f>
        <v>#REF!</v>
      </c>
    </row>
    <row r="1084" spans="1:12" ht="9.75" customHeight="1">
      <c r="A1084" s="651"/>
      <c r="B1084" s="548"/>
      <c r="C1084" s="653"/>
      <c r="D1084" s="538"/>
      <c r="E1084" s="655"/>
      <c r="F1084" s="553"/>
      <c r="G1084" s="530"/>
      <c r="H1084" s="531"/>
      <c r="J1084" s="532"/>
      <c r="L1084" s="533"/>
    </row>
    <row r="1085" spans="1:12" ht="9.75" customHeight="1">
      <c r="A1085" s="651"/>
      <c r="B1085" s="548"/>
      <c r="C1085" s="653"/>
      <c r="D1085" s="538"/>
      <c r="E1085" s="655"/>
      <c r="F1085" s="553"/>
      <c r="G1085" s="530"/>
      <c r="H1085" s="531"/>
      <c r="J1085" s="532"/>
      <c r="L1085" s="533"/>
    </row>
    <row r="1086" spans="1:12" ht="9.75" customHeight="1">
      <c r="A1086" s="651"/>
      <c r="B1086" s="548"/>
      <c r="C1086" s="653"/>
      <c r="D1086" s="538"/>
      <c r="E1086" s="655"/>
      <c r="F1086" s="553"/>
      <c r="G1086" s="530"/>
      <c r="H1086" s="531"/>
      <c r="J1086" s="532"/>
      <c r="L1086" s="533"/>
    </row>
    <row r="1087" spans="1:12" ht="9.75" customHeight="1">
      <c r="A1087" s="651"/>
      <c r="B1087" s="548"/>
      <c r="C1087" s="654"/>
      <c r="D1087" s="538"/>
      <c r="E1087" s="655"/>
      <c r="F1087" s="553"/>
      <c r="G1087" s="530"/>
      <c r="H1087" s="531"/>
      <c r="J1087" s="532"/>
      <c r="L1087" s="533"/>
    </row>
    <row r="1088" spans="1:12" ht="9.75" customHeight="1">
      <c r="A1088" s="651">
        <v>4</v>
      </c>
      <c r="B1088" s="575" t="s">
        <v>2784</v>
      </c>
      <c r="C1088" s="652" t="s">
        <v>2924</v>
      </c>
      <c r="D1088" s="537" t="s">
        <v>2617</v>
      </c>
      <c r="E1088" s="655">
        <v>2</v>
      </c>
      <c r="F1088" s="553">
        <v>3.9769065999999995</v>
      </c>
      <c r="G1088" s="530" t="e">
        <f>+L1088</f>
        <v>#REF!</v>
      </c>
      <c r="H1088" s="531" t="e">
        <f>E1088*G1088</f>
        <v>#REF!</v>
      </c>
      <c r="J1088" s="530">
        <f>+F1088</f>
        <v>3.9769065999999995</v>
      </c>
      <c r="L1088" s="533" t="e">
        <f>J1088*$L$3</f>
        <v>#REF!</v>
      </c>
    </row>
    <row r="1089" spans="1:12" ht="9.75" customHeight="1">
      <c r="A1089" s="651"/>
      <c r="B1089" s="548"/>
      <c r="C1089" s="653"/>
      <c r="D1089" s="538"/>
      <c r="E1089" s="655"/>
      <c r="F1089" s="553"/>
      <c r="G1089" s="530"/>
      <c r="H1089" s="531"/>
      <c r="J1089" s="532"/>
      <c r="L1089" s="533"/>
    </row>
    <row r="1090" spans="1:12" ht="9.75" customHeight="1">
      <c r="A1090" s="651"/>
      <c r="B1090" s="548"/>
      <c r="C1090" s="653"/>
      <c r="D1090" s="538"/>
      <c r="E1090" s="655"/>
      <c r="F1090" s="553"/>
      <c r="G1090" s="530"/>
      <c r="H1090" s="531"/>
      <c r="J1090" s="532"/>
      <c r="L1090" s="533"/>
    </row>
    <row r="1091" spans="1:12" ht="9.75" customHeight="1">
      <c r="A1091" s="651"/>
      <c r="B1091" s="548"/>
      <c r="C1091" s="653"/>
      <c r="D1091" s="538"/>
      <c r="E1091" s="655"/>
      <c r="F1091" s="553"/>
      <c r="G1091" s="530"/>
      <c r="H1091" s="531"/>
      <c r="J1091" s="532"/>
      <c r="L1091" s="533"/>
    </row>
    <row r="1092" spans="1:12" ht="9.75" customHeight="1">
      <c r="A1092" s="651"/>
      <c r="B1092" s="548"/>
      <c r="C1092" s="654"/>
      <c r="D1092" s="538"/>
      <c r="E1092" s="655"/>
      <c r="F1092" s="553"/>
      <c r="G1092" s="530"/>
      <c r="H1092" s="531"/>
      <c r="J1092" s="532"/>
      <c r="L1092" s="533"/>
    </row>
    <row r="1093" spans="1:12" ht="9.75" customHeight="1">
      <c r="A1093" s="651">
        <v>5</v>
      </c>
      <c r="B1093" s="575" t="s">
        <v>2785</v>
      </c>
      <c r="C1093" s="660" t="s">
        <v>2925</v>
      </c>
      <c r="D1093" s="537" t="s">
        <v>2613</v>
      </c>
      <c r="E1093" s="661">
        <v>15.75</v>
      </c>
      <c r="F1093" s="553">
        <v>14.130850999999998</v>
      </c>
      <c r="G1093" s="530" t="e">
        <f>+L1093</f>
        <v>#REF!</v>
      </c>
      <c r="H1093" s="531" t="e">
        <f>E1093*G1093</f>
        <v>#REF!</v>
      </c>
      <c r="J1093" s="530">
        <f>+F1093</f>
        <v>14.130850999999998</v>
      </c>
      <c r="L1093" s="533" t="e">
        <f>J1093*$L$3</f>
        <v>#REF!</v>
      </c>
    </row>
    <row r="1094" spans="1:12" ht="9.75" customHeight="1">
      <c r="A1094" s="651"/>
      <c r="B1094" s="548"/>
      <c r="C1094" s="660"/>
      <c r="D1094" s="538"/>
      <c r="E1094" s="661"/>
      <c r="F1094" s="553"/>
      <c r="G1094" s="530"/>
      <c r="H1094" s="531"/>
      <c r="J1094" s="532"/>
      <c r="L1094" s="533"/>
    </row>
    <row r="1095" spans="1:12" ht="9.75" customHeight="1">
      <c r="A1095" s="651"/>
      <c r="B1095" s="548"/>
      <c r="C1095" s="660"/>
      <c r="D1095" s="538"/>
      <c r="E1095" s="661"/>
      <c r="F1095" s="553"/>
      <c r="G1095" s="530"/>
      <c r="H1095" s="531"/>
      <c r="J1095" s="532"/>
      <c r="L1095" s="533"/>
    </row>
    <row r="1096" spans="1:12" ht="9.75" customHeight="1">
      <c r="A1096" s="651"/>
      <c r="B1096" s="548"/>
      <c r="C1096" s="660"/>
      <c r="D1096" s="538"/>
      <c r="E1096" s="661"/>
      <c r="F1096" s="553"/>
      <c r="G1096" s="530"/>
      <c r="H1096" s="531"/>
      <c r="J1096" s="532"/>
      <c r="L1096" s="533"/>
    </row>
    <row r="1097" spans="1:12" ht="9.75" customHeight="1">
      <c r="A1097" s="651"/>
      <c r="B1097" s="548"/>
      <c r="C1097" s="660"/>
      <c r="D1097" s="538"/>
      <c r="E1097" s="661"/>
      <c r="F1097" s="553"/>
      <c r="G1097" s="530"/>
      <c r="H1097" s="531"/>
      <c r="J1097" s="532"/>
      <c r="L1097" s="533"/>
    </row>
    <row r="1098" spans="1:12" ht="9.75" customHeight="1">
      <c r="A1098" s="651">
        <v>6</v>
      </c>
      <c r="B1098" s="575" t="s">
        <v>2608</v>
      </c>
      <c r="C1098" s="660" t="s">
        <v>2926</v>
      </c>
      <c r="D1098" s="537" t="s">
        <v>2613</v>
      </c>
      <c r="E1098" s="661">
        <v>15.75</v>
      </c>
      <c r="F1098" s="553">
        <v>34.216889501898002</v>
      </c>
      <c r="G1098" s="530" t="e">
        <f>+L1098</f>
        <v>#REF!</v>
      </c>
      <c r="H1098" s="531" t="e">
        <f>E1098*G1098</f>
        <v>#REF!</v>
      </c>
      <c r="J1098" s="530">
        <f>+F1098</f>
        <v>34.216889501898002</v>
      </c>
      <c r="L1098" s="533" t="e">
        <f>J1098*$L$3</f>
        <v>#REF!</v>
      </c>
    </row>
    <row r="1099" spans="1:12" ht="9.75" customHeight="1">
      <c r="A1099" s="651"/>
      <c r="B1099" s="548"/>
      <c r="C1099" s="660"/>
      <c r="D1099" s="538"/>
      <c r="E1099" s="661"/>
      <c r="F1099" s="553"/>
      <c r="G1099" s="530"/>
      <c r="H1099" s="531"/>
      <c r="J1099" s="532"/>
      <c r="L1099" s="533"/>
    </row>
    <row r="1100" spans="1:12" ht="9.75" customHeight="1">
      <c r="A1100" s="651"/>
      <c r="B1100" s="548"/>
      <c r="C1100" s="660"/>
      <c r="D1100" s="538"/>
      <c r="E1100" s="661"/>
      <c r="F1100" s="553"/>
      <c r="G1100" s="530"/>
      <c r="H1100" s="531"/>
      <c r="J1100" s="532"/>
      <c r="L1100" s="533"/>
    </row>
    <row r="1101" spans="1:12" ht="9.75" customHeight="1">
      <c r="A1101" s="651"/>
      <c r="B1101" s="548"/>
      <c r="C1101" s="660"/>
      <c r="D1101" s="538"/>
      <c r="E1101" s="661"/>
      <c r="F1101" s="553"/>
      <c r="G1101" s="530"/>
      <c r="H1101" s="531"/>
      <c r="J1101" s="532"/>
      <c r="L1101" s="533"/>
    </row>
    <row r="1102" spans="1:12" ht="9.75" customHeight="1">
      <c r="A1102" s="651"/>
      <c r="B1102" s="548"/>
      <c r="C1102" s="660"/>
      <c r="D1102" s="538"/>
      <c r="E1102" s="661"/>
      <c r="F1102" s="553"/>
      <c r="G1102" s="530"/>
      <c r="H1102" s="531"/>
      <c r="J1102" s="532"/>
      <c r="L1102" s="533"/>
    </row>
    <row r="1103" spans="1:12" ht="9.75" customHeight="1">
      <c r="A1103" s="651">
        <v>7</v>
      </c>
      <c r="B1103" s="575" t="s">
        <v>39</v>
      </c>
      <c r="C1103" s="660" t="s">
        <v>305</v>
      </c>
      <c r="D1103" s="537" t="s">
        <v>2625</v>
      </c>
      <c r="E1103" s="661">
        <v>34.869999999999997</v>
      </c>
      <c r="F1103" s="553">
        <v>1.8426695</v>
      </c>
      <c r="G1103" s="530" t="e">
        <f>+L1103</f>
        <v>#REF!</v>
      </c>
      <c r="H1103" s="531" t="e">
        <f>E1103*G1103</f>
        <v>#REF!</v>
      </c>
      <c r="J1103" s="530">
        <f>+F1103</f>
        <v>1.8426695</v>
      </c>
      <c r="L1103" s="533" t="e">
        <f>J1103*$L$3</f>
        <v>#REF!</v>
      </c>
    </row>
    <row r="1104" spans="1:12" ht="9.75" customHeight="1">
      <c r="A1104" s="651"/>
      <c r="B1104" s="548"/>
      <c r="C1104" s="660"/>
      <c r="D1104" s="538"/>
      <c r="E1104" s="661"/>
      <c r="F1104" s="553"/>
      <c r="G1104" s="530"/>
      <c r="H1104" s="531"/>
      <c r="J1104" s="532"/>
      <c r="L1104" s="533"/>
    </row>
    <row r="1105" spans="1:12" ht="9.75" customHeight="1">
      <c r="A1105" s="651"/>
      <c r="B1105" s="548"/>
      <c r="C1105" s="660"/>
      <c r="D1105" s="538"/>
      <c r="E1105" s="661"/>
      <c r="F1105" s="553"/>
      <c r="G1105" s="530"/>
      <c r="H1105" s="531"/>
      <c r="J1105" s="532"/>
      <c r="L1105" s="533"/>
    </row>
    <row r="1106" spans="1:12" ht="9.75" customHeight="1">
      <c r="A1106" s="651"/>
      <c r="B1106" s="548"/>
      <c r="C1106" s="660"/>
      <c r="D1106" s="538"/>
      <c r="E1106" s="661"/>
      <c r="F1106" s="553"/>
      <c r="G1106" s="530"/>
      <c r="H1106" s="531"/>
      <c r="J1106" s="532"/>
      <c r="L1106" s="533"/>
    </row>
    <row r="1107" spans="1:12" ht="9.75" customHeight="1">
      <c r="A1107" s="651"/>
      <c r="B1107" s="548"/>
      <c r="C1107" s="660"/>
      <c r="D1107" s="538"/>
      <c r="E1107" s="661"/>
      <c r="F1107" s="553"/>
      <c r="G1107" s="530"/>
      <c r="H1107" s="531"/>
      <c r="J1107" s="532"/>
      <c r="L1107" s="533"/>
    </row>
    <row r="1108" spans="1:12" ht="9.75" customHeight="1">
      <c r="A1108" s="651">
        <v>8</v>
      </c>
      <c r="B1108" s="575" t="s">
        <v>2787</v>
      </c>
      <c r="C1108" s="660" t="s">
        <v>2927</v>
      </c>
      <c r="D1108" s="537" t="s">
        <v>2928</v>
      </c>
      <c r="E1108" s="661">
        <v>1</v>
      </c>
      <c r="F1108" s="553">
        <v>5.4938143361000007</v>
      </c>
      <c r="G1108" s="530" t="e">
        <f>+L1108</f>
        <v>#REF!</v>
      </c>
      <c r="H1108" s="531" t="e">
        <f>E1108*G1108</f>
        <v>#REF!</v>
      </c>
      <c r="J1108" s="530">
        <f>+F1108</f>
        <v>5.4938143361000007</v>
      </c>
      <c r="L1108" s="533" t="e">
        <f>J1108*$L$3</f>
        <v>#REF!</v>
      </c>
    </row>
    <row r="1109" spans="1:12" ht="9.75" customHeight="1">
      <c r="A1109" s="651"/>
      <c r="B1109" s="548"/>
      <c r="C1109" s="660"/>
      <c r="D1109" s="538"/>
      <c r="E1109" s="661"/>
      <c r="F1109" s="553"/>
      <c r="G1109" s="530"/>
      <c r="H1109" s="531"/>
      <c r="J1109" s="532"/>
      <c r="L1109" s="533"/>
    </row>
    <row r="1110" spans="1:12" ht="9.75" customHeight="1">
      <c r="A1110" s="651"/>
      <c r="B1110" s="548"/>
      <c r="C1110" s="660"/>
      <c r="D1110" s="538"/>
      <c r="E1110" s="661"/>
      <c r="F1110" s="553"/>
      <c r="G1110" s="530"/>
      <c r="H1110" s="531"/>
      <c r="J1110" s="532"/>
      <c r="L1110" s="533"/>
    </row>
    <row r="1111" spans="1:12" ht="9.75" customHeight="1">
      <c r="A1111" s="651"/>
      <c r="B1111" s="548"/>
      <c r="C1111" s="660"/>
      <c r="D1111" s="538"/>
      <c r="E1111" s="661"/>
      <c r="F1111" s="553"/>
      <c r="G1111" s="530"/>
      <c r="H1111" s="531"/>
      <c r="J1111" s="532"/>
      <c r="L1111" s="533"/>
    </row>
    <row r="1112" spans="1:12" ht="9.75" customHeight="1">
      <c r="A1112" s="651"/>
      <c r="B1112" s="548"/>
      <c r="C1112" s="660"/>
      <c r="D1112" s="538"/>
      <c r="E1112" s="661"/>
      <c r="F1112" s="553"/>
      <c r="G1112" s="530"/>
      <c r="H1112" s="531"/>
      <c r="J1112" s="532"/>
      <c r="L1112" s="533"/>
    </row>
    <row r="1113" spans="1:12" ht="9.75" customHeight="1">
      <c r="A1113" s="651">
        <v>9</v>
      </c>
      <c r="B1113" s="575" t="s">
        <v>2679</v>
      </c>
      <c r="C1113" s="660" t="s">
        <v>2929</v>
      </c>
      <c r="D1113" s="537" t="s">
        <v>2928</v>
      </c>
      <c r="E1113" s="661">
        <v>1</v>
      </c>
      <c r="F1113" s="553">
        <v>2.5233492795000005</v>
      </c>
      <c r="G1113" s="530" t="e">
        <f>+L1113</f>
        <v>#REF!</v>
      </c>
      <c r="H1113" s="531" t="e">
        <f>E1113*G1113</f>
        <v>#REF!</v>
      </c>
      <c r="J1113" s="530">
        <f>+F1113</f>
        <v>2.5233492795000005</v>
      </c>
      <c r="L1113" s="533" t="e">
        <f>J1113*$L$3</f>
        <v>#REF!</v>
      </c>
    </row>
    <row r="1114" spans="1:12" ht="9.75" customHeight="1">
      <c r="A1114" s="651"/>
      <c r="B1114" s="548"/>
      <c r="C1114" s="660"/>
      <c r="D1114" s="538"/>
      <c r="E1114" s="661"/>
      <c r="F1114" s="553"/>
      <c r="G1114" s="530"/>
      <c r="H1114" s="531"/>
      <c r="J1114" s="532"/>
      <c r="L1114" s="533"/>
    </row>
    <row r="1115" spans="1:12" ht="9.75" customHeight="1">
      <c r="A1115" s="651"/>
      <c r="B1115" s="548"/>
      <c r="C1115" s="660"/>
      <c r="D1115" s="538"/>
      <c r="E1115" s="661"/>
      <c r="F1115" s="553"/>
      <c r="G1115" s="530"/>
      <c r="H1115" s="531"/>
      <c r="J1115" s="532"/>
      <c r="L1115" s="533"/>
    </row>
    <row r="1116" spans="1:12" ht="9.75" customHeight="1">
      <c r="A1116" s="651"/>
      <c r="B1116" s="548"/>
      <c r="C1116" s="660"/>
      <c r="D1116" s="538"/>
      <c r="E1116" s="661"/>
      <c r="F1116" s="553"/>
      <c r="G1116" s="530"/>
      <c r="H1116" s="531"/>
      <c r="J1116" s="532"/>
      <c r="L1116" s="533"/>
    </row>
    <row r="1117" spans="1:12" ht="9.75" customHeight="1">
      <c r="A1117" s="651"/>
      <c r="B1117" s="548"/>
      <c r="C1117" s="660"/>
      <c r="D1117" s="538"/>
      <c r="E1117" s="661"/>
      <c r="F1117" s="553"/>
      <c r="G1117" s="530"/>
      <c r="H1117" s="531"/>
      <c r="J1117" s="532"/>
      <c r="L1117" s="533"/>
    </row>
    <row r="1118" spans="1:12" ht="9.75" customHeight="1">
      <c r="A1118" s="651">
        <v>10</v>
      </c>
      <c r="B1118" s="608" t="s">
        <v>2695</v>
      </c>
      <c r="C1118" s="662" t="s">
        <v>2930</v>
      </c>
      <c r="D1118" s="537" t="s">
        <v>2931</v>
      </c>
      <c r="E1118" s="551">
        <v>0.8</v>
      </c>
      <c r="F1118" s="553">
        <v>0.64555869057399995</v>
      </c>
      <c r="G1118" s="530" t="e">
        <f>+L1118</f>
        <v>#REF!</v>
      </c>
      <c r="H1118" s="531" t="e">
        <f>E1118*G1118</f>
        <v>#REF!</v>
      </c>
      <c r="J1118" s="530">
        <f>+F1118</f>
        <v>0.64555869057399995</v>
      </c>
      <c r="L1118" s="533" t="e">
        <f>J1118*$L$3</f>
        <v>#REF!</v>
      </c>
    </row>
    <row r="1119" spans="1:12" ht="9.75" customHeight="1">
      <c r="A1119" s="651"/>
      <c r="B1119" s="608"/>
      <c r="C1119" s="662"/>
      <c r="D1119" s="538"/>
      <c r="E1119" s="551"/>
      <c r="F1119" s="553"/>
      <c r="G1119" s="530"/>
      <c r="H1119" s="531"/>
      <c r="J1119" s="532"/>
      <c r="L1119" s="533"/>
    </row>
    <row r="1120" spans="1:12" ht="9.75" customHeight="1">
      <c r="A1120" s="651"/>
      <c r="B1120" s="608"/>
      <c r="C1120" s="662"/>
      <c r="D1120" s="538"/>
      <c r="E1120" s="551"/>
      <c r="F1120" s="553"/>
      <c r="G1120" s="530"/>
      <c r="H1120" s="531"/>
      <c r="J1120" s="532"/>
      <c r="L1120" s="533"/>
    </row>
    <row r="1121" spans="1:12" ht="9.75" customHeight="1">
      <c r="A1121" s="651"/>
      <c r="B1121" s="608"/>
      <c r="C1121" s="662"/>
      <c r="D1121" s="538"/>
      <c r="E1121" s="551"/>
      <c r="F1121" s="553"/>
      <c r="G1121" s="530"/>
      <c r="H1121" s="531"/>
      <c r="J1121" s="532"/>
      <c r="L1121" s="533"/>
    </row>
    <row r="1122" spans="1:12" ht="9.75" customHeight="1">
      <c r="A1122" s="651"/>
      <c r="B1122" s="608"/>
      <c r="C1122" s="662"/>
      <c r="D1122" s="538"/>
      <c r="E1122" s="551"/>
      <c r="F1122" s="553"/>
      <c r="G1122" s="530"/>
      <c r="H1122" s="531"/>
      <c r="J1122" s="532"/>
      <c r="L1122" s="533"/>
    </row>
    <row r="1123" spans="1:12" ht="9.75" customHeight="1">
      <c r="A1123" s="651">
        <v>11</v>
      </c>
      <c r="B1123" s="575" t="s">
        <v>2602</v>
      </c>
      <c r="C1123" s="665" t="s">
        <v>2932</v>
      </c>
      <c r="D1123" s="537" t="s">
        <v>2718</v>
      </c>
      <c r="E1123" s="661">
        <v>4</v>
      </c>
      <c r="F1123" s="553">
        <v>0.68481882000000016</v>
      </c>
      <c r="G1123" s="530" t="e">
        <f>+L1123</f>
        <v>#REF!</v>
      </c>
      <c r="H1123" s="531" t="e">
        <f>E1123*G1123</f>
        <v>#REF!</v>
      </c>
      <c r="J1123" s="530">
        <f>+F1123</f>
        <v>0.68481882000000016</v>
      </c>
      <c r="L1123" s="533" t="e">
        <f>J1123*$L$3</f>
        <v>#REF!</v>
      </c>
    </row>
    <row r="1124" spans="1:12" ht="9.75" customHeight="1">
      <c r="A1124" s="651"/>
      <c r="B1124" s="548"/>
      <c r="C1124" s="666"/>
      <c r="D1124" s="538"/>
      <c r="E1124" s="661"/>
      <c r="F1124" s="553"/>
      <c r="G1124" s="530"/>
      <c r="H1124" s="531"/>
      <c r="J1124" s="532"/>
      <c r="L1124" s="533"/>
    </row>
    <row r="1125" spans="1:12" ht="9.75" customHeight="1">
      <c r="A1125" s="651"/>
      <c r="B1125" s="548"/>
      <c r="C1125" s="666"/>
      <c r="D1125" s="538"/>
      <c r="E1125" s="661"/>
      <c r="F1125" s="553"/>
      <c r="G1125" s="530"/>
      <c r="H1125" s="531"/>
      <c r="J1125" s="532"/>
      <c r="L1125" s="533"/>
    </row>
    <row r="1126" spans="1:12" ht="9.75" customHeight="1">
      <c r="A1126" s="651"/>
      <c r="B1126" s="548"/>
      <c r="C1126" s="666"/>
      <c r="D1126" s="538"/>
      <c r="E1126" s="661"/>
      <c r="F1126" s="553"/>
      <c r="G1126" s="530"/>
      <c r="H1126" s="531"/>
      <c r="J1126" s="532"/>
      <c r="L1126" s="533"/>
    </row>
    <row r="1127" spans="1:12" ht="8.25" customHeight="1">
      <c r="A1127" s="651"/>
      <c r="B1127" s="548"/>
      <c r="C1127" s="667"/>
      <c r="D1127" s="538"/>
      <c r="E1127" s="661"/>
      <c r="F1127" s="553"/>
      <c r="G1127" s="530"/>
      <c r="H1127" s="531"/>
      <c r="J1127" s="532"/>
      <c r="L1127" s="533"/>
    </row>
    <row r="1128" spans="1:12" ht="9.75" customHeight="1">
      <c r="A1128" s="651">
        <v>12</v>
      </c>
      <c r="B1128" s="575" t="s">
        <v>2679</v>
      </c>
      <c r="C1128" s="548" t="s">
        <v>2933</v>
      </c>
      <c r="D1128" s="537" t="s">
        <v>2928</v>
      </c>
      <c r="E1128" s="661">
        <v>22</v>
      </c>
      <c r="F1128" s="553">
        <v>2.5233492795000005</v>
      </c>
      <c r="G1128" s="530" t="e">
        <f>+L1128</f>
        <v>#REF!</v>
      </c>
      <c r="H1128" s="531" t="e">
        <f>E1128*G1128</f>
        <v>#REF!</v>
      </c>
      <c r="J1128" s="530">
        <f>+F1128</f>
        <v>2.5233492795000005</v>
      </c>
      <c r="L1128" s="533" t="e">
        <f>J1128*$L$3</f>
        <v>#REF!</v>
      </c>
    </row>
    <row r="1129" spans="1:12" ht="9.75" customHeight="1">
      <c r="A1129" s="651"/>
      <c r="B1129" s="548"/>
      <c r="C1129" s="548"/>
      <c r="D1129" s="538"/>
      <c r="E1129" s="661"/>
      <c r="F1129" s="553"/>
      <c r="G1129" s="530"/>
      <c r="H1129" s="531"/>
      <c r="J1129" s="532"/>
      <c r="L1129" s="533"/>
    </row>
    <row r="1130" spans="1:12" ht="9.75" customHeight="1">
      <c r="A1130" s="651"/>
      <c r="B1130" s="548"/>
      <c r="C1130" s="548"/>
      <c r="D1130" s="538"/>
      <c r="E1130" s="661"/>
      <c r="F1130" s="553"/>
      <c r="G1130" s="530"/>
      <c r="H1130" s="531"/>
      <c r="J1130" s="532"/>
      <c r="L1130" s="533"/>
    </row>
    <row r="1131" spans="1:12" ht="9.75" customHeight="1">
      <c r="A1131" s="651"/>
      <c r="B1131" s="548"/>
      <c r="C1131" s="548"/>
      <c r="D1131" s="538"/>
      <c r="E1131" s="661"/>
      <c r="F1131" s="553"/>
      <c r="G1131" s="530"/>
      <c r="H1131" s="531"/>
      <c r="J1131" s="532"/>
      <c r="L1131" s="533"/>
    </row>
    <row r="1132" spans="1:12" ht="6.75" customHeight="1">
      <c r="A1132" s="651"/>
      <c r="B1132" s="548"/>
      <c r="C1132" s="548"/>
      <c r="D1132" s="538"/>
      <c r="E1132" s="661"/>
      <c r="F1132" s="553"/>
      <c r="G1132" s="530"/>
      <c r="H1132" s="531"/>
      <c r="J1132" s="532"/>
      <c r="L1132" s="533"/>
    </row>
    <row r="1133" spans="1:12" ht="9.75" customHeight="1">
      <c r="A1133" s="651">
        <v>13</v>
      </c>
      <c r="B1133" s="575" t="s">
        <v>2693</v>
      </c>
      <c r="C1133" s="548" t="s">
        <v>2934</v>
      </c>
      <c r="D1133" s="537" t="s">
        <v>2928</v>
      </c>
      <c r="E1133" s="661">
        <v>22</v>
      </c>
      <c r="F1133" s="554">
        <v>6.5590009636999999E-2</v>
      </c>
      <c r="G1133" s="530" t="e">
        <f>+L1133</f>
        <v>#REF!</v>
      </c>
      <c r="H1133" s="531" t="e">
        <f>E1133*G1133</f>
        <v>#REF!</v>
      </c>
      <c r="J1133" s="530">
        <f>+F1133</f>
        <v>6.5590009636999999E-2</v>
      </c>
      <c r="L1133" s="533" t="e">
        <f>J1133*$L$3</f>
        <v>#REF!</v>
      </c>
    </row>
    <row r="1134" spans="1:12" ht="9.75" customHeight="1">
      <c r="A1134" s="651"/>
      <c r="B1134" s="548"/>
      <c r="C1134" s="548"/>
      <c r="D1134" s="538"/>
      <c r="E1134" s="661"/>
      <c r="F1134" s="554"/>
      <c r="G1134" s="530"/>
      <c r="H1134" s="531"/>
      <c r="J1134" s="532"/>
      <c r="L1134" s="533"/>
    </row>
    <row r="1135" spans="1:12" ht="9.75" customHeight="1">
      <c r="A1135" s="651"/>
      <c r="B1135" s="548"/>
      <c r="C1135" s="548"/>
      <c r="D1135" s="538"/>
      <c r="E1135" s="661"/>
      <c r="F1135" s="554"/>
      <c r="G1135" s="530"/>
      <c r="H1135" s="531"/>
      <c r="J1135" s="532"/>
      <c r="L1135" s="533"/>
    </row>
    <row r="1136" spans="1:12" ht="9.75" customHeight="1">
      <c r="A1136" s="651"/>
      <c r="B1136" s="548"/>
      <c r="C1136" s="548"/>
      <c r="D1136" s="538"/>
      <c r="E1136" s="661"/>
      <c r="F1136" s="554"/>
      <c r="G1136" s="530"/>
      <c r="H1136" s="531"/>
      <c r="J1136" s="532"/>
      <c r="L1136" s="533"/>
    </row>
    <row r="1137" spans="1:12" ht="9.75" customHeight="1">
      <c r="A1137" s="651"/>
      <c r="B1137" s="548"/>
      <c r="C1137" s="548"/>
      <c r="D1137" s="538"/>
      <c r="E1137" s="661"/>
      <c r="F1137" s="554"/>
      <c r="G1137" s="530"/>
      <c r="H1137" s="531"/>
      <c r="J1137" s="532"/>
      <c r="L1137" s="533"/>
    </row>
    <row r="1138" spans="1:12" ht="9.75" customHeight="1">
      <c r="A1138" s="651">
        <v>14</v>
      </c>
      <c r="B1138" s="663" t="s">
        <v>2715</v>
      </c>
      <c r="C1138" s="608" t="s">
        <v>2935</v>
      </c>
      <c r="D1138" s="537" t="s">
        <v>2931</v>
      </c>
      <c r="E1138" s="664">
        <v>3.94</v>
      </c>
      <c r="F1138" s="553">
        <v>1.0294252510593001</v>
      </c>
      <c r="G1138" s="530" t="e">
        <f>+L1138</f>
        <v>#REF!</v>
      </c>
      <c r="H1138" s="531" t="e">
        <f>E1138*G1138</f>
        <v>#REF!</v>
      </c>
      <c r="J1138" s="530">
        <f>+F1138</f>
        <v>1.0294252510593001</v>
      </c>
      <c r="L1138" s="533" t="e">
        <f>J1138*$L$3</f>
        <v>#REF!</v>
      </c>
    </row>
    <row r="1139" spans="1:12" ht="9.75" customHeight="1">
      <c r="A1139" s="651"/>
      <c r="B1139" s="608"/>
      <c r="C1139" s="608"/>
      <c r="D1139" s="538"/>
      <c r="E1139" s="664"/>
      <c r="F1139" s="553"/>
      <c r="G1139" s="530"/>
      <c r="H1139" s="531"/>
      <c r="J1139" s="532"/>
      <c r="L1139" s="533"/>
    </row>
    <row r="1140" spans="1:12" ht="9.75" customHeight="1">
      <c r="A1140" s="651"/>
      <c r="B1140" s="608"/>
      <c r="C1140" s="608"/>
      <c r="D1140" s="538"/>
      <c r="E1140" s="664"/>
      <c r="F1140" s="553"/>
      <c r="G1140" s="530"/>
      <c r="H1140" s="531"/>
      <c r="J1140" s="532"/>
      <c r="L1140" s="533"/>
    </row>
    <row r="1141" spans="1:12" ht="9.75" customHeight="1">
      <c r="A1141" s="651"/>
      <c r="B1141" s="608"/>
      <c r="C1141" s="608"/>
      <c r="D1141" s="538"/>
      <c r="E1141" s="664"/>
      <c r="F1141" s="553"/>
      <c r="G1141" s="530"/>
      <c r="H1141" s="531"/>
      <c r="J1141" s="532"/>
      <c r="L1141" s="533"/>
    </row>
    <row r="1142" spans="1:12" ht="9.75" customHeight="1">
      <c r="A1142" s="651"/>
      <c r="B1142" s="608"/>
      <c r="C1142" s="608"/>
      <c r="D1142" s="538"/>
      <c r="E1142" s="664"/>
      <c r="F1142" s="553"/>
      <c r="G1142" s="530"/>
      <c r="H1142" s="531"/>
      <c r="J1142" s="532"/>
      <c r="L1142" s="533"/>
    </row>
    <row r="1143" spans="1:12" ht="15.75" customHeight="1">
      <c r="A1143" s="651">
        <v>15</v>
      </c>
      <c r="B1143" s="608" t="s">
        <v>2789</v>
      </c>
      <c r="C1143" s="548" t="s">
        <v>2936</v>
      </c>
      <c r="D1143" s="537" t="s">
        <v>2928</v>
      </c>
      <c r="E1143" s="668">
        <v>90</v>
      </c>
      <c r="F1143" s="553">
        <v>3.0352972732299994</v>
      </c>
      <c r="G1143" s="530" t="e">
        <f>+L1143</f>
        <v>#REF!</v>
      </c>
      <c r="H1143" s="531" t="e">
        <f>E1143*G1143</f>
        <v>#REF!</v>
      </c>
      <c r="J1143" s="530">
        <f>+F1143</f>
        <v>3.0352972732299994</v>
      </c>
      <c r="L1143" s="533" t="e">
        <f>J1143*$L$3</f>
        <v>#REF!</v>
      </c>
    </row>
    <row r="1144" spans="1:12" ht="15.75" customHeight="1">
      <c r="A1144" s="651"/>
      <c r="B1144" s="608"/>
      <c r="C1144" s="548"/>
      <c r="D1144" s="538"/>
      <c r="E1144" s="668"/>
      <c r="F1144" s="553"/>
      <c r="G1144" s="530"/>
      <c r="H1144" s="531"/>
      <c r="J1144" s="532"/>
      <c r="L1144" s="533"/>
    </row>
    <row r="1145" spans="1:12" ht="15.75" customHeight="1">
      <c r="A1145" s="651"/>
      <c r="B1145" s="608"/>
      <c r="C1145" s="548"/>
      <c r="D1145" s="538"/>
      <c r="E1145" s="668"/>
      <c r="F1145" s="553"/>
      <c r="G1145" s="530"/>
      <c r="H1145" s="531"/>
      <c r="J1145" s="532"/>
      <c r="L1145" s="533"/>
    </row>
    <row r="1146" spans="1:12" ht="15.75" customHeight="1">
      <c r="A1146" s="651"/>
      <c r="B1146" s="608"/>
      <c r="C1146" s="548"/>
      <c r="D1146" s="538"/>
      <c r="E1146" s="668"/>
      <c r="F1146" s="553"/>
      <c r="G1146" s="530"/>
      <c r="H1146" s="531"/>
      <c r="J1146" s="532"/>
      <c r="L1146" s="533"/>
    </row>
    <row r="1147" spans="1:12" ht="15.75" customHeight="1">
      <c r="A1147" s="651"/>
      <c r="B1147" s="608"/>
      <c r="C1147" s="548"/>
      <c r="D1147" s="538"/>
      <c r="E1147" s="668"/>
      <c r="F1147" s="553"/>
      <c r="G1147" s="530"/>
      <c r="H1147" s="531"/>
      <c r="J1147" s="532"/>
      <c r="L1147" s="533"/>
    </row>
    <row r="1148" spans="1:12" ht="15.75" customHeight="1">
      <c r="A1148" s="651">
        <v>16</v>
      </c>
      <c r="B1148" s="608" t="s">
        <v>2790</v>
      </c>
      <c r="C1148" s="548" t="s">
        <v>2937</v>
      </c>
      <c r="D1148" s="537" t="s">
        <v>2928</v>
      </c>
      <c r="E1148" s="668">
        <v>30</v>
      </c>
      <c r="F1148" s="553">
        <v>1.685521505204</v>
      </c>
      <c r="G1148" s="530" t="e">
        <f>+L1148</f>
        <v>#REF!</v>
      </c>
      <c r="H1148" s="531" t="e">
        <f>E1148*G1148</f>
        <v>#REF!</v>
      </c>
      <c r="J1148" s="530">
        <f>+F1148</f>
        <v>1.685521505204</v>
      </c>
      <c r="L1148" s="533" t="e">
        <f>J1148*$L$3</f>
        <v>#REF!</v>
      </c>
    </row>
    <row r="1149" spans="1:12" ht="15.75" customHeight="1">
      <c r="A1149" s="651"/>
      <c r="B1149" s="608"/>
      <c r="C1149" s="548"/>
      <c r="D1149" s="538"/>
      <c r="E1149" s="668"/>
      <c r="F1149" s="553"/>
      <c r="G1149" s="530"/>
      <c r="H1149" s="531"/>
      <c r="J1149" s="532"/>
      <c r="L1149" s="533"/>
    </row>
    <row r="1150" spans="1:12" ht="15.75" customHeight="1">
      <c r="A1150" s="651"/>
      <c r="B1150" s="608"/>
      <c r="C1150" s="548"/>
      <c r="D1150" s="538"/>
      <c r="E1150" s="668"/>
      <c r="F1150" s="553"/>
      <c r="G1150" s="530"/>
      <c r="H1150" s="531"/>
      <c r="J1150" s="532"/>
      <c r="L1150" s="533"/>
    </row>
    <row r="1151" spans="1:12" ht="15.75" customHeight="1">
      <c r="A1151" s="651"/>
      <c r="B1151" s="608"/>
      <c r="C1151" s="548"/>
      <c r="D1151" s="538"/>
      <c r="E1151" s="668"/>
      <c r="F1151" s="553"/>
      <c r="G1151" s="530"/>
      <c r="H1151" s="531"/>
      <c r="J1151" s="532"/>
      <c r="L1151" s="533"/>
    </row>
    <row r="1152" spans="1:12" ht="15.75" customHeight="1">
      <c r="A1152" s="651"/>
      <c r="B1152" s="608"/>
      <c r="C1152" s="548"/>
      <c r="D1152" s="538"/>
      <c r="E1152" s="668"/>
      <c r="F1152" s="553"/>
      <c r="G1152" s="530"/>
      <c r="H1152" s="531"/>
      <c r="J1152" s="532"/>
      <c r="L1152" s="533"/>
    </row>
    <row r="1153" spans="1:12" ht="15.75" customHeight="1">
      <c r="A1153" s="651">
        <v>17</v>
      </c>
      <c r="B1153" s="608" t="s">
        <v>2791</v>
      </c>
      <c r="C1153" s="548" t="s">
        <v>2938</v>
      </c>
      <c r="D1153" s="537" t="s">
        <v>2928</v>
      </c>
      <c r="E1153" s="668">
        <v>49</v>
      </c>
      <c r="F1153" s="553">
        <v>1.8239330785009999</v>
      </c>
      <c r="G1153" s="530" t="e">
        <f>+L1153</f>
        <v>#REF!</v>
      </c>
      <c r="H1153" s="531" t="e">
        <f>E1153*G1153</f>
        <v>#REF!</v>
      </c>
      <c r="J1153" s="530">
        <f>+F1153</f>
        <v>1.8239330785009999</v>
      </c>
      <c r="L1153" s="533" t="e">
        <f>J1153*$L$3</f>
        <v>#REF!</v>
      </c>
    </row>
    <row r="1154" spans="1:12" ht="15.75" customHeight="1">
      <c r="A1154" s="651"/>
      <c r="B1154" s="608"/>
      <c r="C1154" s="548"/>
      <c r="D1154" s="538"/>
      <c r="E1154" s="668"/>
      <c r="F1154" s="553"/>
      <c r="G1154" s="530"/>
      <c r="H1154" s="531"/>
      <c r="J1154" s="532"/>
      <c r="L1154" s="533"/>
    </row>
    <row r="1155" spans="1:12" ht="15.75" customHeight="1">
      <c r="A1155" s="651"/>
      <c r="B1155" s="608"/>
      <c r="C1155" s="548"/>
      <c r="D1155" s="538"/>
      <c r="E1155" s="668"/>
      <c r="F1155" s="553"/>
      <c r="G1155" s="530"/>
      <c r="H1155" s="531"/>
      <c r="J1155" s="532"/>
      <c r="L1155" s="533"/>
    </row>
    <row r="1156" spans="1:12" ht="15.75" customHeight="1">
      <c r="A1156" s="651"/>
      <c r="B1156" s="608"/>
      <c r="C1156" s="548"/>
      <c r="D1156" s="538"/>
      <c r="E1156" s="668"/>
      <c r="F1156" s="553"/>
      <c r="G1156" s="530"/>
      <c r="H1156" s="531"/>
      <c r="J1156" s="532"/>
      <c r="L1156" s="533"/>
    </row>
    <row r="1157" spans="1:12" ht="15.75" customHeight="1">
      <c r="A1157" s="651"/>
      <c r="B1157" s="608"/>
      <c r="C1157" s="548"/>
      <c r="D1157" s="538"/>
      <c r="E1157" s="668"/>
      <c r="F1157" s="553"/>
      <c r="G1157" s="530"/>
      <c r="H1157" s="531"/>
      <c r="J1157" s="532"/>
      <c r="L1157" s="533"/>
    </row>
    <row r="1158" spans="1:12" ht="15.75" customHeight="1">
      <c r="A1158" s="651">
        <v>18</v>
      </c>
      <c r="B1158" s="608" t="s">
        <v>2791</v>
      </c>
      <c r="C1158" s="548" t="s">
        <v>2385</v>
      </c>
      <c r="D1158" s="537" t="s">
        <v>2928</v>
      </c>
      <c r="E1158" s="668">
        <v>92</v>
      </c>
      <c r="F1158" s="553">
        <v>2.1849067660900001</v>
      </c>
      <c r="G1158" s="530" t="e">
        <f>+L1158</f>
        <v>#REF!</v>
      </c>
      <c r="H1158" s="531" t="e">
        <f>E1158*G1158</f>
        <v>#REF!</v>
      </c>
      <c r="J1158" s="530">
        <f>+F1158</f>
        <v>2.1849067660900001</v>
      </c>
      <c r="L1158" s="533" t="e">
        <f>J1158*$L$3</f>
        <v>#REF!</v>
      </c>
    </row>
    <row r="1159" spans="1:12" ht="15.75" customHeight="1">
      <c r="A1159" s="651"/>
      <c r="B1159" s="608"/>
      <c r="C1159" s="548"/>
      <c r="D1159" s="538"/>
      <c r="E1159" s="668"/>
      <c r="F1159" s="553"/>
      <c r="G1159" s="530"/>
      <c r="H1159" s="531"/>
      <c r="J1159" s="532"/>
      <c r="L1159" s="533"/>
    </row>
    <row r="1160" spans="1:12" ht="15.75" customHeight="1">
      <c r="A1160" s="651"/>
      <c r="B1160" s="608"/>
      <c r="C1160" s="548"/>
      <c r="D1160" s="538"/>
      <c r="E1160" s="668"/>
      <c r="F1160" s="553"/>
      <c r="G1160" s="530"/>
      <c r="H1160" s="531"/>
      <c r="J1160" s="532"/>
      <c r="L1160" s="533"/>
    </row>
    <row r="1161" spans="1:12" ht="15.75" customHeight="1">
      <c r="A1161" s="651"/>
      <c r="B1161" s="608"/>
      <c r="C1161" s="548"/>
      <c r="D1161" s="538"/>
      <c r="E1161" s="668"/>
      <c r="F1161" s="553"/>
      <c r="G1161" s="530"/>
      <c r="H1161" s="531"/>
      <c r="J1161" s="532"/>
      <c r="L1161" s="533"/>
    </row>
    <row r="1162" spans="1:12" ht="15.75" customHeight="1">
      <c r="A1162" s="651"/>
      <c r="B1162" s="608"/>
      <c r="C1162" s="548"/>
      <c r="D1162" s="538"/>
      <c r="E1162" s="668"/>
      <c r="F1162" s="553"/>
      <c r="G1162" s="530"/>
      <c r="H1162" s="531"/>
      <c r="J1162" s="532"/>
      <c r="L1162" s="533"/>
    </row>
    <row r="1163" spans="1:12" ht="9.75" customHeight="1">
      <c r="A1163" s="651">
        <v>19</v>
      </c>
      <c r="B1163" s="608" t="s">
        <v>2792</v>
      </c>
      <c r="C1163" s="548" t="s">
        <v>2386</v>
      </c>
      <c r="D1163" s="669" t="s">
        <v>2612</v>
      </c>
      <c r="E1163" s="661">
        <v>1</v>
      </c>
      <c r="F1163" s="553">
        <v>72.21905867000001</v>
      </c>
      <c r="G1163" s="530" t="e">
        <f>+L1163</f>
        <v>#REF!</v>
      </c>
      <c r="H1163" s="531" t="e">
        <f>E1163*G1163</f>
        <v>#REF!</v>
      </c>
      <c r="J1163" s="530">
        <f>+F1163</f>
        <v>72.21905867000001</v>
      </c>
      <c r="L1163" s="533" t="e">
        <f>J1163*$L$3</f>
        <v>#REF!</v>
      </c>
    </row>
    <row r="1164" spans="1:12" ht="9.75" customHeight="1">
      <c r="A1164" s="651"/>
      <c r="B1164" s="608"/>
      <c r="C1164" s="548"/>
      <c r="D1164" s="670"/>
      <c r="E1164" s="661"/>
      <c r="F1164" s="553"/>
      <c r="G1164" s="530"/>
      <c r="H1164" s="531"/>
      <c r="J1164" s="532"/>
      <c r="L1164" s="533"/>
    </row>
    <row r="1165" spans="1:12" ht="9.75" customHeight="1">
      <c r="A1165" s="651"/>
      <c r="B1165" s="608"/>
      <c r="C1165" s="548"/>
      <c r="D1165" s="670"/>
      <c r="E1165" s="661"/>
      <c r="F1165" s="553"/>
      <c r="G1165" s="530"/>
      <c r="H1165" s="531"/>
      <c r="J1165" s="532"/>
      <c r="L1165" s="533"/>
    </row>
    <row r="1166" spans="1:12" ht="9.75" customHeight="1">
      <c r="A1166" s="651"/>
      <c r="B1166" s="608"/>
      <c r="C1166" s="548"/>
      <c r="D1166" s="670"/>
      <c r="E1166" s="661"/>
      <c r="F1166" s="553"/>
      <c r="G1166" s="530"/>
      <c r="H1166" s="531"/>
      <c r="J1166" s="532"/>
      <c r="L1166" s="533"/>
    </row>
    <row r="1167" spans="1:12" ht="9.75" customHeight="1">
      <c r="A1167" s="651"/>
      <c r="B1167" s="608"/>
      <c r="C1167" s="548"/>
      <c r="D1167" s="670"/>
      <c r="E1167" s="661"/>
      <c r="F1167" s="553"/>
      <c r="G1167" s="530"/>
      <c r="H1167" s="531"/>
      <c r="J1167" s="532"/>
      <c r="L1167" s="533"/>
    </row>
    <row r="1168" spans="1:12" ht="9.75" customHeight="1">
      <c r="A1168" s="651">
        <v>20</v>
      </c>
      <c r="B1168" s="608" t="s">
        <v>2792</v>
      </c>
      <c r="C1168" s="548" t="s">
        <v>2387</v>
      </c>
      <c r="D1168" s="669" t="s">
        <v>2612</v>
      </c>
      <c r="E1168" s="661">
        <v>3</v>
      </c>
      <c r="F1168" s="553">
        <v>89.624870345000005</v>
      </c>
      <c r="G1168" s="530" t="e">
        <f>+L1168</f>
        <v>#REF!</v>
      </c>
      <c r="H1168" s="531" t="e">
        <f>E1168*G1168</f>
        <v>#REF!</v>
      </c>
      <c r="J1168" s="530">
        <f>+F1168</f>
        <v>89.624870345000005</v>
      </c>
      <c r="L1168" s="533" t="e">
        <f>J1168*$L$3</f>
        <v>#REF!</v>
      </c>
    </row>
    <row r="1169" spans="1:12" ht="9.75" customHeight="1">
      <c r="A1169" s="651"/>
      <c r="B1169" s="608"/>
      <c r="C1169" s="548"/>
      <c r="D1169" s="670"/>
      <c r="E1169" s="661"/>
      <c r="F1169" s="553"/>
      <c r="G1169" s="530"/>
      <c r="H1169" s="531"/>
      <c r="J1169" s="532"/>
      <c r="L1169" s="533"/>
    </row>
    <row r="1170" spans="1:12" ht="9.75" customHeight="1">
      <c r="A1170" s="651"/>
      <c r="B1170" s="608"/>
      <c r="C1170" s="548"/>
      <c r="D1170" s="670"/>
      <c r="E1170" s="661"/>
      <c r="F1170" s="553"/>
      <c r="G1170" s="530"/>
      <c r="H1170" s="531"/>
      <c r="J1170" s="532"/>
      <c r="L1170" s="533"/>
    </row>
    <row r="1171" spans="1:12" ht="9.75" customHeight="1">
      <c r="A1171" s="651"/>
      <c r="B1171" s="608"/>
      <c r="C1171" s="548"/>
      <c r="D1171" s="670"/>
      <c r="E1171" s="661"/>
      <c r="F1171" s="553"/>
      <c r="G1171" s="530"/>
      <c r="H1171" s="531"/>
      <c r="J1171" s="532"/>
      <c r="L1171" s="533"/>
    </row>
    <row r="1172" spans="1:12" ht="9.75" customHeight="1">
      <c r="A1172" s="651"/>
      <c r="B1172" s="608"/>
      <c r="C1172" s="548"/>
      <c r="D1172" s="670"/>
      <c r="E1172" s="661"/>
      <c r="F1172" s="553"/>
      <c r="G1172" s="530"/>
      <c r="H1172" s="531"/>
      <c r="J1172" s="532"/>
      <c r="L1172" s="533"/>
    </row>
    <row r="1173" spans="1:12" ht="9.75" customHeight="1">
      <c r="A1173" s="651">
        <v>21</v>
      </c>
      <c r="B1173" s="608" t="s">
        <v>2793</v>
      </c>
      <c r="C1173" s="548" t="s">
        <v>2388</v>
      </c>
      <c r="D1173" s="669" t="s">
        <v>2612</v>
      </c>
      <c r="E1173" s="661">
        <v>10</v>
      </c>
      <c r="F1173" s="553">
        <v>3.8288500317</v>
      </c>
      <c r="G1173" s="530" t="e">
        <f>+L1173</f>
        <v>#REF!</v>
      </c>
      <c r="H1173" s="531" t="e">
        <f>E1173*G1173</f>
        <v>#REF!</v>
      </c>
      <c r="J1173" s="530">
        <f>+F1173</f>
        <v>3.8288500317</v>
      </c>
      <c r="L1173" s="533" t="e">
        <f>J1173*$L$3</f>
        <v>#REF!</v>
      </c>
    </row>
    <row r="1174" spans="1:12" ht="9.75" customHeight="1">
      <c r="A1174" s="651"/>
      <c r="B1174" s="608"/>
      <c r="C1174" s="548"/>
      <c r="D1174" s="670"/>
      <c r="E1174" s="661"/>
      <c r="F1174" s="553"/>
      <c r="G1174" s="530"/>
      <c r="H1174" s="531"/>
      <c r="J1174" s="532"/>
      <c r="L1174" s="533"/>
    </row>
    <row r="1175" spans="1:12" ht="9.75" customHeight="1">
      <c r="A1175" s="651"/>
      <c r="B1175" s="608"/>
      <c r="C1175" s="548"/>
      <c r="D1175" s="670"/>
      <c r="E1175" s="661"/>
      <c r="F1175" s="553"/>
      <c r="G1175" s="530"/>
      <c r="H1175" s="531"/>
      <c r="J1175" s="532"/>
      <c r="L1175" s="533"/>
    </row>
    <row r="1176" spans="1:12" ht="9.75" customHeight="1">
      <c r="A1176" s="651"/>
      <c r="B1176" s="608"/>
      <c r="C1176" s="548"/>
      <c r="D1176" s="670"/>
      <c r="E1176" s="661"/>
      <c r="F1176" s="553"/>
      <c r="G1176" s="530"/>
      <c r="H1176" s="531"/>
      <c r="J1176" s="532"/>
      <c r="L1176" s="533"/>
    </row>
    <row r="1177" spans="1:12" ht="9.75" customHeight="1">
      <c r="A1177" s="651"/>
      <c r="B1177" s="608"/>
      <c r="C1177" s="548"/>
      <c r="D1177" s="670"/>
      <c r="E1177" s="661"/>
      <c r="F1177" s="553"/>
      <c r="G1177" s="530"/>
      <c r="H1177" s="531"/>
      <c r="J1177" s="532"/>
      <c r="L1177" s="533"/>
    </row>
    <row r="1178" spans="1:12" ht="9.75" customHeight="1">
      <c r="A1178" s="651">
        <v>22</v>
      </c>
      <c r="B1178" s="608" t="s">
        <v>2793</v>
      </c>
      <c r="C1178" s="548" t="s">
        <v>2389</v>
      </c>
      <c r="D1178" s="669" t="s">
        <v>2612</v>
      </c>
      <c r="E1178" s="661">
        <v>4</v>
      </c>
      <c r="F1178" s="553">
        <v>3.5754670683000001</v>
      </c>
      <c r="G1178" s="530" t="e">
        <f>+L1178</f>
        <v>#REF!</v>
      </c>
      <c r="H1178" s="531" t="e">
        <f>E1178*G1178</f>
        <v>#REF!</v>
      </c>
      <c r="J1178" s="530">
        <f>+F1178</f>
        <v>3.5754670683000001</v>
      </c>
      <c r="L1178" s="533" t="e">
        <f>J1178*$L$3</f>
        <v>#REF!</v>
      </c>
    </row>
    <row r="1179" spans="1:12" ht="9.75" customHeight="1">
      <c r="A1179" s="651"/>
      <c r="B1179" s="608"/>
      <c r="C1179" s="548"/>
      <c r="D1179" s="670"/>
      <c r="E1179" s="661"/>
      <c r="F1179" s="553"/>
      <c r="G1179" s="530"/>
      <c r="H1179" s="531"/>
      <c r="J1179" s="532"/>
      <c r="L1179" s="533"/>
    </row>
    <row r="1180" spans="1:12" ht="9.75" customHeight="1">
      <c r="A1180" s="651"/>
      <c r="B1180" s="608"/>
      <c r="C1180" s="548"/>
      <c r="D1180" s="670"/>
      <c r="E1180" s="661"/>
      <c r="F1180" s="553"/>
      <c r="G1180" s="530"/>
      <c r="H1180" s="531"/>
      <c r="J1180" s="532"/>
      <c r="L1180" s="533"/>
    </row>
    <row r="1181" spans="1:12" ht="9.75" customHeight="1">
      <c r="A1181" s="651"/>
      <c r="B1181" s="608"/>
      <c r="C1181" s="548"/>
      <c r="D1181" s="670"/>
      <c r="E1181" s="661"/>
      <c r="F1181" s="553"/>
      <c r="G1181" s="530"/>
      <c r="H1181" s="531"/>
      <c r="J1181" s="532"/>
      <c r="L1181" s="533"/>
    </row>
    <row r="1182" spans="1:12" ht="9.75" customHeight="1">
      <c r="A1182" s="651"/>
      <c r="B1182" s="608"/>
      <c r="C1182" s="548"/>
      <c r="D1182" s="670"/>
      <c r="E1182" s="661"/>
      <c r="F1182" s="553"/>
      <c r="G1182" s="530"/>
      <c r="H1182" s="531"/>
      <c r="J1182" s="532"/>
      <c r="L1182" s="533"/>
    </row>
    <row r="1183" spans="1:12" ht="9.75" customHeight="1">
      <c r="A1183" s="651">
        <v>23</v>
      </c>
      <c r="B1183" s="608" t="s">
        <v>2793</v>
      </c>
      <c r="C1183" s="548" t="s">
        <v>2390</v>
      </c>
      <c r="D1183" s="669" t="s">
        <v>2612</v>
      </c>
      <c r="E1183" s="661">
        <v>3</v>
      </c>
      <c r="F1183" s="553">
        <v>3.6382421267999998</v>
      </c>
      <c r="G1183" s="530" t="e">
        <f>+L1183</f>
        <v>#REF!</v>
      </c>
      <c r="H1183" s="531" t="e">
        <f>E1183*G1183</f>
        <v>#REF!</v>
      </c>
      <c r="J1183" s="530">
        <f>+F1183</f>
        <v>3.6382421267999998</v>
      </c>
      <c r="L1183" s="533" t="e">
        <f>J1183*$L$3</f>
        <v>#REF!</v>
      </c>
    </row>
    <row r="1184" spans="1:12" ht="9.75" customHeight="1">
      <c r="A1184" s="651"/>
      <c r="B1184" s="608"/>
      <c r="C1184" s="548"/>
      <c r="D1184" s="670"/>
      <c r="E1184" s="661"/>
      <c r="F1184" s="553"/>
      <c r="G1184" s="530"/>
      <c r="H1184" s="531"/>
      <c r="J1184" s="532"/>
      <c r="L1184" s="533"/>
    </row>
    <row r="1185" spans="1:12" ht="9.75" customHeight="1">
      <c r="A1185" s="651"/>
      <c r="B1185" s="608"/>
      <c r="C1185" s="548"/>
      <c r="D1185" s="670"/>
      <c r="E1185" s="661"/>
      <c r="F1185" s="553"/>
      <c r="G1185" s="530"/>
      <c r="H1185" s="531"/>
      <c r="J1185" s="532"/>
      <c r="L1185" s="533"/>
    </row>
    <row r="1186" spans="1:12" ht="9.75" customHeight="1">
      <c r="A1186" s="651"/>
      <c r="B1186" s="608"/>
      <c r="C1186" s="548"/>
      <c r="D1186" s="670"/>
      <c r="E1186" s="661"/>
      <c r="F1186" s="553"/>
      <c r="G1186" s="530"/>
      <c r="H1186" s="531"/>
      <c r="J1186" s="532"/>
      <c r="L1186" s="533"/>
    </row>
    <row r="1187" spans="1:12" ht="9.75" customHeight="1">
      <c r="A1187" s="651"/>
      <c r="B1187" s="608"/>
      <c r="C1187" s="548"/>
      <c r="D1187" s="670"/>
      <c r="E1187" s="661"/>
      <c r="F1187" s="553"/>
      <c r="G1187" s="530"/>
      <c r="H1187" s="531"/>
      <c r="J1187" s="532"/>
      <c r="L1187" s="533"/>
    </row>
    <row r="1188" spans="1:12" ht="9.75" customHeight="1">
      <c r="A1188" s="651">
        <v>24</v>
      </c>
      <c r="B1188" s="608" t="s">
        <v>2794</v>
      </c>
      <c r="C1188" s="548" t="s">
        <v>2391</v>
      </c>
      <c r="D1188" s="669" t="s">
        <v>2612</v>
      </c>
      <c r="E1188" s="661">
        <v>6</v>
      </c>
      <c r="F1188" s="553">
        <v>14.306939125000001</v>
      </c>
      <c r="G1188" s="530" t="e">
        <f>+L1188</f>
        <v>#REF!</v>
      </c>
      <c r="H1188" s="531" t="e">
        <f>E1188*G1188</f>
        <v>#REF!</v>
      </c>
      <c r="J1188" s="530">
        <f>+F1188</f>
        <v>14.306939125000001</v>
      </c>
      <c r="L1188" s="533" t="e">
        <f>J1188*$L$3</f>
        <v>#REF!</v>
      </c>
    </row>
    <row r="1189" spans="1:12" ht="9.75" customHeight="1">
      <c r="A1189" s="651"/>
      <c r="B1189" s="608"/>
      <c r="C1189" s="548"/>
      <c r="D1189" s="670"/>
      <c r="E1189" s="661"/>
      <c r="F1189" s="553"/>
      <c r="G1189" s="530"/>
      <c r="H1189" s="531"/>
      <c r="J1189" s="532"/>
      <c r="L1189" s="533"/>
    </row>
    <row r="1190" spans="1:12" ht="9.75" customHeight="1">
      <c r="A1190" s="651"/>
      <c r="B1190" s="608"/>
      <c r="C1190" s="548"/>
      <c r="D1190" s="670"/>
      <c r="E1190" s="661"/>
      <c r="F1190" s="553"/>
      <c r="G1190" s="530"/>
      <c r="H1190" s="531"/>
      <c r="J1190" s="532"/>
      <c r="L1190" s="533"/>
    </row>
    <row r="1191" spans="1:12" ht="9.75" customHeight="1">
      <c r="A1191" s="651"/>
      <c r="B1191" s="608"/>
      <c r="C1191" s="548"/>
      <c r="D1191" s="670"/>
      <c r="E1191" s="661"/>
      <c r="F1191" s="553"/>
      <c r="G1191" s="530"/>
      <c r="H1191" s="531"/>
      <c r="J1191" s="532"/>
      <c r="L1191" s="533"/>
    </row>
    <row r="1192" spans="1:12" ht="9.75" customHeight="1">
      <c r="A1192" s="651"/>
      <c r="B1192" s="608"/>
      <c r="C1192" s="548"/>
      <c r="D1192" s="670"/>
      <c r="E1192" s="661"/>
      <c r="F1192" s="553"/>
      <c r="G1192" s="530"/>
      <c r="H1192" s="531"/>
      <c r="J1192" s="532"/>
      <c r="L1192" s="533"/>
    </row>
    <row r="1193" spans="1:12" ht="9.75" customHeight="1">
      <c r="A1193" s="651">
        <v>25</v>
      </c>
      <c r="B1193" s="608" t="s">
        <v>2795</v>
      </c>
      <c r="C1193" s="548" t="s">
        <v>2392</v>
      </c>
      <c r="D1193" s="669" t="s">
        <v>2612</v>
      </c>
      <c r="E1193" s="661">
        <v>2</v>
      </c>
      <c r="F1193" s="553">
        <v>8.0294332750000006</v>
      </c>
      <c r="G1193" s="530" t="e">
        <f>+L1193</f>
        <v>#REF!</v>
      </c>
      <c r="H1193" s="531" t="e">
        <f>E1193*G1193</f>
        <v>#REF!</v>
      </c>
      <c r="J1193" s="530">
        <f>+F1193</f>
        <v>8.0294332750000006</v>
      </c>
      <c r="L1193" s="533" t="e">
        <f>J1193*$L$3</f>
        <v>#REF!</v>
      </c>
    </row>
    <row r="1194" spans="1:12" ht="9.75" customHeight="1">
      <c r="A1194" s="651"/>
      <c r="B1194" s="608"/>
      <c r="C1194" s="548"/>
      <c r="D1194" s="670"/>
      <c r="E1194" s="661"/>
      <c r="F1194" s="553"/>
      <c r="G1194" s="530"/>
      <c r="H1194" s="531"/>
      <c r="J1194" s="532"/>
      <c r="L1194" s="533"/>
    </row>
    <row r="1195" spans="1:12" ht="9.75" customHeight="1">
      <c r="A1195" s="651"/>
      <c r="B1195" s="608"/>
      <c r="C1195" s="548"/>
      <c r="D1195" s="670"/>
      <c r="E1195" s="661"/>
      <c r="F1195" s="553"/>
      <c r="G1195" s="530"/>
      <c r="H1195" s="531"/>
      <c r="J1195" s="532"/>
      <c r="L1195" s="533"/>
    </row>
    <row r="1196" spans="1:12" ht="9.75" customHeight="1">
      <c r="A1196" s="651"/>
      <c r="B1196" s="608"/>
      <c r="C1196" s="548"/>
      <c r="D1196" s="670"/>
      <c r="E1196" s="661"/>
      <c r="F1196" s="553"/>
      <c r="G1196" s="530"/>
      <c r="H1196" s="531"/>
      <c r="J1196" s="532"/>
      <c r="L1196" s="533"/>
    </row>
    <row r="1197" spans="1:12" ht="9.75" customHeight="1">
      <c r="A1197" s="651"/>
      <c r="B1197" s="608"/>
      <c r="C1197" s="548"/>
      <c r="D1197" s="670"/>
      <c r="E1197" s="661"/>
      <c r="F1197" s="553"/>
      <c r="G1197" s="530"/>
      <c r="H1197" s="531"/>
      <c r="J1197" s="532"/>
      <c r="L1197" s="533"/>
    </row>
    <row r="1198" spans="1:12" ht="9.75" customHeight="1">
      <c r="A1198" s="651">
        <v>26</v>
      </c>
      <c r="B1198" s="608" t="s">
        <v>2795</v>
      </c>
      <c r="C1198" s="548" t="s">
        <v>2393</v>
      </c>
      <c r="D1198" s="669" t="s">
        <v>2612</v>
      </c>
      <c r="E1198" s="661">
        <v>5</v>
      </c>
      <c r="F1198" s="553">
        <v>8.0294332750000006</v>
      </c>
      <c r="G1198" s="530" t="e">
        <f>+L1198</f>
        <v>#REF!</v>
      </c>
      <c r="H1198" s="531" t="e">
        <f>E1198*G1198</f>
        <v>#REF!</v>
      </c>
      <c r="J1198" s="530">
        <f>+F1198</f>
        <v>8.0294332750000006</v>
      </c>
      <c r="L1198" s="533" t="e">
        <f>J1198*$L$3</f>
        <v>#REF!</v>
      </c>
    </row>
    <row r="1199" spans="1:12" ht="9.75" customHeight="1">
      <c r="A1199" s="651"/>
      <c r="B1199" s="608"/>
      <c r="C1199" s="548"/>
      <c r="D1199" s="670"/>
      <c r="E1199" s="661"/>
      <c r="F1199" s="553"/>
      <c r="G1199" s="530"/>
      <c r="H1199" s="531"/>
      <c r="J1199" s="532"/>
      <c r="L1199" s="533"/>
    </row>
    <row r="1200" spans="1:12" ht="9.75" customHeight="1">
      <c r="A1200" s="651"/>
      <c r="B1200" s="608"/>
      <c r="C1200" s="548"/>
      <c r="D1200" s="670"/>
      <c r="E1200" s="661"/>
      <c r="F1200" s="553"/>
      <c r="G1200" s="530"/>
      <c r="H1200" s="531"/>
      <c r="J1200" s="532"/>
      <c r="L1200" s="533"/>
    </row>
    <row r="1201" spans="1:12" ht="9.75" customHeight="1">
      <c r="A1201" s="651"/>
      <c r="B1201" s="608"/>
      <c r="C1201" s="548"/>
      <c r="D1201" s="670"/>
      <c r="E1201" s="661"/>
      <c r="F1201" s="553"/>
      <c r="G1201" s="530"/>
      <c r="H1201" s="531"/>
      <c r="J1201" s="532"/>
      <c r="L1201" s="533"/>
    </row>
    <row r="1202" spans="1:12" ht="9.75" customHeight="1">
      <c r="A1202" s="651"/>
      <c r="B1202" s="608"/>
      <c r="C1202" s="548"/>
      <c r="D1202" s="670"/>
      <c r="E1202" s="661"/>
      <c r="F1202" s="553"/>
      <c r="G1202" s="530"/>
      <c r="H1202" s="531"/>
      <c r="J1202" s="532"/>
      <c r="L1202" s="533"/>
    </row>
    <row r="1203" spans="1:12" ht="9.75" customHeight="1">
      <c r="A1203" s="651">
        <v>27</v>
      </c>
      <c r="B1203" s="608" t="s">
        <v>2795</v>
      </c>
      <c r="C1203" s="548" t="s">
        <v>2394</v>
      </c>
      <c r="D1203" s="669" t="s">
        <v>2612</v>
      </c>
      <c r="E1203" s="661">
        <v>25</v>
      </c>
      <c r="F1203" s="553">
        <v>4.2252647299000001</v>
      </c>
      <c r="G1203" s="530" t="e">
        <f>+L1203</f>
        <v>#REF!</v>
      </c>
      <c r="H1203" s="531" t="e">
        <f>E1203*G1203</f>
        <v>#REF!</v>
      </c>
      <c r="J1203" s="530">
        <f>+F1203</f>
        <v>4.2252647299000001</v>
      </c>
      <c r="L1203" s="533" t="e">
        <f>J1203*$L$3</f>
        <v>#REF!</v>
      </c>
    </row>
    <row r="1204" spans="1:12" ht="9.75" customHeight="1">
      <c r="A1204" s="651"/>
      <c r="B1204" s="608"/>
      <c r="C1204" s="548"/>
      <c r="D1204" s="670"/>
      <c r="E1204" s="661"/>
      <c r="F1204" s="553"/>
      <c r="G1204" s="530"/>
      <c r="H1204" s="531"/>
      <c r="J1204" s="532"/>
      <c r="L1204" s="533"/>
    </row>
    <row r="1205" spans="1:12" ht="9.75" customHeight="1">
      <c r="A1205" s="651"/>
      <c r="B1205" s="608"/>
      <c r="C1205" s="548"/>
      <c r="D1205" s="670"/>
      <c r="E1205" s="661"/>
      <c r="F1205" s="553"/>
      <c r="G1205" s="530"/>
      <c r="H1205" s="531"/>
      <c r="J1205" s="532"/>
      <c r="L1205" s="533"/>
    </row>
    <row r="1206" spans="1:12" ht="9.75" customHeight="1">
      <c r="A1206" s="651"/>
      <c r="B1206" s="608"/>
      <c r="C1206" s="548"/>
      <c r="D1206" s="670"/>
      <c r="E1206" s="661"/>
      <c r="F1206" s="553"/>
      <c r="G1206" s="530"/>
      <c r="H1206" s="531"/>
      <c r="J1206" s="532"/>
      <c r="L1206" s="533"/>
    </row>
    <row r="1207" spans="1:12" ht="7.5" customHeight="1">
      <c r="A1207" s="651"/>
      <c r="B1207" s="608"/>
      <c r="C1207" s="548"/>
      <c r="D1207" s="670"/>
      <c r="E1207" s="661"/>
      <c r="F1207" s="553"/>
      <c r="G1207" s="530"/>
      <c r="H1207" s="531"/>
      <c r="J1207" s="532"/>
      <c r="L1207" s="533"/>
    </row>
    <row r="1208" spans="1:12" ht="9.75" customHeight="1">
      <c r="A1208" s="651">
        <v>28</v>
      </c>
      <c r="B1208" s="621" t="s">
        <v>2602</v>
      </c>
      <c r="C1208" s="548" t="s">
        <v>2395</v>
      </c>
      <c r="D1208" s="669" t="s">
        <v>2612</v>
      </c>
      <c r="E1208" s="661">
        <v>18</v>
      </c>
      <c r="F1208" s="553">
        <v>1.7120470500000002</v>
      </c>
      <c r="G1208" s="530" t="e">
        <f>+L1208</f>
        <v>#REF!</v>
      </c>
      <c r="H1208" s="531" t="e">
        <f>E1208*G1208</f>
        <v>#REF!</v>
      </c>
      <c r="J1208" s="530">
        <f>+F1208</f>
        <v>1.7120470500000002</v>
      </c>
      <c r="L1208" s="533" t="e">
        <f>J1208*$L$3</f>
        <v>#REF!</v>
      </c>
    </row>
    <row r="1209" spans="1:12" ht="9.75" customHeight="1">
      <c r="A1209" s="651"/>
      <c r="B1209" s="621"/>
      <c r="C1209" s="548"/>
      <c r="D1209" s="670"/>
      <c r="E1209" s="661"/>
      <c r="F1209" s="553"/>
      <c r="G1209" s="530"/>
      <c r="H1209" s="531"/>
      <c r="J1209" s="532"/>
      <c r="L1209" s="533"/>
    </row>
    <row r="1210" spans="1:12" ht="9.75" customHeight="1">
      <c r="A1210" s="651"/>
      <c r="B1210" s="621"/>
      <c r="C1210" s="548"/>
      <c r="D1210" s="670"/>
      <c r="E1210" s="661"/>
      <c r="F1210" s="553"/>
      <c r="G1210" s="530"/>
      <c r="H1210" s="531"/>
      <c r="J1210" s="532"/>
      <c r="L1210" s="533"/>
    </row>
    <row r="1211" spans="1:12" ht="9.75" customHeight="1">
      <c r="A1211" s="651"/>
      <c r="B1211" s="621"/>
      <c r="C1211" s="548"/>
      <c r="D1211" s="670"/>
      <c r="E1211" s="661"/>
      <c r="F1211" s="553"/>
      <c r="G1211" s="530"/>
      <c r="H1211" s="531"/>
      <c r="J1211" s="532"/>
      <c r="L1211" s="533"/>
    </row>
    <row r="1212" spans="1:12" ht="9.75" customHeight="1">
      <c r="A1212" s="651"/>
      <c r="B1212" s="621"/>
      <c r="C1212" s="548"/>
      <c r="D1212" s="670"/>
      <c r="E1212" s="661"/>
      <c r="F1212" s="553"/>
      <c r="G1212" s="530"/>
      <c r="H1212" s="531"/>
      <c r="J1212" s="532"/>
      <c r="L1212" s="533"/>
    </row>
    <row r="1213" spans="1:12" ht="9.75" customHeight="1">
      <c r="A1213" s="651">
        <v>29</v>
      </c>
      <c r="B1213" s="575" t="s">
        <v>2616</v>
      </c>
      <c r="C1213" s="548" t="s">
        <v>2396</v>
      </c>
      <c r="D1213" s="669" t="s">
        <v>2397</v>
      </c>
      <c r="E1213" s="655">
        <v>6</v>
      </c>
      <c r="F1213" s="553">
        <v>3.2772776000000001</v>
      </c>
      <c r="G1213" s="530" t="e">
        <f>+L1213</f>
        <v>#REF!</v>
      </c>
      <c r="H1213" s="531" t="e">
        <f>E1213*G1213</f>
        <v>#REF!</v>
      </c>
      <c r="J1213" s="530">
        <f>+F1213</f>
        <v>3.2772776000000001</v>
      </c>
      <c r="L1213" s="533" t="e">
        <f>J1213*$L$3</f>
        <v>#REF!</v>
      </c>
    </row>
    <row r="1214" spans="1:12" ht="9.75" customHeight="1">
      <c r="A1214" s="651"/>
      <c r="B1214" s="548"/>
      <c r="C1214" s="548"/>
      <c r="D1214" s="670"/>
      <c r="E1214" s="655"/>
      <c r="F1214" s="553"/>
      <c r="G1214" s="530"/>
      <c r="H1214" s="531"/>
      <c r="J1214" s="532"/>
      <c r="L1214" s="533"/>
    </row>
    <row r="1215" spans="1:12" ht="9.75" customHeight="1">
      <c r="A1215" s="651"/>
      <c r="B1215" s="548"/>
      <c r="C1215" s="548"/>
      <c r="D1215" s="670"/>
      <c r="E1215" s="655"/>
      <c r="F1215" s="553"/>
      <c r="G1215" s="530"/>
      <c r="H1215" s="531"/>
      <c r="J1215" s="532"/>
      <c r="L1215" s="533"/>
    </row>
    <row r="1216" spans="1:12" ht="9.75" customHeight="1">
      <c r="A1216" s="651"/>
      <c r="B1216" s="548"/>
      <c r="C1216" s="548"/>
      <c r="D1216" s="670"/>
      <c r="E1216" s="655"/>
      <c r="F1216" s="553"/>
      <c r="G1216" s="530"/>
      <c r="H1216" s="531"/>
      <c r="J1216" s="532"/>
      <c r="L1216" s="533"/>
    </row>
    <row r="1217" spans="1:12" ht="9.75" customHeight="1">
      <c r="A1217" s="651"/>
      <c r="B1217" s="548"/>
      <c r="C1217" s="548"/>
      <c r="D1217" s="670"/>
      <c r="E1217" s="655"/>
      <c r="F1217" s="553"/>
      <c r="G1217" s="530"/>
      <c r="H1217" s="531"/>
      <c r="J1217" s="532"/>
      <c r="L1217" s="533"/>
    </row>
    <row r="1218" spans="1:12" ht="9.75" customHeight="1">
      <c r="A1218" s="651">
        <v>30</v>
      </c>
      <c r="B1218" s="608" t="s">
        <v>2602</v>
      </c>
      <c r="C1218" s="671" t="s">
        <v>2398</v>
      </c>
      <c r="D1218" s="669" t="s">
        <v>2612</v>
      </c>
      <c r="E1218" s="674">
        <v>12</v>
      </c>
      <c r="F1218" s="553">
        <v>6.1633693800000016</v>
      </c>
      <c r="G1218" s="530" t="e">
        <f>+L1218</f>
        <v>#REF!</v>
      </c>
      <c r="H1218" s="531" t="e">
        <f>E1218*G1218</f>
        <v>#REF!</v>
      </c>
      <c r="J1218" s="530">
        <f>+F1218</f>
        <v>6.1633693800000016</v>
      </c>
      <c r="L1218" s="533" t="e">
        <f>J1218*$L$3</f>
        <v>#REF!</v>
      </c>
    </row>
    <row r="1219" spans="1:12" ht="9.75" customHeight="1">
      <c r="A1219" s="651"/>
      <c r="B1219" s="608"/>
      <c r="C1219" s="672"/>
      <c r="D1219" s="670"/>
      <c r="E1219" s="674"/>
      <c r="F1219" s="553"/>
      <c r="G1219" s="530"/>
      <c r="H1219" s="531"/>
      <c r="J1219" s="532"/>
      <c r="L1219" s="533"/>
    </row>
    <row r="1220" spans="1:12" ht="9.75" customHeight="1">
      <c r="A1220" s="651"/>
      <c r="B1220" s="608"/>
      <c r="C1220" s="672"/>
      <c r="D1220" s="670"/>
      <c r="E1220" s="674"/>
      <c r="F1220" s="553"/>
      <c r="G1220" s="530"/>
      <c r="H1220" s="531"/>
      <c r="J1220" s="532"/>
      <c r="L1220" s="533"/>
    </row>
    <row r="1221" spans="1:12" ht="9.75" customHeight="1">
      <c r="A1221" s="651"/>
      <c r="B1221" s="608"/>
      <c r="C1221" s="672"/>
      <c r="D1221" s="670"/>
      <c r="E1221" s="674"/>
      <c r="F1221" s="553"/>
      <c r="G1221" s="530"/>
      <c r="H1221" s="531"/>
      <c r="J1221" s="532"/>
      <c r="L1221" s="533"/>
    </row>
    <row r="1222" spans="1:12" ht="9.75" customHeight="1">
      <c r="A1222" s="651"/>
      <c r="B1222" s="608"/>
      <c r="C1222" s="673"/>
      <c r="D1222" s="670"/>
      <c r="E1222" s="674"/>
      <c r="F1222" s="553"/>
      <c r="G1222" s="530"/>
      <c r="H1222" s="531"/>
      <c r="J1222" s="532"/>
      <c r="L1222" s="533"/>
    </row>
    <row r="1223" spans="1:12" ht="9.75" customHeight="1">
      <c r="A1223" s="651">
        <v>31</v>
      </c>
      <c r="B1223" s="608" t="s">
        <v>2602</v>
      </c>
      <c r="C1223" s="671" t="s">
        <v>2399</v>
      </c>
      <c r="D1223" s="669" t="s">
        <v>2612</v>
      </c>
      <c r="E1223" s="674">
        <v>24</v>
      </c>
      <c r="F1223" s="553">
        <v>0.7989552900000001</v>
      </c>
      <c r="G1223" s="530" t="e">
        <f>+L1223</f>
        <v>#REF!</v>
      </c>
      <c r="H1223" s="531" t="e">
        <f>E1223*G1223</f>
        <v>#REF!</v>
      </c>
      <c r="J1223" s="530">
        <f>+F1223</f>
        <v>0.7989552900000001</v>
      </c>
      <c r="L1223" s="533" t="e">
        <f>J1223*$L$3</f>
        <v>#REF!</v>
      </c>
    </row>
    <row r="1224" spans="1:12" ht="9.75" customHeight="1">
      <c r="A1224" s="651"/>
      <c r="B1224" s="608"/>
      <c r="C1224" s="672"/>
      <c r="D1224" s="670"/>
      <c r="E1224" s="674"/>
      <c r="F1224" s="553"/>
      <c r="G1224" s="530"/>
      <c r="H1224" s="531"/>
      <c r="J1224" s="532"/>
      <c r="L1224" s="533"/>
    </row>
    <row r="1225" spans="1:12" ht="9.75" customHeight="1">
      <c r="A1225" s="651"/>
      <c r="B1225" s="608"/>
      <c r="C1225" s="672"/>
      <c r="D1225" s="670"/>
      <c r="E1225" s="674"/>
      <c r="F1225" s="553"/>
      <c r="G1225" s="530"/>
      <c r="H1225" s="531"/>
      <c r="J1225" s="532"/>
      <c r="L1225" s="533"/>
    </row>
    <row r="1226" spans="1:12" ht="9.75" customHeight="1">
      <c r="A1226" s="651"/>
      <c r="B1226" s="608"/>
      <c r="C1226" s="672"/>
      <c r="D1226" s="670"/>
      <c r="E1226" s="674"/>
      <c r="F1226" s="553"/>
      <c r="G1226" s="530"/>
      <c r="H1226" s="531"/>
      <c r="J1226" s="532"/>
      <c r="L1226" s="533"/>
    </row>
    <row r="1227" spans="1:12" ht="9.75" customHeight="1">
      <c r="A1227" s="651"/>
      <c r="B1227" s="608"/>
      <c r="C1227" s="673"/>
      <c r="D1227" s="670"/>
      <c r="E1227" s="674"/>
      <c r="F1227" s="553"/>
      <c r="G1227" s="530"/>
      <c r="H1227" s="531"/>
      <c r="J1227" s="532"/>
      <c r="L1227" s="533"/>
    </row>
    <row r="1228" spans="1:12" ht="9.75" customHeight="1">
      <c r="A1228" s="651">
        <v>32</v>
      </c>
      <c r="B1228" s="608" t="s">
        <v>2602</v>
      </c>
      <c r="C1228" s="671" t="s">
        <v>2942</v>
      </c>
      <c r="D1228" s="669" t="s">
        <v>2612</v>
      </c>
      <c r="E1228" s="674">
        <v>12</v>
      </c>
      <c r="F1228" s="553">
        <v>0.7989552900000001</v>
      </c>
      <c r="G1228" s="530" t="e">
        <f>+L1228</f>
        <v>#REF!</v>
      </c>
      <c r="H1228" s="531" t="e">
        <f>E1228*G1228</f>
        <v>#REF!</v>
      </c>
      <c r="J1228" s="530">
        <f>+F1228</f>
        <v>0.7989552900000001</v>
      </c>
      <c r="L1228" s="533" t="e">
        <f>J1228*$L$3</f>
        <v>#REF!</v>
      </c>
    </row>
    <row r="1229" spans="1:12" ht="9.75" customHeight="1">
      <c r="A1229" s="651"/>
      <c r="B1229" s="608"/>
      <c r="C1229" s="672"/>
      <c r="D1229" s="670"/>
      <c r="E1229" s="674"/>
      <c r="F1229" s="553"/>
      <c r="G1229" s="530"/>
      <c r="H1229" s="531"/>
      <c r="J1229" s="532"/>
      <c r="L1229" s="533"/>
    </row>
    <row r="1230" spans="1:12" ht="9.75" customHeight="1">
      <c r="A1230" s="651"/>
      <c r="B1230" s="608"/>
      <c r="C1230" s="672"/>
      <c r="D1230" s="670"/>
      <c r="E1230" s="674"/>
      <c r="F1230" s="553"/>
      <c r="G1230" s="530"/>
      <c r="H1230" s="531"/>
      <c r="J1230" s="532"/>
      <c r="L1230" s="533"/>
    </row>
    <row r="1231" spans="1:12" ht="9.75" customHeight="1">
      <c r="A1231" s="651"/>
      <c r="B1231" s="608"/>
      <c r="C1231" s="672"/>
      <c r="D1231" s="670"/>
      <c r="E1231" s="674"/>
      <c r="F1231" s="553"/>
      <c r="G1231" s="530"/>
      <c r="H1231" s="531"/>
      <c r="J1231" s="532"/>
      <c r="L1231" s="533"/>
    </row>
    <row r="1232" spans="1:12" ht="9.75" customHeight="1">
      <c r="A1232" s="651"/>
      <c r="B1232" s="608"/>
      <c r="C1232" s="673"/>
      <c r="D1232" s="670"/>
      <c r="E1232" s="674"/>
      <c r="F1232" s="553"/>
      <c r="G1232" s="530"/>
      <c r="H1232" s="531"/>
      <c r="J1232" s="532"/>
      <c r="L1232" s="533"/>
    </row>
    <row r="1233" spans="1:12" ht="9.75" customHeight="1">
      <c r="A1233" s="651">
        <v>33</v>
      </c>
      <c r="B1233" s="608" t="s">
        <v>2602</v>
      </c>
      <c r="C1233" s="671" t="s">
        <v>2943</v>
      </c>
      <c r="D1233" s="537" t="s">
        <v>2928</v>
      </c>
      <c r="E1233" s="674">
        <v>240</v>
      </c>
      <c r="F1233" s="553">
        <v>0.51361411500000009</v>
      </c>
      <c r="G1233" s="530" t="e">
        <f>+L1233</f>
        <v>#REF!</v>
      </c>
      <c r="H1233" s="531" t="e">
        <f>E1233*G1233</f>
        <v>#REF!</v>
      </c>
      <c r="J1233" s="530">
        <f>+F1233</f>
        <v>0.51361411500000009</v>
      </c>
      <c r="L1233" s="533" t="e">
        <f>J1233*$L$3</f>
        <v>#REF!</v>
      </c>
    </row>
    <row r="1234" spans="1:12" ht="9.75" customHeight="1">
      <c r="A1234" s="651"/>
      <c r="B1234" s="608"/>
      <c r="C1234" s="672"/>
      <c r="D1234" s="538"/>
      <c r="E1234" s="674"/>
      <c r="F1234" s="553"/>
      <c r="G1234" s="530"/>
      <c r="H1234" s="531"/>
      <c r="J1234" s="532"/>
      <c r="L1234" s="533"/>
    </row>
    <row r="1235" spans="1:12" ht="9.75" customHeight="1">
      <c r="A1235" s="651"/>
      <c r="B1235" s="608"/>
      <c r="C1235" s="672"/>
      <c r="D1235" s="538"/>
      <c r="E1235" s="674"/>
      <c r="F1235" s="553"/>
      <c r="G1235" s="530"/>
      <c r="H1235" s="531"/>
      <c r="J1235" s="532"/>
      <c r="L1235" s="533"/>
    </row>
    <row r="1236" spans="1:12" ht="9.75" customHeight="1">
      <c r="A1236" s="651"/>
      <c r="B1236" s="608"/>
      <c r="C1236" s="672"/>
      <c r="D1236" s="538"/>
      <c r="E1236" s="674"/>
      <c r="F1236" s="553"/>
      <c r="G1236" s="530"/>
      <c r="H1236" s="531"/>
      <c r="J1236" s="532"/>
      <c r="L1236" s="533"/>
    </row>
    <row r="1237" spans="1:12" ht="9.75" customHeight="1">
      <c r="A1237" s="651"/>
      <c r="B1237" s="608"/>
      <c r="C1237" s="673"/>
      <c r="D1237" s="538"/>
      <c r="E1237" s="674"/>
      <c r="F1237" s="553"/>
      <c r="G1237" s="530"/>
      <c r="H1237" s="531"/>
      <c r="J1237" s="532"/>
      <c r="L1237" s="533"/>
    </row>
    <row r="1238" spans="1:12" ht="9.75" customHeight="1">
      <c r="A1238" s="651">
        <v>34</v>
      </c>
      <c r="B1238" s="608" t="s">
        <v>2602</v>
      </c>
      <c r="C1238" s="671" t="s">
        <v>2944</v>
      </c>
      <c r="D1238" s="669" t="s">
        <v>2612</v>
      </c>
      <c r="E1238" s="674">
        <v>6</v>
      </c>
      <c r="F1238" s="553">
        <v>28.534117500000004</v>
      </c>
      <c r="G1238" s="530" t="e">
        <f>+L1238</f>
        <v>#REF!</v>
      </c>
      <c r="H1238" s="531" t="e">
        <f>E1238*G1238</f>
        <v>#REF!</v>
      </c>
      <c r="J1238" s="530">
        <f>+F1238</f>
        <v>28.534117500000004</v>
      </c>
      <c r="L1238" s="533" t="e">
        <f>J1238*$L$3</f>
        <v>#REF!</v>
      </c>
    </row>
    <row r="1239" spans="1:12" ht="9.75" customHeight="1">
      <c r="A1239" s="651"/>
      <c r="B1239" s="608"/>
      <c r="C1239" s="672"/>
      <c r="D1239" s="670"/>
      <c r="E1239" s="674"/>
      <c r="F1239" s="553"/>
      <c r="G1239" s="530"/>
      <c r="H1239" s="531"/>
      <c r="J1239" s="532"/>
      <c r="L1239" s="533"/>
    </row>
    <row r="1240" spans="1:12" ht="9.75" customHeight="1">
      <c r="A1240" s="651"/>
      <c r="B1240" s="608"/>
      <c r="C1240" s="672"/>
      <c r="D1240" s="670"/>
      <c r="E1240" s="674"/>
      <c r="F1240" s="553"/>
      <c r="G1240" s="530"/>
      <c r="H1240" s="531"/>
      <c r="J1240" s="532"/>
      <c r="L1240" s="533"/>
    </row>
    <row r="1241" spans="1:12" ht="9.75" customHeight="1">
      <c r="A1241" s="651"/>
      <c r="B1241" s="608"/>
      <c r="C1241" s="672"/>
      <c r="D1241" s="670"/>
      <c r="E1241" s="674"/>
      <c r="F1241" s="553"/>
      <c r="G1241" s="530"/>
      <c r="H1241" s="531"/>
      <c r="J1241" s="532"/>
      <c r="L1241" s="533"/>
    </row>
    <row r="1242" spans="1:12" ht="9.75" customHeight="1">
      <c r="A1242" s="651"/>
      <c r="B1242" s="608"/>
      <c r="C1242" s="673"/>
      <c r="D1242" s="670"/>
      <c r="E1242" s="674"/>
      <c r="F1242" s="553"/>
      <c r="G1242" s="530"/>
      <c r="H1242" s="531"/>
      <c r="J1242" s="532"/>
      <c r="L1242" s="533"/>
    </row>
    <row r="1243" spans="1:12" ht="9.75" customHeight="1">
      <c r="A1243" s="651">
        <v>35</v>
      </c>
      <c r="B1243" s="608" t="s">
        <v>2602</v>
      </c>
      <c r="C1243" s="671" t="s">
        <v>2945</v>
      </c>
      <c r="D1243" s="669" t="s">
        <v>2612</v>
      </c>
      <c r="E1243" s="674">
        <v>24</v>
      </c>
      <c r="F1243" s="553">
        <v>9.8499773610000023</v>
      </c>
      <c r="G1243" s="530" t="e">
        <f>+L1243</f>
        <v>#REF!</v>
      </c>
      <c r="H1243" s="531" t="e">
        <f>E1243*G1243</f>
        <v>#REF!</v>
      </c>
      <c r="J1243" s="530">
        <f>+F1243</f>
        <v>9.8499773610000023</v>
      </c>
      <c r="L1243" s="533" t="e">
        <f>J1243*$L$3</f>
        <v>#REF!</v>
      </c>
    </row>
    <row r="1244" spans="1:12" ht="9.75" customHeight="1">
      <c r="A1244" s="651"/>
      <c r="B1244" s="608"/>
      <c r="C1244" s="672"/>
      <c r="D1244" s="670"/>
      <c r="E1244" s="674"/>
      <c r="F1244" s="553"/>
      <c r="G1244" s="530"/>
      <c r="H1244" s="531"/>
      <c r="J1244" s="532"/>
      <c r="L1244" s="533"/>
    </row>
    <row r="1245" spans="1:12" ht="9.75" customHeight="1">
      <c r="A1245" s="651"/>
      <c r="B1245" s="608"/>
      <c r="C1245" s="672"/>
      <c r="D1245" s="670"/>
      <c r="E1245" s="674"/>
      <c r="F1245" s="553"/>
      <c r="G1245" s="530"/>
      <c r="H1245" s="531"/>
      <c r="J1245" s="532"/>
      <c r="L1245" s="533"/>
    </row>
    <row r="1246" spans="1:12" ht="9.75" customHeight="1">
      <c r="A1246" s="651"/>
      <c r="B1246" s="608"/>
      <c r="C1246" s="672"/>
      <c r="D1246" s="670"/>
      <c r="E1246" s="674"/>
      <c r="F1246" s="553"/>
      <c r="G1246" s="530"/>
      <c r="H1246" s="531"/>
      <c r="J1246" s="532"/>
      <c r="L1246" s="533"/>
    </row>
    <row r="1247" spans="1:12" ht="9.75" customHeight="1">
      <c r="A1247" s="651"/>
      <c r="B1247" s="608"/>
      <c r="C1247" s="673"/>
      <c r="D1247" s="670"/>
      <c r="E1247" s="674"/>
      <c r="F1247" s="553"/>
      <c r="G1247" s="530"/>
      <c r="H1247" s="531"/>
      <c r="J1247" s="532"/>
      <c r="L1247" s="533"/>
    </row>
    <row r="1248" spans="1:12" ht="9.75" customHeight="1">
      <c r="A1248" s="651">
        <v>36</v>
      </c>
      <c r="B1248" s="575" t="s">
        <v>2626</v>
      </c>
      <c r="C1248" s="671" t="s">
        <v>2946</v>
      </c>
      <c r="D1248" s="669" t="s">
        <v>2612</v>
      </c>
      <c r="E1248" s="655">
        <v>4</v>
      </c>
      <c r="F1248" s="553">
        <v>0.85191437200000009</v>
      </c>
      <c r="G1248" s="530" t="e">
        <f>+L1248</f>
        <v>#REF!</v>
      </c>
      <c r="H1248" s="531" t="e">
        <f>E1248*G1248</f>
        <v>#REF!</v>
      </c>
      <c r="J1248" s="530">
        <f>+F1248</f>
        <v>0.85191437200000009</v>
      </c>
      <c r="L1248" s="533" t="e">
        <f>J1248*$L$3</f>
        <v>#REF!</v>
      </c>
    </row>
    <row r="1249" spans="1:12" ht="9.75" customHeight="1">
      <c r="A1249" s="651"/>
      <c r="B1249" s="548"/>
      <c r="C1249" s="672"/>
      <c r="D1249" s="670"/>
      <c r="E1249" s="655"/>
      <c r="F1249" s="553"/>
      <c r="G1249" s="530"/>
      <c r="H1249" s="531"/>
      <c r="J1249" s="532"/>
      <c r="L1249" s="533"/>
    </row>
    <row r="1250" spans="1:12" ht="9.75" customHeight="1">
      <c r="A1250" s="651"/>
      <c r="B1250" s="548"/>
      <c r="C1250" s="672"/>
      <c r="D1250" s="670"/>
      <c r="E1250" s="655"/>
      <c r="F1250" s="553"/>
      <c r="G1250" s="530"/>
      <c r="H1250" s="531"/>
      <c r="J1250" s="532"/>
      <c r="L1250" s="533"/>
    </row>
    <row r="1251" spans="1:12" ht="9.75" customHeight="1">
      <c r="A1251" s="651"/>
      <c r="B1251" s="548"/>
      <c r="C1251" s="672"/>
      <c r="D1251" s="670"/>
      <c r="E1251" s="655"/>
      <c r="F1251" s="553"/>
      <c r="G1251" s="530"/>
      <c r="H1251" s="531"/>
      <c r="J1251" s="532"/>
      <c r="L1251" s="533"/>
    </row>
    <row r="1252" spans="1:12" ht="9.75" customHeight="1">
      <c r="A1252" s="651"/>
      <c r="B1252" s="548"/>
      <c r="C1252" s="673"/>
      <c r="D1252" s="670"/>
      <c r="E1252" s="655"/>
      <c r="F1252" s="553"/>
      <c r="G1252" s="530"/>
      <c r="H1252" s="531"/>
      <c r="J1252" s="532"/>
      <c r="L1252" s="533"/>
    </row>
    <row r="1253" spans="1:12" ht="9.75" customHeight="1">
      <c r="A1253" s="651">
        <v>37</v>
      </c>
      <c r="B1253" s="575" t="s">
        <v>2626</v>
      </c>
      <c r="C1253" s="671" t="s">
        <v>2947</v>
      </c>
      <c r="D1253" s="669" t="s">
        <v>2612</v>
      </c>
      <c r="E1253" s="655">
        <v>30</v>
      </c>
      <c r="F1253" s="553">
        <v>0.83365253680000007</v>
      </c>
      <c r="G1253" s="530" t="e">
        <f>+L1253</f>
        <v>#REF!</v>
      </c>
      <c r="H1253" s="531" t="e">
        <f>E1253*G1253</f>
        <v>#REF!</v>
      </c>
      <c r="J1253" s="530">
        <f>+F1253</f>
        <v>0.83365253680000007</v>
      </c>
      <c r="L1253" s="533" t="e">
        <f>J1253*$L$3</f>
        <v>#REF!</v>
      </c>
    </row>
    <row r="1254" spans="1:12" ht="9.75" customHeight="1">
      <c r="A1254" s="651"/>
      <c r="B1254" s="548"/>
      <c r="C1254" s="672"/>
      <c r="D1254" s="670"/>
      <c r="E1254" s="655"/>
      <c r="F1254" s="553"/>
      <c r="G1254" s="530"/>
      <c r="H1254" s="531"/>
      <c r="J1254" s="532"/>
      <c r="L1254" s="533"/>
    </row>
    <row r="1255" spans="1:12" ht="9.75" customHeight="1">
      <c r="A1255" s="651"/>
      <c r="B1255" s="548"/>
      <c r="C1255" s="672"/>
      <c r="D1255" s="670"/>
      <c r="E1255" s="655"/>
      <c r="F1255" s="553"/>
      <c r="G1255" s="530"/>
      <c r="H1255" s="531"/>
      <c r="J1255" s="532"/>
      <c r="L1255" s="533"/>
    </row>
    <row r="1256" spans="1:12" ht="9.75" customHeight="1">
      <c r="A1256" s="651"/>
      <c r="B1256" s="548"/>
      <c r="C1256" s="672"/>
      <c r="D1256" s="670"/>
      <c r="E1256" s="655"/>
      <c r="F1256" s="553"/>
      <c r="G1256" s="530"/>
      <c r="H1256" s="531"/>
      <c r="J1256" s="532"/>
      <c r="L1256" s="533"/>
    </row>
    <row r="1257" spans="1:12" ht="9.75" customHeight="1">
      <c r="A1257" s="651"/>
      <c r="B1257" s="548"/>
      <c r="C1257" s="673"/>
      <c r="D1257" s="670"/>
      <c r="E1257" s="655"/>
      <c r="F1257" s="553"/>
      <c r="G1257" s="530"/>
      <c r="H1257" s="531"/>
      <c r="J1257" s="532"/>
      <c r="L1257" s="533"/>
    </row>
    <row r="1258" spans="1:12" ht="9.75" customHeight="1">
      <c r="A1258" s="651">
        <v>38</v>
      </c>
      <c r="B1258" s="575" t="s">
        <v>2626</v>
      </c>
      <c r="C1258" s="671" t="s">
        <v>2948</v>
      </c>
      <c r="D1258" s="669" t="s">
        <v>2612</v>
      </c>
      <c r="E1258" s="655">
        <v>59</v>
      </c>
      <c r="F1258" s="553">
        <v>0.81995616040000008</v>
      </c>
      <c r="G1258" s="530" t="e">
        <f>+L1258</f>
        <v>#REF!</v>
      </c>
      <c r="H1258" s="531" t="e">
        <f>E1258*G1258</f>
        <v>#REF!</v>
      </c>
      <c r="J1258" s="530">
        <f>+F1258</f>
        <v>0.81995616040000008</v>
      </c>
      <c r="L1258" s="533" t="e">
        <f>J1258*$L$3</f>
        <v>#REF!</v>
      </c>
    </row>
    <row r="1259" spans="1:12" ht="9.75" customHeight="1">
      <c r="A1259" s="651"/>
      <c r="B1259" s="548"/>
      <c r="C1259" s="672"/>
      <c r="D1259" s="670"/>
      <c r="E1259" s="655"/>
      <c r="F1259" s="553"/>
      <c r="G1259" s="530"/>
      <c r="H1259" s="531"/>
      <c r="J1259" s="532"/>
      <c r="L1259" s="533"/>
    </row>
    <row r="1260" spans="1:12" ht="9.75" customHeight="1">
      <c r="A1260" s="651"/>
      <c r="B1260" s="548"/>
      <c r="C1260" s="672"/>
      <c r="D1260" s="670"/>
      <c r="E1260" s="655"/>
      <c r="F1260" s="553"/>
      <c r="G1260" s="530"/>
      <c r="H1260" s="531"/>
      <c r="J1260" s="532"/>
      <c r="L1260" s="533"/>
    </row>
    <row r="1261" spans="1:12" ht="9.75" customHeight="1">
      <c r="A1261" s="651"/>
      <c r="B1261" s="548"/>
      <c r="C1261" s="672"/>
      <c r="D1261" s="670"/>
      <c r="E1261" s="655"/>
      <c r="F1261" s="553"/>
      <c r="G1261" s="530"/>
      <c r="H1261" s="531"/>
      <c r="J1261" s="532"/>
      <c r="L1261" s="533"/>
    </row>
    <row r="1262" spans="1:12" ht="9.75" customHeight="1">
      <c r="A1262" s="651"/>
      <c r="B1262" s="548"/>
      <c r="C1262" s="673"/>
      <c r="D1262" s="670"/>
      <c r="E1262" s="655"/>
      <c r="F1262" s="553"/>
      <c r="G1262" s="530"/>
      <c r="H1262" s="531"/>
      <c r="J1262" s="532"/>
      <c r="L1262" s="533"/>
    </row>
    <row r="1263" spans="1:12" ht="9.75" customHeight="1">
      <c r="A1263" s="651">
        <v>39</v>
      </c>
      <c r="B1263" s="575" t="s">
        <v>2627</v>
      </c>
      <c r="C1263" s="671" t="s">
        <v>2988</v>
      </c>
      <c r="D1263" s="669" t="s">
        <v>2612</v>
      </c>
      <c r="E1263" s="661">
        <v>26</v>
      </c>
      <c r="F1263" s="553">
        <v>1.2320882897000001</v>
      </c>
      <c r="G1263" s="530" t="e">
        <f>+L1263</f>
        <v>#REF!</v>
      </c>
      <c r="H1263" s="531" t="e">
        <f>E1263*G1263</f>
        <v>#REF!</v>
      </c>
      <c r="J1263" s="530">
        <f>+F1263</f>
        <v>1.2320882897000001</v>
      </c>
      <c r="L1263" s="533" t="e">
        <f>J1263*$L$3</f>
        <v>#REF!</v>
      </c>
    </row>
    <row r="1264" spans="1:12" ht="9.75" customHeight="1">
      <c r="A1264" s="651"/>
      <c r="B1264" s="548"/>
      <c r="C1264" s="672"/>
      <c r="D1264" s="670"/>
      <c r="E1264" s="661"/>
      <c r="F1264" s="553"/>
      <c r="G1264" s="530"/>
      <c r="H1264" s="531"/>
      <c r="J1264" s="532"/>
      <c r="L1264" s="533"/>
    </row>
    <row r="1265" spans="1:12" ht="9.75" customHeight="1">
      <c r="A1265" s="651"/>
      <c r="B1265" s="548"/>
      <c r="C1265" s="672"/>
      <c r="D1265" s="670"/>
      <c r="E1265" s="661"/>
      <c r="F1265" s="553"/>
      <c r="G1265" s="530"/>
      <c r="H1265" s="531"/>
      <c r="J1265" s="532"/>
      <c r="L1265" s="533"/>
    </row>
    <row r="1266" spans="1:12" ht="9.75" customHeight="1">
      <c r="A1266" s="651"/>
      <c r="B1266" s="548"/>
      <c r="C1266" s="672"/>
      <c r="D1266" s="670"/>
      <c r="E1266" s="661"/>
      <c r="F1266" s="553"/>
      <c r="G1266" s="530"/>
      <c r="H1266" s="531"/>
      <c r="J1266" s="532"/>
      <c r="L1266" s="533"/>
    </row>
    <row r="1267" spans="1:12" ht="9.75" customHeight="1">
      <c r="A1267" s="651"/>
      <c r="B1267" s="548"/>
      <c r="C1267" s="673"/>
      <c r="D1267" s="670"/>
      <c r="E1267" s="661"/>
      <c r="F1267" s="553"/>
      <c r="G1267" s="530"/>
      <c r="H1267" s="531"/>
      <c r="J1267" s="532"/>
      <c r="L1267" s="533"/>
    </row>
    <row r="1268" spans="1:12" ht="9.75" customHeight="1">
      <c r="A1268" s="651">
        <v>40</v>
      </c>
      <c r="B1268" s="575" t="s">
        <v>2627</v>
      </c>
      <c r="C1268" s="671" t="s">
        <v>2989</v>
      </c>
      <c r="D1268" s="669" t="s">
        <v>2612</v>
      </c>
      <c r="E1268" s="661">
        <v>23</v>
      </c>
      <c r="F1268" s="553">
        <v>1.208119631</v>
      </c>
      <c r="G1268" s="530" t="e">
        <f>+L1268</f>
        <v>#REF!</v>
      </c>
      <c r="H1268" s="531" t="e">
        <f>E1268*G1268</f>
        <v>#REF!</v>
      </c>
      <c r="J1268" s="530">
        <f>+F1268</f>
        <v>1.208119631</v>
      </c>
      <c r="L1268" s="533" t="e">
        <f>J1268*$L$3</f>
        <v>#REF!</v>
      </c>
    </row>
    <row r="1269" spans="1:12" ht="9.75" customHeight="1">
      <c r="A1269" s="651"/>
      <c r="B1269" s="548"/>
      <c r="C1269" s="672"/>
      <c r="D1269" s="670"/>
      <c r="E1269" s="661"/>
      <c r="F1269" s="553"/>
      <c r="G1269" s="530"/>
      <c r="H1269" s="531"/>
      <c r="J1269" s="532"/>
      <c r="L1269" s="533"/>
    </row>
    <row r="1270" spans="1:12" ht="9.75" customHeight="1">
      <c r="A1270" s="651"/>
      <c r="B1270" s="548"/>
      <c r="C1270" s="672"/>
      <c r="D1270" s="670"/>
      <c r="E1270" s="661"/>
      <c r="F1270" s="553"/>
      <c r="G1270" s="530"/>
      <c r="H1270" s="531"/>
      <c r="J1270" s="532"/>
      <c r="L1270" s="533"/>
    </row>
    <row r="1271" spans="1:12" ht="9.75" customHeight="1">
      <c r="A1271" s="651"/>
      <c r="B1271" s="548"/>
      <c r="C1271" s="672"/>
      <c r="D1271" s="670"/>
      <c r="E1271" s="661"/>
      <c r="F1271" s="553"/>
      <c r="G1271" s="530"/>
      <c r="H1271" s="531"/>
      <c r="J1271" s="532"/>
      <c r="L1271" s="533"/>
    </row>
    <row r="1272" spans="1:12" ht="9.75" customHeight="1">
      <c r="A1272" s="651"/>
      <c r="B1272" s="548"/>
      <c r="C1272" s="673"/>
      <c r="D1272" s="670"/>
      <c r="E1272" s="661"/>
      <c r="F1272" s="553"/>
      <c r="G1272" s="530"/>
      <c r="H1272" s="531"/>
      <c r="J1272" s="532"/>
      <c r="L1272" s="533"/>
    </row>
    <row r="1273" spans="1:12" ht="9.75" customHeight="1">
      <c r="A1273" s="651">
        <v>41</v>
      </c>
      <c r="B1273" s="575" t="s">
        <v>2626</v>
      </c>
      <c r="C1273" s="671" t="s">
        <v>2990</v>
      </c>
      <c r="D1273" s="669" t="s">
        <v>2612</v>
      </c>
      <c r="E1273" s="661">
        <v>1</v>
      </c>
      <c r="F1273" s="553">
        <v>0.84734891320000005</v>
      </c>
      <c r="G1273" s="530" t="e">
        <f>+L1273</f>
        <v>#REF!</v>
      </c>
      <c r="H1273" s="531" t="e">
        <f>E1273*G1273</f>
        <v>#REF!</v>
      </c>
      <c r="J1273" s="530">
        <f>+F1273</f>
        <v>0.84734891320000005</v>
      </c>
      <c r="L1273" s="533" t="e">
        <f>J1273*$L$3</f>
        <v>#REF!</v>
      </c>
    </row>
    <row r="1274" spans="1:12" ht="9.75" customHeight="1">
      <c r="A1274" s="651"/>
      <c r="B1274" s="548"/>
      <c r="C1274" s="672"/>
      <c r="D1274" s="670"/>
      <c r="E1274" s="661"/>
      <c r="F1274" s="553"/>
      <c r="G1274" s="530"/>
      <c r="H1274" s="531"/>
      <c r="J1274" s="532"/>
      <c r="L1274" s="533"/>
    </row>
    <row r="1275" spans="1:12" ht="9.75" customHeight="1">
      <c r="A1275" s="651"/>
      <c r="B1275" s="548"/>
      <c r="C1275" s="672"/>
      <c r="D1275" s="670"/>
      <c r="E1275" s="661"/>
      <c r="F1275" s="553"/>
      <c r="G1275" s="530"/>
      <c r="H1275" s="531"/>
      <c r="J1275" s="532"/>
      <c r="L1275" s="533"/>
    </row>
    <row r="1276" spans="1:12" ht="9.75" customHeight="1">
      <c r="A1276" s="651"/>
      <c r="B1276" s="548"/>
      <c r="C1276" s="672"/>
      <c r="D1276" s="670"/>
      <c r="E1276" s="661"/>
      <c r="F1276" s="553"/>
      <c r="G1276" s="530"/>
      <c r="H1276" s="531"/>
      <c r="J1276" s="532"/>
      <c r="L1276" s="533"/>
    </row>
    <row r="1277" spans="1:12" ht="9.75" customHeight="1">
      <c r="A1277" s="651"/>
      <c r="B1277" s="548"/>
      <c r="C1277" s="673"/>
      <c r="D1277" s="670"/>
      <c r="E1277" s="661"/>
      <c r="F1277" s="553"/>
      <c r="G1277" s="530"/>
      <c r="H1277" s="531"/>
      <c r="J1277" s="532"/>
      <c r="L1277" s="533"/>
    </row>
    <row r="1278" spans="1:12" ht="9.75" customHeight="1">
      <c r="A1278" s="651">
        <v>42</v>
      </c>
      <c r="B1278" s="575" t="s">
        <v>2626</v>
      </c>
      <c r="C1278" s="671" t="s">
        <v>2991</v>
      </c>
      <c r="D1278" s="669" t="s">
        <v>2612</v>
      </c>
      <c r="E1278" s="661">
        <v>8</v>
      </c>
      <c r="F1278" s="553">
        <v>0.83136980739999999</v>
      </c>
      <c r="G1278" s="530" t="e">
        <f>+L1278</f>
        <v>#REF!</v>
      </c>
      <c r="H1278" s="531" t="e">
        <f>E1278*G1278</f>
        <v>#REF!</v>
      </c>
      <c r="J1278" s="530">
        <f>+F1278</f>
        <v>0.83136980739999999</v>
      </c>
      <c r="L1278" s="533" t="e">
        <f>J1278*$L$3</f>
        <v>#REF!</v>
      </c>
    </row>
    <row r="1279" spans="1:12" ht="9.75" customHeight="1">
      <c r="A1279" s="651"/>
      <c r="B1279" s="548"/>
      <c r="C1279" s="672"/>
      <c r="D1279" s="670"/>
      <c r="E1279" s="661"/>
      <c r="F1279" s="553"/>
      <c r="G1279" s="530"/>
      <c r="H1279" s="531"/>
      <c r="J1279" s="532"/>
      <c r="L1279" s="533"/>
    </row>
    <row r="1280" spans="1:12" ht="9.75" customHeight="1">
      <c r="A1280" s="651"/>
      <c r="B1280" s="548"/>
      <c r="C1280" s="672"/>
      <c r="D1280" s="670"/>
      <c r="E1280" s="661"/>
      <c r="F1280" s="553"/>
      <c r="G1280" s="530"/>
      <c r="H1280" s="531"/>
      <c r="J1280" s="532"/>
      <c r="L1280" s="533"/>
    </row>
    <row r="1281" spans="1:12" ht="9.75" customHeight="1">
      <c r="A1281" s="651"/>
      <c r="B1281" s="548"/>
      <c r="C1281" s="672"/>
      <c r="D1281" s="670"/>
      <c r="E1281" s="661"/>
      <c r="F1281" s="553"/>
      <c r="G1281" s="530"/>
      <c r="H1281" s="531"/>
      <c r="J1281" s="532"/>
      <c r="L1281" s="533"/>
    </row>
    <row r="1282" spans="1:12" ht="9.75" customHeight="1">
      <c r="A1282" s="651"/>
      <c r="B1282" s="548"/>
      <c r="C1282" s="673"/>
      <c r="D1282" s="670"/>
      <c r="E1282" s="661"/>
      <c r="F1282" s="553"/>
      <c r="G1282" s="530"/>
      <c r="H1282" s="531"/>
      <c r="J1282" s="532"/>
      <c r="L1282" s="533"/>
    </row>
    <row r="1283" spans="1:12" ht="9.75" customHeight="1">
      <c r="A1283" s="651">
        <v>43</v>
      </c>
      <c r="B1283" s="575" t="s">
        <v>2602</v>
      </c>
      <c r="C1283" s="671" t="s">
        <v>2992</v>
      </c>
      <c r="D1283" s="669" t="s">
        <v>2612</v>
      </c>
      <c r="E1283" s="661">
        <v>2</v>
      </c>
      <c r="F1283" s="553">
        <v>3.9947764500000007</v>
      </c>
      <c r="G1283" s="530" t="e">
        <f>+L1283</f>
        <v>#REF!</v>
      </c>
      <c r="H1283" s="531" t="e">
        <f>E1283*G1283</f>
        <v>#REF!</v>
      </c>
      <c r="J1283" s="530">
        <f>+F1283</f>
        <v>3.9947764500000007</v>
      </c>
      <c r="L1283" s="533" t="e">
        <f>J1283*$L$3</f>
        <v>#REF!</v>
      </c>
    </row>
    <row r="1284" spans="1:12" ht="9.75" customHeight="1">
      <c r="A1284" s="651"/>
      <c r="B1284" s="548"/>
      <c r="C1284" s="672"/>
      <c r="D1284" s="670"/>
      <c r="E1284" s="661"/>
      <c r="F1284" s="553"/>
      <c r="G1284" s="530"/>
      <c r="H1284" s="531"/>
      <c r="J1284" s="532"/>
      <c r="L1284" s="533"/>
    </row>
    <row r="1285" spans="1:12" ht="9.75" customHeight="1">
      <c r="A1285" s="651"/>
      <c r="B1285" s="548"/>
      <c r="C1285" s="672"/>
      <c r="D1285" s="670"/>
      <c r="E1285" s="661"/>
      <c r="F1285" s="553"/>
      <c r="G1285" s="530"/>
      <c r="H1285" s="531"/>
      <c r="J1285" s="532"/>
      <c r="L1285" s="533"/>
    </row>
    <row r="1286" spans="1:12" ht="9.75" customHeight="1">
      <c r="A1286" s="651"/>
      <c r="B1286" s="548"/>
      <c r="C1286" s="672"/>
      <c r="D1286" s="670"/>
      <c r="E1286" s="661"/>
      <c r="F1286" s="553"/>
      <c r="G1286" s="530"/>
      <c r="H1286" s="531"/>
      <c r="J1286" s="532"/>
      <c r="L1286" s="533"/>
    </row>
    <row r="1287" spans="1:12" ht="9.75" customHeight="1">
      <c r="A1287" s="651"/>
      <c r="B1287" s="548"/>
      <c r="C1287" s="673"/>
      <c r="D1287" s="670"/>
      <c r="E1287" s="661"/>
      <c r="F1287" s="553"/>
      <c r="G1287" s="530"/>
      <c r="H1287" s="531"/>
      <c r="J1287" s="532"/>
      <c r="L1287" s="533"/>
    </row>
    <row r="1288" spans="1:12" ht="9.75" customHeight="1">
      <c r="A1288" s="651">
        <v>44</v>
      </c>
      <c r="B1288" s="575" t="s">
        <v>2602</v>
      </c>
      <c r="C1288" s="671" t="s">
        <v>2993</v>
      </c>
      <c r="D1288" s="537" t="s">
        <v>2928</v>
      </c>
      <c r="E1288" s="661">
        <v>220</v>
      </c>
      <c r="F1288" s="553">
        <v>0.22827294000000006</v>
      </c>
      <c r="G1288" s="530" t="e">
        <f>+L1288</f>
        <v>#REF!</v>
      </c>
      <c r="H1288" s="531" t="e">
        <f>E1288*G1288</f>
        <v>#REF!</v>
      </c>
      <c r="J1288" s="530">
        <f>+F1288</f>
        <v>0.22827294000000006</v>
      </c>
      <c r="L1288" s="533" t="e">
        <f>J1288*$L$3</f>
        <v>#REF!</v>
      </c>
    </row>
    <row r="1289" spans="1:12" ht="9.75" customHeight="1">
      <c r="A1289" s="651"/>
      <c r="B1289" s="548"/>
      <c r="C1289" s="672"/>
      <c r="D1289" s="538"/>
      <c r="E1289" s="661"/>
      <c r="F1289" s="553"/>
      <c r="G1289" s="530"/>
      <c r="H1289" s="531"/>
      <c r="J1289" s="532"/>
      <c r="L1289" s="533"/>
    </row>
    <row r="1290" spans="1:12" ht="9.75" customHeight="1">
      <c r="A1290" s="651"/>
      <c r="B1290" s="548"/>
      <c r="C1290" s="672"/>
      <c r="D1290" s="538"/>
      <c r="E1290" s="661"/>
      <c r="F1290" s="553"/>
      <c r="G1290" s="530"/>
      <c r="H1290" s="531"/>
      <c r="J1290" s="532"/>
      <c r="L1290" s="533"/>
    </row>
    <row r="1291" spans="1:12" ht="9.75" customHeight="1">
      <c r="A1291" s="651"/>
      <c r="B1291" s="548"/>
      <c r="C1291" s="672"/>
      <c r="D1291" s="538"/>
      <c r="E1291" s="661"/>
      <c r="F1291" s="553"/>
      <c r="G1291" s="530"/>
      <c r="H1291" s="531"/>
      <c r="J1291" s="532"/>
      <c r="L1291" s="533"/>
    </row>
    <row r="1292" spans="1:12" ht="9.75" customHeight="1">
      <c r="A1292" s="651"/>
      <c r="B1292" s="548"/>
      <c r="C1292" s="673"/>
      <c r="D1292" s="538"/>
      <c r="E1292" s="661"/>
      <c r="F1292" s="553"/>
      <c r="G1292" s="530"/>
      <c r="H1292" s="531"/>
      <c r="J1292" s="532"/>
      <c r="L1292" s="533"/>
    </row>
    <row r="1293" spans="1:12" ht="9.75" customHeight="1">
      <c r="A1293" s="651">
        <v>45</v>
      </c>
      <c r="B1293" s="575" t="s">
        <v>2602</v>
      </c>
      <c r="C1293" s="548" t="s">
        <v>2994</v>
      </c>
      <c r="D1293" s="669" t="s">
        <v>2612</v>
      </c>
      <c r="E1293" s="661">
        <v>150</v>
      </c>
      <c r="F1293" s="553">
        <v>5.7068235000000016E-2</v>
      </c>
      <c r="G1293" s="530" t="e">
        <f>+L1293</f>
        <v>#REF!</v>
      </c>
      <c r="H1293" s="531" t="e">
        <f>E1293*G1293</f>
        <v>#REF!</v>
      </c>
      <c r="J1293" s="530">
        <f>+F1293</f>
        <v>5.7068235000000016E-2</v>
      </c>
      <c r="L1293" s="533" t="e">
        <f>J1293*$L$3</f>
        <v>#REF!</v>
      </c>
    </row>
    <row r="1294" spans="1:12" ht="9.75" customHeight="1">
      <c r="A1294" s="651"/>
      <c r="B1294" s="548"/>
      <c r="C1294" s="548"/>
      <c r="D1294" s="670"/>
      <c r="E1294" s="661"/>
      <c r="F1294" s="553"/>
      <c r="G1294" s="530"/>
      <c r="H1294" s="531"/>
      <c r="J1294" s="532"/>
      <c r="L1294" s="533"/>
    </row>
    <row r="1295" spans="1:12" ht="9.75" customHeight="1">
      <c r="A1295" s="651"/>
      <c r="B1295" s="548"/>
      <c r="C1295" s="548"/>
      <c r="D1295" s="670"/>
      <c r="E1295" s="661"/>
      <c r="F1295" s="553"/>
      <c r="G1295" s="530"/>
      <c r="H1295" s="531"/>
      <c r="J1295" s="532"/>
      <c r="L1295" s="533"/>
    </row>
    <row r="1296" spans="1:12" ht="9.75" customHeight="1">
      <c r="A1296" s="651"/>
      <c r="B1296" s="548"/>
      <c r="C1296" s="548"/>
      <c r="D1296" s="670"/>
      <c r="E1296" s="661"/>
      <c r="F1296" s="553"/>
      <c r="G1296" s="530"/>
      <c r="H1296" s="531"/>
      <c r="J1296" s="532"/>
      <c r="L1296" s="533"/>
    </row>
    <row r="1297" spans="1:12" ht="9.75" customHeight="1">
      <c r="A1297" s="651"/>
      <c r="B1297" s="548"/>
      <c r="C1297" s="548"/>
      <c r="D1297" s="670"/>
      <c r="E1297" s="661"/>
      <c r="F1297" s="553"/>
      <c r="G1297" s="530"/>
      <c r="H1297" s="531"/>
      <c r="J1297" s="532"/>
      <c r="L1297" s="533"/>
    </row>
    <row r="1298" spans="1:12" ht="9.75" customHeight="1">
      <c r="A1298" s="651"/>
      <c r="B1298" s="575"/>
      <c r="C1298" s="675" t="s">
        <v>2995</v>
      </c>
      <c r="D1298" s="622"/>
      <c r="E1298" s="661"/>
      <c r="F1298" s="553">
        <v>0</v>
      </c>
      <c r="G1298" s="530" t="e">
        <f>+L1298</f>
        <v>#REF!</v>
      </c>
      <c r="H1298" s="531" t="e">
        <f>E1298*G1298</f>
        <v>#REF!</v>
      </c>
      <c r="J1298" s="530">
        <f>+F1298</f>
        <v>0</v>
      </c>
      <c r="L1298" s="533" t="e">
        <f>J1298*$L$3</f>
        <v>#REF!</v>
      </c>
    </row>
    <row r="1299" spans="1:12" ht="9.75" customHeight="1">
      <c r="A1299" s="651"/>
      <c r="B1299" s="548"/>
      <c r="C1299" s="676"/>
      <c r="D1299" s="622"/>
      <c r="E1299" s="661"/>
      <c r="F1299" s="553"/>
      <c r="G1299" s="530"/>
      <c r="H1299" s="531"/>
      <c r="J1299" s="532"/>
      <c r="L1299" s="533"/>
    </row>
    <row r="1300" spans="1:12" ht="9.75" customHeight="1">
      <c r="A1300" s="651"/>
      <c r="B1300" s="548"/>
      <c r="C1300" s="676"/>
      <c r="D1300" s="622"/>
      <c r="E1300" s="661"/>
      <c r="F1300" s="553"/>
      <c r="G1300" s="530"/>
      <c r="H1300" s="531"/>
      <c r="J1300" s="532"/>
      <c r="L1300" s="533"/>
    </row>
    <row r="1301" spans="1:12" ht="9.75" customHeight="1">
      <c r="A1301" s="651"/>
      <c r="B1301" s="548"/>
      <c r="C1301" s="676"/>
      <c r="D1301" s="622"/>
      <c r="E1301" s="661"/>
      <c r="F1301" s="553"/>
      <c r="G1301" s="530"/>
      <c r="H1301" s="531"/>
      <c r="J1301" s="532"/>
      <c r="L1301" s="533"/>
    </row>
    <row r="1302" spans="1:12" ht="9.75" customHeight="1">
      <c r="A1302" s="651"/>
      <c r="B1302" s="548"/>
      <c r="C1302" s="677"/>
      <c r="D1302" s="622"/>
      <c r="E1302" s="661"/>
      <c r="F1302" s="553"/>
      <c r="G1302" s="530"/>
      <c r="H1302" s="531"/>
      <c r="J1302" s="532"/>
      <c r="L1302" s="533"/>
    </row>
    <row r="1303" spans="1:12" ht="9.75" customHeight="1">
      <c r="A1303" s="651">
        <v>46</v>
      </c>
      <c r="B1303" s="575" t="s">
        <v>2796</v>
      </c>
      <c r="C1303" s="671" t="s">
        <v>2996</v>
      </c>
      <c r="D1303" s="669" t="s">
        <v>2612</v>
      </c>
      <c r="E1303" s="661">
        <v>10</v>
      </c>
      <c r="F1303" s="553">
        <v>0.25083781999999993</v>
      </c>
      <c r="G1303" s="530" t="e">
        <f>+L1303</f>
        <v>#REF!</v>
      </c>
      <c r="H1303" s="531" t="e">
        <f>E1303*G1303</f>
        <v>#REF!</v>
      </c>
      <c r="J1303" s="530">
        <f>+F1303</f>
        <v>0.25083781999999993</v>
      </c>
      <c r="L1303" s="533" t="e">
        <f>J1303*$L$3</f>
        <v>#REF!</v>
      </c>
    </row>
    <row r="1304" spans="1:12" ht="9.75" customHeight="1">
      <c r="A1304" s="651"/>
      <c r="B1304" s="548"/>
      <c r="C1304" s="672"/>
      <c r="D1304" s="670"/>
      <c r="E1304" s="661"/>
      <c r="F1304" s="553"/>
      <c r="G1304" s="530"/>
      <c r="H1304" s="531"/>
      <c r="J1304" s="532"/>
      <c r="L1304" s="533"/>
    </row>
    <row r="1305" spans="1:12" ht="9.75" customHeight="1">
      <c r="A1305" s="651"/>
      <c r="B1305" s="548"/>
      <c r="C1305" s="672"/>
      <c r="D1305" s="670"/>
      <c r="E1305" s="661"/>
      <c r="F1305" s="553"/>
      <c r="G1305" s="530"/>
      <c r="H1305" s="531"/>
      <c r="J1305" s="532"/>
      <c r="L1305" s="533"/>
    </row>
    <row r="1306" spans="1:12" ht="9.75" customHeight="1">
      <c r="A1306" s="651"/>
      <c r="B1306" s="548"/>
      <c r="C1306" s="672"/>
      <c r="D1306" s="670"/>
      <c r="E1306" s="661"/>
      <c r="F1306" s="553"/>
      <c r="G1306" s="530"/>
      <c r="H1306" s="531"/>
      <c r="J1306" s="532"/>
      <c r="L1306" s="533"/>
    </row>
    <row r="1307" spans="1:12" ht="9.75" customHeight="1">
      <c r="A1307" s="651"/>
      <c r="B1307" s="548"/>
      <c r="C1307" s="673"/>
      <c r="D1307" s="670"/>
      <c r="E1307" s="661"/>
      <c r="F1307" s="553"/>
      <c r="G1307" s="530"/>
      <c r="H1307" s="531"/>
      <c r="J1307" s="532"/>
      <c r="L1307" s="533"/>
    </row>
    <row r="1308" spans="1:12" ht="9.75" customHeight="1">
      <c r="A1308" s="651">
        <v>47</v>
      </c>
      <c r="B1308" s="575" t="s">
        <v>2797</v>
      </c>
      <c r="C1308" s="671" t="s">
        <v>2997</v>
      </c>
      <c r="D1308" s="537" t="s">
        <v>2928</v>
      </c>
      <c r="E1308" s="661">
        <v>150</v>
      </c>
      <c r="F1308" s="553">
        <v>0.49993133999999989</v>
      </c>
      <c r="G1308" s="530" t="e">
        <f>+L1308</f>
        <v>#REF!</v>
      </c>
      <c r="H1308" s="531" t="e">
        <f>E1308*G1308</f>
        <v>#REF!</v>
      </c>
      <c r="J1308" s="530">
        <f>+F1308</f>
        <v>0.49993133999999989</v>
      </c>
      <c r="L1308" s="533" t="e">
        <f>J1308*$L$3</f>
        <v>#REF!</v>
      </c>
    </row>
    <row r="1309" spans="1:12" ht="9.75" customHeight="1">
      <c r="A1309" s="651"/>
      <c r="B1309" s="548"/>
      <c r="C1309" s="672"/>
      <c r="D1309" s="538"/>
      <c r="E1309" s="661"/>
      <c r="F1309" s="553"/>
      <c r="G1309" s="530"/>
      <c r="H1309" s="531"/>
      <c r="J1309" s="532"/>
      <c r="L1309" s="533"/>
    </row>
    <row r="1310" spans="1:12" ht="9.75" customHeight="1">
      <c r="A1310" s="651"/>
      <c r="B1310" s="548"/>
      <c r="C1310" s="672"/>
      <c r="D1310" s="538"/>
      <c r="E1310" s="661"/>
      <c r="F1310" s="553"/>
      <c r="G1310" s="530"/>
      <c r="H1310" s="531"/>
      <c r="J1310" s="532"/>
      <c r="L1310" s="533"/>
    </row>
    <row r="1311" spans="1:12" ht="9.75" customHeight="1">
      <c r="A1311" s="651"/>
      <c r="B1311" s="548"/>
      <c r="C1311" s="672"/>
      <c r="D1311" s="538"/>
      <c r="E1311" s="661"/>
      <c r="F1311" s="553"/>
      <c r="G1311" s="530"/>
      <c r="H1311" s="531"/>
      <c r="J1311" s="532"/>
      <c r="L1311" s="533"/>
    </row>
    <row r="1312" spans="1:12" ht="9.75" customHeight="1">
      <c r="A1312" s="651"/>
      <c r="B1312" s="548"/>
      <c r="C1312" s="673"/>
      <c r="D1312" s="538"/>
      <c r="E1312" s="661"/>
      <c r="F1312" s="553"/>
      <c r="G1312" s="530"/>
      <c r="H1312" s="531"/>
      <c r="J1312" s="532"/>
      <c r="L1312" s="533"/>
    </row>
    <row r="1313" spans="1:12" ht="9.75" customHeight="1">
      <c r="A1313" s="651">
        <v>48</v>
      </c>
      <c r="B1313" s="575" t="s">
        <v>2798</v>
      </c>
      <c r="C1313" s="671" t="s">
        <v>2998</v>
      </c>
      <c r="D1313" s="537" t="s">
        <v>2928</v>
      </c>
      <c r="E1313" s="661">
        <v>250</v>
      </c>
      <c r="F1313" s="553">
        <v>0.28920642999999996</v>
      </c>
      <c r="G1313" s="530" t="e">
        <f>+L1313</f>
        <v>#REF!</v>
      </c>
      <c r="H1313" s="531" t="e">
        <f>E1313*G1313</f>
        <v>#REF!</v>
      </c>
      <c r="J1313" s="530">
        <f>+F1313</f>
        <v>0.28920642999999996</v>
      </c>
      <c r="L1313" s="533" t="e">
        <f>J1313*$L$3</f>
        <v>#REF!</v>
      </c>
    </row>
    <row r="1314" spans="1:12" ht="9.75" customHeight="1">
      <c r="A1314" s="651"/>
      <c r="B1314" s="548"/>
      <c r="C1314" s="672"/>
      <c r="D1314" s="538"/>
      <c r="E1314" s="661"/>
      <c r="F1314" s="553"/>
      <c r="G1314" s="530"/>
      <c r="H1314" s="531"/>
      <c r="J1314" s="532"/>
      <c r="L1314" s="533"/>
    </row>
    <row r="1315" spans="1:12" ht="9.75" customHeight="1">
      <c r="A1315" s="651"/>
      <c r="B1315" s="548"/>
      <c r="C1315" s="672"/>
      <c r="D1315" s="538"/>
      <c r="E1315" s="661"/>
      <c r="F1315" s="553"/>
      <c r="G1315" s="530"/>
      <c r="H1315" s="531"/>
      <c r="J1315" s="532"/>
      <c r="L1315" s="533"/>
    </row>
    <row r="1316" spans="1:12" ht="9.75" customHeight="1">
      <c r="A1316" s="651"/>
      <c r="B1316" s="548"/>
      <c r="C1316" s="672"/>
      <c r="D1316" s="538"/>
      <c r="E1316" s="661"/>
      <c r="F1316" s="553"/>
      <c r="G1316" s="530"/>
      <c r="H1316" s="531"/>
      <c r="J1316" s="532"/>
      <c r="L1316" s="533"/>
    </row>
    <row r="1317" spans="1:12" ht="9.75" customHeight="1">
      <c r="A1317" s="651"/>
      <c r="B1317" s="548"/>
      <c r="C1317" s="673"/>
      <c r="D1317" s="538"/>
      <c r="E1317" s="661"/>
      <c r="F1317" s="553"/>
      <c r="G1317" s="530"/>
      <c r="H1317" s="531"/>
      <c r="J1317" s="532"/>
      <c r="L1317" s="533"/>
    </row>
    <row r="1318" spans="1:12" ht="9.75" customHeight="1">
      <c r="A1318" s="651">
        <v>49</v>
      </c>
      <c r="B1318" s="575" t="s">
        <v>2799</v>
      </c>
      <c r="C1318" s="671" t="s">
        <v>2999</v>
      </c>
      <c r="D1318" s="537" t="s">
        <v>2928</v>
      </c>
      <c r="E1318" s="661">
        <v>350</v>
      </c>
      <c r="F1318" s="553">
        <v>0.66390976000000002</v>
      </c>
      <c r="G1318" s="530" t="e">
        <f>+L1318</f>
        <v>#REF!</v>
      </c>
      <c r="H1318" s="531" t="e">
        <f>E1318*G1318</f>
        <v>#REF!</v>
      </c>
      <c r="J1318" s="530">
        <f>+F1318</f>
        <v>0.66390976000000002</v>
      </c>
      <c r="L1318" s="533" t="e">
        <f>J1318*$L$3</f>
        <v>#REF!</v>
      </c>
    </row>
    <row r="1319" spans="1:12" ht="9.75" customHeight="1">
      <c r="A1319" s="651"/>
      <c r="B1319" s="548"/>
      <c r="C1319" s="672"/>
      <c r="D1319" s="538"/>
      <c r="E1319" s="661"/>
      <c r="F1319" s="553"/>
      <c r="G1319" s="530"/>
      <c r="H1319" s="531"/>
      <c r="J1319" s="532"/>
      <c r="L1319" s="533"/>
    </row>
    <row r="1320" spans="1:12" ht="9.75" customHeight="1">
      <c r="A1320" s="651"/>
      <c r="B1320" s="548"/>
      <c r="C1320" s="672"/>
      <c r="D1320" s="538"/>
      <c r="E1320" s="661"/>
      <c r="F1320" s="553"/>
      <c r="G1320" s="530"/>
      <c r="H1320" s="531"/>
      <c r="J1320" s="532"/>
      <c r="L1320" s="533"/>
    </row>
    <row r="1321" spans="1:12" ht="9.75" customHeight="1">
      <c r="A1321" s="651"/>
      <c r="B1321" s="548"/>
      <c r="C1321" s="672"/>
      <c r="D1321" s="538"/>
      <c r="E1321" s="661"/>
      <c r="F1321" s="553"/>
      <c r="G1321" s="530"/>
      <c r="H1321" s="531"/>
      <c r="J1321" s="532"/>
      <c r="L1321" s="533"/>
    </row>
    <row r="1322" spans="1:12" ht="9.75" customHeight="1">
      <c r="A1322" s="651"/>
      <c r="B1322" s="548"/>
      <c r="C1322" s="673"/>
      <c r="D1322" s="538"/>
      <c r="E1322" s="661"/>
      <c r="F1322" s="553"/>
      <c r="G1322" s="530"/>
      <c r="H1322" s="531"/>
      <c r="J1322" s="532"/>
      <c r="L1322" s="533"/>
    </row>
    <row r="1323" spans="1:12" ht="9.75" customHeight="1">
      <c r="A1323" s="651">
        <v>50</v>
      </c>
      <c r="B1323" s="575" t="s">
        <v>2800</v>
      </c>
      <c r="C1323" s="671" t="s">
        <v>3000</v>
      </c>
      <c r="D1323" s="669" t="s">
        <v>2397</v>
      </c>
      <c r="E1323" s="661">
        <v>12</v>
      </c>
      <c r="F1323" s="553">
        <v>0.42319411999999995</v>
      </c>
      <c r="G1323" s="530" t="e">
        <f>+L1323</f>
        <v>#REF!</v>
      </c>
      <c r="H1323" s="531" t="e">
        <f>E1323*G1323</f>
        <v>#REF!</v>
      </c>
      <c r="J1323" s="530">
        <f>+F1323</f>
        <v>0.42319411999999995</v>
      </c>
      <c r="L1323" s="533" t="e">
        <f>J1323*$L$3</f>
        <v>#REF!</v>
      </c>
    </row>
    <row r="1324" spans="1:12" ht="9.75" customHeight="1">
      <c r="A1324" s="651"/>
      <c r="B1324" s="548"/>
      <c r="C1324" s="672"/>
      <c r="D1324" s="670"/>
      <c r="E1324" s="661"/>
      <c r="F1324" s="553"/>
      <c r="G1324" s="530"/>
      <c r="H1324" s="531"/>
      <c r="J1324" s="532"/>
      <c r="L1324" s="533"/>
    </row>
    <row r="1325" spans="1:12" ht="9.75" customHeight="1">
      <c r="A1325" s="651"/>
      <c r="B1325" s="548"/>
      <c r="C1325" s="672"/>
      <c r="D1325" s="670"/>
      <c r="E1325" s="661"/>
      <c r="F1325" s="553"/>
      <c r="G1325" s="530"/>
      <c r="H1325" s="531"/>
      <c r="J1325" s="532"/>
      <c r="L1325" s="533"/>
    </row>
    <row r="1326" spans="1:12" ht="9.75" customHeight="1">
      <c r="A1326" s="651"/>
      <c r="B1326" s="548"/>
      <c r="C1326" s="672"/>
      <c r="D1326" s="670"/>
      <c r="E1326" s="661"/>
      <c r="F1326" s="553"/>
      <c r="G1326" s="530"/>
      <c r="H1326" s="531"/>
      <c r="J1326" s="532"/>
      <c r="L1326" s="533"/>
    </row>
    <row r="1327" spans="1:12" ht="9.75" customHeight="1">
      <c r="A1327" s="651"/>
      <c r="B1327" s="548"/>
      <c r="C1327" s="673"/>
      <c r="D1327" s="670"/>
      <c r="E1327" s="661"/>
      <c r="F1327" s="553"/>
      <c r="G1327" s="530"/>
      <c r="H1327" s="531"/>
      <c r="J1327" s="532"/>
      <c r="L1327" s="533"/>
    </row>
    <row r="1328" spans="1:12" ht="9.75" customHeight="1">
      <c r="A1328" s="651">
        <v>51</v>
      </c>
      <c r="B1328" s="575" t="s">
        <v>2801</v>
      </c>
      <c r="C1328" s="671" t="s">
        <v>3001</v>
      </c>
      <c r="D1328" s="669" t="s">
        <v>2397</v>
      </c>
      <c r="E1328" s="661">
        <v>12</v>
      </c>
      <c r="F1328" s="553">
        <v>0.52298304999999989</v>
      </c>
      <c r="G1328" s="530" t="e">
        <f>+L1328</f>
        <v>#REF!</v>
      </c>
      <c r="H1328" s="531" t="e">
        <f>E1328*G1328</f>
        <v>#REF!</v>
      </c>
      <c r="J1328" s="530">
        <f>+F1328</f>
        <v>0.52298304999999989</v>
      </c>
      <c r="L1328" s="533" t="e">
        <f>J1328*$L$3</f>
        <v>#REF!</v>
      </c>
    </row>
    <row r="1329" spans="1:12" ht="9.75" customHeight="1">
      <c r="A1329" s="651"/>
      <c r="B1329" s="548"/>
      <c r="C1329" s="672"/>
      <c r="D1329" s="670"/>
      <c r="E1329" s="661"/>
      <c r="F1329" s="553"/>
      <c r="G1329" s="530"/>
      <c r="H1329" s="531"/>
      <c r="J1329" s="532"/>
      <c r="L1329" s="533"/>
    </row>
    <row r="1330" spans="1:12" ht="9.75" customHeight="1">
      <c r="A1330" s="651"/>
      <c r="B1330" s="548"/>
      <c r="C1330" s="672"/>
      <c r="D1330" s="670"/>
      <c r="E1330" s="661"/>
      <c r="F1330" s="553"/>
      <c r="G1330" s="530"/>
      <c r="H1330" s="531"/>
      <c r="J1330" s="532"/>
      <c r="L1330" s="533"/>
    </row>
    <row r="1331" spans="1:12" ht="9.75" customHeight="1">
      <c r="A1331" s="651"/>
      <c r="B1331" s="548"/>
      <c r="C1331" s="672"/>
      <c r="D1331" s="670"/>
      <c r="E1331" s="661"/>
      <c r="F1331" s="553"/>
      <c r="G1331" s="530"/>
      <c r="H1331" s="531"/>
      <c r="J1331" s="532"/>
      <c r="L1331" s="533"/>
    </row>
    <row r="1332" spans="1:12" ht="9.75" customHeight="1">
      <c r="A1332" s="651"/>
      <c r="B1332" s="548"/>
      <c r="C1332" s="673"/>
      <c r="D1332" s="670"/>
      <c r="E1332" s="661"/>
      <c r="F1332" s="553"/>
      <c r="G1332" s="530"/>
      <c r="H1332" s="531"/>
      <c r="J1332" s="532"/>
      <c r="L1332" s="533"/>
    </row>
    <row r="1333" spans="1:12" ht="9.75" customHeight="1">
      <c r="A1333" s="651">
        <v>52</v>
      </c>
      <c r="B1333" s="575" t="s">
        <v>40</v>
      </c>
      <c r="C1333" s="548" t="s">
        <v>301</v>
      </c>
      <c r="D1333" s="537" t="s">
        <v>2625</v>
      </c>
      <c r="E1333" s="661">
        <v>7.58</v>
      </c>
      <c r="F1333" s="553">
        <v>1.3785809</v>
      </c>
      <c r="G1333" s="530" t="e">
        <f>+L1333</f>
        <v>#REF!</v>
      </c>
      <c r="H1333" s="531" t="e">
        <f>E1333*G1333</f>
        <v>#REF!</v>
      </c>
      <c r="J1333" s="530">
        <f>+F1333</f>
        <v>1.3785809</v>
      </c>
      <c r="L1333" s="533" t="e">
        <f>J1333*$L$3</f>
        <v>#REF!</v>
      </c>
    </row>
    <row r="1334" spans="1:12" ht="9.75" customHeight="1">
      <c r="A1334" s="651"/>
      <c r="B1334" s="548"/>
      <c r="C1334" s="548"/>
      <c r="D1334" s="538"/>
      <c r="E1334" s="661"/>
      <c r="F1334" s="553"/>
      <c r="G1334" s="530"/>
      <c r="H1334" s="531"/>
      <c r="J1334" s="532"/>
      <c r="L1334" s="533"/>
    </row>
    <row r="1335" spans="1:12" ht="9.75" customHeight="1">
      <c r="A1335" s="651"/>
      <c r="B1335" s="548"/>
      <c r="C1335" s="548"/>
      <c r="D1335" s="538"/>
      <c r="E1335" s="661"/>
      <c r="F1335" s="553"/>
      <c r="G1335" s="530"/>
      <c r="H1335" s="531"/>
      <c r="J1335" s="532"/>
      <c r="L1335" s="533"/>
    </row>
    <row r="1336" spans="1:12" ht="9.75" customHeight="1">
      <c r="A1336" s="651"/>
      <c r="B1336" s="548"/>
      <c r="C1336" s="548"/>
      <c r="D1336" s="538"/>
      <c r="E1336" s="661"/>
      <c r="F1336" s="553"/>
      <c r="G1336" s="530"/>
      <c r="H1336" s="531"/>
      <c r="J1336" s="532"/>
      <c r="L1336" s="533"/>
    </row>
    <row r="1337" spans="1:12" ht="25.5" customHeight="1">
      <c r="A1337" s="651"/>
      <c r="B1337" s="548"/>
      <c r="C1337" s="548"/>
      <c r="D1337" s="538"/>
      <c r="E1337" s="661"/>
      <c r="F1337" s="553"/>
      <c r="G1337" s="530"/>
      <c r="H1337" s="531"/>
      <c r="J1337" s="532"/>
      <c r="L1337" s="533"/>
    </row>
    <row r="1338" spans="1:12" ht="9.75" customHeight="1">
      <c r="A1338" s="532"/>
      <c r="B1338" s="656"/>
      <c r="C1338" s="678" t="s">
        <v>3002</v>
      </c>
      <c r="D1338" s="559"/>
      <c r="E1338" s="539"/>
      <c r="F1338" s="553"/>
      <c r="G1338" s="530" t="e">
        <f>+L1338</f>
        <v>#REF!</v>
      </c>
      <c r="H1338" s="531" t="e">
        <f>E1338*G1338</f>
        <v>#REF!</v>
      </c>
      <c r="J1338" s="530">
        <f>+F1338</f>
        <v>0</v>
      </c>
      <c r="L1338" s="533" t="e">
        <f>J1338*$L$3</f>
        <v>#REF!</v>
      </c>
    </row>
    <row r="1339" spans="1:12" ht="9.75" customHeight="1">
      <c r="A1339" s="532"/>
      <c r="B1339" s="656"/>
      <c r="C1339" s="679"/>
      <c r="D1339" s="559"/>
      <c r="E1339" s="539"/>
      <c r="F1339" s="553"/>
      <c r="G1339" s="530"/>
      <c r="H1339" s="531"/>
      <c r="J1339" s="532"/>
      <c r="L1339" s="533"/>
    </row>
    <row r="1340" spans="1:12" ht="9.75" customHeight="1">
      <c r="A1340" s="532"/>
      <c r="B1340" s="656"/>
      <c r="C1340" s="679"/>
      <c r="D1340" s="559"/>
      <c r="E1340" s="539"/>
      <c r="F1340" s="553"/>
      <c r="G1340" s="530"/>
      <c r="H1340" s="531"/>
      <c r="J1340" s="532"/>
      <c r="L1340" s="533"/>
    </row>
    <row r="1341" spans="1:12" ht="9.75" customHeight="1">
      <c r="A1341" s="532"/>
      <c r="B1341" s="656"/>
      <c r="C1341" s="679"/>
      <c r="D1341" s="559"/>
      <c r="E1341" s="539"/>
      <c r="F1341" s="553"/>
      <c r="G1341" s="530"/>
      <c r="H1341" s="531"/>
      <c r="J1341" s="532"/>
      <c r="L1341" s="533"/>
    </row>
    <row r="1342" spans="1:12" ht="9.75" customHeight="1">
      <c r="A1342" s="532"/>
      <c r="B1342" s="656"/>
      <c r="C1342" s="680"/>
      <c r="D1342" s="559"/>
      <c r="E1342" s="539"/>
      <c r="F1342" s="553"/>
      <c r="G1342" s="530"/>
      <c r="H1342" s="531"/>
      <c r="J1342" s="532"/>
      <c r="L1342" s="533"/>
    </row>
    <row r="1343" spans="1:12" ht="9.75" customHeight="1">
      <c r="A1343" s="651">
        <v>1</v>
      </c>
      <c r="B1343" s="608" t="s">
        <v>2791</v>
      </c>
      <c r="C1343" s="548" t="s">
        <v>4531</v>
      </c>
      <c r="D1343" s="537" t="s">
        <v>2928</v>
      </c>
      <c r="E1343" s="668">
        <v>75</v>
      </c>
      <c r="F1343" s="553">
        <v>2.4078152920000004</v>
      </c>
      <c r="G1343" s="530" t="e">
        <f>+L1343</f>
        <v>#REF!</v>
      </c>
      <c r="H1343" s="531" t="e">
        <f>E1343*G1343</f>
        <v>#REF!</v>
      </c>
      <c r="J1343" s="530">
        <f>+F1343</f>
        <v>2.4078152920000004</v>
      </c>
      <c r="L1343" s="533" t="e">
        <f>J1343*$L$3</f>
        <v>#REF!</v>
      </c>
    </row>
    <row r="1344" spans="1:12" ht="9.75" customHeight="1">
      <c r="A1344" s="651"/>
      <c r="B1344" s="608"/>
      <c r="C1344" s="548"/>
      <c r="D1344" s="538"/>
      <c r="E1344" s="668"/>
      <c r="F1344" s="553"/>
      <c r="G1344" s="530"/>
      <c r="H1344" s="531"/>
      <c r="J1344" s="532"/>
      <c r="L1344" s="533"/>
    </row>
    <row r="1345" spans="1:12" ht="9.75" customHeight="1">
      <c r="A1345" s="651"/>
      <c r="B1345" s="608"/>
      <c r="C1345" s="548"/>
      <c r="D1345" s="538"/>
      <c r="E1345" s="668"/>
      <c r="F1345" s="553"/>
      <c r="G1345" s="530"/>
      <c r="H1345" s="531"/>
      <c r="J1345" s="532"/>
      <c r="L1345" s="533"/>
    </row>
    <row r="1346" spans="1:12" ht="9.75" customHeight="1">
      <c r="A1346" s="651"/>
      <c r="B1346" s="608"/>
      <c r="C1346" s="548"/>
      <c r="D1346" s="538"/>
      <c r="E1346" s="668"/>
      <c r="F1346" s="553"/>
      <c r="G1346" s="530"/>
      <c r="H1346" s="531"/>
      <c r="J1346" s="532"/>
      <c r="L1346" s="533"/>
    </row>
    <row r="1347" spans="1:12" ht="31.5" customHeight="1">
      <c r="A1347" s="651"/>
      <c r="B1347" s="608"/>
      <c r="C1347" s="548"/>
      <c r="D1347" s="538"/>
      <c r="E1347" s="668"/>
      <c r="F1347" s="553"/>
      <c r="G1347" s="530"/>
      <c r="H1347" s="531"/>
      <c r="J1347" s="532"/>
      <c r="L1347" s="533"/>
    </row>
    <row r="1348" spans="1:12" ht="9.75" customHeight="1">
      <c r="A1348" s="651">
        <v>2</v>
      </c>
      <c r="B1348" s="608" t="s">
        <v>2793</v>
      </c>
      <c r="C1348" s="548" t="s">
        <v>3003</v>
      </c>
      <c r="D1348" s="669" t="s">
        <v>2612</v>
      </c>
      <c r="E1348" s="661">
        <v>4</v>
      </c>
      <c r="F1348" s="553">
        <v>3.5754670683000001</v>
      </c>
      <c r="G1348" s="530" t="e">
        <f>+L1348</f>
        <v>#REF!</v>
      </c>
      <c r="H1348" s="531" t="e">
        <f>E1348*G1348</f>
        <v>#REF!</v>
      </c>
      <c r="J1348" s="530">
        <f>+F1348</f>
        <v>3.5754670683000001</v>
      </c>
      <c r="L1348" s="533" t="e">
        <f>J1348*$L$3</f>
        <v>#REF!</v>
      </c>
    </row>
    <row r="1349" spans="1:12" ht="9.75" customHeight="1">
      <c r="A1349" s="651"/>
      <c r="B1349" s="608"/>
      <c r="C1349" s="548"/>
      <c r="D1349" s="670"/>
      <c r="E1349" s="661"/>
      <c r="F1349" s="553"/>
      <c r="G1349" s="530"/>
      <c r="H1349" s="531"/>
      <c r="J1349" s="532"/>
      <c r="L1349" s="533"/>
    </row>
    <row r="1350" spans="1:12" ht="9.75" customHeight="1">
      <c r="A1350" s="651"/>
      <c r="B1350" s="608"/>
      <c r="C1350" s="548"/>
      <c r="D1350" s="670"/>
      <c r="E1350" s="661"/>
      <c r="F1350" s="553"/>
      <c r="G1350" s="530"/>
      <c r="H1350" s="531"/>
      <c r="J1350" s="532"/>
      <c r="L1350" s="533"/>
    </row>
    <row r="1351" spans="1:12" ht="9.75" customHeight="1">
      <c r="A1351" s="651"/>
      <c r="B1351" s="608"/>
      <c r="C1351" s="548"/>
      <c r="D1351" s="670"/>
      <c r="E1351" s="661"/>
      <c r="F1351" s="553"/>
      <c r="G1351" s="530"/>
      <c r="H1351" s="531"/>
      <c r="J1351" s="532"/>
      <c r="L1351" s="533"/>
    </row>
    <row r="1352" spans="1:12" ht="7.5" customHeight="1">
      <c r="A1352" s="651"/>
      <c r="B1352" s="608"/>
      <c r="C1352" s="548"/>
      <c r="D1352" s="670"/>
      <c r="E1352" s="661"/>
      <c r="F1352" s="553"/>
      <c r="G1352" s="530"/>
      <c r="H1352" s="531"/>
      <c r="J1352" s="532"/>
      <c r="L1352" s="533"/>
    </row>
    <row r="1353" spans="1:12" ht="9.75" customHeight="1">
      <c r="A1353" s="651">
        <v>3</v>
      </c>
      <c r="B1353" s="575" t="s">
        <v>2626</v>
      </c>
      <c r="C1353" s="671" t="s">
        <v>3004</v>
      </c>
      <c r="D1353" s="669" t="s">
        <v>2612</v>
      </c>
      <c r="E1353" s="655">
        <v>18</v>
      </c>
      <c r="F1353" s="553">
        <v>0.81995616040000008</v>
      </c>
      <c r="G1353" s="530" t="e">
        <f>+L1353</f>
        <v>#REF!</v>
      </c>
      <c r="H1353" s="531" t="e">
        <f>E1353*G1353</f>
        <v>#REF!</v>
      </c>
      <c r="J1353" s="530">
        <f>+F1353</f>
        <v>0.81995616040000008</v>
      </c>
      <c r="L1353" s="533" t="e">
        <f>J1353*$L$3</f>
        <v>#REF!</v>
      </c>
    </row>
    <row r="1354" spans="1:12" ht="9.75" customHeight="1">
      <c r="A1354" s="651"/>
      <c r="B1354" s="548"/>
      <c r="C1354" s="672"/>
      <c r="D1354" s="670"/>
      <c r="E1354" s="655"/>
      <c r="F1354" s="553"/>
      <c r="G1354" s="530"/>
      <c r="H1354" s="531"/>
      <c r="J1354" s="532"/>
      <c r="L1354" s="533"/>
    </row>
    <row r="1355" spans="1:12" ht="9.75" customHeight="1">
      <c r="A1355" s="651"/>
      <c r="B1355" s="548"/>
      <c r="C1355" s="672"/>
      <c r="D1355" s="670"/>
      <c r="E1355" s="655"/>
      <c r="F1355" s="553"/>
      <c r="G1355" s="530"/>
      <c r="H1355" s="531"/>
      <c r="J1355" s="532"/>
      <c r="L1355" s="533"/>
    </row>
    <row r="1356" spans="1:12" ht="9.75" customHeight="1">
      <c r="A1356" s="651"/>
      <c r="B1356" s="548"/>
      <c r="C1356" s="672"/>
      <c r="D1356" s="670"/>
      <c r="E1356" s="655"/>
      <c r="F1356" s="553"/>
      <c r="G1356" s="530"/>
      <c r="H1356" s="531"/>
      <c r="J1356" s="532"/>
      <c r="L1356" s="533"/>
    </row>
    <row r="1357" spans="1:12" ht="9.75" customHeight="1">
      <c r="A1357" s="651"/>
      <c r="B1357" s="548"/>
      <c r="C1357" s="673"/>
      <c r="D1357" s="670"/>
      <c r="E1357" s="655"/>
      <c r="F1357" s="553"/>
      <c r="G1357" s="530"/>
      <c r="H1357" s="531"/>
      <c r="J1357" s="532"/>
      <c r="L1357" s="533"/>
    </row>
    <row r="1358" spans="1:12" ht="9.75" customHeight="1">
      <c r="A1358" s="651">
        <v>4</v>
      </c>
      <c r="B1358" s="575" t="s">
        <v>2627</v>
      </c>
      <c r="C1358" s="671" t="s">
        <v>3005</v>
      </c>
      <c r="D1358" s="669" t="s">
        <v>2612</v>
      </c>
      <c r="E1358" s="661">
        <v>11</v>
      </c>
      <c r="F1358" s="553">
        <v>1.208119631</v>
      </c>
      <c r="G1358" s="530" t="e">
        <f>+L1358</f>
        <v>#REF!</v>
      </c>
      <c r="H1358" s="531" t="e">
        <f>E1358*G1358</f>
        <v>#REF!</v>
      </c>
      <c r="J1358" s="530">
        <f>+F1358</f>
        <v>1.208119631</v>
      </c>
      <c r="L1358" s="533" t="e">
        <f>J1358*$L$3</f>
        <v>#REF!</v>
      </c>
    </row>
    <row r="1359" spans="1:12" ht="9.75" customHeight="1">
      <c r="A1359" s="651"/>
      <c r="B1359" s="548"/>
      <c r="C1359" s="672"/>
      <c r="D1359" s="670"/>
      <c r="E1359" s="661"/>
      <c r="F1359" s="553"/>
      <c r="G1359" s="530"/>
      <c r="H1359" s="531"/>
      <c r="J1359" s="532"/>
      <c r="L1359" s="533"/>
    </row>
    <row r="1360" spans="1:12" ht="9.75" customHeight="1">
      <c r="A1360" s="651"/>
      <c r="B1360" s="548"/>
      <c r="C1360" s="672"/>
      <c r="D1360" s="670"/>
      <c r="E1360" s="661"/>
      <c r="F1360" s="553"/>
      <c r="G1360" s="530"/>
      <c r="H1360" s="531"/>
      <c r="J1360" s="532"/>
      <c r="L1360" s="533"/>
    </row>
    <row r="1361" spans="1:12" ht="9.75" customHeight="1">
      <c r="A1361" s="651"/>
      <c r="B1361" s="548"/>
      <c r="C1361" s="672"/>
      <c r="D1361" s="670"/>
      <c r="E1361" s="661"/>
      <c r="F1361" s="553"/>
      <c r="G1361" s="530"/>
      <c r="H1361" s="531"/>
      <c r="J1361" s="532"/>
      <c r="L1361" s="533"/>
    </row>
    <row r="1362" spans="1:12" ht="6.75" customHeight="1">
      <c r="A1362" s="651"/>
      <c r="B1362" s="548"/>
      <c r="C1362" s="673"/>
      <c r="D1362" s="670"/>
      <c r="E1362" s="661"/>
      <c r="F1362" s="553"/>
      <c r="G1362" s="530"/>
      <c r="H1362" s="531"/>
      <c r="J1362" s="532"/>
      <c r="L1362" s="533"/>
    </row>
    <row r="1363" spans="1:12" ht="9.75" customHeight="1">
      <c r="A1363" s="651">
        <v>5</v>
      </c>
      <c r="B1363" s="575" t="s">
        <v>2602</v>
      </c>
      <c r="C1363" s="671" t="s">
        <v>3006</v>
      </c>
      <c r="D1363" s="537" t="s">
        <v>2928</v>
      </c>
      <c r="E1363" s="661">
        <v>50</v>
      </c>
      <c r="F1363" s="554">
        <v>0.11413647000000003</v>
      </c>
      <c r="G1363" s="530" t="e">
        <f>+L1363</f>
        <v>#REF!</v>
      </c>
      <c r="H1363" s="531" t="e">
        <f>E1363*G1363</f>
        <v>#REF!</v>
      </c>
      <c r="J1363" s="530">
        <f>+F1363</f>
        <v>0.11413647000000003</v>
      </c>
      <c r="L1363" s="533" t="e">
        <f>J1363*$L$3</f>
        <v>#REF!</v>
      </c>
    </row>
    <row r="1364" spans="1:12" ht="9.75" customHeight="1">
      <c r="A1364" s="651"/>
      <c r="B1364" s="548"/>
      <c r="C1364" s="672"/>
      <c r="D1364" s="538"/>
      <c r="E1364" s="661"/>
      <c r="F1364" s="554"/>
      <c r="G1364" s="530"/>
      <c r="H1364" s="531"/>
      <c r="J1364" s="532"/>
      <c r="L1364" s="533"/>
    </row>
    <row r="1365" spans="1:12" ht="9.75" customHeight="1">
      <c r="A1365" s="651"/>
      <c r="B1365" s="548"/>
      <c r="C1365" s="672"/>
      <c r="D1365" s="538"/>
      <c r="E1365" s="661"/>
      <c r="F1365" s="554"/>
      <c r="G1365" s="530"/>
      <c r="H1365" s="531"/>
      <c r="J1365" s="532"/>
      <c r="L1365" s="533"/>
    </row>
    <row r="1366" spans="1:12" ht="9.75" customHeight="1">
      <c r="A1366" s="651"/>
      <c r="B1366" s="548"/>
      <c r="C1366" s="672"/>
      <c r="D1366" s="538"/>
      <c r="E1366" s="661"/>
      <c r="F1366" s="554"/>
      <c r="G1366" s="530"/>
      <c r="H1366" s="531"/>
      <c r="J1366" s="532"/>
      <c r="L1366" s="533"/>
    </row>
    <row r="1367" spans="1:12" ht="9.75" customHeight="1">
      <c r="A1367" s="651"/>
      <c r="B1367" s="548"/>
      <c r="C1367" s="673"/>
      <c r="D1367" s="538"/>
      <c r="E1367" s="661"/>
      <c r="F1367" s="554"/>
      <c r="G1367" s="530"/>
      <c r="H1367" s="531"/>
      <c r="J1367" s="532"/>
      <c r="L1367" s="533"/>
    </row>
    <row r="1368" spans="1:12" ht="9.75" customHeight="1">
      <c r="A1368" s="651">
        <v>6</v>
      </c>
      <c r="B1368" s="575" t="s">
        <v>2602</v>
      </c>
      <c r="C1368" s="548" t="s">
        <v>3007</v>
      </c>
      <c r="D1368" s="669" t="s">
        <v>2612</v>
      </c>
      <c r="E1368" s="661">
        <v>32</v>
      </c>
      <c r="F1368" s="553">
        <v>5.7068235000000016E-2</v>
      </c>
      <c r="G1368" s="530" t="e">
        <f>+L1368</f>
        <v>#REF!</v>
      </c>
      <c r="H1368" s="531" t="e">
        <f>E1368*G1368</f>
        <v>#REF!</v>
      </c>
      <c r="J1368" s="530">
        <f>+F1368</f>
        <v>5.7068235000000016E-2</v>
      </c>
      <c r="L1368" s="533" t="e">
        <f>J1368*$L$3</f>
        <v>#REF!</v>
      </c>
    </row>
    <row r="1369" spans="1:12" ht="9.75" customHeight="1">
      <c r="A1369" s="651"/>
      <c r="B1369" s="548"/>
      <c r="C1369" s="548"/>
      <c r="D1369" s="670"/>
      <c r="E1369" s="661"/>
      <c r="F1369" s="553"/>
      <c r="G1369" s="530"/>
      <c r="H1369" s="531"/>
      <c r="J1369" s="532"/>
      <c r="L1369" s="533"/>
    </row>
    <row r="1370" spans="1:12" ht="9.75" customHeight="1">
      <c r="A1370" s="651"/>
      <c r="B1370" s="548"/>
      <c r="C1370" s="548"/>
      <c r="D1370" s="670"/>
      <c r="E1370" s="661"/>
      <c r="F1370" s="553"/>
      <c r="G1370" s="530"/>
      <c r="H1370" s="531"/>
      <c r="J1370" s="532"/>
      <c r="L1370" s="533"/>
    </row>
    <row r="1371" spans="1:12" ht="9.75" customHeight="1">
      <c r="A1371" s="651"/>
      <c r="B1371" s="548"/>
      <c r="C1371" s="548"/>
      <c r="D1371" s="670"/>
      <c r="E1371" s="661"/>
      <c r="F1371" s="553"/>
      <c r="G1371" s="530"/>
      <c r="H1371" s="531"/>
      <c r="J1371" s="532"/>
      <c r="L1371" s="533"/>
    </row>
    <row r="1372" spans="1:12" ht="9.75" customHeight="1">
      <c r="A1372" s="651"/>
      <c r="B1372" s="548"/>
      <c r="C1372" s="548"/>
      <c r="D1372" s="670"/>
      <c r="E1372" s="661"/>
      <c r="F1372" s="553"/>
      <c r="G1372" s="530"/>
      <c r="H1372" s="531"/>
      <c r="J1372" s="532"/>
      <c r="L1372" s="533"/>
    </row>
    <row r="1373" spans="1:12" ht="9.75" customHeight="1">
      <c r="A1373" s="532"/>
      <c r="B1373" s="656"/>
      <c r="C1373" s="678" t="s">
        <v>2982</v>
      </c>
      <c r="D1373" s="681"/>
      <c r="E1373" s="530"/>
      <c r="F1373" s="553"/>
      <c r="G1373" s="530" t="e">
        <f>+L1373</f>
        <v>#REF!</v>
      </c>
      <c r="H1373" s="531" t="e">
        <f>E1373*G1373</f>
        <v>#REF!</v>
      </c>
      <c r="J1373" s="530">
        <f>+F1373</f>
        <v>0</v>
      </c>
      <c r="L1373" s="533" t="e">
        <f>J1373*$L$3</f>
        <v>#REF!</v>
      </c>
    </row>
    <row r="1374" spans="1:12" ht="9.75" customHeight="1">
      <c r="A1374" s="532"/>
      <c r="B1374" s="656"/>
      <c r="C1374" s="679"/>
      <c r="D1374" s="682"/>
      <c r="E1374" s="530"/>
      <c r="F1374" s="553"/>
      <c r="G1374" s="530"/>
      <c r="H1374" s="531"/>
      <c r="J1374" s="532"/>
      <c r="L1374" s="533"/>
    </row>
    <row r="1375" spans="1:12" ht="9.75" customHeight="1">
      <c r="A1375" s="532"/>
      <c r="B1375" s="656"/>
      <c r="C1375" s="679"/>
      <c r="D1375" s="682"/>
      <c r="E1375" s="530"/>
      <c r="F1375" s="553"/>
      <c r="G1375" s="530"/>
      <c r="H1375" s="531"/>
      <c r="J1375" s="532"/>
      <c r="L1375" s="533"/>
    </row>
    <row r="1376" spans="1:12" ht="9.75" customHeight="1">
      <c r="A1376" s="532"/>
      <c r="B1376" s="656"/>
      <c r="C1376" s="679"/>
      <c r="D1376" s="682"/>
      <c r="E1376" s="530"/>
      <c r="F1376" s="553"/>
      <c r="G1376" s="530"/>
      <c r="H1376" s="531"/>
      <c r="J1376" s="532"/>
      <c r="L1376" s="533"/>
    </row>
    <row r="1377" spans="1:12" ht="9.75" customHeight="1">
      <c r="A1377" s="532"/>
      <c r="B1377" s="656"/>
      <c r="C1377" s="680"/>
      <c r="D1377" s="683"/>
      <c r="E1377" s="530"/>
      <c r="F1377" s="553"/>
      <c r="G1377" s="530"/>
      <c r="H1377" s="531"/>
      <c r="J1377" s="532"/>
      <c r="L1377" s="533"/>
    </row>
    <row r="1378" spans="1:12" ht="9.75" customHeight="1">
      <c r="A1378" s="651">
        <v>1</v>
      </c>
      <c r="B1378" s="575" t="s">
        <v>2782</v>
      </c>
      <c r="C1378" s="652" t="s">
        <v>2983</v>
      </c>
      <c r="D1378" s="537" t="s">
        <v>2613</v>
      </c>
      <c r="E1378" s="655">
        <v>0.09</v>
      </c>
      <c r="F1378" s="553">
        <v>17.279274999999998</v>
      </c>
      <c r="G1378" s="530" t="e">
        <f>+L1378</f>
        <v>#REF!</v>
      </c>
      <c r="H1378" s="531" t="e">
        <f>E1378*G1378</f>
        <v>#REF!</v>
      </c>
      <c r="J1378" s="530">
        <f>+F1378</f>
        <v>17.279274999999998</v>
      </c>
      <c r="L1378" s="533" t="e">
        <f>J1378*$L$3</f>
        <v>#REF!</v>
      </c>
    </row>
    <row r="1379" spans="1:12" ht="9.75" customHeight="1">
      <c r="A1379" s="651"/>
      <c r="B1379" s="548"/>
      <c r="C1379" s="653"/>
      <c r="D1379" s="538"/>
      <c r="E1379" s="655"/>
      <c r="F1379" s="553"/>
      <c r="G1379" s="530"/>
      <c r="H1379" s="531"/>
      <c r="J1379" s="532"/>
      <c r="L1379" s="533"/>
    </row>
    <row r="1380" spans="1:12" ht="9.75" customHeight="1">
      <c r="A1380" s="651"/>
      <c r="B1380" s="548"/>
      <c r="C1380" s="653"/>
      <c r="D1380" s="538"/>
      <c r="E1380" s="655"/>
      <c r="F1380" s="553"/>
      <c r="G1380" s="530"/>
      <c r="H1380" s="531"/>
      <c r="J1380" s="532"/>
      <c r="L1380" s="533"/>
    </row>
    <row r="1381" spans="1:12" ht="9.75" customHeight="1">
      <c r="A1381" s="651"/>
      <c r="B1381" s="548"/>
      <c r="C1381" s="653"/>
      <c r="D1381" s="538"/>
      <c r="E1381" s="655"/>
      <c r="F1381" s="553"/>
      <c r="G1381" s="530"/>
      <c r="H1381" s="531"/>
      <c r="J1381" s="532"/>
      <c r="L1381" s="533"/>
    </row>
    <row r="1382" spans="1:12" ht="9.75" customHeight="1">
      <c r="A1382" s="651"/>
      <c r="B1382" s="548"/>
      <c r="C1382" s="654"/>
      <c r="D1382" s="538"/>
      <c r="E1382" s="655"/>
      <c r="F1382" s="553"/>
      <c r="G1382" s="530"/>
      <c r="H1382" s="531"/>
      <c r="J1382" s="532"/>
      <c r="L1382" s="533"/>
    </row>
    <row r="1383" spans="1:12" ht="9.75" customHeight="1">
      <c r="A1383" s="651">
        <v>2</v>
      </c>
      <c r="B1383" s="575" t="s">
        <v>2783</v>
      </c>
      <c r="C1383" s="548" t="s">
        <v>3054</v>
      </c>
      <c r="D1383" s="537" t="s">
        <v>2613</v>
      </c>
      <c r="E1383" s="661">
        <v>0.09</v>
      </c>
      <c r="F1383" s="553">
        <v>142.76626543399604</v>
      </c>
      <c r="G1383" s="530" t="e">
        <f>+L1383</f>
        <v>#REF!</v>
      </c>
      <c r="H1383" s="531" t="e">
        <f>E1383*G1383</f>
        <v>#REF!</v>
      </c>
      <c r="J1383" s="530">
        <f>+F1383</f>
        <v>142.76626543399604</v>
      </c>
      <c r="L1383" s="533" t="e">
        <f>J1383*$L$3</f>
        <v>#REF!</v>
      </c>
    </row>
    <row r="1384" spans="1:12" ht="9.75" customHeight="1">
      <c r="A1384" s="651"/>
      <c r="B1384" s="548"/>
      <c r="C1384" s="548"/>
      <c r="D1384" s="538"/>
      <c r="E1384" s="661"/>
      <c r="F1384" s="553"/>
      <c r="G1384" s="530"/>
      <c r="H1384" s="531"/>
      <c r="J1384" s="532"/>
      <c r="L1384" s="533"/>
    </row>
    <row r="1385" spans="1:12" ht="9.75" customHeight="1">
      <c r="A1385" s="651"/>
      <c r="B1385" s="548"/>
      <c r="C1385" s="548"/>
      <c r="D1385" s="538"/>
      <c r="E1385" s="661"/>
      <c r="F1385" s="553"/>
      <c r="G1385" s="530"/>
      <c r="H1385" s="531"/>
      <c r="J1385" s="532"/>
      <c r="L1385" s="533"/>
    </row>
    <row r="1386" spans="1:12" ht="9.75" customHeight="1">
      <c r="A1386" s="651"/>
      <c r="B1386" s="548"/>
      <c r="C1386" s="548"/>
      <c r="D1386" s="538"/>
      <c r="E1386" s="661"/>
      <c r="F1386" s="553"/>
      <c r="G1386" s="530"/>
      <c r="H1386" s="531"/>
      <c r="J1386" s="532"/>
      <c r="L1386" s="533"/>
    </row>
    <row r="1387" spans="1:12" ht="9.75" customHeight="1">
      <c r="A1387" s="651"/>
      <c r="B1387" s="548"/>
      <c r="C1387" s="548"/>
      <c r="D1387" s="538"/>
      <c r="E1387" s="661"/>
      <c r="F1387" s="553"/>
      <c r="G1387" s="530"/>
      <c r="H1387" s="531"/>
      <c r="J1387" s="532"/>
      <c r="L1387" s="533"/>
    </row>
    <row r="1388" spans="1:12" ht="9.75" customHeight="1">
      <c r="A1388" s="651">
        <v>3</v>
      </c>
      <c r="B1388" s="575" t="s">
        <v>2701</v>
      </c>
      <c r="C1388" s="660" t="s">
        <v>2984</v>
      </c>
      <c r="D1388" s="537" t="s">
        <v>2928</v>
      </c>
      <c r="E1388" s="661">
        <v>1</v>
      </c>
      <c r="F1388" s="553">
        <v>13.2397837832</v>
      </c>
      <c r="G1388" s="530" t="e">
        <f>+L1388</f>
        <v>#REF!</v>
      </c>
      <c r="H1388" s="531" t="e">
        <f>E1388*G1388</f>
        <v>#REF!</v>
      </c>
      <c r="J1388" s="530">
        <f>+F1388</f>
        <v>13.2397837832</v>
      </c>
      <c r="L1388" s="533" t="e">
        <f>J1388*$L$3</f>
        <v>#REF!</v>
      </c>
    </row>
    <row r="1389" spans="1:12" ht="9.75" customHeight="1">
      <c r="A1389" s="651"/>
      <c r="B1389" s="548"/>
      <c r="C1389" s="660"/>
      <c r="D1389" s="538"/>
      <c r="E1389" s="661"/>
      <c r="F1389" s="553"/>
      <c r="G1389" s="530"/>
      <c r="H1389" s="531"/>
      <c r="J1389" s="532"/>
      <c r="L1389" s="533"/>
    </row>
    <row r="1390" spans="1:12" ht="9.75" customHeight="1">
      <c r="A1390" s="651"/>
      <c r="B1390" s="548"/>
      <c r="C1390" s="660"/>
      <c r="D1390" s="538"/>
      <c r="E1390" s="661"/>
      <c r="F1390" s="553"/>
      <c r="G1390" s="530"/>
      <c r="H1390" s="531"/>
      <c r="J1390" s="532"/>
      <c r="L1390" s="533"/>
    </row>
    <row r="1391" spans="1:12" ht="9.75" customHeight="1">
      <c r="A1391" s="651"/>
      <c r="B1391" s="548"/>
      <c r="C1391" s="660"/>
      <c r="D1391" s="538"/>
      <c r="E1391" s="661"/>
      <c r="F1391" s="553"/>
      <c r="G1391" s="530"/>
      <c r="H1391" s="531"/>
      <c r="J1391" s="532"/>
      <c r="L1391" s="533"/>
    </row>
    <row r="1392" spans="1:12" ht="9.75" customHeight="1">
      <c r="A1392" s="651"/>
      <c r="B1392" s="548"/>
      <c r="C1392" s="660"/>
      <c r="D1392" s="538"/>
      <c r="E1392" s="661"/>
      <c r="F1392" s="553"/>
      <c r="G1392" s="530"/>
      <c r="H1392" s="531"/>
      <c r="J1392" s="532"/>
      <c r="L1392" s="533"/>
    </row>
    <row r="1393" spans="1:12" ht="9.75" customHeight="1">
      <c r="A1393" s="651">
        <v>4</v>
      </c>
      <c r="B1393" s="608" t="s">
        <v>2695</v>
      </c>
      <c r="C1393" s="662" t="s">
        <v>3058</v>
      </c>
      <c r="D1393" s="537" t="s">
        <v>2931</v>
      </c>
      <c r="E1393" s="551">
        <v>0.88</v>
      </c>
      <c r="F1393" s="553">
        <v>0.64555869057399995</v>
      </c>
      <c r="G1393" s="530" t="e">
        <f>+L1393</f>
        <v>#REF!</v>
      </c>
      <c r="H1393" s="531" t="e">
        <f>E1393*G1393</f>
        <v>#REF!</v>
      </c>
      <c r="J1393" s="530">
        <f>+F1393</f>
        <v>0.64555869057399995</v>
      </c>
      <c r="L1393" s="533" t="e">
        <f>J1393*$L$3</f>
        <v>#REF!</v>
      </c>
    </row>
    <row r="1394" spans="1:12" ht="9.75" customHeight="1">
      <c r="A1394" s="651"/>
      <c r="B1394" s="608"/>
      <c r="C1394" s="662"/>
      <c r="D1394" s="538"/>
      <c r="E1394" s="551"/>
      <c r="F1394" s="553"/>
      <c r="G1394" s="530"/>
      <c r="H1394" s="531"/>
      <c r="J1394" s="532"/>
      <c r="L1394" s="533"/>
    </row>
    <row r="1395" spans="1:12" ht="9.75" customHeight="1">
      <c r="A1395" s="651"/>
      <c r="B1395" s="608"/>
      <c r="C1395" s="662"/>
      <c r="D1395" s="538"/>
      <c r="E1395" s="551"/>
      <c r="F1395" s="553"/>
      <c r="G1395" s="530"/>
      <c r="H1395" s="531"/>
      <c r="J1395" s="532"/>
      <c r="L1395" s="533"/>
    </row>
    <row r="1396" spans="1:12" ht="9.75" customHeight="1">
      <c r="A1396" s="651"/>
      <c r="B1396" s="608"/>
      <c r="C1396" s="662"/>
      <c r="D1396" s="538"/>
      <c r="E1396" s="551"/>
      <c r="F1396" s="553"/>
      <c r="G1396" s="530"/>
      <c r="H1396" s="531"/>
      <c r="J1396" s="532"/>
      <c r="L1396" s="533"/>
    </row>
    <row r="1397" spans="1:12" ht="9.75" customHeight="1">
      <c r="A1397" s="651"/>
      <c r="B1397" s="608"/>
      <c r="C1397" s="662"/>
      <c r="D1397" s="538"/>
      <c r="E1397" s="551"/>
      <c r="F1397" s="553"/>
      <c r="G1397" s="530"/>
      <c r="H1397" s="531"/>
      <c r="J1397" s="532"/>
      <c r="L1397" s="533"/>
    </row>
    <row r="1398" spans="1:12" ht="9.75" customHeight="1">
      <c r="A1398" s="651">
        <v>5</v>
      </c>
      <c r="B1398" s="575" t="s">
        <v>2602</v>
      </c>
      <c r="C1398" s="665" t="s">
        <v>2810</v>
      </c>
      <c r="D1398" s="537" t="s">
        <v>2617</v>
      </c>
      <c r="E1398" s="661">
        <v>2</v>
      </c>
      <c r="F1398" s="553">
        <v>0.68481882000000016</v>
      </c>
      <c r="G1398" s="530" t="e">
        <f>+L1398</f>
        <v>#REF!</v>
      </c>
      <c r="H1398" s="531" t="e">
        <f>E1398*G1398</f>
        <v>#REF!</v>
      </c>
      <c r="J1398" s="530">
        <f>+F1398</f>
        <v>0.68481882000000016</v>
      </c>
      <c r="L1398" s="533" t="e">
        <f>J1398*$L$3</f>
        <v>#REF!</v>
      </c>
    </row>
    <row r="1399" spans="1:12" ht="9.75" customHeight="1">
      <c r="A1399" s="651"/>
      <c r="B1399" s="548"/>
      <c r="C1399" s="666"/>
      <c r="D1399" s="538"/>
      <c r="E1399" s="661"/>
      <c r="F1399" s="553"/>
      <c r="G1399" s="530"/>
      <c r="H1399" s="531"/>
      <c r="J1399" s="532"/>
      <c r="L1399" s="533"/>
    </row>
    <row r="1400" spans="1:12" ht="9.75" customHeight="1">
      <c r="A1400" s="651"/>
      <c r="B1400" s="548"/>
      <c r="C1400" s="666"/>
      <c r="D1400" s="538"/>
      <c r="E1400" s="661"/>
      <c r="F1400" s="553"/>
      <c r="G1400" s="530"/>
      <c r="H1400" s="531"/>
      <c r="J1400" s="532"/>
      <c r="L1400" s="533"/>
    </row>
    <row r="1401" spans="1:12" ht="9.75" customHeight="1">
      <c r="A1401" s="651"/>
      <c r="B1401" s="548"/>
      <c r="C1401" s="666"/>
      <c r="D1401" s="538"/>
      <c r="E1401" s="661"/>
      <c r="F1401" s="553"/>
      <c r="G1401" s="530"/>
      <c r="H1401" s="531"/>
      <c r="J1401" s="532"/>
      <c r="L1401" s="533"/>
    </row>
    <row r="1402" spans="1:12" ht="9.75" customHeight="1">
      <c r="A1402" s="651"/>
      <c r="B1402" s="548"/>
      <c r="C1402" s="667"/>
      <c r="D1402" s="538"/>
      <c r="E1402" s="661"/>
      <c r="F1402" s="553"/>
      <c r="G1402" s="530"/>
      <c r="H1402" s="531"/>
      <c r="J1402" s="532"/>
      <c r="L1402" s="533"/>
    </row>
    <row r="1403" spans="1:12" ht="9.75" customHeight="1">
      <c r="A1403" s="651">
        <v>6</v>
      </c>
      <c r="B1403" s="575" t="s">
        <v>2782</v>
      </c>
      <c r="C1403" s="652" t="s">
        <v>2985</v>
      </c>
      <c r="D1403" s="537" t="s">
        <v>2613</v>
      </c>
      <c r="E1403" s="655">
        <v>0.1</v>
      </c>
      <c r="F1403" s="553">
        <v>17.279274999999998</v>
      </c>
      <c r="G1403" s="530" t="e">
        <f>+L1403</f>
        <v>#REF!</v>
      </c>
      <c r="H1403" s="531" t="e">
        <f>E1403*G1403</f>
        <v>#REF!</v>
      </c>
      <c r="J1403" s="530">
        <f>+F1403</f>
        <v>17.279274999999998</v>
      </c>
      <c r="L1403" s="533" t="e">
        <f>J1403*$L$3</f>
        <v>#REF!</v>
      </c>
    </row>
    <row r="1404" spans="1:12" ht="9.75" customHeight="1">
      <c r="A1404" s="651"/>
      <c r="B1404" s="548"/>
      <c r="C1404" s="653"/>
      <c r="D1404" s="538"/>
      <c r="E1404" s="655"/>
      <c r="F1404" s="553"/>
      <c r="G1404" s="530"/>
      <c r="H1404" s="531"/>
      <c r="J1404" s="532"/>
      <c r="L1404" s="533"/>
    </row>
    <row r="1405" spans="1:12" ht="9.75" customHeight="1">
      <c r="A1405" s="651"/>
      <c r="B1405" s="548"/>
      <c r="C1405" s="653"/>
      <c r="D1405" s="538"/>
      <c r="E1405" s="655"/>
      <c r="F1405" s="553"/>
      <c r="G1405" s="530"/>
      <c r="H1405" s="531"/>
      <c r="J1405" s="532"/>
      <c r="L1405" s="533"/>
    </row>
    <row r="1406" spans="1:12" ht="9.75" customHeight="1">
      <c r="A1406" s="651"/>
      <c r="B1406" s="548"/>
      <c r="C1406" s="653"/>
      <c r="D1406" s="538"/>
      <c r="E1406" s="655"/>
      <c r="F1406" s="553"/>
      <c r="G1406" s="530"/>
      <c r="H1406" s="531"/>
      <c r="J1406" s="532"/>
      <c r="L1406" s="533"/>
    </row>
    <row r="1407" spans="1:12" ht="9.75" customHeight="1">
      <c r="A1407" s="651"/>
      <c r="B1407" s="548"/>
      <c r="C1407" s="654"/>
      <c r="D1407" s="538"/>
      <c r="E1407" s="655"/>
      <c r="F1407" s="553"/>
      <c r="G1407" s="530"/>
      <c r="H1407" s="531"/>
      <c r="J1407" s="532"/>
      <c r="L1407" s="533"/>
    </row>
    <row r="1408" spans="1:12" ht="9.75" customHeight="1">
      <c r="A1408" s="651">
        <v>7</v>
      </c>
      <c r="B1408" s="575" t="s">
        <v>2783</v>
      </c>
      <c r="C1408" s="548" t="s">
        <v>2986</v>
      </c>
      <c r="D1408" s="537" t="s">
        <v>2613</v>
      </c>
      <c r="E1408" s="661">
        <v>0.1</v>
      </c>
      <c r="F1408" s="553">
        <v>142.76626543399604</v>
      </c>
      <c r="G1408" s="530" t="e">
        <f>+L1408</f>
        <v>#REF!</v>
      </c>
      <c r="H1408" s="531" t="e">
        <f>E1408*G1408</f>
        <v>#REF!</v>
      </c>
      <c r="J1408" s="530">
        <f>+F1408</f>
        <v>142.76626543399604</v>
      </c>
      <c r="L1408" s="533" t="e">
        <f>J1408*$L$3</f>
        <v>#REF!</v>
      </c>
    </row>
    <row r="1409" spans="1:12" ht="9.75" customHeight="1">
      <c r="A1409" s="651"/>
      <c r="B1409" s="548"/>
      <c r="C1409" s="548"/>
      <c r="D1409" s="538"/>
      <c r="E1409" s="661"/>
      <c r="F1409" s="553"/>
      <c r="G1409" s="530"/>
      <c r="H1409" s="531"/>
      <c r="J1409" s="532"/>
      <c r="L1409" s="533"/>
    </row>
    <row r="1410" spans="1:12" ht="9.75" customHeight="1">
      <c r="A1410" s="651"/>
      <c r="B1410" s="548"/>
      <c r="C1410" s="548"/>
      <c r="D1410" s="538"/>
      <c r="E1410" s="661"/>
      <c r="F1410" s="553"/>
      <c r="G1410" s="530"/>
      <c r="H1410" s="531"/>
      <c r="J1410" s="532"/>
      <c r="L1410" s="533"/>
    </row>
    <row r="1411" spans="1:12" ht="9.75" customHeight="1">
      <c r="A1411" s="651"/>
      <c r="B1411" s="548"/>
      <c r="C1411" s="548"/>
      <c r="D1411" s="538"/>
      <c r="E1411" s="661"/>
      <c r="F1411" s="553"/>
      <c r="G1411" s="530"/>
      <c r="H1411" s="531"/>
      <c r="J1411" s="532"/>
      <c r="L1411" s="533"/>
    </row>
    <row r="1412" spans="1:12" ht="9.75" customHeight="1">
      <c r="A1412" s="651"/>
      <c r="B1412" s="548"/>
      <c r="C1412" s="548"/>
      <c r="D1412" s="538"/>
      <c r="E1412" s="661"/>
      <c r="F1412" s="553"/>
      <c r="G1412" s="530"/>
      <c r="H1412" s="531"/>
      <c r="J1412" s="532"/>
      <c r="L1412" s="533"/>
    </row>
    <row r="1413" spans="1:12" ht="9.75" customHeight="1">
      <c r="A1413" s="651">
        <v>8</v>
      </c>
      <c r="B1413" s="575" t="s">
        <v>2635</v>
      </c>
      <c r="C1413" s="660" t="s">
        <v>2987</v>
      </c>
      <c r="D1413" s="537" t="s">
        <v>2928</v>
      </c>
      <c r="E1413" s="661">
        <v>2.5</v>
      </c>
      <c r="F1413" s="553">
        <v>8.1624256773999999</v>
      </c>
      <c r="G1413" s="530" t="e">
        <f>+L1413</f>
        <v>#REF!</v>
      </c>
      <c r="H1413" s="531" t="e">
        <f>E1413*G1413</f>
        <v>#REF!</v>
      </c>
      <c r="J1413" s="530">
        <f>+F1413</f>
        <v>8.1624256773999999</v>
      </c>
      <c r="L1413" s="533" t="e">
        <f>J1413*$L$3</f>
        <v>#REF!</v>
      </c>
    </row>
    <row r="1414" spans="1:12" ht="9.75" customHeight="1">
      <c r="A1414" s="651"/>
      <c r="B1414" s="548"/>
      <c r="C1414" s="660"/>
      <c r="D1414" s="538"/>
      <c r="E1414" s="661"/>
      <c r="F1414" s="553"/>
      <c r="G1414" s="530"/>
      <c r="H1414" s="531"/>
      <c r="J1414" s="532"/>
      <c r="L1414" s="533"/>
    </row>
    <row r="1415" spans="1:12" ht="9.75" customHeight="1">
      <c r="A1415" s="651"/>
      <c r="B1415" s="548"/>
      <c r="C1415" s="660"/>
      <c r="D1415" s="538"/>
      <c r="E1415" s="661"/>
      <c r="F1415" s="553"/>
      <c r="G1415" s="530"/>
      <c r="H1415" s="531"/>
      <c r="J1415" s="532"/>
      <c r="L1415" s="533"/>
    </row>
    <row r="1416" spans="1:12" ht="9.75" customHeight="1">
      <c r="A1416" s="651"/>
      <c r="B1416" s="548"/>
      <c r="C1416" s="660"/>
      <c r="D1416" s="538"/>
      <c r="E1416" s="661"/>
      <c r="F1416" s="553"/>
      <c r="G1416" s="530"/>
      <c r="H1416" s="531"/>
      <c r="J1416" s="532"/>
      <c r="L1416" s="533"/>
    </row>
    <row r="1417" spans="1:12" ht="9.75" customHeight="1">
      <c r="A1417" s="651"/>
      <c r="B1417" s="548"/>
      <c r="C1417" s="660"/>
      <c r="D1417" s="538"/>
      <c r="E1417" s="661"/>
      <c r="F1417" s="553"/>
      <c r="G1417" s="530"/>
      <c r="H1417" s="531"/>
      <c r="J1417" s="532"/>
      <c r="L1417" s="533"/>
    </row>
    <row r="1418" spans="1:12" ht="9.75" customHeight="1">
      <c r="A1418" s="651">
        <v>9</v>
      </c>
      <c r="B1418" s="608" t="s">
        <v>2695</v>
      </c>
      <c r="C1418" s="662" t="s">
        <v>3077</v>
      </c>
      <c r="D1418" s="537" t="s">
        <v>2931</v>
      </c>
      <c r="E1418" s="551">
        <v>1.45</v>
      </c>
      <c r="F1418" s="553">
        <v>0.64555869057399995</v>
      </c>
      <c r="G1418" s="530" t="e">
        <f>+L1418</f>
        <v>#REF!</v>
      </c>
      <c r="H1418" s="531" t="e">
        <f>E1418*G1418</f>
        <v>#REF!</v>
      </c>
      <c r="J1418" s="530">
        <f>+F1418</f>
        <v>0.64555869057399995</v>
      </c>
      <c r="L1418" s="533" t="e">
        <f>J1418*$L$3</f>
        <v>#REF!</v>
      </c>
    </row>
    <row r="1419" spans="1:12" ht="9.75" customHeight="1">
      <c r="A1419" s="651"/>
      <c r="B1419" s="608"/>
      <c r="C1419" s="662"/>
      <c r="D1419" s="538"/>
      <c r="E1419" s="551"/>
      <c r="F1419" s="553"/>
      <c r="G1419" s="530"/>
      <c r="H1419" s="531"/>
      <c r="J1419" s="532"/>
      <c r="L1419" s="533"/>
    </row>
    <row r="1420" spans="1:12" ht="9.75" customHeight="1">
      <c r="A1420" s="651"/>
      <c r="B1420" s="608"/>
      <c r="C1420" s="662"/>
      <c r="D1420" s="538"/>
      <c r="E1420" s="551"/>
      <c r="F1420" s="553"/>
      <c r="G1420" s="530"/>
      <c r="H1420" s="531"/>
      <c r="J1420" s="532"/>
      <c r="L1420" s="533"/>
    </row>
    <row r="1421" spans="1:12" ht="9.75" customHeight="1">
      <c r="A1421" s="651"/>
      <c r="B1421" s="608"/>
      <c r="C1421" s="662"/>
      <c r="D1421" s="538"/>
      <c r="E1421" s="551"/>
      <c r="F1421" s="553"/>
      <c r="G1421" s="530"/>
      <c r="H1421" s="531"/>
      <c r="J1421" s="532"/>
      <c r="L1421" s="533"/>
    </row>
    <row r="1422" spans="1:12" ht="9.75" customHeight="1">
      <c r="A1422" s="651"/>
      <c r="B1422" s="608"/>
      <c r="C1422" s="662"/>
      <c r="D1422" s="538"/>
      <c r="E1422" s="551"/>
      <c r="F1422" s="553"/>
      <c r="G1422" s="530"/>
      <c r="H1422" s="531"/>
      <c r="J1422" s="532"/>
      <c r="L1422" s="533"/>
    </row>
    <row r="1423" spans="1:12" ht="9.75" customHeight="1">
      <c r="A1423" s="651">
        <v>10</v>
      </c>
      <c r="B1423" s="575" t="s">
        <v>2602</v>
      </c>
      <c r="C1423" s="665" t="s">
        <v>3640</v>
      </c>
      <c r="D1423" s="537" t="s">
        <v>2718</v>
      </c>
      <c r="E1423" s="661">
        <v>5</v>
      </c>
      <c r="F1423" s="553">
        <v>0.68481882000000016</v>
      </c>
      <c r="G1423" s="530" t="e">
        <f>+L1423</f>
        <v>#REF!</v>
      </c>
      <c r="H1423" s="531" t="e">
        <f>E1423*G1423</f>
        <v>#REF!</v>
      </c>
      <c r="J1423" s="530">
        <f>+F1423</f>
        <v>0.68481882000000016</v>
      </c>
      <c r="L1423" s="533" t="e">
        <f>J1423*$L$3</f>
        <v>#REF!</v>
      </c>
    </row>
    <row r="1424" spans="1:12" ht="9.75" customHeight="1">
      <c r="A1424" s="651"/>
      <c r="B1424" s="548"/>
      <c r="C1424" s="666"/>
      <c r="D1424" s="538"/>
      <c r="E1424" s="661"/>
      <c r="F1424" s="553"/>
      <c r="G1424" s="530"/>
      <c r="H1424" s="531"/>
      <c r="J1424" s="532"/>
      <c r="L1424" s="533"/>
    </row>
    <row r="1425" spans="1:12" ht="9.75" customHeight="1">
      <c r="A1425" s="651"/>
      <c r="B1425" s="548"/>
      <c r="C1425" s="666"/>
      <c r="D1425" s="538"/>
      <c r="E1425" s="661"/>
      <c r="F1425" s="553"/>
      <c r="G1425" s="530"/>
      <c r="H1425" s="531"/>
      <c r="J1425" s="532"/>
      <c r="L1425" s="533"/>
    </row>
    <row r="1426" spans="1:12" ht="9.75" customHeight="1">
      <c r="A1426" s="651"/>
      <c r="B1426" s="548"/>
      <c r="C1426" s="666"/>
      <c r="D1426" s="538"/>
      <c r="E1426" s="661"/>
      <c r="F1426" s="553"/>
      <c r="G1426" s="530"/>
      <c r="H1426" s="531"/>
      <c r="J1426" s="532"/>
      <c r="L1426" s="533"/>
    </row>
    <row r="1427" spans="1:12" ht="9.75" customHeight="1">
      <c r="A1427" s="651"/>
      <c r="B1427" s="548"/>
      <c r="C1427" s="667"/>
      <c r="D1427" s="538"/>
      <c r="E1427" s="661"/>
      <c r="F1427" s="553"/>
      <c r="G1427" s="530"/>
      <c r="H1427" s="531"/>
      <c r="J1427" s="532"/>
      <c r="L1427" s="533"/>
    </row>
    <row r="1428" spans="1:12" ht="9.75" customHeight="1">
      <c r="A1428" s="651">
        <v>11</v>
      </c>
      <c r="B1428" s="575" t="s">
        <v>2802</v>
      </c>
      <c r="C1428" s="660" t="s">
        <v>3641</v>
      </c>
      <c r="D1428" s="537" t="s">
        <v>2613</v>
      </c>
      <c r="E1428" s="661">
        <v>13.2</v>
      </c>
      <c r="F1428" s="553">
        <v>14.130850999999998</v>
      </c>
      <c r="G1428" s="530" t="e">
        <f>+L1428</f>
        <v>#REF!</v>
      </c>
      <c r="H1428" s="531" t="e">
        <f>E1428*G1428</f>
        <v>#REF!</v>
      </c>
      <c r="J1428" s="530">
        <f>+F1428</f>
        <v>14.130850999999998</v>
      </c>
      <c r="L1428" s="533" t="e">
        <f>J1428*$L$3</f>
        <v>#REF!</v>
      </c>
    </row>
    <row r="1429" spans="1:12" ht="9.75" customHeight="1">
      <c r="A1429" s="651"/>
      <c r="B1429" s="548"/>
      <c r="C1429" s="660"/>
      <c r="D1429" s="538"/>
      <c r="E1429" s="661"/>
      <c r="F1429" s="553"/>
      <c r="G1429" s="530"/>
      <c r="H1429" s="531"/>
      <c r="J1429" s="532"/>
      <c r="L1429" s="533"/>
    </row>
    <row r="1430" spans="1:12" ht="9.75" customHeight="1">
      <c r="A1430" s="651"/>
      <c r="B1430" s="548"/>
      <c r="C1430" s="660"/>
      <c r="D1430" s="538"/>
      <c r="E1430" s="661"/>
      <c r="F1430" s="553"/>
      <c r="G1430" s="530"/>
      <c r="H1430" s="531"/>
      <c r="J1430" s="532"/>
      <c r="L1430" s="533"/>
    </row>
    <row r="1431" spans="1:12" ht="9.75" customHeight="1">
      <c r="A1431" s="651"/>
      <c r="B1431" s="548"/>
      <c r="C1431" s="660"/>
      <c r="D1431" s="538"/>
      <c r="E1431" s="661"/>
      <c r="F1431" s="553"/>
      <c r="G1431" s="530"/>
      <c r="H1431" s="531"/>
      <c r="J1431" s="532"/>
      <c r="L1431" s="533"/>
    </row>
    <row r="1432" spans="1:12" ht="9.75" customHeight="1">
      <c r="A1432" s="651"/>
      <c r="B1432" s="548"/>
      <c r="C1432" s="660"/>
      <c r="D1432" s="538"/>
      <c r="E1432" s="661"/>
      <c r="F1432" s="553"/>
      <c r="G1432" s="530"/>
      <c r="H1432" s="531"/>
      <c r="J1432" s="532"/>
      <c r="L1432" s="533"/>
    </row>
    <row r="1433" spans="1:12" ht="9.75" customHeight="1">
      <c r="A1433" s="651">
        <v>12</v>
      </c>
      <c r="B1433" s="575" t="s">
        <v>2608</v>
      </c>
      <c r="C1433" s="660" t="s">
        <v>3642</v>
      </c>
      <c r="D1433" s="537" t="s">
        <v>2613</v>
      </c>
      <c r="E1433" s="661">
        <v>13.2</v>
      </c>
      <c r="F1433" s="553">
        <v>34.216889501898002</v>
      </c>
      <c r="G1433" s="530" t="e">
        <f>+L1433</f>
        <v>#REF!</v>
      </c>
      <c r="H1433" s="531" t="e">
        <f>E1433*G1433</f>
        <v>#REF!</v>
      </c>
      <c r="J1433" s="530">
        <f>+F1433</f>
        <v>34.216889501898002</v>
      </c>
      <c r="L1433" s="533" t="e">
        <f>J1433*$L$3</f>
        <v>#REF!</v>
      </c>
    </row>
    <row r="1434" spans="1:12" ht="9.75" customHeight="1">
      <c r="A1434" s="651"/>
      <c r="B1434" s="548"/>
      <c r="C1434" s="660"/>
      <c r="D1434" s="538"/>
      <c r="E1434" s="661"/>
      <c r="F1434" s="553"/>
      <c r="G1434" s="530"/>
      <c r="H1434" s="531"/>
      <c r="J1434" s="532"/>
      <c r="L1434" s="533"/>
    </row>
    <row r="1435" spans="1:12" ht="9.75" customHeight="1">
      <c r="A1435" s="651"/>
      <c r="B1435" s="548"/>
      <c r="C1435" s="660"/>
      <c r="D1435" s="538"/>
      <c r="E1435" s="661"/>
      <c r="F1435" s="553"/>
      <c r="G1435" s="530"/>
      <c r="H1435" s="531"/>
      <c r="J1435" s="532"/>
      <c r="L1435" s="533"/>
    </row>
    <row r="1436" spans="1:12" ht="9.75" customHeight="1">
      <c r="A1436" s="651"/>
      <c r="B1436" s="548"/>
      <c r="C1436" s="660"/>
      <c r="D1436" s="538"/>
      <c r="E1436" s="661"/>
      <c r="F1436" s="553"/>
      <c r="G1436" s="530"/>
      <c r="H1436" s="531"/>
      <c r="J1436" s="532"/>
      <c r="L1436" s="533"/>
    </row>
    <row r="1437" spans="1:12" ht="7.5" customHeight="1">
      <c r="A1437" s="651"/>
      <c r="B1437" s="548"/>
      <c r="C1437" s="660"/>
      <c r="D1437" s="538"/>
      <c r="E1437" s="661"/>
      <c r="F1437" s="553"/>
      <c r="G1437" s="530"/>
      <c r="H1437" s="531"/>
      <c r="J1437" s="532"/>
      <c r="L1437" s="533"/>
    </row>
    <row r="1438" spans="1:12" ht="9.75" customHeight="1">
      <c r="A1438" s="651">
        <v>13</v>
      </c>
      <c r="B1438" s="575" t="s">
        <v>39</v>
      </c>
      <c r="C1438" s="660" t="s">
        <v>302</v>
      </c>
      <c r="D1438" s="537" t="s">
        <v>2625</v>
      </c>
      <c r="E1438" s="661">
        <v>29.48</v>
      </c>
      <c r="F1438" s="553">
        <v>1.8426695</v>
      </c>
      <c r="G1438" s="530" t="e">
        <f>+L1438</f>
        <v>#REF!</v>
      </c>
      <c r="H1438" s="531" t="e">
        <f>E1438*G1438</f>
        <v>#REF!</v>
      </c>
      <c r="J1438" s="530">
        <f>+F1438</f>
        <v>1.8426695</v>
      </c>
      <c r="L1438" s="533" t="e">
        <f>J1438*$L$3</f>
        <v>#REF!</v>
      </c>
    </row>
    <row r="1439" spans="1:12" ht="9.75" customHeight="1">
      <c r="A1439" s="651"/>
      <c r="B1439" s="548"/>
      <c r="C1439" s="660"/>
      <c r="D1439" s="538"/>
      <c r="E1439" s="661"/>
      <c r="F1439" s="553"/>
      <c r="G1439" s="530"/>
      <c r="H1439" s="531"/>
      <c r="J1439" s="532"/>
      <c r="L1439" s="533"/>
    </row>
    <row r="1440" spans="1:12" ht="9.75" customHeight="1">
      <c r="A1440" s="651"/>
      <c r="B1440" s="548"/>
      <c r="C1440" s="660"/>
      <c r="D1440" s="538"/>
      <c r="E1440" s="661"/>
      <c r="F1440" s="553"/>
      <c r="G1440" s="530"/>
      <c r="H1440" s="531"/>
      <c r="J1440" s="532"/>
      <c r="L1440" s="533"/>
    </row>
    <row r="1441" spans="1:12" ht="9.75" customHeight="1">
      <c r="A1441" s="651"/>
      <c r="B1441" s="548"/>
      <c r="C1441" s="660"/>
      <c r="D1441" s="538"/>
      <c r="E1441" s="661"/>
      <c r="F1441" s="553"/>
      <c r="G1441" s="530"/>
      <c r="H1441" s="531"/>
      <c r="J1441" s="532"/>
      <c r="L1441" s="533"/>
    </row>
    <row r="1442" spans="1:12" ht="9.75" customHeight="1">
      <c r="A1442" s="651"/>
      <c r="B1442" s="548"/>
      <c r="C1442" s="660"/>
      <c r="D1442" s="538"/>
      <c r="E1442" s="661"/>
      <c r="F1442" s="553"/>
      <c r="G1442" s="530"/>
      <c r="H1442" s="531"/>
      <c r="J1442" s="532"/>
      <c r="L1442" s="533"/>
    </row>
    <row r="1443" spans="1:12" ht="9.75" customHeight="1">
      <c r="A1443" s="651">
        <v>14</v>
      </c>
      <c r="B1443" s="575" t="s">
        <v>2620</v>
      </c>
      <c r="C1443" s="660" t="s">
        <v>3643</v>
      </c>
      <c r="D1443" s="669" t="s">
        <v>2397</v>
      </c>
      <c r="E1443" s="661">
        <v>28</v>
      </c>
      <c r="F1443" s="553">
        <v>20.272932573200002</v>
      </c>
      <c r="G1443" s="530" t="e">
        <f>+L1443</f>
        <v>#REF!</v>
      </c>
      <c r="H1443" s="531" t="e">
        <f>E1443*G1443</f>
        <v>#REF!</v>
      </c>
      <c r="J1443" s="530">
        <f>+F1443</f>
        <v>20.272932573200002</v>
      </c>
      <c r="L1443" s="533" t="e">
        <f>J1443*$L$3</f>
        <v>#REF!</v>
      </c>
    </row>
    <row r="1444" spans="1:12" ht="9.75" customHeight="1">
      <c r="A1444" s="651"/>
      <c r="B1444" s="548"/>
      <c r="C1444" s="660"/>
      <c r="D1444" s="670"/>
      <c r="E1444" s="661"/>
      <c r="F1444" s="553"/>
      <c r="G1444" s="530"/>
      <c r="H1444" s="531"/>
      <c r="J1444" s="532"/>
      <c r="L1444" s="533"/>
    </row>
    <row r="1445" spans="1:12" ht="9.75" customHeight="1">
      <c r="A1445" s="651"/>
      <c r="B1445" s="548"/>
      <c r="C1445" s="660"/>
      <c r="D1445" s="670"/>
      <c r="E1445" s="661"/>
      <c r="F1445" s="553"/>
      <c r="G1445" s="530"/>
      <c r="H1445" s="531"/>
      <c r="J1445" s="532"/>
      <c r="L1445" s="533"/>
    </row>
    <row r="1446" spans="1:12" ht="9.75" customHeight="1">
      <c r="A1446" s="651"/>
      <c r="B1446" s="548"/>
      <c r="C1446" s="660"/>
      <c r="D1446" s="670"/>
      <c r="E1446" s="661"/>
      <c r="F1446" s="553"/>
      <c r="G1446" s="530"/>
      <c r="H1446" s="531"/>
      <c r="J1446" s="532"/>
      <c r="L1446" s="533"/>
    </row>
    <row r="1447" spans="1:12" ht="9.75" customHeight="1">
      <c r="A1447" s="651"/>
      <c r="B1447" s="548"/>
      <c r="C1447" s="660"/>
      <c r="D1447" s="670"/>
      <c r="E1447" s="661"/>
      <c r="F1447" s="553"/>
      <c r="G1447" s="530"/>
      <c r="H1447" s="531"/>
      <c r="J1447" s="532"/>
      <c r="L1447" s="533"/>
    </row>
    <row r="1448" spans="1:12" ht="9.75" customHeight="1">
      <c r="A1448" s="651">
        <v>15</v>
      </c>
      <c r="B1448" s="575" t="s">
        <v>2624</v>
      </c>
      <c r="C1448" s="660" t="s">
        <v>3644</v>
      </c>
      <c r="D1448" s="669" t="s">
        <v>2397</v>
      </c>
      <c r="E1448" s="661">
        <v>2</v>
      </c>
      <c r="F1448" s="553">
        <v>17.932171336600003</v>
      </c>
      <c r="G1448" s="530" t="e">
        <f>+L1448</f>
        <v>#REF!</v>
      </c>
      <c r="H1448" s="531" t="e">
        <f>E1448*G1448</f>
        <v>#REF!</v>
      </c>
      <c r="J1448" s="530">
        <f>+F1448</f>
        <v>17.932171336600003</v>
      </c>
      <c r="L1448" s="533" t="e">
        <f>J1448*$L$3</f>
        <v>#REF!</v>
      </c>
    </row>
    <row r="1449" spans="1:12" ht="9.75" customHeight="1">
      <c r="A1449" s="651"/>
      <c r="B1449" s="548"/>
      <c r="C1449" s="660"/>
      <c r="D1449" s="670"/>
      <c r="E1449" s="661"/>
      <c r="F1449" s="553"/>
      <c r="G1449" s="530"/>
      <c r="H1449" s="531"/>
      <c r="J1449" s="532"/>
      <c r="L1449" s="533"/>
    </row>
    <row r="1450" spans="1:12" ht="9.75" customHeight="1">
      <c r="A1450" s="651"/>
      <c r="B1450" s="548"/>
      <c r="C1450" s="660"/>
      <c r="D1450" s="670"/>
      <c r="E1450" s="661"/>
      <c r="F1450" s="553"/>
      <c r="G1450" s="530"/>
      <c r="H1450" s="531"/>
      <c r="J1450" s="532"/>
      <c r="L1450" s="533"/>
    </row>
    <row r="1451" spans="1:12" ht="9.75" customHeight="1">
      <c r="A1451" s="651"/>
      <c r="B1451" s="548"/>
      <c r="C1451" s="660"/>
      <c r="D1451" s="670"/>
      <c r="E1451" s="661"/>
      <c r="F1451" s="553"/>
      <c r="G1451" s="530"/>
      <c r="H1451" s="531"/>
      <c r="J1451" s="532"/>
      <c r="L1451" s="533"/>
    </row>
    <row r="1452" spans="1:12" ht="9.75" customHeight="1">
      <c r="A1452" s="651"/>
      <c r="B1452" s="548"/>
      <c r="C1452" s="660"/>
      <c r="D1452" s="670"/>
      <c r="E1452" s="661"/>
      <c r="F1452" s="553"/>
      <c r="G1452" s="530"/>
      <c r="H1452" s="531"/>
      <c r="J1452" s="532"/>
      <c r="L1452" s="533"/>
    </row>
    <row r="1453" spans="1:12" ht="9.75" customHeight="1">
      <c r="A1453" s="651">
        <v>16</v>
      </c>
      <c r="B1453" s="608" t="s">
        <v>2621</v>
      </c>
      <c r="C1453" s="662" t="s">
        <v>3645</v>
      </c>
      <c r="D1453" s="669" t="s">
        <v>2397</v>
      </c>
      <c r="E1453" s="551">
        <v>18</v>
      </c>
      <c r="F1453" s="553">
        <v>27.155262433700003</v>
      </c>
      <c r="G1453" s="530" t="e">
        <f>+L1453</f>
        <v>#REF!</v>
      </c>
      <c r="H1453" s="531" t="e">
        <f>E1453*G1453</f>
        <v>#REF!</v>
      </c>
      <c r="J1453" s="530">
        <f>+F1453</f>
        <v>27.155262433700003</v>
      </c>
      <c r="L1453" s="533" t="e">
        <f>J1453*$L$3</f>
        <v>#REF!</v>
      </c>
    </row>
    <row r="1454" spans="1:12" ht="9.75" customHeight="1">
      <c r="A1454" s="651"/>
      <c r="B1454" s="608"/>
      <c r="C1454" s="662"/>
      <c r="D1454" s="670"/>
      <c r="E1454" s="551"/>
      <c r="F1454" s="553"/>
      <c r="G1454" s="530"/>
      <c r="H1454" s="531"/>
      <c r="J1454" s="532"/>
      <c r="L1454" s="533"/>
    </row>
    <row r="1455" spans="1:12" ht="9.75" customHeight="1">
      <c r="A1455" s="651"/>
      <c r="B1455" s="608"/>
      <c r="C1455" s="662"/>
      <c r="D1455" s="670"/>
      <c r="E1455" s="551"/>
      <c r="F1455" s="553"/>
      <c r="G1455" s="530"/>
      <c r="H1455" s="531"/>
      <c r="J1455" s="532"/>
      <c r="L1455" s="533"/>
    </row>
    <row r="1456" spans="1:12" ht="9.75" customHeight="1">
      <c r="A1456" s="651"/>
      <c r="B1456" s="608"/>
      <c r="C1456" s="662"/>
      <c r="D1456" s="670"/>
      <c r="E1456" s="551"/>
      <c r="F1456" s="553"/>
      <c r="G1456" s="530"/>
      <c r="H1456" s="531"/>
      <c r="J1456" s="532"/>
      <c r="L1456" s="533"/>
    </row>
    <row r="1457" spans="1:12" ht="9.75" customHeight="1">
      <c r="A1457" s="651"/>
      <c r="B1457" s="608"/>
      <c r="C1457" s="662"/>
      <c r="D1457" s="670"/>
      <c r="E1457" s="551"/>
      <c r="F1457" s="553"/>
      <c r="G1457" s="530"/>
      <c r="H1457" s="531"/>
      <c r="J1457" s="532"/>
      <c r="L1457" s="533"/>
    </row>
    <row r="1458" spans="1:12" ht="9.75" customHeight="1">
      <c r="A1458" s="651">
        <v>17</v>
      </c>
      <c r="B1458" s="608" t="s">
        <v>2622</v>
      </c>
      <c r="C1458" s="665" t="s">
        <v>3646</v>
      </c>
      <c r="D1458" s="669" t="s">
        <v>2612</v>
      </c>
      <c r="E1458" s="661">
        <v>6</v>
      </c>
      <c r="F1458" s="553">
        <v>21.08540619</v>
      </c>
      <c r="G1458" s="530" t="e">
        <f>+L1458</f>
        <v>#REF!</v>
      </c>
      <c r="H1458" s="531" t="e">
        <f>E1458*G1458</f>
        <v>#REF!</v>
      </c>
      <c r="J1458" s="530">
        <f>+F1458</f>
        <v>21.08540619</v>
      </c>
      <c r="L1458" s="533" t="e">
        <f>J1458*$L$3</f>
        <v>#REF!</v>
      </c>
    </row>
    <row r="1459" spans="1:12" ht="9.75" customHeight="1">
      <c r="A1459" s="651"/>
      <c r="B1459" s="608"/>
      <c r="C1459" s="666"/>
      <c r="D1459" s="670"/>
      <c r="E1459" s="661"/>
      <c r="F1459" s="553"/>
      <c r="G1459" s="530"/>
      <c r="H1459" s="531"/>
      <c r="J1459" s="532"/>
      <c r="L1459" s="533"/>
    </row>
    <row r="1460" spans="1:12" ht="9.75" customHeight="1">
      <c r="A1460" s="651"/>
      <c r="B1460" s="608"/>
      <c r="C1460" s="666"/>
      <c r="D1460" s="670"/>
      <c r="E1460" s="661"/>
      <c r="F1460" s="553"/>
      <c r="G1460" s="530"/>
      <c r="H1460" s="531"/>
      <c r="J1460" s="532"/>
      <c r="L1460" s="533"/>
    </row>
    <row r="1461" spans="1:12" ht="9.75" customHeight="1">
      <c r="A1461" s="651"/>
      <c r="B1461" s="608"/>
      <c r="C1461" s="666"/>
      <c r="D1461" s="670"/>
      <c r="E1461" s="661"/>
      <c r="F1461" s="553"/>
      <c r="G1461" s="530"/>
      <c r="H1461" s="531"/>
      <c r="J1461" s="532"/>
      <c r="L1461" s="533"/>
    </row>
    <row r="1462" spans="1:12" ht="9.75" customHeight="1">
      <c r="A1462" s="651"/>
      <c r="B1462" s="608"/>
      <c r="C1462" s="667"/>
      <c r="D1462" s="670"/>
      <c r="E1462" s="661"/>
      <c r="F1462" s="553"/>
      <c r="G1462" s="530"/>
      <c r="H1462" s="531"/>
      <c r="J1462" s="532"/>
      <c r="L1462" s="533"/>
    </row>
    <row r="1463" spans="1:12" ht="9.75" customHeight="1">
      <c r="A1463" s="651">
        <v>18</v>
      </c>
      <c r="B1463" s="608" t="s">
        <v>2690</v>
      </c>
      <c r="C1463" s="548" t="s">
        <v>3647</v>
      </c>
      <c r="D1463" s="669" t="s">
        <v>2612</v>
      </c>
      <c r="E1463" s="661">
        <v>6</v>
      </c>
      <c r="F1463" s="553">
        <v>1.7516213232000002</v>
      </c>
      <c r="G1463" s="530" t="e">
        <f>+L1463</f>
        <v>#REF!</v>
      </c>
      <c r="H1463" s="531" t="e">
        <f>E1463*G1463</f>
        <v>#REF!</v>
      </c>
      <c r="J1463" s="530">
        <f>+F1463</f>
        <v>1.7516213232000002</v>
      </c>
      <c r="L1463" s="533" t="e">
        <f>J1463*$L$3</f>
        <v>#REF!</v>
      </c>
    </row>
    <row r="1464" spans="1:12" ht="9.75" customHeight="1">
      <c r="A1464" s="651"/>
      <c r="B1464" s="608"/>
      <c r="C1464" s="548"/>
      <c r="D1464" s="670"/>
      <c r="E1464" s="661"/>
      <c r="F1464" s="553"/>
      <c r="G1464" s="530"/>
      <c r="H1464" s="531"/>
      <c r="J1464" s="532"/>
      <c r="L1464" s="533"/>
    </row>
    <row r="1465" spans="1:12" ht="9.75" customHeight="1">
      <c r="A1465" s="651"/>
      <c r="B1465" s="608"/>
      <c r="C1465" s="548"/>
      <c r="D1465" s="670"/>
      <c r="E1465" s="661"/>
      <c r="F1465" s="553"/>
      <c r="G1465" s="530"/>
      <c r="H1465" s="531"/>
      <c r="J1465" s="532"/>
      <c r="L1465" s="533"/>
    </row>
    <row r="1466" spans="1:12" ht="9.75" customHeight="1">
      <c r="A1466" s="651"/>
      <c r="B1466" s="608"/>
      <c r="C1466" s="548"/>
      <c r="D1466" s="670"/>
      <c r="E1466" s="661"/>
      <c r="F1466" s="553"/>
      <c r="G1466" s="530"/>
      <c r="H1466" s="531"/>
      <c r="J1466" s="532"/>
      <c r="L1466" s="533"/>
    </row>
    <row r="1467" spans="1:12" ht="9.75" customHeight="1">
      <c r="A1467" s="651"/>
      <c r="B1467" s="608"/>
      <c r="C1467" s="548"/>
      <c r="D1467" s="670"/>
      <c r="E1467" s="661"/>
      <c r="F1467" s="553"/>
      <c r="G1467" s="530"/>
      <c r="H1467" s="531"/>
      <c r="J1467" s="532"/>
      <c r="L1467" s="533"/>
    </row>
    <row r="1468" spans="1:12" ht="9.75" customHeight="1">
      <c r="A1468" s="651">
        <v>19</v>
      </c>
      <c r="B1468" s="575" t="s">
        <v>2618</v>
      </c>
      <c r="C1468" s="548" t="s">
        <v>3648</v>
      </c>
      <c r="D1468" s="537" t="s">
        <v>2928</v>
      </c>
      <c r="E1468" s="661">
        <v>112</v>
      </c>
      <c r="F1468" s="553">
        <v>1.9650510462000002</v>
      </c>
      <c r="G1468" s="530" t="e">
        <f>+L1468</f>
        <v>#REF!</v>
      </c>
      <c r="H1468" s="531" t="e">
        <f>E1468*G1468</f>
        <v>#REF!</v>
      </c>
      <c r="J1468" s="530">
        <f>+F1468</f>
        <v>1.9650510462000002</v>
      </c>
      <c r="L1468" s="533" t="e">
        <f>J1468*$L$3</f>
        <v>#REF!</v>
      </c>
    </row>
    <row r="1469" spans="1:12" ht="9.75" customHeight="1">
      <c r="A1469" s="651"/>
      <c r="B1469" s="548"/>
      <c r="C1469" s="548"/>
      <c r="D1469" s="538"/>
      <c r="E1469" s="661"/>
      <c r="F1469" s="553"/>
      <c r="G1469" s="530"/>
      <c r="H1469" s="531"/>
      <c r="J1469" s="532"/>
      <c r="L1469" s="533"/>
    </row>
    <row r="1470" spans="1:12" ht="9.75" customHeight="1">
      <c r="A1470" s="651"/>
      <c r="B1470" s="548"/>
      <c r="C1470" s="548"/>
      <c r="D1470" s="538"/>
      <c r="E1470" s="661"/>
      <c r="F1470" s="553"/>
      <c r="G1470" s="530"/>
      <c r="H1470" s="531"/>
      <c r="J1470" s="532"/>
      <c r="L1470" s="533"/>
    </row>
    <row r="1471" spans="1:12" ht="9.75" customHeight="1">
      <c r="A1471" s="651"/>
      <c r="B1471" s="548"/>
      <c r="C1471" s="548"/>
      <c r="D1471" s="538"/>
      <c r="E1471" s="661"/>
      <c r="F1471" s="553"/>
      <c r="G1471" s="530"/>
      <c r="H1471" s="531"/>
      <c r="J1471" s="532"/>
      <c r="L1471" s="533"/>
    </row>
    <row r="1472" spans="1:12" ht="9.75" customHeight="1">
      <c r="A1472" s="651"/>
      <c r="B1472" s="548"/>
      <c r="C1472" s="548"/>
      <c r="D1472" s="538"/>
      <c r="E1472" s="661"/>
      <c r="F1472" s="553"/>
      <c r="G1472" s="530"/>
      <c r="H1472" s="531"/>
      <c r="J1472" s="532"/>
      <c r="L1472" s="533"/>
    </row>
    <row r="1473" spans="1:12" ht="9.75" customHeight="1">
      <c r="A1473" s="651">
        <v>20</v>
      </c>
      <c r="B1473" s="575" t="s">
        <v>2618</v>
      </c>
      <c r="C1473" s="548" t="s">
        <v>3760</v>
      </c>
      <c r="D1473" s="537" t="s">
        <v>2928</v>
      </c>
      <c r="E1473" s="661">
        <v>50</v>
      </c>
      <c r="F1473" s="553">
        <v>1.9650510462000002</v>
      </c>
      <c r="G1473" s="530" t="e">
        <f>+L1473</f>
        <v>#REF!</v>
      </c>
      <c r="H1473" s="531" t="e">
        <f>E1473*G1473</f>
        <v>#REF!</v>
      </c>
      <c r="J1473" s="530">
        <f>+F1473</f>
        <v>1.9650510462000002</v>
      </c>
      <c r="L1473" s="533" t="e">
        <f>J1473*$L$3</f>
        <v>#REF!</v>
      </c>
    </row>
    <row r="1474" spans="1:12" ht="9.75" customHeight="1">
      <c r="A1474" s="651"/>
      <c r="B1474" s="548"/>
      <c r="C1474" s="548"/>
      <c r="D1474" s="538"/>
      <c r="E1474" s="661"/>
      <c r="F1474" s="553"/>
      <c r="G1474" s="530"/>
      <c r="H1474" s="531"/>
      <c r="J1474" s="532"/>
      <c r="L1474" s="533"/>
    </row>
    <row r="1475" spans="1:12" ht="9.75" customHeight="1">
      <c r="A1475" s="651"/>
      <c r="B1475" s="548"/>
      <c r="C1475" s="548"/>
      <c r="D1475" s="538"/>
      <c r="E1475" s="661"/>
      <c r="F1475" s="553"/>
      <c r="G1475" s="530"/>
      <c r="H1475" s="531"/>
      <c r="J1475" s="532"/>
      <c r="L1475" s="533"/>
    </row>
    <row r="1476" spans="1:12" ht="9.75" customHeight="1">
      <c r="A1476" s="651"/>
      <c r="B1476" s="548"/>
      <c r="C1476" s="548"/>
      <c r="D1476" s="538"/>
      <c r="E1476" s="661"/>
      <c r="F1476" s="553"/>
      <c r="G1476" s="530"/>
      <c r="H1476" s="531"/>
      <c r="J1476" s="532"/>
      <c r="L1476" s="533"/>
    </row>
    <row r="1477" spans="1:12" ht="9.75" customHeight="1">
      <c r="A1477" s="651"/>
      <c r="B1477" s="548"/>
      <c r="C1477" s="548"/>
      <c r="D1477" s="538"/>
      <c r="E1477" s="661"/>
      <c r="F1477" s="553"/>
      <c r="G1477" s="530"/>
      <c r="H1477" s="531"/>
      <c r="J1477" s="532"/>
      <c r="L1477" s="533"/>
    </row>
    <row r="1478" spans="1:12" ht="9.75" customHeight="1">
      <c r="A1478" s="651">
        <v>21</v>
      </c>
      <c r="B1478" s="575" t="s">
        <v>2619</v>
      </c>
      <c r="C1478" s="548" t="s">
        <v>3761</v>
      </c>
      <c r="D1478" s="537" t="s">
        <v>2928</v>
      </c>
      <c r="E1478" s="661">
        <v>95</v>
      </c>
      <c r="F1478" s="553">
        <v>0.99986592760000015</v>
      </c>
      <c r="G1478" s="530" t="e">
        <f>+L1478</f>
        <v>#REF!</v>
      </c>
      <c r="H1478" s="531" t="e">
        <f>E1478*G1478</f>
        <v>#REF!</v>
      </c>
      <c r="J1478" s="530">
        <f>+F1478</f>
        <v>0.99986592760000015</v>
      </c>
      <c r="L1478" s="533" t="e">
        <f>J1478*$L$3</f>
        <v>#REF!</v>
      </c>
    </row>
    <row r="1479" spans="1:12" ht="9.75" customHeight="1">
      <c r="A1479" s="651"/>
      <c r="B1479" s="548"/>
      <c r="C1479" s="548"/>
      <c r="D1479" s="538"/>
      <c r="E1479" s="661"/>
      <c r="F1479" s="553"/>
      <c r="G1479" s="530"/>
      <c r="H1479" s="531"/>
      <c r="J1479" s="532"/>
      <c r="L1479" s="533"/>
    </row>
    <row r="1480" spans="1:12" ht="9.75" customHeight="1">
      <c r="A1480" s="651"/>
      <c r="B1480" s="548"/>
      <c r="C1480" s="548"/>
      <c r="D1480" s="538"/>
      <c r="E1480" s="661"/>
      <c r="F1480" s="553"/>
      <c r="G1480" s="530"/>
      <c r="H1480" s="531"/>
      <c r="J1480" s="532"/>
      <c r="L1480" s="533"/>
    </row>
    <row r="1481" spans="1:12" ht="9.75" customHeight="1">
      <c r="A1481" s="651"/>
      <c r="B1481" s="548"/>
      <c r="C1481" s="548"/>
      <c r="D1481" s="538"/>
      <c r="E1481" s="661"/>
      <c r="F1481" s="553"/>
      <c r="G1481" s="530"/>
      <c r="H1481" s="531"/>
      <c r="J1481" s="532"/>
      <c r="L1481" s="533"/>
    </row>
    <row r="1482" spans="1:12" ht="9.75" customHeight="1">
      <c r="A1482" s="651"/>
      <c r="B1482" s="548"/>
      <c r="C1482" s="548"/>
      <c r="D1482" s="538"/>
      <c r="E1482" s="661"/>
      <c r="F1482" s="553"/>
      <c r="G1482" s="530"/>
      <c r="H1482" s="531"/>
      <c r="J1482" s="532"/>
      <c r="L1482" s="533"/>
    </row>
    <row r="1483" spans="1:12" ht="9.75" customHeight="1">
      <c r="A1483" s="651">
        <v>22</v>
      </c>
      <c r="B1483" s="575" t="s">
        <v>2619</v>
      </c>
      <c r="C1483" s="548" t="s">
        <v>3762</v>
      </c>
      <c r="D1483" s="537" t="s">
        <v>2928</v>
      </c>
      <c r="E1483" s="661">
        <v>12</v>
      </c>
      <c r="F1483" s="553">
        <v>0.99986592760000015</v>
      </c>
      <c r="G1483" s="530" t="e">
        <f>+L1483</f>
        <v>#REF!</v>
      </c>
      <c r="H1483" s="531" t="e">
        <f>E1483*G1483</f>
        <v>#REF!</v>
      </c>
      <c r="J1483" s="530">
        <f>+F1483</f>
        <v>0.99986592760000015</v>
      </c>
      <c r="L1483" s="533" t="e">
        <f>J1483*$L$3</f>
        <v>#REF!</v>
      </c>
    </row>
    <row r="1484" spans="1:12" ht="9.75" customHeight="1">
      <c r="A1484" s="651"/>
      <c r="B1484" s="548"/>
      <c r="C1484" s="548"/>
      <c r="D1484" s="538"/>
      <c r="E1484" s="661"/>
      <c r="F1484" s="553"/>
      <c r="G1484" s="530"/>
      <c r="H1484" s="531"/>
      <c r="J1484" s="532"/>
      <c r="L1484" s="533"/>
    </row>
    <row r="1485" spans="1:12" ht="9.75" customHeight="1">
      <c r="A1485" s="651"/>
      <c r="B1485" s="548"/>
      <c r="C1485" s="548"/>
      <c r="D1485" s="538"/>
      <c r="E1485" s="661"/>
      <c r="F1485" s="553"/>
      <c r="G1485" s="530"/>
      <c r="H1485" s="531"/>
      <c r="J1485" s="532"/>
      <c r="L1485" s="533"/>
    </row>
    <row r="1486" spans="1:12" ht="9.75" customHeight="1">
      <c r="A1486" s="651"/>
      <c r="B1486" s="548"/>
      <c r="C1486" s="548"/>
      <c r="D1486" s="538"/>
      <c r="E1486" s="661"/>
      <c r="F1486" s="553"/>
      <c r="G1486" s="530"/>
      <c r="H1486" s="531"/>
      <c r="J1486" s="532"/>
      <c r="L1486" s="533"/>
    </row>
    <row r="1487" spans="1:12" ht="9.75" customHeight="1">
      <c r="A1487" s="651"/>
      <c r="B1487" s="548"/>
      <c r="C1487" s="548"/>
      <c r="D1487" s="538"/>
      <c r="E1487" s="661"/>
      <c r="F1487" s="553"/>
      <c r="G1487" s="530"/>
      <c r="H1487" s="531"/>
      <c r="J1487" s="532"/>
      <c r="L1487" s="533"/>
    </row>
    <row r="1488" spans="1:12" ht="9.75" customHeight="1">
      <c r="A1488" s="651">
        <v>23</v>
      </c>
      <c r="B1488" s="608" t="s">
        <v>2803</v>
      </c>
      <c r="C1488" s="548" t="s">
        <v>3763</v>
      </c>
      <c r="D1488" s="669" t="s">
        <v>2612</v>
      </c>
      <c r="E1488" s="668">
        <v>5</v>
      </c>
      <c r="F1488" s="553">
        <v>1.5572777566</v>
      </c>
      <c r="G1488" s="530" t="e">
        <f>+L1488</f>
        <v>#REF!</v>
      </c>
      <c r="H1488" s="531" t="e">
        <f>E1488*G1488</f>
        <v>#REF!</v>
      </c>
      <c r="J1488" s="530">
        <f>+F1488</f>
        <v>1.5572777566</v>
      </c>
      <c r="L1488" s="533" t="e">
        <f>J1488*$L$3</f>
        <v>#REF!</v>
      </c>
    </row>
    <row r="1489" spans="1:12" ht="9.75" customHeight="1">
      <c r="A1489" s="651"/>
      <c r="B1489" s="608"/>
      <c r="C1489" s="548"/>
      <c r="D1489" s="670"/>
      <c r="E1489" s="668"/>
      <c r="F1489" s="553"/>
      <c r="G1489" s="530"/>
      <c r="H1489" s="531"/>
      <c r="J1489" s="532"/>
      <c r="L1489" s="533"/>
    </row>
    <row r="1490" spans="1:12" ht="9.75" customHeight="1">
      <c r="A1490" s="651"/>
      <c r="B1490" s="608"/>
      <c r="C1490" s="548"/>
      <c r="D1490" s="670"/>
      <c r="E1490" s="668"/>
      <c r="F1490" s="553"/>
      <c r="G1490" s="530"/>
      <c r="H1490" s="531"/>
      <c r="J1490" s="532"/>
      <c r="L1490" s="533"/>
    </row>
    <row r="1491" spans="1:12" ht="9.75" customHeight="1">
      <c r="A1491" s="651"/>
      <c r="B1491" s="608"/>
      <c r="C1491" s="548"/>
      <c r="D1491" s="670"/>
      <c r="E1491" s="668"/>
      <c r="F1491" s="553"/>
      <c r="G1491" s="530"/>
      <c r="H1491" s="531"/>
      <c r="J1491" s="532"/>
      <c r="L1491" s="533"/>
    </row>
    <row r="1492" spans="1:12" ht="9.75" customHeight="1">
      <c r="A1492" s="651"/>
      <c r="B1492" s="608"/>
      <c r="C1492" s="548"/>
      <c r="D1492" s="670"/>
      <c r="E1492" s="668"/>
      <c r="F1492" s="553"/>
      <c r="G1492" s="530"/>
      <c r="H1492" s="531"/>
      <c r="J1492" s="532"/>
      <c r="L1492" s="533"/>
    </row>
    <row r="1493" spans="1:12" ht="9.75" customHeight="1">
      <c r="A1493" s="651">
        <v>24</v>
      </c>
      <c r="B1493" s="608" t="s">
        <v>2804</v>
      </c>
      <c r="C1493" s="548" t="s">
        <v>3764</v>
      </c>
      <c r="D1493" s="669" t="s">
        <v>2612</v>
      </c>
      <c r="E1493" s="668">
        <v>3</v>
      </c>
      <c r="F1493" s="553">
        <v>1.1623655704</v>
      </c>
      <c r="G1493" s="530" t="e">
        <f>+L1493</f>
        <v>#REF!</v>
      </c>
      <c r="H1493" s="531" t="e">
        <f>E1493*G1493</f>
        <v>#REF!</v>
      </c>
      <c r="J1493" s="530">
        <f>+F1493</f>
        <v>1.1623655704</v>
      </c>
      <c r="L1493" s="533" t="e">
        <f>J1493*$L$3</f>
        <v>#REF!</v>
      </c>
    </row>
    <row r="1494" spans="1:12" ht="9.75" customHeight="1">
      <c r="A1494" s="651"/>
      <c r="B1494" s="608"/>
      <c r="C1494" s="548"/>
      <c r="D1494" s="670"/>
      <c r="E1494" s="668"/>
      <c r="F1494" s="553"/>
      <c r="G1494" s="530"/>
      <c r="H1494" s="531"/>
      <c r="J1494" s="532"/>
      <c r="L1494" s="533"/>
    </row>
    <row r="1495" spans="1:12" ht="9.75" customHeight="1">
      <c r="A1495" s="651"/>
      <c r="B1495" s="608"/>
      <c r="C1495" s="548"/>
      <c r="D1495" s="670"/>
      <c r="E1495" s="668"/>
      <c r="F1495" s="553"/>
      <c r="G1495" s="530"/>
      <c r="H1495" s="531"/>
      <c r="J1495" s="532"/>
      <c r="L1495" s="533"/>
    </row>
    <row r="1496" spans="1:12" ht="9.75" customHeight="1">
      <c r="A1496" s="651"/>
      <c r="B1496" s="608"/>
      <c r="C1496" s="548"/>
      <c r="D1496" s="670"/>
      <c r="E1496" s="668"/>
      <c r="F1496" s="553"/>
      <c r="G1496" s="530"/>
      <c r="H1496" s="531"/>
      <c r="J1496" s="532"/>
      <c r="L1496" s="533"/>
    </row>
    <row r="1497" spans="1:12" ht="9.75" customHeight="1">
      <c r="A1497" s="651"/>
      <c r="B1497" s="608"/>
      <c r="C1497" s="548"/>
      <c r="D1497" s="670"/>
      <c r="E1497" s="668"/>
      <c r="F1497" s="553"/>
      <c r="G1497" s="530"/>
      <c r="H1497" s="531"/>
      <c r="J1497" s="532"/>
      <c r="L1497" s="533"/>
    </row>
    <row r="1498" spans="1:12" ht="9.75" customHeight="1">
      <c r="A1498" s="651">
        <v>25</v>
      </c>
      <c r="B1498" s="608" t="s">
        <v>2804</v>
      </c>
      <c r="C1498" s="548" t="s">
        <v>3765</v>
      </c>
      <c r="D1498" s="669" t="s">
        <v>2612</v>
      </c>
      <c r="E1498" s="668">
        <v>1</v>
      </c>
      <c r="F1498" s="553">
        <v>1.5572777566</v>
      </c>
      <c r="G1498" s="530" t="e">
        <f>+L1498</f>
        <v>#REF!</v>
      </c>
      <c r="H1498" s="531" t="e">
        <f>E1498*G1498</f>
        <v>#REF!</v>
      </c>
      <c r="J1498" s="530">
        <f>+F1498</f>
        <v>1.5572777566</v>
      </c>
      <c r="L1498" s="533" t="e">
        <f>J1498*$L$3</f>
        <v>#REF!</v>
      </c>
    </row>
    <row r="1499" spans="1:12" ht="9.75" customHeight="1">
      <c r="A1499" s="651"/>
      <c r="B1499" s="608"/>
      <c r="C1499" s="548"/>
      <c r="D1499" s="670"/>
      <c r="E1499" s="668"/>
      <c r="F1499" s="553"/>
      <c r="G1499" s="530"/>
      <c r="H1499" s="531"/>
      <c r="J1499" s="532"/>
      <c r="L1499" s="533"/>
    </row>
    <row r="1500" spans="1:12" ht="9.75" customHeight="1">
      <c r="A1500" s="651"/>
      <c r="B1500" s="608"/>
      <c r="C1500" s="548"/>
      <c r="D1500" s="670"/>
      <c r="E1500" s="668"/>
      <c r="F1500" s="553"/>
      <c r="G1500" s="530"/>
      <c r="H1500" s="531"/>
      <c r="J1500" s="532"/>
      <c r="L1500" s="533"/>
    </row>
    <row r="1501" spans="1:12" ht="9.75" customHeight="1">
      <c r="A1501" s="651"/>
      <c r="B1501" s="608"/>
      <c r="C1501" s="548"/>
      <c r="D1501" s="670"/>
      <c r="E1501" s="668"/>
      <c r="F1501" s="553"/>
      <c r="G1501" s="530"/>
      <c r="H1501" s="531"/>
      <c r="J1501" s="532"/>
      <c r="L1501" s="533"/>
    </row>
    <row r="1502" spans="1:12" ht="9.75" customHeight="1">
      <c r="A1502" s="651"/>
      <c r="B1502" s="608"/>
      <c r="C1502" s="548"/>
      <c r="D1502" s="670"/>
      <c r="E1502" s="668"/>
      <c r="F1502" s="553"/>
      <c r="G1502" s="530"/>
      <c r="H1502" s="531"/>
      <c r="J1502" s="532"/>
      <c r="L1502" s="533"/>
    </row>
    <row r="1503" spans="1:12" ht="9.75" customHeight="1">
      <c r="A1503" s="651">
        <v>26</v>
      </c>
      <c r="B1503" s="608" t="s">
        <v>2804</v>
      </c>
      <c r="C1503" s="548" t="s">
        <v>3766</v>
      </c>
      <c r="D1503" s="669" t="s">
        <v>2612</v>
      </c>
      <c r="E1503" s="668">
        <v>1</v>
      </c>
      <c r="F1503" s="553">
        <v>1.1623655704</v>
      </c>
      <c r="G1503" s="530" t="e">
        <f>+L1503</f>
        <v>#REF!</v>
      </c>
      <c r="H1503" s="531" t="e">
        <f>E1503*G1503</f>
        <v>#REF!</v>
      </c>
      <c r="J1503" s="530">
        <f>+F1503</f>
        <v>1.1623655704</v>
      </c>
      <c r="L1503" s="533" t="e">
        <f>J1503*$L$3</f>
        <v>#REF!</v>
      </c>
    </row>
    <row r="1504" spans="1:12" ht="9.75" customHeight="1">
      <c r="A1504" s="651"/>
      <c r="B1504" s="608"/>
      <c r="C1504" s="548"/>
      <c r="D1504" s="670"/>
      <c r="E1504" s="668"/>
      <c r="F1504" s="553"/>
      <c r="G1504" s="530"/>
      <c r="H1504" s="531"/>
      <c r="J1504" s="532"/>
      <c r="L1504" s="533"/>
    </row>
    <row r="1505" spans="1:12" ht="9.75" customHeight="1">
      <c r="A1505" s="651"/>
      <c r="B1505" s="608"/>
      <c r="C1505" s="548"/>
      <c r="D1505" s="670"/>
      <c r="E1505" s="668"/>
      <c r="F1505" s="553"/>
      <c r="G1505" s="530"/>
      <c r="H1505" s="531"/>
      <c r="J1505" s="532"/>
      <c r="L1505" s="533"/>
    </row>
    <row r="1506" spans="1:12" ht="9.75" customHeight="1">
      <c r="A1506" s="651"/>
      <c r="B1506" s="608"/>
      <c r="C1506" s="548"/>
      <c r="D1506" s="670"/>
      <c r="E1506" s="668"/>
      <c r="F1506" s="553"/>
      <c r="G1506" s="530"/>
      <c r="H1506" s="531"/>
      <c r="J1506" s="532"/>
      <c r="L1506" s="533"/>
    </row>
    <row r="1507" spans="1:12" ht="9.75" customHeight="1">
      <c r="A1507" s="651"/>
      <c r="B1507" s="608"/>
      <c r="C1507" s="548"/>
      <c r="D1507" s="670"/>
      <c r="E1507" s="668"/>
      <c r="F1507" s="553"/>
      <c r="G1507" s="530"/>
      <c r="H1507" s="531"/>
      <c r="J1507" s="532"/>
      <c r="L1507" s="533"/>
    </row>
    <row r="1508" spans="1:12" ht="9.75" customHeight="1">
      <c r="A1508" s="651">
        <v>27</v>
      </c>
      <c r="B1508" s="608" t="s">
        <v>2804</v>
      </c>
      <c r="C1508" s="548" t="s">
        <v>3767</v>
      </c>
      <c r="D1508" s="669" t="s">
        <v>2612</v>
      </c>
      <c r="E1508" s="661">
        <v>42</v>
      </c>
      <c r="F1508" s="553">
        <v>1.3746594046000002</v>
      </c>
      <c r="G1508" s="530" t="e">
        <f>+L1508</f>
        <v>#REF!</v>
      </c>
      <c r="H1508" s="531" t="e">
        <f>E1508*G1508</f>
        <v>#REF!</v>
      </c>
      <c r="J1508" s="530">
        <f>+F1508</f>
        <v>1.3746594046000002</v>
      </c>
      <c r="L1508" s="533" t="e">
        <f>J1508*$L$3</f>
        <v>#REF!</v>
      </c>
    </row>
    <row r="1509" spans="1:12" ht="9.75" customHeight="1">
      <c r="A1509" s="651"/>
      <c r="B1509" s="608"/>
      <c r="C1509" s="548"/>
      <c r="D1509" s="670"/>
      <c r="E1509" s="661"/>
      <c r="F1509" s="553"/>
      <c r="G1509" s="530"/>
      <c r="H1509" s="531"/>
      <c r="J1509" s="532"/>
      <c r="L1509" s="533"/>
    </row>
    <row r="1510" spans="1:12" ht="9.75" customHeight="1">
      <c r="A1510" s="651"/>
      <c r="B1510" s="608"/>
      <c r="C1510" s="548"/>
      <c r="D1510" s="670"/>
      <c r="E1510" s="661"/>
      <c r="F1510" s="553"/>
      <c r="G1510" s="530"/>
      <c r="H1510" s="531"/>
      <c r="J1510" s="532"/>
      <c r="L1510" s="533"/>
    </row>
    <row r="1511" spans="1:12" ht="9.75" customHeight="1">
      <c r="A1511" s="651"/>
      <c r="B1511" s="608"/>
      <c r="C1511" s="548"/>
      <c r="D1511" s="670"/>
      <c r="E1511" s="661"/>
      <c r="F1511" s="553"/>
      <c r="G1511" s="530"/>
      <c r="H1511" s="531"/>
      <c r="J1511" s="532"/>
      <c r="L1511" s="533"/>
    </row>
    <row r="1512" spans="1:12" ht="9.75" customHeight="1">
      <c r="A1512" s="651"/>
      <c r="B1512" s="608"/>
      <c r="C1512" s="548"/>
      <c r="D1512" s="670"/>
      <c r="E1512" s="661"/>
      <c r="F1512" s="553"/>
      <c r="G1512" s="530"/>
      <c r="H1512" s="531"/>
      <c r="J1512" s="532"/>
      <c r="L1512" s="533"/>
    </row>
    <row r="1513" spans="1:12" ht="9.75" customHeight="1">
      <c r="A1513" s="651">
        <v>28</v>
      </c>
      <c r="B1513" s="608" t="s">
        <v>2804</v>
      </c>
      <c r="C1513" s="548" t="s">
        <v>3085</v>
      </c>
      <c r="D1513" s="669" t="s">
        <v>2612</v>
      </c>
      <c r="E1513" s="661">
        <v>66</v>
      </c>
      <c r="F1513" s="553">
        <v>1.0961664178000001</v>
      </c>
      <c r="G1513" s="530" t="e">
        <f>+L1513</f>
        <v>#REF!</v>
      </c>
      <c r="H1513" s="531" t="e">
        <f>E1513*G1513</f>
        <v>#REF!</v>
      </c>
      <c r="J1513" s="530">
        <f>+F1513</f>
        <v>1.0961664178000001</v>
      </c>
      <c r="L1513" s="533" t="e">
        <f>J1513*$L$3</f>
        <v>#REF!</v>
      </c>
    </row>
    <row r="1514" spans="1:12" ht="9.75" customHeight="1">
      <c r="A1514" s="651"/>
      <c r="B1514" s="608"/>
      <c r="C1514" s="548"/>
      <c r="D1514" s="670"/>
      <c r="E1514" s="661"/>
      <c r="F1514" s="553"/>
      <c r="G1514" s="530"/>
      <c r="H1514" s="531"/>
      <c r="J1514" s="532"/>
      <c r="L1514" s="533"/>
    </row>
    <row r="1515" spans="1:12" ht="9.75" customHeight="1">
      <c r="A1515" s="651"/>
      <c r="B1515" s="608"/>
      <c r="C1515" s="548"/>
      <c r="D1515" s="670"/>
      <c r="E1515" s="661"/>
      <c r="F1515" s="553"/>
      <c r="G1515" s="530"/>
      <c r="H1515" s="531"/>
      <c r="J1515" s="532"/>
      <c r="L1515" s="533"/>
    </row>
    <row r="1516" spans="1:12" ht="9.75" customHeight="1">
      <c r="A1516" s="651"/>
      <c r="B1516" s="608"/>
      <c r="C1516" s="548"/>
      <c r="D1516" s="670"/>
      <c r="E1516" s="661"/>
      <c r="F1516" s="553"/>
      <c r="G1516" s="530"/>
      <c r="H1516" s="531"/>
      <c r="J1516" s="532"/>
      <c r="L1516" s="533"/>
    </row>
    <row r="1517" spans="1:12" ht="8.25" customHeight="1">
      <c r="A1517" s="651"/>
      <c r="B1517" s="608"/>
      <c r="C1517" s="548"/>
      <c r="D1517" s="670"/>
      <c r="E1517" s="661"/>
      <c r="F1517" s="553"/>
      <c r="G1517" s="530"/>
      <c r="H1517" s="531"/>
      <c r="J1517" s="532"/>
      <c r="L1517" s="533"/>
    </row>
    <row r="1518" spans="1:12" ht="9.75" customHeight="1">
      <c r="A1518" s="651">
        <v>29</v>
      </c>
      <c r="B1518" s="608" t="s">
        <v>2804</v>
      </c>
      <c r="C1518" s="548" t="s">
        <v>3086</v>
      </c>
      <c r="D1518" s="669" t="s">
        <v>2612</v>
      </c>
      <c r="E1518" s="661">
        <v>22</v>
      </c>
      <c r="F1518" s="553">
        <v>1.0208363476</v>
      </c>
      <c r="G1518" s="530" t="e">
        <f>+L1518</f>
        <v>#REF!</v>
      </c>
      <c r="H1518" s="531" t="e">
        <f>E1518*G1518</f>
        <v>#REF!</v>
      </c>
      <c r="J1518" s="530">
        <f>+F1518</f>
        <v>1.0208363476</v>
      </c>
      <c r="L1518" s="533" t="e">
        <f>J1518*$L$3</f>
        <v>#REF!</v>
      </c>
    </row>
    <row r="1519" spans="1:12" ht="9.75" customHeight="1">
      <c r="A1519" s="651"/>
      <c r="B1519" s="608"/>
      <c r="C1519" s="548"/>
      <c r="D1519" s="670"/>
      <c r="E1519" s="661"/>
      <c r="F1519" s="553"/>
      <c r="G1519" s="530"/>
      <c r="H1519" s="531"/>
      <c r="J1519" s="532"/>
      <c r="L1519" s="533"/>
    </row>
    <row r="1520" spans="1:12" ht="9.75" customHeight="1">
      <c r="A1520" s="651"/>
      <c r="B1520" s="608"/>
      <c r="C1520" s="548"/>
      <c r="D1520" s="670"/>
      <c r="E1520" s="661"/>
      <c r="F1520" s="553"/>
      <c r="G1520" s="530"/>
      <c r="H1520" s="531"/>
      <c r="J1520" s="532"/>
      <c r="L1520" s="533"/>
    </row>
    <row r="1521" spans="1:12" ht="9.75" customHeight="1">
      <c r="A1521" s="651"/>
      <c r="B1521" s="608"/>
      <c r="C1521" s="548"/>
      <c r="D1521" s="670"/>
      <c r="E1521" s="661"/>
      <c r="F1521" s="553"/>
      <c r="G1521" s="530"/>
      <c r="H1521" s="531"/>
      <c r="J1521" s="532"/>
      <c r="L1521" s="533"/>
    </row>
    <row r="1522" spans="1:12" ht="9.75" customHeight="1">
      <c r="A1522" s="651"/>
      <c r="B1522" s="608"/>
      <c r="C1522" s="548"/>
      <c r="D1522" s="670"/>
      <c r="E1522" s="661"/>
      <c r="F1522" s="553"/>
      <c r="G1522" s="530"/>
      <c r="H1522" s="531"/>
      <c r="J1522" s="532"/>
      <c r="L1522" s="533"/>
    </row>
    <row r="1523" spans="1:12" ht="9.75" customHeight="1">
      <c r="A1523" s="651">
        <v>30</v>
      </c>
      <c r="B1523" s="608" t="s">
        <v>2805</v>
      </c>
      <c r="C1523" s="548" t="s">
        <v>3768</v>
      </c>
      <c r="D1523" s="669" t="s">
        <v>3088</v>
      </c>
      <c r="E1523" s="661">
        <v>5</v>
      </c>
      <c r="F1523" s="553">
        <v>1.1983884200000001</v>
      </c>
      <c r="G1523" s="530" t="e">
        <f>+L1523</f>
        <v>#REF!</v>
      </c>
      <c r="H1523" s="531" t="e">
        <f>E1523*G1523</f>
        <v>#REF!</v>
      </c>
      <c r="J1523" s="530">
        <f>+F1523</f>
        <v>1.1983884200000001</v>
      </c>
      <c r="L1523" s="533" t="e">
        <f>J1523*$L$3</f>
        <v>#REF!</v>
      </c>
    </row>
    <row r="1524" spans="1:12" ht="9.75" customHeight="1">
      <c r="A1524" s="651"/>
      <c r="B1524" s="608"/>
      <c r="C1524" s="548"/>
      <c r="D1524" s="670"/>
      <c r="E1524" s="661"/>
      <c r="F1524" s="553"/>
      <c r="G1524" s="530"/>
      <c r="H1524" s="531"/>
      <c r="J1524" s="532"/>
      <c r="L1524" s="533"/>
    </row>
    <row r="1525" spans="1:12" ht="9.75" customHeight="1">
      <c r="A1525" s="651"/>
      <c r="B1525" s="608"/>
      <c r="C1525" s="548"/>
      <c r="D1525" s="670"/>
      <c r="E1525" s="661"/>
      <c r="F1525" s="553"/>
      <c r="G1525" s="530"/>
      <c r="H1525" s="531"/>
      <c r="J1525" s="532"/>
      <c r="L1525" s="533"/>
    </row>
    <row r="1526" spans="1:12" ht="9.75" customHeight="1">
      <c r="A1526" s="651"/>
      <c r="B1526" s="608"/>
      <c r="C1526" s="548"/>
      <c r="D1526" s="670"/>
      <c r="E1526" s="661"/>
      <c r="F1526" s="553"/>
      <c r="G1526" s="530"/>
      <c r="H1526" s="531"/>
      <c r="J1526" s="532"/>
      <c r="L1526" s="533"/>
    </row>
    <row r="1527" spans="1:12" ht="9.75" customHeight="1">
      <c r="A1527" s="651"/>
      <c r="B1527" s="608"/>
      <c r="C1527" s="548"/>
      <c r="D1527" s="670"/>
      <c r="E1527" s="661"/>
      <c r="F1527" s="553"/>
      <c r="G1527" s="530"/>
      <c r="H1527" s="531"/>
      <c r="J1527" s="532"/>
      <c r="L1527" s="533"/>
    </row>
    <row r="1528" spans="1:12" ht="9.75" customHeight="1">
      <c r="A1528" s="651">
        <v>31</v>
      </c>
      <c r="B1528" s="608" t="s">
        <v>2712</v>
      </c>
      <c r="C1528" s="608" t="s">
        <v>3769</v>
      </c>
      <c r="D1528" s="537" t="s">
        <v>2625</v>
      </c>
      <c r="E1528" s="687">
        <v>5.0000000000000001E-3</v>
      </c>
      <c r="F1528" s="553">
        <v>31.652209436070006</v>
      </c>
      <c r="G1528" s="530" t="e">
        <f>+L1528</f>
        <v>#REF!</v>
      </c>
      <c r="H1528" s="531" t="e">
        <f>E1528*G1528</f>
        <v>#REF!</v>
      </c>
      <c r="J1528" s="530">
        <f>+F1528</f>
        <v>31.652209436070006</v>
      </c>
      <c r="L1528" s="533" t="e">
        <f>J1528*$L$3</f>
        <v>#REF!</v>
      </c>
    </row>
    <row r="1529" spans="1:12" ht="9.75" customHeight="1">
      <c r="A1529" s="651"/>
      <c r="B1529" s="608"/>
      <c r="C1529" s="608"/>
      <c r="D1529" s="538"/>
      <c r="E1529" s="687"/>
      <c r="F1529" s="553"/>
      <c r="G1529" s="530"/>
      <c r="H1529" s="531"/>
      <c r="J1529" s="532"/>
      <c r="L1529" s="533"/>
    </row>
    <row r="1530" spans="1:12" ht="9.75" customHeight="1">
      <c r="A1530" s="651"/>
      <c r="B1530" s="608"/>
      <c r="C1530" s="608"/>
      <c r="D1530" s="538"/>
      <c r="E1530" s="687"/>
      <c r="F1530" s="553"/>
      <c r="G1530" s="530"/>
      <c r="H1530" s="531"/>
      <c r="J1530" s="532"/>
      <c r="L1530" s="533"/>
    </row>
    <row r="1531" spans="1:12" ht="9.75" customHeight="1">
      <c r="A1531" s="651"/>
      <c r="B1531" s="608"/>
      <c r="C1531" s="608"/>
      <c r="D1531" s="538"/>
      <c r="E1531" s="687"/>
      <c r="F1531" s="553"/>
      <c r="G1531" s="530"/>
      <c r="H1531" s="531"/>
      <c r="J1531" s="532"/>
      <c r="L1531" s="533"/>
    </row>
    <row r="1532" spans="1:12" ht="9.75" customHeight="1">
      <c r="A1532" s="651"/>
      <c r="B1532" s="608"/>
      <c r="C1532" s="608"/>
      <c r="D1532" s="538"/>
      <c r="E1532" s="687"/>
      <c r="F1532" s="553"/>
      <c r="G1532" s="530"/>
      <c r="H1532" s="531"/>
      <c r="J1532" s="532"/>
      <c r="L1532" s="533"/>
    </row>
    <row r="1533" spans="1:12" ht="9.75" customHeight="1">
      <c r="A1533" s="532"/>
      <c r="B1533" s="656"/>
      <c r="C1533" s="678" t="s">
        <v>3770</v>
      </c>
      <c r="D1533" s="559"/>
      <c r="E1533" s="539"/>
      <c r="F1533" s="553"/>
      <c r="G1533" s="530" t="e">
        <f>+L1533</f>
        <v>#REF!</v>
      </c>
      <c r="H1533" s="531" t="e">
        <f>E1533*G1533</f>
        <v>#REF!</v>
      </c>
      <c r="J1533" s="530">
        <f>+F1533</f>
        <v>0</v>
      </c>
      <c r="L1533" s="533" t="e">
        <f>J1533*$L$3</f>
        <v>#REF!</v>
      </c>
    </row>
    <row r="1534" spans="1:12" ht="9.75" customHeight="1">
      <c r="A1534" s="532"/>
      <c r="B1534" s="656"/>
      <c r="C1534" s="679"/>
      <c r="D1534" s="559"/>
      <c r="E1534" s="539"/>
      <c r="F1534" s="553"/>
      <c r="G1534" s="530"/>
      <c r="H1534" s="531"/>
      <c r="J1534" s="532"/>
      <c r="L1534" s="533"/>
    </row>
    <row r="1535" spans="1:12" ht="9.75" customHeight="1">
      <c r="A1535" s="532"/>
      <c r="B1535" s="656"/>
      <c r="C1535" s="679"/>
      <c r="D1535" s="559"/>
      <c r="E1535" s="539"/>
      <c r="F1535" s="553"/>
      <c r="G1535" s="530"/>
      <c r="H1535" s="531"/>
      <c r="J1535" s="532"/>
      <c r="L1535" s="533"/>
    </row>
    <row r="1536" spans="1:12" ht="9.75" customHeight="1">
      <c r="A1536" s="532"/>
      <c r="B1536" s="656"/>
      <c r="C1536" s="679"/>
      <c r="D1536" s="559"/>
      <c r="E1536" s="539"/>
      <c r="F1536" s="553"/>
      <c r="G1536" s="530"/>
      <c r="H1536" s="531"/>
      <c r="J1536" s="532"/>
      <c r="L1536" s="533"/>
    </row>
    <row r="1537" spans="1:12" ht="9.75" customHeight="1">
      <c r="A1537" s="532"/>
      <c r="B1537" s="656"/>
      <c r="C1537" s="680"/>
      <c r="D1537" s="559"/>
      <c r="E1537" s="539"/>
      <c r="F1537" s="553"/>
      <c r="G1537" s="530"/>
      <c r="H1537" s="531"/>
      <c r="J1537" s="532"/>
      <c r="L1537" s="533"/>
    </row>
    <row r="1538" spans="1:12" ht="9.75" customHeight="1">
      <c r="A1538" s="651">
        <v>1</v>
      </c>
      <c r="B1538" s="575" t="s">
        <v>2806</v>
      </c>
      <c r="C1538" s="652" t="s">
        <v>3773</v>
      </c>
      <c r="D1538" s="537" t="s">
        <v>2928</v>
      </c>
      <c r="E1538" s="655">
        <v>10</v>
      </c>
      <c r="F1538" s="553">
        <v>3.2283570410999998</v>
      </c>
      <c r="G1538" s="530" t="e">
        <f>+L1538</f>
        <v>#REF!</v>
      </c>
      <c r="H1538" s="531" t="e">
        <f>E1538*G1538</f>
        <v>#REF!</v>
      </c>
      <c r="J1538" s="530">
        <f>+F1538</f>
        <v>3.2283570410999998</v>
      </c>
      <c r="L1538" s="533" t="e">
        <f>J1538*$L$3</f>
        <v>#REF!</v>
      </c>
    </row>
    <row r="1539" spans="1:12" ht="9.75" customHeight="1">
      <c r="A1539" s="651"/>
      <c r="B1539" s="548"/>
      <c r="C1539" s="653"/>
      <c r="D1539" s="538"/>
      <c r="E1539" s="655"/>
      <c r="F1539" s="553"/>
      <c r="G1539" s="530"/>
      <c r="H1539" s="531"/>
      <c r="J1539" s="532"/>
      <c r="L1539" s="533"/>
    </row>
    <row r="1540" spans="1:12" ht="9.75" customHeight="1">
      <c r="A1540" s="651"/>
      <c r="B1540" s="548"/>
      <c r="C1540" s="653"/>
      <c r="D1540" s="538"/>
      <c r="E1540" s="655"/>
      <c r="F1540" s="553"/>
      <c r="G1540" s="530"/>
      <c r="H1540" s="531"/>
      <c r="J1540" s="532"/>
      <c r="L1540" s="533"/>
    </row>
    <row r="1541" spans="1:12" ht="9.75" customHeight="1">
      <c r="A1541" s="651"/>
      <c r="B1541" s="548"/>
      <c r="C1541" s="653"/>
      <c r="D1541" s="538"/>
      <c r="E1541" s="655"/>
      <c r="F1541" s="553"/>
      <c r="G1541" s="530"/>
      <c r="H1541" s="531"/>
      <c r="J1541" s="532"/>
      <c r="L1541" s="533"/>
    </row>
    <row r="1542" spans="1:12" ht="9.75" customHeight="1">
      <c r="A1542" s="651"/>
      <c r="B1542" s="548"/>
      <c r="C1542" s="654"/>
      <c r="D1542" s="538"/>
      <c r="E1542" s="655"/>
      <c r="F1542" s="553"/>
      <c r="G1542" s="530"/>
      <c r="H1542" s="531"/>
      <c r="J1542" s="532"/>
      <c r="L1542" s="533"/>
    </row>
    <row r="1543" spans="1:12" ht="9.75" customHeight="1">
      <c r="A1543" s="684">
        <v>2</v>
      </c>
      <c r="B1543" s="575" t="s">
        <v>2807</v>
      </c>
      <c r="C1543" s="652" t="s">
        <v>3771</v>
      </c>
      <c r="D1543" s="537" t="s">
        <v>2928</v>
      </c>
      <c r="E1543" s="655">
        <v>10</v>
      </c>
      <c r="F1543" s="553">
        <v>6.5590009636999999E-2</v>
      </c>
      <c r="G1543" s="530" t="e">
        <f>+L1543</f>
        <v>#REF!</v>
      </c>
      <c r="H1543" s="531" t="e">
        <f>E1543*G1543</f>
        <v>#REF!</v>
      </c>
      <c r="J1543" s="530">
        <f>+F1543</f>
        <v>6.5590009636999999E-2</v>
      </c>
      <c r="L1543" s="533" t="e">
        <f>J1543*$L$3</f>
        <v>#REF!</v>
      </c>
    </row>
    <row r="1544" spans="1:12" ht="9.75" customHeight="1">
      <c r="A1544" s="685"/>
      <c r="B1544" s="548"/>
      <c r="C1544" s="653"/>
      <c r="D1544" s="538"/>
      <c r="E1544" s="655"/>
      <c r="F1544" s="553"/>
      <c r="G1544" s="530"/>
      <c r="H1544" s="531"/>
      <c r="J1544" s="532"/>
      <c r="L1544" s="533"/>
    </row>
    <row r="1545" spans="1:12" ht="9.75" customHeight="1">
      <c r="A1545" s="685"/>
      <c r="B1545" s="548"/>
      <c r="C1545" s="653"/>
      <c r="D1545" s="538"/>
      <c r="E1545" s="655"/>
      <c r="F1545" s="553"/>
      <c r="G1545" s="530"/>
      <c r="H1545" s="531"/>
      <c r="J1545" s="532"/>
      <c r="L1545" s="533"/>
    </row>
    <row r="1546" spans="1:12" ht="9.75" customHeight="1">
      <c r="A1546" s="685"/>
      <c r="B1546" s="548"/>
      <c r="C1546" s="653"/>
      <c r="D1546" s="538"/>
      <c r="E1546" s="655"/>
      <c r="F1546" s="553"/>
      <c r="G1546" s="530"/>
      <c r="H1546" s="531"/>
      <c r="J1546" s="532"/>
      <c r="L1546" s="533"/>
    </row>
    <row r="1547" spans="1:12" ht="9.75" customHeight="1">
      <c r="A1547" s="686"/>
      <c r="B1547" s="548"/>
      <c r="C1547" s="654"/>
      <c r="D1547" s="538"/>
      <c r="E1547" s="655"/>
      <c r="F1547" s="553"/>
      <c r="G1547" s="530"/>
      <c r="H1547" s="531"/>
      <c r="J1547" s="532"/>
      <c r="L1547" s="533"/>
    </row>
    <row r="1548" spans="1:12" ht="9.75" customHeight="1">
      <c r="A1548" s="684">
        <v>3</v>
      </c>
      <c r="B1548" s="608" t="s">
        <v>2789</v>
      </c>
      <c r="C1548" s="548" t="s">
        <v>3772</v>
      </c>
      <c r="D1548" s="537" t="s">
        <v>2928</v>
      </c>
      <c r="E1548" s="668">
        <v>6</v>
      </c>
      <c r="F1548" s="553">
        <v>5.7313148311000006</v>
      </c>
      <c r="G1548" s="530" t="e">
        <f>+L1548</f>
        <v>#REF!</v>
      </c>
      <c r="H1548" s="531" t="e">
        <f>E1548*G1548</f>
        <v>#REF!</v>
      </c>
      <c r="J1548" s="530">
        <f>+F1548</f>
        <v>5.7313148311000006</v>
      </c>
      <c r="L1548" s="533" t="e">
        <f>J1548*$L$3</f>
        <v>#REF!</v>
      </c>
    </row>
    <row r="1549" spans="1:12" ht="9.75" customHeight="1">
      <c r="A1549" s="685"/>
      <c r="B1549" s="608"/>
      <c r="C1549" s="548"/>
      <c r="D1549" s="538"/>
      <c r="E1549" s="668"/>
      <c r="F1549" s="553"/>
      <c r="G1549" s="530"/>
      <c r="H1549" s="531"/>
      <c r="J1549" s="532"/>
      <c r="L1549" s="533"/>
    </row>
    <row r="1550" spans="1:12" ht="9.75" customHeight="1">
      <c r="A1550" s="685"/>
      <c r="B1550" s="608"/>
      <c r="C1550" s="548"/>
      <c r="D1550" s="538"/>
      <c r="E1550" s="668"/>
      <c r="F1550" s="553"/>
      <c r="G1550" s="530"/>
      <c r="H1550" s="531"/>
      <c r="J1550" s="532"/>
      <c r="L1550" s="533"/>
    </row>
    <row r="1551" spans="1:12" ht="9.75" customHeight="1">
      <c r="A1551" s="685"/>
      <c r="B1551" s="608"/>
      <c r="C1551" s="548"/>
      <c r="D1551" s="538"/>
      <c r="E1551" s="668"/>
      <c r="F1551" s="553"/>
      <c r="G1551" s="530"/>
      <c r="H1551" s="531"/>
      <c r="J1551" s="532"/>
      <c r="L1551" s="533"/>
    </row>
    <row r="1552" spans="1:12" ht="9.75" customHeight="1">
      <c r="A1552" s="686"/>
      <c r="B1552" s="608"/>
      <c r="C1552" s="548"/>
      <c r="D1552" s="538"/>
      <c r="E1552" s="668"/>
      <c r="F1552" s="553"/>
      <c r="G1552" s="530"/>
      <c r="H1552" s="531"/>
      <c r="J1552" s="532"/>
      <c r="L1552" s="533"/>
    </row>
    <row r="1553" spans="1:12" ht="9.75" customHeight="1">
      <c r="A1553" s="684">
        <v>4</v>
      </c>
      <c r="B1553" s="608" t="s">
        <v>2808</v>
      </c>
      <c r="C1553" s="548" t="s">
        <v>3667</v>
      </c>
      <c r="D1553" s="537" t="s">
        <v>2928</v>
      </c>
      <c r="E1553" s="668">
        <v>20</v>
      </c>
      <c r="F1553" s="553">
        <v>4.5888087663999997</v>
      </c>
      <c r="G1553" s="530" t="e">
        <f>+L1553</f>
        <v>#REF!</v>
      </c>
      <c r="H1553" s="531" t="e">
        <f>E1553*G1553</f>
        <v>#REF!</v>
      </c>
      <c r="J1553" s="530">
        <f>+F1553</f>
        <v>4.5888087663999997</v>
      </c>
      <c r="L1553" s="533" t="e">
        <f>J1553*$L$3</f>
        <v>#REF!</v>
      </c>
    </row>
    <row r="1554" spans="1:12" ht="9.75" customHeight="1">
      <c r="A1554" s="685"/>
      <c r="B1554" s="608"/>
      <c r="C1554" s="548"/>
      <c r="D1554" s="538"/>
      <c r="E1554" s="668"/>
      <c r="F1554" s="553"/>
      <c r="G1554" s="530"/>
      <c r="H1554" s="531"/>
      <c r="J1554" s="532"/>
      <c r="L1554" s="533"/>
    </row>
    <row r="1555" spans="1:12" ht="9.75" customHeight="1">
      <c r="A1555" s="685"/>
      <c r="B1555" s="608"/>
      <c r="C1555" s="548"/>
      <c r="D1555" s="538"/>
      <c r="E1555" s="668"/>
      <c r="F1555" s="553"/>
      <c r="G1555" s="530"/>
      <c r="H1555" s="531"/>
      <c r="J1555" s="532"/>
      <c r="L1555" s="533"/>
    </row>
    <row r="1556" spans="1:12" ht="9.75" customHeight="1">
      <c r="A1556" s="685"/>
      <c r="B1556" s="608"/>
      <c r="C1556" s="548"/>
      <c r="D1556" s="538"/>
      <c r="E1556" s="668"/>
      <c r="F1556" s="553"/>
      <c r="G1556" s="530"/>
      <c r="H1556" s="531"/>
      <c r="J1556" s="532"/>
      <c r="L1556" s="533"/>
    </row>
    <row r="1557" spans="1:12" ht="9.75" customHeight="1">
      <c r="A1557" s="686"/>
      <c r="B1557" s="608"/>
      <c r="C1557" s="548"/>
      <c r="D1557" s="538"/>
      <c r="E1557" s="668"/>
      <c r="F1557" s="553"/>
      <c r="G1557" s="530"/>
      <c r="H1557" s="531"/>
      <c r="J1557" s="532"/>
      <c r="L1557" s="533"/>
    </row>
    <row r="1558" spans="1:12" ht="9.75" customHeight="1">
      <c r="A1558" s="684">
        <v>5</v>
      </c>
      <c r="B1558" s="608" t="s">
        <v>1834</v>
      </c>
      <c r="C1558" s="548" t="s">
        <v>3668</v>
      </c>
      <c r="D1558" s="537" t="s">
        <v>2928</v>
      </c>
      <c r="E1558" s="668">
        <v>40</v>
      </c>
      <c r="F1558" s="553">
        <v>8.8685332703700013</v>
      </c>
      <c r="G1558" s="530" t="e">
        <f>+L1558</f>
        <v>#REF!</v>
      </c>
      <c r="H1558" s="531" t="e">
        <f>E1558*G1558</f>
        <v>#REF!</v>
      </c>
      <c r="J1558" s="530">
        <f>+F1558</f>
        <v>8.8685332703700013</v>
      </c>
      <c r="L1558" s="533" t="e">
        <f>J1558*$L$3</f>
        <v>#REF!</v>
      </c>
    </row>
    <row r="1559" spans="1:12" ht="9.75" customHeight="1">
      <c r="A1559" s="685"/>
      <c r="B1559" s="608"/>
      <c r="C1559" s="548"/>
      <c r="D1559" s="538"/>
      <c r="E1559" s="668"/>
      <c r="F1559" s="553"/>
      <c r="G1559" s="530"/>
      <c r="H1559" s="531"/>
      <c r="J1559" s="532"/>
      <c r="L1559" s="533"/>
    </row>
    <row r="1560" spans="1:12" ht="9.75" customHeight="1">
      <c r="A1560" s="685"/>
      <c r="B1560" s="608"/>
      <c r="C1560" s="548"/>
      <c r="D1560" s="538"/>
      <c r="E1560" s="668"/>
      <c r="F1560" s="553"/>
      <c r="G1560" s="530"/>
      <c r="H1560" s="531"/>
      <c r="J1560" s="532"/>
      <c r="L1560" s="533"/>
    </row>
    <row r="1561" spans="1:12" ht="9.75" customHeight="1">
      <c r="A1561" s="685"/>
      <c r="B1561" s="608"/>
      <c r="C1561" s="548"/>
      <c r="D1561" s="538"/>
      <c r="E1561" s="668"/>
      <c r="F1561" s="553"/>
      <c r="G1561" s="530"/>
      <c r="H1561" s="531"/>
      <c r="J1561" s="532"/>
      <c r="L1561" s="533"/>
    </row>
    <row r="1562" spans="1:12" ht="9.75" customHeight="1">
      <c r="A1562" s="686"/>
      <c r="B1562" s="608"/>
      <c r="C1562" s="548"/>
      <c r="D1562" s="538"/>
      <c r="E1562" s="668"/>
      <c r="F1562" s="553"/>
      <c r="G1562" s="530"/>
      <c r="H1562" s="531"/>
      <c r="J1562" s="532"/>
      <c r="L1562" s="533"/>
    </row>
    <row r="1563" spans="1:12" ht="9.75" customHeight="1">
      <c r="A1563" s="684">
        <v>6</v>
      </c>
      <c r="B1563" s="608" t="s">
        <v>2789</v>
      </c>
      <c r="C1563" s="548" t="s">
        <v>3028</v>
      </c>
      <c r="D1563" s="537" t="s">
        <v>2928</v>
      </c>
      <c r="E1563" s="668">
        <v>70</v>
      </c>
      <c r="F1563" s="553">
        <v>5.3318371861000005</v>
      </c>
      <c r="G1563" s="530" t="e">
        <f>+L1563</f>
        <v>#REF!</v>
      </c>
      <c r="H1563" s="531" t="e">
        <f>E1563*G1563</f>
        <v>#REF!</v>
      </c>
      <c r="J1563" s="530">
        <f>+F1563</f>
        <v>5.3318371861000005</v>
      </c>
      <c r="L1563" s="533" t="e">
        <f>J1563*$L$3</f>
        <v>#REF!</v>
      </c>
    </row>
    <row r="1564" spans="1:12" ht="9.75" customHeight="1">
      <c r="A1564" s="685"/>
      <c r="B1564" s="608"/>
      <c r="C1564" s="548"/>
      <c r="D1564" s="538"/>
      <c r="E1564" s="668"/>
      <c r="F1564" s="553"/>
      <c r="G1564" s="530"/>
      <c r="H1564" s="531"/>
      <c r="J1564" s="532"/>
      <c r="L1564" s="533"/>
    </row>
    <row r="1565" spans="1:12" ht="9.75" customHeight="1">
      <c r="A1565" s="685"/>
      <c r="B1565" s="608"/>
      <c r="C1565" s="548"/>
      <c r="D1565" s="538"/>
      <c r="E1565" s="668"/>
      <c r="F1565" s="553"/>
      <c r="G1565" s="530"/>
      <c r="H1565" s="531"/>
      <c r="J1565" s="532"/>
      <c r="L1565" s="533"/>
    </row>
    <row r="1566" spans="1:12" ht="9.75" customHeight="1">
      <c r="A1566" s="685"/>
      <c r="B1566" s="608"/>
      <c r="C1566" s="548"/>
      <c r="D1566" s="538"/>
      <c r="E1566" s="668"/>
      <c r="F1566" s="553"/>
      <c r="G1566" s="530"/>
      <c r="H1566" s="531"/>
      <c r="J1566" s="532"/>
      <c r="L1566" s="533"/>
    </row>
    <row r="1567" spans="1:12" ht="9.75" customHeight="1">
      <c r="A1567" s="686"/>
      <c r="B1567" s="608"/>
      <c r="C1567" s="548"/>
      <c r="D1567" s="538"/>
      <c r="E1567" s="668"/>
      <c r="F1567" s="553"/>
      <c r="G1567" s="530"/>
      <c r="H1567" s="531"/>
      <c r="J1567" s="532"/>
      <c r="L1567" s="533"/>
    </row>
    <row r="1568" spans="1:12" ht="9.75" customHeight="1">
      <c r="A1568" s="684">
        <v>7</v>
      </c>
      <c r="B1568" s="608" t="s">
        <v>2808</v>
      </c>
      <c r="C1568" s="548" t="s">
        <v>3124</v>
      </c>
      <c r="D1568" s="537" t="s">
        <v>2928</v>
      </c>
      <c r="E1568" s="668">
        <v>75</v>
      </c>
      <c r="F1568" s="553">
        <v>4.2692266504000003</v>
      </c>
      <c r="G1568" s="530" t="e">
        <f>+L1568</f>
        <v>#REF!</v>
      </c>
      <c r="H1568" s="531" t="e">
        <f>E1568*G1568</f>
        <v>#REF!</v>
      </c>
      <c r="J1568" s="530">
        <f>+F1568</f>
        <v>4.2692266504000003</v>
      </c>
      <c r="L1568" s="533" t="e">
        <f>J1568*$L$3</f>
        <v>#REF!</v>
      </c>
    </row>
    <row r="1569" spans="1:12" ht="9.75" customHeight="1">
      <c r="A1569" s="685"/>
      <c r="B1569" s="608"/>
      <c r="C1569" s="548"/>
      <c r="D1569" s="538"/>
      <c r="E1569" s="668"/>
      <c r="F1569" s="553"/>
      <c r="G1569" s="530"/>
      <c r="H1569" s="531"/>
      <c r="J1569" s="532"/>
      <c r="L1569" s="533"/>
    </row>
    <row r="1570" spans="1:12" ht="9.75" customHeight="1">
      <c r="A1570" s="685"/>
      <c r="B1570" s="608"/>
      <c r="C1570" s="548"/>
      <c r="D1570" s="538"/>
      <c r="E1570" s="668"/>
      <c r="F1570" s="553"/>
      <c r="G1570" s="530"/>
      <c r="H1570" s="531"/>
      <c r="J1570" s="532"/>
      <c r="L1570" s="533"/>
    </row>
    <row r="1571" spans="1:12" ht="9.75" customHeight="1">
      <c r="A1571" s="685"/>
      <c r="B1571" s="608"/>
      <c r="C1571" s="548"/>
      <c r="D1571" s="538"/>
      <c r="E1571" s="668"/>
      <c r="F1571" s="553"/>
      <c r="G1571" s="530"/>
      <c r="H1571" s="531"/>
      <c r="J1571" s="532"/>
      <c r="L1571" s="533"/>
    </row>
    <row r="1572" spans="1:12" ht="9.75" customHeight="1">
      <c r="A1572" s="686"/>
      <c r="B1572" s="608"/>
      <c r="C1572" s="548"/>
      <c r="D1572" s="538"/>
      <c r="E1572" s="668"/>
      <c r="F1572" s="553"/>
      <c r="G1572" s="530"/>
      <c r="H1572" s="531"/>
      <c r="J1572" s="532"/>
      <c r="L1572" s="533"/>
    </row>
    <row r="1573" spans="1:12" ht="9.75" customHeight="1">
      <c r="A1573" s="684">
        <v>8</v>
      </c>
      <c r="B1573" s="608" t="s">
        <v>1835</v>
      </c>
      <c r="C1573" s="548" t="s">
        <v>3669</v>
      </c>
      <c r="D1573" s="537" t="s">
        <v>2928</v>
      </c>
      <c r="E1573" s="668">
        <v>88</v>
      </c>
      <c r="F1573" s="553">
        <v>3.6635449851199997</v>
      </c>
      <c r="G1573" s="530" t="e">
        <f>+L1573</f>
        <v>#REF!</v>
      </c>
      <c r="H1573" s="531" t="e">
        <f>E1573*G1573</f>
        <v>#REF!</v>
      </c>
      <c r="J1573" s="530">
        <f>+F1573</f>
        <v>3.6635449851199997</v>
      </c>
      <c r="L1573" s="533" t="e">
        <f>J1573*$L$3</f>
        <v>#REF!</v>
      </c>
    </row>
    <row r="1574" spans="1:12" ht="9.75" customHeight="1">
      <c r="A1574" s="685"/>
      <c r="B1574" s="608"/>
      <c r="C1574" s="548"/>
      <c r="D1574" s="538"/>
      <c r="E1574" s="668"/>
      <c r="F1574" s="553"/>
      <c r="G1574" s="530"/>
      <c r="H1574" s="531"/>
      <c r="J1574" s="532"/>
      <c r="L1574" s="533"/>
    </row>
    <row r="1575" spans="1:12" ht="9.75" customHeight="1">
      <c r="A1575" s="685"/>
      <c r="B1575" s="608"/>
      <c r="C1575" s="548"/>
      <c r="D1575" s="538"/>
      <c r="E1575" s="668"/>
      <c r="F1575" s="553"/>
      <c r="G1575" s="530"/>
      <c r="H1575" s="531"/>
      <c r="J1575" s="532"/>
      <c r="L1575" s="533"/>
    </row>
    <row r="1576" spans="1:12" ht="9.75" customHeight="1">
      <c r="A1576" s="685"/>
      <c r="B1576" s="608"/>
      <c r="C1576" s="548"/>
      <c r="D1576" s="538"/>
      <c r="E1576" s="668"/>
      <c r="F1576" s="553"/>
      <c r="G1576" s="530"/>
      <c r="H1576" s="531"/>
      <c r="J1576" s="532"/>
      <c r="L1576" s="533"/>
    </row>
    <row r="1577" spans="1:12" ht="9.75" customHeight="1">
      <c r="A1577" s="686"/>
      <c r="B1577" s="608"/>
      <c r="C1577" s="548"/>
      <c r="D1577" s="538"/>
      <c r="E1577" s="668"/>
      <c r="F1577" s="553"/>
      <c r="G1577" s="530"/>
      <c r="H1577" s="531"/>
      <c r="J1577" s="532"/>
      <c r="L1577" s="533"/>
    </row>
    <row r="1578" spans="1:12" ht="9.75" customHeight="1">
      <c r="A1578" s="684">
        <v>9</v>
      </c>
      <c r="B1578" s="608" t="s">
        <v>2790</v>
      </c>
      <c r="C1578" s="548" t="s">
        <v>3670</v>
      </c>
      <c r="D1578" s="537" t="s">
        <v>2928</v>
      </c>
      <c r="E1578" s="668">
        <v>86</v>
      </c>
      <c r="F1578" s="553">
        <v>2.3356884929120003</v>
      </c>
      <c r="G1578" s="530" t="e">
        <f>+L1578</f>
        <v>#REF!</v>
      </c>
      <c r="H1578" s="531" t="e">
        <f>E1578*G1578</f>
        <v>#REF!</v>
      </c>
      <c r="J1578" s="530">
        <f>+F1578</f>
        <v>2.3356884929120003</v>
      </c>
      <c r="L1578" s="533" t="e">
        <f>J1578*$L$3</f>
        <v>#REF!</v>
      </c>
    </row>
    <row r="1579" spans="1:12" ht="9.75" customHeight="1">
      <c r="A1579" s="685"/>
      <c r="B1579" s="608"/>
      <c r="C1579" s="548"/>
      <c r="D1579" s="538"/>
      <c r="E1579" s="668"/>
      <c r="F1579" s="553"/>
      <c r="G1579" s="530"/>
      <c r="H1579" s="531"/>
      <c r="J1579" s="532"/>
      <c r="L1579" s="533"/>
    </row>
    <row r="1580" spans="1:12" ht="9.75" customHeight="1">
      <c r="A1580" s="685"/>
      <c r="B1580" s="608"/>
      <c r="C1580" s="548"/>
      <c r="D1580" s="538"/>
      <c r="E1580" s="668"/>
      <c r="F1580" s="553"/>
      <c r="G1580" s="530"/>
      <c r="H1580" s="531"/>
      <c r="J1580" s="532"/>
      <c r="L1580" s="533"/>
    </row>
    <row r="1581" spans="1:12" ht="9.75" customHeight="1">
      <c r="A1581" s="685"/>
      <c r="B1581" s="608"/>
      <c r="C1581" s="548"/>
      <c r="D1581" s="538"/>
      <c r="E1581" s="668"/>
      <c r="F1581" s="553"/>
      <c r="G1581" s="530"/>
      <c r="H1581" s="531"/>
      <c r="J1581" s="532"/>
      <c r="L1581" s="533"/>
    </row>
    <row r="1582" spans="1:12" ht="9.75" customHeight="1">
      <c r="A1582" s="686"/>
      <c r="B1582" s="608"/>
      <c r="C1582" s="548"/>
      <c r="D1582" s="538"/>
      <c r="E1582" s="668"/>
      <c r="F1582" s="553"/>
      <c r="G1582" s="530"/>
      <c r="H1582" s="531"/>
      <c r="J1582" s="532"/>
      <c r="L1582" s="533"/>
    </row>
    <row r="1583" spans="1:12" ht="9.75" customHeight="1">
      <c r="A1583" s="684">
        <v>10</v>
      </c>
      <c r="B1583" s="608" t="s">
        <v>2791</v>
      </c>
      <c r="C1583" s="548" t="s">
        <v>3671</v>
      </c>
      <c r="D1583" s="537" t="s">
        <v>2928</v>
      </c>
      <c r="E1583" s="668">
        <v>390</v>
      </c>
      <c r="F1583" s="553">
        <v>2.3047786129640002</v>
      </c>
      <c r="G1583" s="530" t="e">
        <f>+L1583</f>
        <v>#REF!</v>
      </c>
      <c r="H1583" s="531" t="e">
        <f>E1583*G1583</f>
        <v>#REF!</v>
      </c>
      <c r="J1583" s="530">
        <f>+F1583</f>
        <v>2.3047786129640002</v>
      </c>
      <c r="L1583" s="533" t="e">
        <f>J1583*$L$3</f>
        <v>#REF!</v>
      </c>
    </row>
    <row r="1584" spans="1:12" ht="9.75" customHeight="1">
      <c r="A1584" s="685"/>
      <c r="B1584" s="608"/>
      <c r="C1584" s="548"/>
      <c r="D1584" s="538"/>
      <c r="E1584" s="668"/>
      <c r="F1584" s="553"/>
      <c r="G1584" s="530"/>
      <c r="H1584" s="531"/>
      <c r="J1584" s="532"/>
      <c r="L1584" s="533"/>
    </row>
    <row r="1585" spans="1:12" ht="9.75" customHeight="1">
      <c r="A1585" s="685"/>
      <c r="B1585" s="608"/>
      <c r="C1585" s="548"/>
      <c r="D1585" s="538"/>
      <c r="E1585" s="668"/>
      <c r="F1585" s="553"/>
      <c r="G1585" s="530"/>
      <c r="H1585" s="531"/>
      <c r="J1585" s="532"/>
      <c r="L1585" s="533"/>
    </row>
    <row r="1586" spans="1:12" ht="9.75" customHeight="1">
      <c r="A1586" s="685"/>
      <c r="B1586" s="608"/>
      <c r="C1586" s="548"/>
      <c r="D1586" s="538"/>
      <c r="E1586" s="668"/>
      <c r="F1586" s="553"/>
      <c r="G1586" s="530"/>
      <c r="H1586" s="531"/>
      <c r="J1586" s="532"/>
      <c r="L1586" s="533"/>
    </row>
    <row r="1587" spans="1:12" ht="9.75" customHeight="1">
      <c r="A1587" s="686"/>
      <c r="B1587" s="608"/>
      <c r="C1587" s="548"/>
      <c r="D1587" s="538"/>
      <c r="E1587" s="668"/>
      <c r="F1587" s="553"/>
      <c r="G1587" s="530"/>
      <c r="H1587" s="531"/>
      <c r="J1587" s="532"/>
      <c r="L1587" s="533"/>
    </row>
    <row r="1588" spans="1:12" ht="9.75" customHeight="1">
      <c r="A1588" s="684">
        <v>11</v>
      </c>
      <c r="B1588" s="608" t="s">
        <v>1836</v>
      </c>
      <c r="C1588" s="548" t="s">
        <v>3573</v>
      </c>
      <c r="D1588" s="537" t="s">
        <v>2928</v>
      </c>
      <c r="E1588" s="668">
        <v>897</v>
      </c>
      <c r="F1588" s="553">
        <v>2.4735578987200002</v>
      </c>
      <c r="G1588" s="530" t="e">
        <f>+L1588</f>
        <v>#REF!</v>
      </c>
      <c r="H1588" s="531" t="e">
        <f>E1588*G1588</f>
        <v>#REF!</v>
      </c>
      <c r="J1588" s="530">
        <f>+F1588</f>
        <v>2.4735578987200002</v>
      </c>
      <c r="L1588" s="533" t="e">
        <f>J1588*$L$3</f>
        <v>#REF!</v>
      </c>
    </row>
    <row r="1589" spans="1:12" ht="9.75" customHeight="1">
      <c r="A1589" s="685"/>
      <c r="B1589" s="608"/>
      <c r="C1589" s="548"/>
      <c r="D1589" s="538"/>
      <c r="E1589" s="668"/>
      <c r="F1589" s="553"/>
      <c r="G1589" s="530"/>
      <c r="H1589" s="531"/>
      <c r="J1589" s="532"/>
      <c r="L1589" s="533"/>
    </row>
    <row r="1590" spans="1:12" ht="9.75" customHeight="1">
      <c r="A1590" s="685"/>
      <c r="B1590" s="608"/>
      <c r="C1590" s="548"/>
      <c r="D1590" s="538"/>
      <c r="E1590" s="668"/>
      <c r="F1590" s="553"/>
      <c r="G1590" s="530"/>
      <c r="H1590" s="531"/>
      <c r="J1590" s="532"/>
      <c r="L1590" s="533"/>
    </row>
    <row r="1591" spans="1:12" ht="9.75" customHeight="1">
      <c r="A1591" s="685"/>
      <c r="B1591" s="608"/>
      <c r="C1591" s="548"/>
      <c r="D1591" s="538"/>
      <c r="E1591" s="668"/>
      <c r="F1591" s="553"/>
      <c r="G1591" s="530"/>
      <c r="H1591" s="531"/>
      <c r="J1591" s="532"/>
      <c r="L1591" s="533"/>
    </row>
    <row r="1592" spans="1:12" ht="6.75" customHeight="1">
      <c r="A1592" s="686"/>
      <c r="B1592" s="608"/>
      <c r="C1592" s="548"/>
      <c r="D1592" s="538"/>
      <c r="E1592" s="668"/>
      <c r="F1592" s="553"/>
      <c r="G1592" s="530"/>
      <c r="H1592" s="531"/>
      <c r="J1592" s="532"/>
      <c r="L1592" s="533"/>
    </row>
    <row r="1593" spans="1:12" ht="9.75" customHeight="1">
      <c r="A1593" s="684">
        <v>12</v>
      </c>
      <c r="B1593" s="688" t="s">
        <v>2628</v>
      </c>
      <c r="C1593" s="688" t="s">
        <v>3574</v>
      </c>
      <c r="D1593" s="537" t="s">
        <v>3125</v>
      </c>
      <c r="E1593" s="689">
        <v>360.36</v>
      </c>
      <c r="F1593" s="554">
        <v>0.58122619999999992</v>
      </c>
      <c r="G1593" s="530" t="e">
        <f>+L1593</f>
        <v>#REF!</v>
      </c>
      <c r="H1593" s="531" t="e">
        <f>E1593*G1593</f>
        <v>#REF!</v>
      </c>
      <c r="J1593" s="530">
        <f>+F1593</f>
        <v>0.58122619999999992</v>
      </c>
      <c r="L1593" s="533" t="e">
        <f>J1593*$L$3</f>
        <v>#REF!</v>
      </c>
    </row>
    <row r="1594" spans="1:12" ht="9.75" customHeight="1">
      <c r="A1594" s="685"/>
      <c r="B1594" s="688"/>
      <c r="C1594" s="688"/>
      <c r="D1594" s="538"/>
      <c r="E1594" s="689"/>
      <c r="F1594" s="554"/>
      <c r="G1594" s="530"/>
      <c r="H1594" s="531"/>
      <c r="J1594" s="532"/>
      <c r="L1594" s="533"/>
    </row>
    <row r="1595" spans="1:12" ht="9.75" customHeight="1">
      <c r="A1595" s="685"/>
      <c r="B1595" s="688"/>
      <c r="C1595" s="688"/>
      <c r="D1595" s="538"/>
      <c r="E1595" s="689"/>
      <c r="F1595" s="554"/>
      <c r="G1595" s="530"/>
      <c r="H1595" s="531"/>
      <c r="J1595" s="532"/>
      <c r="L1595" s="533"/>
    </row>
    <row r="1596" spans="1:12" ht="9.75" customHeight="1">
      <c r="A1596" s="685"/>
      <c r="B1596" s="688"/>
      <c r="C1596" s="688"/>
      <c r="D1596" s="538"/>
      <c r="E1596" s="689"/>
      <c r="F1596" s="554"/>
      <c r="G1596" s="530"/>
      <c r="H1596" s="531"/>
      <c r="J1596" s="532"/>
      <c r="L1596" s="533"/>
    </row>
    <row r="1597" spans="1:12" ht="9.75" customHeight="1">
      <c r="A1597" s="686"/>
      <c r="B1597" s="688"/>
      <c r="C1597" s="688"/>
      <c r="D1597" s="538"/>
      <c r="E1597" s="689"/>
      <c r="F1597" s="554"/>
      <c r="G1597" s="530"/>
      <c r="H1597" s="531"/>
      <c r="J1597" s="532"/>
      <c r="L1597" s="533"/>
    </row>
    <row r="1598" spans="1:12" ht="9.75" customHeight="1">
      <c r="A1598" s="684">
        <v>13</v>
      </c>
      <c r="B1598" s="688" t="s">
        <v>2629</v>
      </c>
      <c r="C1598" s="688" t="s">
        <v>3126</v>
      </c>
      <c r="D1598" s="537" t="s">
        <v>3127</v>
      </c>
      <c r="E1598" s="689">
        <v>1287</v>
      </c>
      <c r="F1598" s="553">
        <v>4.6579093407000007</v>
      </c>
      <c r="G1598" s="530" t="e">
        <f>+L1598</f>
        <v>#REF!</v>
      </c>
      <c r="H1598" s="531" t="e">
        <f>E1598*G1598</f>
        <v>#REF!</v>
      </c>
      <c r="J1598" s="530">
        <f>+F1598</f>
        <v>4.6579093407000007</v>
      </c>
      <c r="L1598" s="533" t="e">
        <f>J1598*$L$3</f>
        <v>#REF!</v>
      </c>
    </row>
    <row r="1599" spans="1:12" ht="9.75" customHeight="1">
      <c r="A1599" s="685"/>
      <c r="B1599" s="688"/>
      <c r="C1599" s="688"/>
      <c r="D1599" s="538"/>
      <c r="E1599" s="689"/>
      <c r="F1599" s="553"/>
      <c r="G1599" s="530"/>
      <c r="H1599" s="531"/>
      <c r="J1599" s="532"/>
      <c r="L1599" s="533"/>
    </row>
    <row r="1600" spans="1:12" ht="9.75" customHeight="1">
      <c r="A1600" s="685"/>
      <c r="B1600" s="688"/>
      <c r="C1600" s="688"/>
      <c r="D1600" s="538"/>
      <c r="E1600" s="689"/>
      <c r="F1600" s="553"/>
      <c r="G1600" s="530"/>
      <c r="H1600" s="531"/>
      <c r="J1600" s="532"/>
      <c r="L1600" s="533"/>
    </row>
    <row r="1601" spans="1:12" ht="9.75" customHeight="1">
      <c r="A1601" s="685"/>
      <c r="B1601" s="688"/>
      <c r="C1601" s="688"/>
      <c r="D1601" s="538"/>
      <c r="E1601" s="689"/>
      <c r="F1601" s="553"/>
      <c r="G1601" s="530"/>
      <c r="H1601" s="531"/>
      <c r="J1601" s="532"/>
      <c r="L1601" s="533"/>
    </row>
    <row r="1602" spans="1:12" ht="9.75" customHeight="1">
      <c r="A1602" s="686"/>
      <c r="B1602" s="688"/>
      <c r="C1602" s="688"/>
      <c r="D1602" s="538"/>
      <c r="E1602" s="689"/>
      <c r="F1602" s="553"/>
      <c r="G1602" s="530"/>
      <c r="H1602" s="531"/>
      <c r="J1602" s="532"/>
      <c r="L1602" s="533"/>
    </row>
    <row r="1603" spans="1:12" ht="9.75" customHeight="1">
      <c r="A1603" s="684">
        <v>14</v>
      </c>
      <c r="B1603" s="688" t="s">
        <v>2632</v>
      </c>
      <c r="C1603" s="688" t="s">
        <v>3128</v>
      </c>
      <c r="D1603" s="669" t="s">
        <v>2612</v>
      </c>
      <c r="E1603" s="689">
        <v>20</v>
      </c>
      <c r="F1603" s="553">
        <v>1.9752281317000004</v>
      </c>
      <c r="G1603" s="530" t="e">
        <f>+L1603</f>
        <v>#REF!</v>
      </c>
      <c r="H1603" s="531" t="e">
        <f>E1603*G1603</f>
        <v>#REF!</v>
      </c>
      <c r="J1603" s="530">
        <f>+F1603</f>
        <v>1.9752281317000004</v>
      </c>
      <c r="L1603" s="533" t="e">
        <f>J1603*$L$3</f>
        <v>#REF!</v>
      </c>
    </row>
    <row r="1604" spans="1:12" ht="9.75" customHeight="1">
      <c r="A1604" s="685"/>
      <c r="B1604" s="688"/>
      <c r="C1604" s="688"/>
      <c r="D1604" s="670"/>
      <c r="E1604" s="689"/>
      <c r="F1604" s="553"/>
      <c r="G1604" s="530"/>
      <c r="H1604" s="531"/>
      <c r="J1604" s="532"/>
      <c r="L1604" s="533"/>
    </row>
    <row r="1605" spans="1:12" ht="9.75" customHeight="1">
      <c r="A1605" s="685"/>
      <c r="B1605" s="688"/>
      <c r="C1605" s="688"/>
      <c r="D1605" s="670"/>
      <c r="E1605" s="689"/>
      <c r="F1605" s="553"/>
      <c r="G1605" s="530"/>
      <c r="H1605" s="531"/>
      <c r="J1605" s="532"/>
      <c r="L1605" s="533"/>
    </row>
    <row r="1606" spans="1:12" ht="9.75" customHeight="1">
      <c r="A1606" s="685"/>
      <c r="B1606" s="688"/>
      <c r="C1606" s="688"/>
      <c r="D1606" s="670"/>
      <c r="E1606" s="689"/>
      <c r="F1606" s="553"/>
      <c r="G1606" s="530"/>
      <c r="H1606" s="531"/>
      <c r="J1606" s="532"/>
      <c r="L1606" s="533"/>
    </row>
    <row r="1607" spans="1:12" ht="9.75" customHeight="1">
      <c r="A1607" s="686"/>
      <c r="B1607" s="688"/>
      <c r="C1607" s="688"/>
      <c r="D1607" s="670"/>
      <c r="E1607" s="689"/>
      <c r="F1607" s="553"/>
      <c r="G1607" s="530"/>
      <c r="H1607" s="531"/>
      <c r="J1607" s="532"/>
      <c r="L1607" s="533"/>
    </row>
    <row r="1608" spans="1:12" ht="9.75" customHeight="1">
      <c r="A1608" s="684">
        <v>15</v>
      </c>
      <c r="B1608" s="688" t="s">
        <v>2632</v>
      </c>
      <c r="C1608" s="688" t="s">
        <v>3129</v>
      </c>
      <c r="D1608" s="669" t="s">
        <v>2612</v>
      </c>
      <c r="E1608" s="689">
        <v>22</v>
      </c>
      <c r="F1608" s="553">
        <v>1.9752281317000004</v>
      </c>
      <c r="G1608" s="530" t="e">
        <f>+L1608</f>
        <v>#REF!</v>
      </c>
      <c r="H1608" s="531" t="e">
        <f>E1608*G1608</f>
        <v>#REF!</v>
      </c>
      <c r="J1608" s="530">
        <f>+F1608</f>
        <v>1.9752281317000004</v>
      </c>
      <c r="L1608" s="533" t="e">
        <f>J1608*$L$3</f>
        <v>#REF!</v>
      </c>
    </row>
    <row r="1609" spans="1:12" ht="9.75" customHeight="1">
      <c r="A1609" s="685"/>
      <c r="B1609" s="688"/>
      <c r="C1609" s="688"/>
      <c r="D1609" s="670"/>
      <c r="E1609" s="689"/>
      <c r="F1609" s="553"/>
      <c r="G1609" s="530"/>
      <c r="H1609" s="531"/>
      <c r="J1609" s="532"/>
      <c r="L1609" s="533"/>
    </row>
    <row r="1610" spans="1:12" ht="9.75" customHeight="1">
      <c r="A1610" s="685"/>
      <c r="B1610" s="688"/>
      <c r="C1610" s="688"/>
      <c r="D1610" s="670"/>
      <c r="E1610" s="689"/>
      <c r="F1610" s="553"/>
      <c r="G1610" s="530"/>
      <c r="H1610" s="531"/>
      <c r="J1610" s="532"/>
      <c r="L1610" s="533"/>
    </row>
    <row r="1611" spans="1:12" ht="9.75" customHeight="1">
      <c r="A1611" s="685"/>
      <c r="B1611" s="688"/>
      <c r="C1611" s="688"/>
      <c r="D1611" s="670"/>
      <c r="E1611" s="689"/>
      <c r="F1611" s="553"/>
      <c r="G1611" s="530"/>
      <c r="H1611" s="531"/>
      <c r="J1611" s="532"/>
      <c r="L1611" s="533"/>
    </row>
    <row r="1612" spans="1:12" ht="9.75" customHeight="1">
      <c r="A1612" s="686"/>
      <c r="B1612" s="688"/>
      <c r="C1612" s="688"/>
      <c r="D1612" s="670"/>
      <c r="E1612" s="689"/>
      <c r="F1612" s="553"/>
      <c r="G1612" s="530"/>
      <c r="H1612" s="531"/>
      <c r="J1612" s="532"/>
      <c r="L1612" s="533"/>
    </row>
    <row r="1613" spans="1:12" ht="9.75" customHeight="1">
      <c r="A1613" s="684">
        <v>16</v>
      </c>
      <c r="B1613" s="575" t="s">
        <v>2602</v>
      </c>
      <c r="C1613" s="660" t="s">
        <v>3575</v>
      </c>
      <c r="D1613" s="669" t="s">
        <v>2612</v>
      </c>
      <c r="E1613" s="661">
        <v>308</v>
      </c>
      <c r="F1613" s="553">
        <v>0.47594907990000007</v>
      </c>
      <c r="G1613" s="530" t="e">
        <f>+L1613</f>
        <v>#REF!</v>
      </c>
      <c r="H1613" s="531" t="e">
        <f>E1613*G1613</f>
        <v>#REF!</v>
      </c>
      <c r="J1613" s="530">
        <f>+F1613</f>
        <v>0.47594907990000007</v>
      </c>
      <c r="L1613" s="533" t="e">
        <f>J1613*$L$3</f>
        <v>#REF!</v>
      </c>
    </row>
    <row r="1614" spans="1:12" ht="9.75" customHeight="1">
      <c r="A1614" s="685"/>
      <c r="B1614" s="548"/>
      <c r="C1614" s="660"/>
      <c r="D1614" s="670"/>
      <c r="E1614" s="661"/>
      <c r="F1614" s="553"/>
      <c r="G1614" s="530"/>
      <c r="H1614" s="531"/>
      <c r="J1614" s="532"/>
      <c r="L1614" s="533"/>
    </row>
    <row r="1615" spans="1:12" ht="9.75" customHeight="1">
      <c r="A1615" s="685"/>
      <c r="B1615" s="548"/>
      <c r="C1615" s="660"/>
      <c r="D1615" s="670"/>
      <c r="E1615" s="661"/>
      <c r="F1615" s="553"/>
      <c r="G1615" s="530"/>
      <c r="H1615" s="531"/>
      <c r="J1615" s="532"/>
      <c r="L1615" s="533"/>
    </row>
    <row r="1616" spans="1:12" ht="9.75" customHeight="1">
      <c r="A1616" s="685"/>
      <c r="B1616" s="548"/>
      <c r="C1616" s="660"/>
      <c r="D1616" s="670"/>
      <c r="E1616" s="661"/>
      <c r="F1616" s="553"/>
      <c r="G1616" s="530"/>
      <c r="H1616" s="531"/>
      <c r="J1616" s="532"/>
      <c r="L1616" s="533"/>
    </row>
    <row r="1617" spans="1:12" ht="9.75" customHeight="1">
      <c r="A1617" s="686"/>
      <c r="B1617" s="548"/>
      <c r="C1617" s="660"/>
      <c r="D1617" s="670"/>
      <c r="E1617" s="661"/>
      <c r="F1617" s="553"/>
      <c r="G1617" s="530"/>
      <c r="H1617" s="531"/>
      <c r="J1617" s="532"/>
      <c r="L1617" s="533"/>
    </row>
    <row r="1618" spans="1:12" ht="9.75" customHeight="1">
      <c r="A1618" s="684">
        <v>17</v>
      </c>
      <c r="B1618" s="575" t="s">
        <v>2611</v>
      </c>
      <c r="C1618" s="548" t="s">
        <v>3576</v>
      </c>
      <c r="D1618" s="669" t="s">
        <v>2612</v>
      </c>
      <c r="E1618" s="661">
        <v>136</v>
      </c>
      <c r="F1618" s="553">
        <v>3.8608082433000002</v>
      </c>
      <c r="G1618" s="530" t="e">
        <f>+L1618</f>
        <v>#REF!</v>
      </c>
      <c r="H1618" s="531" t="e">
        <f>E1618*G1618</f>
        <v>#REF!</v>
      </c>
      <c r="J1618" s="530">
        <f>+F1618</f>
        <v>3.8608082433000002</v>
      </c>
      <c r="L1618" s="533" t="e">
        <f>J1618*$L$3</f>
        <v>#REF!</v>
      </c>
    </row>
    <row r="1619" spans="1:12" ht="9.75" customHeight="1">
      <c r="A1619" s="685"/>
      <c r="B1619" s="548"/>
      <c r="C1619" s="548"/>
      <c r="D1619" s="670"/>
      <c r="E1619" s="661"/>
      <c r="F1619" s="553"/>
      <c r="G1619" s="530"/>
      <c r="H1619" s="531"/>
      <c r="J1619" s="532"/>
      <c r="L1619" s="533"/>
    </row>
    <row r="1620" spans="1:12" ht="9.75" customHeight="1">
      <c r="A1620" s="685"/>
      <c r="B1620" s="548"/>
      <c r="C1620" s="548"/>
      <c r="D1620" s="670"/>
      <c r="E1620" s="661"/>
      <c r="F1620" s="553"/>
      <c r="G1620" s="530"/>
      <c r="H1620" s="531"/>
      <c r="J1620" s="532"/>
      <c r="L1620" s="533"/>
    </row>
    <row r="1621" spans="1:12" ht="9.75" customHeight="1">
      <c r="A1621" s="685"/>
      <c r="B1621" s="548"/>
      <c r="C1621" s="548"/>
      <c r="D1621" s="670"/>
      <c r="E1621" s="661"/>
      <c r="F1621" s="553"/>
      <c r="G1621" s="530"/>
      <c r="H1621" s="531"/>
      <c r="J1621" s="532"/>
      <c r="L1621" s="533"/>
    </row>
    <row r="1622" spans="1:12" ht="9.75" customHeight="1">
      <c r="A1622" s="686"/>
      <c r="B1622" s="548"/>
      <c r="C1622" s="548"/>
      <c r="D1622" s="670"/>
      <c r="E1622" s="661"/>
      <c r="F1622" s="553"/>
      <c r="G1622" s="530"/>
      <c r="H1622" s="531"/>
      <c r="J1622" s="532"/>
      <c r="L1622" s="533"/>
    </row>
    <row r="1623" spans="1:12" ht="9.75" customHeight="1">
      <c r="A1623" s="684">
        <v>18</v>
      </c>
      <c r="B1623" s="575" t="s">
        <v>2602</v>
      </c>
      <c r="C1623" s="548" t="s">
        <v>3577</v>
      </c>
      <c r="D1623" s="669" t="s">
        <v>2612</v>
      </c>
      <c r="E1623" s="661">
        <v>840</v>
      </c>
      <c r="F1623" s="553">
        <v>0.15180150510000004</v>
      </c>
      <c r="G1623" s="530" t="e">
        <f>+L1623</f>
        <v>#REF!</v>
      </c>
      <c r="H1623" s="531" t="e">
        <f>E1623*G1623</f>
        <v>#REF!</v>
      </c>
      <c r="J1623" s="530">
        <f>+F1623</f>
        <v>0.15180150510000004</v>
      </c>
      <c r="L1623" s="533" t="e">
        <f>J1623*$L$3</f>
        <v>#REF!</v>
      </c>
    </row>
    <row r="1624" spans="1:12" ht="9.75" customHeight="1">
      <c r="A1624" s="685"/>
      <c r="B1624" s="548"/>
      <c r="C1624" s="548"/>
      <c r="D1624" s="670"/>
      <c r="E1624" s="661"/>
      <c r="F1624" s="553"/>
      <c r="G1624" s="530"/>
      <c r="H1624" s="531"/>
      <c r="J1624" s="532"/>
      <c r="L1624" s="533"/>
    </row>
    <row r="1625" spans="1:12" ht="9.75" customHeight="1">
      <c r="A1625" s="685"/>
      <c r="B1625" s="548"/>
      <c r="C1625" s="548"/>
      <c r="D1625" s="670"/>
      <c r="E1625" s="661"/>
      <c r="F1625" s="553"/>
      <c r="G1625" s="530"/>
      <c r="H1625" s="531"/>
      <c r="J1625" s="532"/>
      <c r="L1625" s="533"/>
    </row>
    <row r="1626" spans="1:12" ht="9.75" customHeight="1">
      <c r="A1626" s="685"/>
      <c r="B1626" s="548"/>
      <c r="C1626" s="548"/>
      <c r="D1626" s="670"/>
      <c r="E1626" s="661"/>
      <c r="F1626" s="553"/>
      <c r="G1626" s="530"/>
      <c r="H1626" s="531"/>
      <c r="J1626" s="532"/>
      <c r="L1626" s="533"/>
    </row>
    <row r="1627" spans="1:12" ht="9.75" customHeight="1">
      <c r="A1627" s="686"/>
      <c r="B1627" s="548"/>
      <c r="C1627" s="548"/>
      <c r="D1627" s="670"/>
      <c r="E1627" s="661"/>
      <c r="F1627" s="553"/>
      <c r="G1627" s="530"/>
      <c r="H1627" s="531"/>
      <c r="J1627" s="532"/>
      <c r="L1627" s="533"/>
    </row>
    <row r="1628" spans="1:12" ht="9.75" customHeight="1">
      <c r="A1628" s="684">
        <v>19</v>
      </c>
      <c r="B1628" s="608" t="s">
        <v>1837</v>
      </c>
      <c r="C1628" s="548" t="s">
        <v>3578</v>
      </c>
      <c r="D1628" s="669" t="s">
        <v>2612</v>
      </c>
      <c r="E1628" s="661">
        <v>144</v>
      </c>
      <c r="F1628" s="553">
        <v>2.464035682</v>
      </c>
      <c r="G1628" s="530" t="e">
        <f>+L1628</f>
        <v>#REF!</v>
      </c>
      <c r="H1628" s="531" t="e">
        <f>E1628*G1628</f>
        <v>#REF!</v>
      </c>
      <c r="J1628" s="530">
        <f>+F1628</f>
        <v>2.464035682</v>
      </c>
      <c r="L1628" s="533" t="e">
        <f>J1628*$L$3</f>
        <v>#REF!</v>
      </c>
    </row>
    <row r="1629" spans="1:12" ht="9.75" customHeight="1">
      <c r="A1629" s="685"/>
      <c r="B1629" s="608"/>
      <c r="C1629" s="548"/>
      <c r="D1629" s="670"/>
      <c r="E1629" s="661"/>
      <c r="F1629" s="553"/>
      <c r="G1629" s="530"/>
      <c r="H1629" s="531"/>
      <c r="J1629" s="532"/>
      <c r="L1629" s="533"/>
    </row>
    <row r="1630" spans="1:12" ht="9.75" customHeight="1">
      <c r="A1630" s="685"/>
      <c r="B1630" s="608"/>
      <c r="C1630" s="548"/>
      <c r="D1630" s="670"/>
      <c r="E1630" s="661"/>
      <c r="F1630" s="553"/>
      <c r="G1630" s="530"/>
      <c r="H1630" s="531"/>
      <c r="J1630" s="532"/>
      <c r="L1630" s="533"/>
    </row>
    <row r="1631" spans="1:12" ht="9.75" customHeight="1">
      <c r="A1631" s="685"/>
      <c r="B1631" s="608"/>
      <c r="C1631" s="548"/>
      <c r="D1631" s="670"/>
      <c r="E1631" s="661"/>
      <c r="F1631" s="553"/>
      <c r="G1631" s="530"/>
      <c r="H1631" s="531"/>
      <c r="J1631" s="532"/>
      <c r="L1631" s="533"/>
    </row>
    <row r="1632" spans="1:12" ht="9.75" customHeight="1">
      <c r="A1632" s="686"/>
      <c r="B1632" s="608"/>
      <c r="C1632" s="548"/>
      <c r="D1632" s="670"/>
      <c r="E1632" s="661"/>
      <c r="F1632" s="553"/>
      <c r="G1632" s="530"/>
      <c r="H1632" s="531"/>
      <c r="J1632" s="532"/>
      <c r="L1632" s="533"/>
    </row>
    <row r="1633" spans="1:12" ht="9.75" customHeight="1">
      <c r="A1633" s="684">
        <v>20</v>
      </c>
      <c r="B1633" s="608" t="s">
        <v>1837</v>
      </c>
      <c r="C1633" s="548" t="s">
        <v>3579</v>
      </c>
      <c r="D1633" s="669" t="s">
        <v>2612</v>
      </c>
      <c r="E1633" s="661">
        <v>14</v>
      </c>
      <c r="F1633" s="553">
        <v>2.5484966697999996</v>
      </c>
      <c r="G1633" s="530" t="e">
        <f>+L1633</f>
        <v>#REF!</v>
      </c>
      <c r="H1633" s="531" t="e">
        <f>E1633*G1633</f>
        <v>#REF!</v>
      </c>
      <c r="J1633" s="530">
        <f>+F1633</f>
        <v>2.5484966697999996</v>
      </c>
      <c r="L1633" s="533" t="e">
        <f>J1633*$L$3</f>
        <v>#REF!</v>
      </c>
    </row>
    <row r="1634" spans="1:12" ht="9.75" customHeight="1">
      <c r="A1634" s="685"/>
      <c r="B1634" s="608"/>
      <c r="C1634" s="548"/>
      <c r="D1634" s="670"/>
      <c r="E1634" s="661"/>
      <c r="F1634" s="553"/>
      <c r="G1634" s="530"/>
      <c r="H1634" s="531"/>
      <c r="J1634" s="532"/>
      <c r="L1634" s="533"/>
    </row>
    <row r="1635" spans="1:12" ht="9.75" customHeight="1">
      <c r="A1635" s="685"/>
      <c r="B1635" s="608"/>
      <c r="C1635" s="548"/>
      <c r="D1635" s="670"/>
      <c r="E1635" s="661"/>
      <c r="F1635" s="553"/>
      <c r="G1635" s="530"/>
      <c r="H1635" s="531"/>
      <c r="J1635" s="532"/>
      <c r="L1635" s="533"/>
    </row>
    <row r="1636" spans="1:12" ht="9.75" customHeight="1">
      <c r="A1636" s="685"/>
      <c r="B1636" s="608"/>
      <c r="C1636" s="548"/>
      <c r="D1636" s="670"/>
      <c r="E1636" s="661"/>
      <c r="F1636" s="553"/>
      <c r="G1636" s="530"/>
      <c r="H1636" s="531"/>
      <c r="J1636" s="532"/>
      <c r="L1636" s="533"/>
    </row>
    <row r="1637" spans="1:12" ht="9.75" customHeight="1">
      <c r="A1637" s="686"/>
      <c r="B1637" s="608"/>
      <c r="C1637" s="548"/>
      <c r="D1637" s="670"/>
      <c r="E1637" s="661"/>
      <c r="F1637" s="553"/>
      <c r="G1637" s="530"/>
      <c r="H1637" s="531"/>
      <c r="J1637" s="532"/>
      <c r="L1637" s="533"/>
    </row>
    <row r="1638" spans="1:12" ht="9.75" customHeight="1">
      <c r="A1638" s="684">
        <v>21</v>
      </c>
      <c r="B1638" s="608" t="s">
        <v>1838</v>
      </c>
      <c r="C1638" s="548" t="s">
        <v>3679</v>
      </c>
      <c r="D1638" s="669" t="s">
        <v>2612</v>
      </c>
      <c r="E1638" s="661">
        <v>20</v>
      </c>
      <c r="F1638" s="553">
        <v>2.9745965510999999</v>
      </c>
      <c r="G1638" s="530" t="e">
        <f>+L1638</f>
        <v>#REF!</v>
      </c>
      <c r="H1638" s="531" t="e">
        <f>E1638*G1638</f>
        <v>#REF!</v>
      </c>
      <c r="J1638" s="530">
        <f>+F1638</f>
        <v>2.9745965510999999</v>
      </c>
      <c r="L1638" s="533" t="e">
        <f>J1638*$L$3</f>
        <v>#REF!</v>
      </c>
    </row>
    <row r="1639" spans="1:12" ht="9.75" customHeight="1">
      <c r="A1639" s="685"/>
      <c r="B1639" s="608"/>
      <c r="C1639" s="548"/>
      <c r="D1639" s="670"/>
      <c r="E1639" s="661"/>
      <c r="F1639" s="553"/>
      <c r="G1639" s="530"/>
      <c r="H1639" s="531"/>
      <c r="J1639" s="532"/>
      <c r="L1639" s="533"/>
    </row>
    <row r="1640" spans="1:12" ht="9.75" customHeight="1">
      <c r="A1640" s="685"/>
      <c r="B1640" s="608"/>
      <c r="C1640" s="548"/>
      <c r="D1640" s="670"/>
      <c r="E1640" s="661"/>
      <c r="F1640" s="553"/>
      <c r="G1640" s="530"/>
      <c r="H1640" s="531"/>
      <c r="J1640" s="532"/>
      <c r="L1640" s="533"/>
    </row>
    <row r="1641" spans="1:12" ht="9.75" customHeight="1">
      <c r="A1641" s="685"/>
      <c r="B1641" s="608"/>
      <c r="C1641" s="548"/>
      <c r="D1641" s="670"/>
      <c r="E1641" s="661"/>
      <c r="F1641" s="553"/>
      <c r="G1641" s="530"/>
      <c r="H1641" s="531"/>
      <c r="J1641" s="532"/>
      <c r="L1641" s="533"/>
    </row>
    <row r="1642" spans="1:12" ht="9.75" customHeight="1">
      <c r="A1642" s="686"/>
      <c r="B1642" s="608"/>
      <c r="C1642" s="548"/>
      <c r="D1642" s="670"/>
      <c r="E1642" s="661"/>
      <c r="F1642" s="553"/>
      <c r="G1642" s="530"/>
      <c r="H1642" s="531"/>
      <c r="J1642" s="532"/>
      <c r="L1642" s="533"/>
    </row>
    <row r="1643" spans="1:12" ht="9.75" customHeight="1">
      <c r="A1643" s="684">
        <v>22</v>
      </c>
      <c r="B1643" s="608" t="s">
        <v>1838</v>
      </c>
      <c r="C1643" s="548" t="s">
        <v>3680</v>
      </c>
      <c r="D1643" s="669" t="s">
        <v>2612</v>
      </c>
      <c r="E1643" s="661">
        <v>2</v>
      </c>
      <c r="F1643" s="553">
        <v>5.5940285376000007</v>
      </c>
      <c r="G1643" s="530" t="e">
        <f>+L1643</f>
        <v>#REF!</v>
      </c>
      <c r="H1643" s="531" t="e">
        <f>E1643*G1643</f>
        <v>#REF!</v>
      </c>
      <c r="J1643" s="530">
        <f>+F1643</f>
        <v>5.5940285376000007</v>
      </c>
      <c r="L1643" s="533" t="e">
        <f>J1643*$L$3</f>
        <v>#REF!</v>
      </c>
    </row>
    <row r="1644" spans="1:12" ht="9.75" customHeight="1">
      <c r="A1644" s="685"/>
      <c r="B1644" s="608"/>
      <c r="C1644" s="548"/>
      <c r="D1644" s="670"/>
      <c r="E1644" s="661"/>
      <c r="F1644" s="553"/>
      <c r="G1644" s="530"/>
      <c r="H1644" s="531"/>
      <c r="J1644" s="532"/>
      <c r="L1644" s="533"/>
    </row>
    <row r="1645" spans="1:12" ht="9.75" customHeight="1">
      <c r="A1645" s="685"/>
      <c r="B1645" s="608"/>
      <c r="C1645" s="548"/>
      <c r="D1645" s="670"/>
      <c r="E1645" s="661"/>
      <c r="F1645" s="553"/>
      <c r="G1645" s="530"/>
      <c r="H1645" s="531"/>
      <c r="J1645" s="532"/>
      <c r="L1645" s="533"/>
    </row>
    <row r="1646" spans="1:12" ht="9.75" customHeight="1">
      <c r="A1646" s="685"/>
      <c r="B1646" s="608"/>
      <c r="C1646" s="548"/>
      <c r="D1646" s="670"/>
      <c r="E1646" s="661"/>
      <c r="F1646" s="553"/>
      <c r="G1646" s="530"/>
      <c r="H1646" s="531"/>
      <c r="J1646" s="532"/>
      <c r="L1646" s="533"/>
    </row>
    <row r="1647" spans="1:12" ht="9.75" customHeight="1">
      <c r="A1647" s="686"/>
      <c r="B1647" s="608"/>
      <c r="C1647" s="548"/>
      <c r="D1647" s="670"/>
      <c r="E1647" s="661"/>
      <c r="F1647" s="553"/>
      <c r="G1647" s="530"/>
      <c r="H1647" s="531"/>
      <c r="J1647" s="532"/>
      <c r="L1647" s="533"/>
    </row>
    <row r="1648" spans="1:12" ht="9.75" customHeight="1">
      <c r="A1648" s="684">
        <v>23</v>
      </c>
      <c r="B1648" s="608" t="s">
        <v>1838</v>
      </c>
      <c r="C1648" s="548" t="s">
        <v>3681</v>
      </c>
      <c r="D1648" s="669" t="s">
        <v>2612</v>
      </c>
      <c r="E1648" s="661">
        <v>2</v>
      </c>
      <c r="F1648" s="553">
        <v>5.6602276902000002</v>
      </c>
      <c r="G1648" s="530" t="e">
        <f>+L1648</f>
        <v>#REF!</v>
      </c>
      <c r="H1648" s="531" t="e">
        <f>E1648*G1648</f>
        <v>#REF!</v>
      </c>
      <c r="J1648" s="530">
        <f>+F1648</f>
        <v>5.6602276902000002</v>
      </c>
      <c r="L1648" s="533" t="e">
        <f>J1648*$L$3</f>
        <v>#REF!</v>
      </c>
    </row>
    <row r="1649" spans="1:12" ht="9.75" customHeight="1">
      <c r="A1649" s="685"/>
      <c r="B1649" s="608"/>
      <c r="C1649" s="548"/>
      <c r="D1649" s="670"/>
      <c r="E1649" s="661"/>
      <c r="F1649" s="553"/>
      <c r="G1649" s="530"/>
      <c r="H1649" s="531"/>
      <c r="J1649" s="532"/>
      <c r="L1649" s="533"/>
    </row>
    <row r="1650" spans="1:12" ht="9.75" customHeight="1">
      <c r="A1650" s="685"/>
      <c r="B1650" s="608"/>
      <c r="C1650" s="548"/>
      <c r="D1650" s="670"/>
      <c r="E1650" s="661"/>
      <c r="F1650" s="553"/>
      <c r="G1650" s="530"/>
      <c r="H1650" s="531"/>
      <c r="J1650" s="532"/>
      <c r="L1650" s="533"/>
    </row>
    <row r="1651" spans="1:12" ht="9.75" customHeight="1">
      <c r="A1651" s="685"/>
      <c r="B1651" s="608"/>
      <c r="C1651" s="548"/>
      <c r="D1651" s="670"/>
      <c r="E1651" s="661"/>
      <c r="F1651" s="553"/>
      <c r="G1651" s="530"/>
      <c r="H1651" s="531"/>
      <c r="J1651" s="532"/>
      <c r="L1651" s="533"/>
    </row>
    <row r="1652" spans="1:12" ht="9.75" customHeight="1">
      <c r="A1652" s="686"/>
      <c r="B1652" s="608"/>
      <c r="C1652" s="548"/>
      <c r="D1652" s="670"/>
      <c r="E1652" s="661"/>
      <c r="F1652" s="553"/>
      <c r="G1652" s="530"/>
      <c r="H1652" s="531"/>
      <c r="J1652" s="532"/>
      <c r="L1652" s="533"/>
    </row>
    <row r="1653" spans="1:12" ht="9.75" customHeight="1">
      <c r="A1653" s="684">
        <v>24</v>
      </c>
      <c r="B1653" s="608" t="s">
        <v>1839</v>
      </c>
      <c r="C1653" s="548" t="s">
        <v>3682</v>
      </c>
      <c r="D1653" s="669" t="s">
        <v>2612</v>
      </c>
      <c r="E1653" s="661">
        <v>4</v>
      </c>
      <c r="F1653" s="553">
        <v>8.3314140296999994</v>
      </c>
      <c r="G1653" s="530" t="e">
        <f>+L1653</f>
        <v>#REF!</v>
      </c>
      <c r="H1653" s="531" t="e">
        <f>E1653*G1653</f>
        <v>#REF!</v>
      </c>
      <c r="J1653" s="530">
        <f>+F1653</f>
        <v>8.3314140296999994</v>
      </c>
      <c r="L1653" s="533" t="e">
        <f>J1653*$L$3</f>
        <v>#REF!</v>
      </c>
    </row>
    <row r="1654" spans="1:12" ht="9.75" customHeight="1">
      <c r="A1654" s="685"/>
      <c r="B1654" s="608"/>
      <c r="C1654" s="548"/>
      <c r="D1654" s="670"/>
      <c r="E1654" s="661"/>
      <c r="F1654" s="553"/>
      <c r="G1654" s="530"/>
      <c r="H1654" s="531"/>
      <c r="J1654" s="532"/>
      <c r="L1654" s="533"/>
    </row>
    <row r="1655" spans="1:12" ht="9.75" customHeight="1">
      <c r="A1655" s="685"/>
      <c r="B1655" s="608"/>
      <c r="C1655" s="548"/>
      <c r="D1655" s="670"/>
      <c r="E1655" s="661"/>
      <c r="F1655" s="553"/>
      <c r="G1655" s="530"/>
      <c r="H1655" s="531"/>
      <c r="J1655" s="532"/>
      <c r="L1655" s="533"/>
    </row>
    <row r="1656" spans="1:12" ht="9.75" customHeight="1">
      <c r="A1656" s="685"/>
      <c r="B1656" s="608"/>
      <c r="C1656" s="548"/>
      <c r="D1656" s="670"/>
      <c r="E1656" s="661"/>
      <c r="F1656" s="553"/>
      <c r="G1656" s="530"/>
      <c r="H1656" s="531"/>
      <c r="J1656" s="532"/>
      <c r="L1656" s="533"/>
    </row>
    <row r="1657" spans="1:12" ht="9.75" customHeight="1">
      <c r="A1657" s="686"/>
      <c r="B1657" s="608"/>
      <c r="C1657" s="548"/>
      <c r="D1657" s="670"/>
      <c r="E1657" s="661"/>
      <c r="F1657" s="553"/>
      <c r="G1657" s="530"/>
      <c r="H1657" s="531"/>
      <c r="J1657" s="532"/>
      <c r="L1657" s="533"/>
    </row>
    <row r="1658" spans="1:12" ht="9.75" customHeight="1">
      <c r="A1658" s="684">
        <v>25</v>
      </c>
      <c r="B1658" s="608" t="s">
        <v>2602</v>
      </c>
      <c r="C1658" s="660" t="s">
        <v>3683</v>
      </c>
      <c r="D1658" s="669" t="s">
        <v>2612</v>
      </c>
      <c r="E1658" s="661">
        <v>500</v>
      </c>
      <c r="F1658" s="553">
        <v>5.7068235000000016E-2</v>
      </c>
      <c r="G1658" s="530" t="e">
        <f>+L1658</f>
        <v>#REF!</v>
      </c>
      <c r="H1658" s="531" t="e">
        <f>E1658*G1658</f>
        <v>#REF!</v>
      </c>
      <c r="J1658" s="530">
        <f>+F1658</f>
        <v>5.7068235000000016E-2</v>
      </c>
      <c r="L1658" s="533" t="e">
        <f>J1658*$L$3</f>
        <v>#REF!</v>
      </c>
    </row>
    <row r="1659" spans="1:12" ht="9.75" customHeight="1">
      <c r="A1659" s="685"/>
      <c r="B1659" s="608"/>
      <c r="C1659" s="660"/>
      <c r="D1659" s="670"/>
      <c r="E1659" s="661"/>
      <c r="F1659" s="553"/>
      <c r="G1659" s="530"/>
      <c r="H1659" s="531"/>
      <c r="J1659" s="532"/>
      <c r="L1659" s="533"/>
    </row>
    <row r="1660" spans="1:12" ht="9.75" customHeight="1">
      <c r="A1660" s="685"/>
      <c r="B1660" s="608"/>
      <c r="C1660" s="660"/>
      <c r="D1660" s="670"/>
      <c r="E1660" s="661"/>
      <c r="F1660" s="553"/>
      <c r="G1660" s="530"/>
      <c r="H1660" s="531"/>
      <c r="J1660" s="532"/>
      <c r="L1660" s="533"/>
    </row>
    <row r="1661" spans="1:12" ht="9.75" customHeight="1">
      <c r="A1661" s="685"/>
      <c r="B1661" s="608"/>
      <c r="C1661" s="660"/>
      <c r="D1661" s="670"/>
      <c r="E1661" s="661"/>
      <c r="F1661" s="553"/>
      <c r="G1661" s="530"/>
      <c r="H1661" s="531"/>
      <c r="J1661" s="532"/>
      <c r="L1661" s="533"/>
    </row>
    <row r="1662" spans="1:12" ht="9.75" customHeight="1">
      <c r="A1662" s="686"/>
      <c r="B1662" s="608"/>
      <c r="C1662" s="660"/>
      <c r="D1662" s="670"/>
      <c r="E1662" s="661"/>
      <c r="F1662" s="553"/>
      <c r="G1662" s="530"/>
      <c r="H1662" s="531"/>
      <c r="J1662" s="532"/>
      <c r="L1662" s="533"/>
    </row>
    <row r="1663" spans="1:12" ht="9.75" customHeight="1">
      <c r="A1663" s="684">
        <v>26</v>
      </c>
      <c r="B1663" s="608" t="s">
        <v>1840</v>
      </c>
      <c r="C1663" s="570" t="s">
        <v>3684</v>
      </c>
      <c r="D1663" s="537" t="s">
        <v>2718</v>
      </c>
      <c r="E1663" s="655">
        <v>9</v>
      </c>
      <c r="F1663" s="553">
        <v>2.2940014999999998</v>
      </c>
      <c r="G1663" s="530" t="e">
        <f>+L1663</f>
        <v>#REF!</v>
      </c>
      <c r="H1663" s="531" t="e">
        <f>E1663*G1663</f>
        <v>#REF!</v>
      </c>
      <c r="J1663" s="530">
        <f>+F1663</f>
        <v>2.2940014999999998</v>
      </c>
      <c r="L1663" s="533" t="e">
        <f>J1663*$L$3</f>
        <v>#REF!</v>
      </c>
    </row>
    <row r="1664" spans="1:12" ht="9.75" customHeight="1">
      <c r="A1664" s="685"/>
      <c r="B1664" s="608"/>
      <c r="C1664" s="570"/>
      <c r="D1664" s="538"/>
      <c r="E1664" s="655"/>
      <c r="F1664" s="553"/>
      <c r="G1664" s="530"/>
      <c r="H1664" s="531"/>
      <c r="J1664" s="532"/>
      <c r="L1664" s="533"/>
    </row>
    <row r="1665" spans="1:12" ht="9.75" customHeight="1">
      <c r="A1665" s="685"/>
      <c r="B1665" s="608"/>
      <c r="C1665" s="570"/>
      <c r="D1665" s="538"/>
      <c r="E1665" s="655"/>
      <c r="F1665" s="553"/>
      <c r="G1665" s="530"/>
      <c r="H1665" s="531"/>
      <c r="J1665" s="532"/>
      <c r="L1665" s="533"/>
    </row>
    <row r="1666" spans="1:12" ht="9.75" customHeight="1">
      <c r="A1666" s="685"/>
      <c r="B1666" s="608"/>
      <c r="C1666" s="570"/>
      <c r="D1666" s="538"/>
      <c r="E1666" s="655"/>
      <c r="F1666" s="553"/>
      <c r="G1666" s="530"/>
      <c r="H1666" s="531"/>
      <c r="J1666" s="532"/>
      <c r="L1666" s="533"/>
    </row>
    <row r="1667" spans="1:12" ht="9.75" customHeight="1">
      <c r="A1667" s="686"/>
      <c r="B1667" s="608"/>
      <c r="C1667" s="570"/>
      <c r="D1667" s="538"/>
      <c r="E1667" s="655"/>
      <c r="F1667" s="553"/>
      <c r="G1667" s="530"/>
      <c r="H1667" s="531"/>
      <c r="J1667" s="532"/>
      <c r="L1667" s="533"/>
    </row>
    <row r="1668" spans="1:12" ht="9.75" customHeight="1">
      <c r="A1668" s="684">
        <v>27</v>
      </c>
      <c r="B1668" s="608" t="s">
        <v>1841</v>
      </c>
      <c r="C1668" s="570" t="s">
        <v>3685</v>
      </c>
      <c r="D1668" s="537" t="s">
        <v>2718</v>
      </c>
      <c r="E1668" s="655">
        <v>15</v>
      </c>
      <c r="F1668" s="553">
        <v>3.9769065999999995</v>
      </c>
      <c r="G1668" s="530" t="e">
        <f>+L1668</f>
        <v>#REF!</v>
      </c>
      <c r="H1668" s="531" t="e">
        <f>E1668*G1668</f>
        <v>#REF!</v>
      </c>
      <c r="J1668" s="530">
        <f>+F1668</f>
        <v>3.9769065999999995</v>
      </c>
      <c r="L1668" s="533" t="e">
        <f>J1668*$L$3</f>
        <v>#REF!</v>
      </c>
    </row>
    <row r="1669" spans="1:12" ht="9.75" customHeight="1">
      <c r="A1669" s="685"/>
      <c r="B1669" s="608"/>
      <c r="C1669" s="570"/>
      <c r="D1669" s="538"/>
      <c r="E1669" s="655"/>
      <c r="F1669" s="553"/>
      <c r="G1669" s="530"/>
      <c r="H1669" s="531"/>
      <c r="J1669" s="532"/>
      <c r="L1669" s="533"/>
    </row>
    <row r="1670" spans="1:12" ht="9.75" customHeight="1">
      <c r="A1670" s="685"/>
      <c r="B1670" s="608"/>
      <c r="C1670" s="570"/>
      <c r="D1670" s="538"/>
      <c r="E1670" s="655"/>
      <c r="F1670" s="553"/>
      <c r="G1670" s="530"/>
      <c r="H1670" s="531"/>
      <c r="J1670" s="532"/>
      <c r="L1670" s="533"/>
    </row>
    <row r="1671" spans="1:12" ht="9.75" customHeight="1">
      <c r="A1671" s="685"/>
      <c r="B1671" s="608"/>
      <c r="C1671" s="570"/>
      <c r="D1671" s="538"/>
      <c r="E1671" s="655"/>
      <c r="F1671" s="553"/>
      <c r="G1671" s="530"/>
      <c r="H1671" s="531"/>
      <c r="J1671" s="532"/>
      <c r="L1671" s="533"/>
    </row>
    <row r="1672" spans="1:12" ht="9.75" customHeight="1">
      <c r="A1672" s="686"/>
      <c r="B1672" s="608"/>
      <c r="C1672" s="570"/>
      <c r="D1672" s="538"/>
      <c r="E1672" s="655"/>
      <c r="F1672" s="553"/>
      <c r="G1672" s="530"/>
      <c r="H1672" s="531"/>
      <c r="J1672" s="532"/>
      <c r="L1672" s="533"/>
    </row>
    <row r="1673" spans="1:12" ht="9.75" customHeight="1">
      <c r="A1673" s="684">
        <v>28</v>
      </c>
      <c r="B1673" s="608" t="s">
        <v>1842</v>
      </c>
      <c r="C1673" s="548" t="s">
        <v>3686</v>
      </c>
      <c r="D1673" s="537" t="s">
        <v>2718</v>
      </c>
      <c r="E1673" s="661">
        <v>45</v>
      </c>
      <c r="F1673" s="553">
        <v>3.1745361000000001</v>
      </c>
      <c r="G1673" s="530" t="e">
        <f>+L1673</f>
        <v>#REF!</v>
      </c>
      <c r="H1673" s="531" t="e">
        <f>E1673*G1673</f>
        <v>#REF!</v>
      </c>
      <c r="J1673" s="530">
        <f>+F1673</f>
        <v>3.1745361000000001</v>
      </c>
      <c r="L1673" s="533" t="e">
        <f>J1673*$L$3</f>
        <v>#REF!</v>
      </c>
    </row>
    <row r="1674" spans="1:12" ht="9.75" customHeight="1">
      <c r="A1674" s="685"/>
      <c r="B1674" s="608"/>
      <c r="C1674" s="548"/>
      <c r="D1674" s="538"/>
      <c r="E1674" s="661"/>
      <c r="F1674" s="553"/>
      <c r="G1674" s="530"/>
      <c r="H1674" s="531"/>
      <c r="J1674" s="532"/>
      <c r="L1674" s="533"/>
    </row>
    <row r="1675" spans="1:12" ht="9.75" customHeight="1">
      <c r="A1675" s="685"/>
      <c r="B1675" s="608"/>
      <c r="C1675" s="548"/>
      <c r="D1675" s="538"/>
      <c r="E1675" s="661"/>
      <c r="F1675" s="553"/>
      <c r="G1675" s="530"/>
      <c r="H1675" s="531"/>
      <c r="J1675" s="532"/>
      <c r="L1675" s="533"/>
    </row>
    <row r="1676" spans="1:12" ht="9.75" customHeight="1">
      <c r="A1676" s="685"/>
      <c r="B1676" s="608"/>
      <c r="C1676" s="548"/>
      <c r="D1676" s="538"/>
      <c r="E1676" s="661"/>
      <c r="F1676" s="553"/>
      <c r="G1676" s="530"/>
      <c r="H1676" s="531"/>
      <c r="J1676" s="532"/>
      <c r="L1676" s="533"/>
    </row>
    <row r="1677" spans="1:12" ht="9.75" customHeight="1">
      <c r="A1677" s="686"/>
      <c r="B1677" s="608"/>
      <c r="C1677" s="548"/>
      <c r="D1677" s="538"/>
      <c r="E1677" s="661"/>
      <c r="F1677" s="553"/>
      <c r="G1677" s="530"/>
      <c r="H1677" s="531"/>
      <c r="J1677" s="532"/>
      <c r="L1677" s="533"/>
    </row>
    <row r="1678" spans="1:12" ht="9.75" customHeight="1">
      <c r="A1678" s="684">
        <v>29</v>
      </c>
      <c r="B1678" s="690" t="s">
        <v>2631</v>
      </c>
      <c r="C1678" s="548" t="s">
        <v>3687</v>
      </c>
      <c r="D1678" s="669" t="s">
        <v>2612</v>
      </c>
      <c r="E1678" s="661">
        <v>2</v>
      </c>
      <c r="F1678" s="553">
        <v>6.4288788182999994</v>
      </c>
      <c r="G1678" s="530" t="e">
        <f>+L1678</f>
        <v>#REF!</v>
      </c>
      <c r="H1678" s="531" t="e">
        <f>E1678*G1678</f>
        <v>#REF!</v>
      </c>
      <c r="J1678" s="530">
        <f>+F1678</f>
        <v>6.4288788182999994</v>
      </c>
      <c r="L1678" s="533" t="e">
        <f>J1678*$L$3</f>
        <v>#REF!</v>
      </c>
    </row>
    <row r="1679" spans="1:12" ht="9.75" customHeight="1">
      <c r="A1679" s="685"/>
      <c r="B1679" s="691"/>
      <c r="C1679" s="548"/>
      <c r="D1679" s="670"/>
      <c r="E1679" s="661"/>
      <c r="F1679" s="553"/>
      <c r="G1679" s="530"/>
      <c r="H1679" s="531"/>
      <c r="J1679" s="532"/>
      <c r="L1679" s="533"/>
    </row>
    <row r="1680" spans="1:12" ht="9.75" customHeight="1">
      <c r="A1680" s="685"/>
      <c r="B1680" s="691"/>
      <c r="C1680" s="548"/>
      <c r="D1680" s="670"/>
      <c r="E1680" s="661"/>
      <c r="F1680" s="553"/>
      <c r="G1680" s="530"/>
      <c r="H1680" s="531"/>
      <c r="J1680" s="532"/>
      <c r="L1680" s="533"/>
    </row>
    <row r="1681" spans="1:12" ht="9.75" customHeight="1">
      <c r="A1681" s="685"/>
      <c r="B1681" s="691"/>
      <c r="C1681" s="548"/>
      <c r="D1681" s="670"/>
      <c r="E1681" s="661"/>
      <c r="F1681" s="553"/>
      <c r="G1681" s="530"/>
      <c r="H1681" s="531"/>
      <c r="J1681" s="532"/>
      <c r="L1681" s="533"/>
    </row>
    <row r="1682" spans="1:12" ht="9.75" customHeight="1">
      <c r="A1682" s="686"/>
      <c r="B1682" s="691"/>
      <c r="C1682" s="548"/>
      <c r="D1682" s="670"/>
      <c r="E1682" s="661"/>
      <c r="F1682" s="553"/>
      <c r="G1682" s="530"/>
      <c r="H1682" s="531"/>
      <c r="J1682" s="532"/>
      <c r="L1682" s="533"/>
    </row>
    <row r="1683" spans="1:12" ht="9.75" customHeight="1">
      <c r="A1683" s="684">
        <v>30</v>
      </c>
      <c r="B1683" s="608" t="s">
        <v>1843</v>
      </c>
      <c r="C1683" s="548" t="s">
        <v>3688</v>
      </c>
      <c r="D1683" s="669" t="s">
        <v>2612</v>
      </c>
      <c r="E1683" s="661">
        <v>7</v>
      </c>
      <c r="F1683" s="553">
        <v>0.83676239999999991</v>
      </c>
      <c r="G1683" s="530" t="e">
        <f>+L1683</f>
        <v>#REF!</v>
      </c>
      <c r="H1683" s="531" t="e">
        <f>E1683*G1683</f>
        <v>#REF!</v>
      </c>
      <c r="J1683" s="530">
        <f>+F1683</f>
        <v>0.83676239999999991</v>
      </c>
      <c r="L1683" s="533" t="e">
        <f>J1683*$L$3</f>
        <v>#REF!</v>
      </c>
    </row>
    <row r="1684" spans="1:12" ht="9.75" customHeight="1">
      <c r="A1684" s="685"/>
      <c r="B1684" s="608"/>
      <c r="C1684" s="548"/>
      <c r="D1684" s="670"/>
      <c r="E1684" s="661"/>
      <c r="F1684" s="553"/>
      <c r="G1684" s="530"/>
      <c r="H1684" s="531"/>
      <c r="J1684" s="532"/>
      <c r="L1684" s="533"/>
    </row>
    <row r="1685" spans="1:12" ht="9.75" customHeight="1">
      <c r="A1685" s="685"/>
      <c r="B1685" s="608"/>
      <c r="C1685" s="548"/>
      <c r="D1685" s="670"/>
      <c r="E1685" s="661"/>
      <c r="F1685" s="553"/>
      <c r="G1685" s="530"/>
      <c r="H1685" s="531"/>
      <c r="J1685" s="532"/>
      <c r="L1685" s="533"/>
    </row>
    <row r="1686" spans="1:12" ht="9.75" customHeight="1">
      <c r="A1686" s="685"/>
      <c r="B1686" s="608"/>
      <c r="C1686" s="548"/>
      <c r="D1686" s="670"/>
      <c r="E1686" s="661"/>
      <c r="F1686" s="553"/>
      <c r="G1686" s="530"/>
      <c r="H1686" s="531"/>
      <c r="J1686" s="532"/>
      <c r="L1686" s="533"/>
    </row>
    <row r="1687" spans="1:12" ht="9.75" customHeight="1">
      <c r="A1687" s="686"/>
      <c r="B1687" s="608"/>
      <c r="C1687" s="548"/>
      <c r="D1687" s="670"/>
      <c r="E1687" s="661"/>
      <c r="F1687" s="553"/>
      <c r="G1687" s="530"/>
      <c r="H1687" s="531"/>
      <c r="J1687" s="532"/>
      <c r="L1687" s="533"/>
    </row>
    <row r="1688" spans="1:12" ht="9.75" customHeight="1">
      <c r="A1688" s="684">
        <v>31</v>
      </c>
      <c r="B1688" s="608" t="s">
        <v>1844</v>
      </c>
      <c r="C1688" s="548" t="s">
        <v>3689</v>
      </c>
      <c r="D1688" s="537" t="s">
        <v>2928</v>
      </c>
      <c r="E1688" s="661">
        <v>480</v>
      </c>
      <c r="F1688" s="553">
        <v>0.28920642999999996</v>
      </c>
      <c r="G1688" s="530" t="e">
        <f>+L1688</f>
        <v>#REF!</v>
      </c>
      <c r="H1688" s="531" t="e">
        <f>E1688*G1688</f>
        <v>#REF!</v>
      </c>
      <c r="J1688" s="530">
        <f>+F1688</f>
        <v>0.28920642999999996</v>
      </c>
      <c r="L1688" s="533" t="e">
        <f>J1688*$L$3</f>
        <v>#REF!</v>
      </c>
    </row>
    <row r="1689" spans="1:12" ht="9.75" customHeight="1">
      <c r="A1689" s="685"/>
      <c r="B1689" s="608"/>
      <c r="C1689" s="548"/>
      <c r="D1689" s="538"/>
      <c r="E1689" s="661"/>
      <c r="F1689" s="553"/>
      <c r="G1689" s="530"/>
      <c r="H1689" s="531"/>
      <c r="J1689" s="532"/>
      <c r="L1689" s="533"/>
    </row>
    <row r="1690" spans="1:12" ht="9.75" customHeight="1">
      <c r="A1690" s="685"/>
      <c r="B1690" s="608"/>
      <c r="C1690" s="548"/>
      <c r="D1690" s="538"/>
      <c r="E1690" s="661"/>
      <c r="F1690" s="553"/>
      <c r="G1690" s="530"/>
      <c r="H1690" s="531"/>
      <c r="J1690" s="532"/>
      <c r="L1690" s="533"/>
    </row>
    <row r="1691" spans="1:12" ht="9.75" customHeight="1">
      <c r="A1691" s="685"/>
      <c r="B1691" s="608"/>
      <c r="C1691" s="548"/>
      <c r="D1691" s="538"/>
      <c r="E1691" s="661"/>
      <c r="F1691" s="553"/>
      <c r="G1691" s="530"/>
      <c r="H1691" s="531"/>
      <c r="J1691" s="532"/>
      <c r="L1691" s="533"/>
    </row>
    <row r="1692" spans="1:12" ht="9.75" customHeight="1">
      <c r="A1692" s="686"/>
      <c r="B1692" s="608"/>
      <c r="C1692" s="548"/>
      <c r="D1692" s="538"/>
      <c r="E1692" s="661"/>
      <c r="F1692" s="553"/>
      <c r="G1692" s="530"/>
      <c r="H1692" s="531"/>
      <c r="J1692" s="532"/>
      <c r="L1692" s="533"/>
    </row>
    <row r="1693" spans="1:12" ht="9.75" customHeight="1">
      <c r="A1693" s="684">
        <v>32</v>
      </c>
      <c r="B1693" s="608" t="s">
        <v>1845</v>
      </c>
      <c r="C1693" s="548" t="s">
        <v>3690</v>
      </c>
      <c r="D1693" s="537" t="s">
        <v>2928</v>
      </c>
      <c r="E1693" s="661">
        <v>150</v>
      </c>
      <c r="F1693" s="553">
        <v>0.49993133999999989</v>
      </c>
      <c r="G1693" s="530" t="e">
        <f>+L1693</f>
        <v>#REF!</v>
      </c>
      <c r="H1693" s="531" t="e">
        <f>E1693*G1693</f>
        <v>#REF!</v>
      </c>
      <c r="J1693" s="530">
        <f>+F1693</f>
        <v>0.49993133999999989</v>
      </c>
      <c r="L1693" s="533" t="e">
        <f>J1693*$L$3</f>
        <v>#REF!</v>
      </c>
    </row>
    <row r="1694" spans="1:12" ht="9.75" customHeight="1">
      <c r="A1694" s="685"/>
      <c r="B1694" s="608"/>
      <c r="C1694" s="548"/>
      <c r="D1694" s="538"/>
      <c r="E1694" s="661"/>
      <c r="F1694" s="553"/>
      <c r="G1694" s="530"/>
      <c r="H1694" s="531"/>
      <c r="J1694" s="532"/>
      <c r="L1694" s="533"/>
    </row>
    <row r="1695" spans="1:12" ht="9.75" customHeight="1">
      <c r="A1695" s="685"/>
      <c r="B1695" s="608"/>
      <c r="C1695" s="548"/>
      <c r="D1695" s="538"/>
      <c r="E1695" s="661"/>
      <c r="F1695" s="553"/>
      <c r="G1695" s="530"/>
      <c r="H1695" s="531"/>
      <c r="J1695" s="532"/>
      <c r="L1695" s="533"/>
    </row>
    <row r="1696" spans="1:12" ht="9.75" customHeight="1">
      <c r="A1696" s="685"/>
      <c r="B1696" s="608"/>
      <c r="C1696" s="548"/>
      <c r="D1696" s="538"/>
      <c r="E1696" s="661"/>
      <c r="F1696" s="553"/>
      <c r="G1696" s="530"/>
      <c r="H1696" s="531"/>
      <c r="J1696" s="532"/>
      <c r="L1696" s="533"/>
    </row>
    <row r="1697" spans="1:12" ht="9.75" customHeight="1">
      <c r="A1697" s="686"/>
      <c r="B1697" s="608"/>
      <c r="C1697" s="548"/>
      <c r="D1697" s="538"/>
      <c r="E1697" s="661"/>
      <c r="F1697" s="553"/>
      <c r="G1697" s="530"/>
      <c r="H1697" s="531"/>
      <c r="J1697" s="532"/>
      <c r="L1697" s="533"/>
    </row>
    <row r="1698" spans="1:12" ht="9.75" customHeight="1">
      <c r="A1698" s="684">
        <v>33</v>
      </c>
      <c r="B1698" s="608" t="s">
        <v>303</v>
      </c>
      <c r="C1698" s="548" t="s">
        <v>304</v>
      </c>
      <c r="D1698" s="537" t="s">
        <v>2625</v>
      </c>
      <c r="E1698" s="661">
        <v>5.6</v>
      </c>
      <c r="F1698" s="553">
        <v>1.3785809</v>
      </c>
      <c r="G1698" s="530" t="e">
        <f>+L1698</f>
        <v>#REF!</v>
      </c>
      <c r="H1698" s="531" t="e">
        <f>E1698*G1698</f>
        <v>#REF!</v>
      </c>
      <c r="J1698" s="530">
        <f>+F1698</f>
        <v>1.3785809</v>
      </c>
      <c r="L1698" s="533" t="e">
        <f>J1698*$L$3</f>
        <v>#REF!</v>
      </c>
    </row>
    <row r="1699" spans="1:12" ht="9.75" customHeight="1">
      <c r="A1699" s="685"/>
      <c r="B1699" s="608"/>
      <c r="C1699" s="548"/>
      <c r="D1699" s="538"/>
      <c r="E1699" s="661"/>
      <c r="F1699" s="553"/>
      <c r="G1699" s="530"/>
      <c r="H1699" s="531"/>
      <c r="J1699" s="532"/>
      <c r="L1699" s="533"/>
    </row>
    <row r="1700" spans="1:12" ht="9.75" customHeight="1">
      <c r="A1700" s="685"/>
      <c r="B1700" s="608"/>
      <c r="C1700" s="548"/>
      <c r="D1700" s="538"/>
      <c r="E1700" s="661"/>
      <c r="F1700" s="553"/>
      <c r="G1700" s="530"/>
      <c r="H1700" s="531"/>
      <c r="J1700" s="532"/>
      <c r="L1700" s="533"/>
    </row>
    <row r="1701" spans="1:12" ht="9.75" customHeight="1">
      <c r="A1701" s="685"/>
      <c r="B1701" s="608"/>
      <c r="C1701" s="548"/>
      <c r="D1701" s="538"/>
      <c r="E1701" s="661"/>
      <c r="F1701" s="553"/>
      <c r="G1701" s="530"/>
      <c r="H1701" s="531"/>
      <c r="J1701" s="532"/>
      <c r="L1701" s="533"/>
    </row>
    <row r="1702" spans="1:12" ht="18.75" customHeight="1">
      <c r="A1702" s="686"/>
      <c r="B1702" s="608"/>
      <c r="C1702" s="548"/>
      <c r="D1702" s="538"/>
      <c r="E1702" s="661"/>
      <c r="F1702" s="553"/>
      <c r="G1702" s="530"/>
      <c r="H1702" s="531"/>
      <c r="J1702" s="532"/>
      <c r="L1702" s="533"/>
    </row>
    <row r="1703" spans="1:12" ht="9.75" customHeight="1">
      <c r="A1703" s="532"/>
      <c r="B1703" s="656"/>
      <c r="C1703" s="678" t="s">
        <v>3691</v>
      </c>
      <c r="D1703" s="681"/>
      <c r="E1703" s="539"/>
      <c r="F1703" s="553"/>
      <c r="G1703" s="530" t="e">
        <f>+L1703</f>
        <v>#REF!</v>
      </c>
      <c r="H1703" s="531" t="e">
        <f>E1703*G1703</f>
        <v>#REF!</v>
      </c>
      <c r="J1703" s="530">
        <f>+F1703</f>
        <v>0</v>
      </c>
      <c r="L1703" s="533" t="e">
        <f>J1703*$L$3</f>
        <v>#REF!</v>
      </c>
    </row>
    <row r="1704" spans="1:12" ht="9.75" customHeight="1">
      <c r="A1704" s="532"/>
      <c r="B1704" s="656"/>
      <c r="C1704" s="679"/>
      <c r="D1704" s="682"/>
      <c r="E1704" s="539"/>
      <c r="F1704" s="553"/>
      <c r="G1704" s="530"/>
      <c r="H1704" s="531"/>
      <c r="J1704" s="532"/>
      <c r="L1704" s="533"/>
    </row>
    <row r="1705" spans="1:12" ht="9.75" customHeight="1">
      <c r="A1705" s="532"/>
      <c r="B1705" s="656"/>
      <c r="C1705" s="679"/>
      <c r="D1705" s="682"/>
      <c r="E1705" s="539"/>
      <c r="F1705" s="553"/>
      <c r="G1705" s="530"/>
      <c r="H1705" s="531"/>
      <c r="J1705" s="532"/>
      <c r="L1705" s="533"/>
    </row>
    <row r="1706" spans="1:12" ht="9.75" customHeight="1">
      <c r="A1706" s="532"/>
      <c r="B1706" s="656"/>
      <c r="C1706" s="679"/>
      <c r="D1706" s="682"/>
      <c r="E1706" s="539"/>
      <c r="F1706" s="553"/>
      <c r="G1706" s="530"/>
      <c r="H1706" s="531"/>
      <c r="J1706" s="532"/>
      <c r="L1706" s="533"/>
    </row>
    <row r="1707" spans="1:12" ht="8.25" customHeight="1">
      <c r="A1707" s="532"/>
      <c r="B1707" s="656"/>
      <c r="C1707" s="680"/>
      <c r="D1707" s="683"/>
      <c r="E1707" s="539"/>
      <c r="F1707" s="553"/>
      <c r="G1707" s="530"/>
      <c r="H1707" s="531"/>
      <c r="J1707" s="532"/>
      <c r="L1707" s="533"/>
    </row>
    <row r="1708" spans="1:12" ht="9.75" customHeight="1">
      <c r="A1708" s="532" t="s">
        <v>2636</v>
      </c>
      <c r="B1708" s="656"/>
      <c r="C1708" s="694" t="s">
        <v>3178</v>
      </c>
      <c r="D1708" s="669" t="s">
        <v>2397</v>
      </c>
      <c r="E1708" s="539">
        <v>4</v>
      </c>
      <c r="F1708" s="553" t="e">
        <f>1045.575803458-#REF!</f>
        <v>#REF!</v>
      </c>
      <c r="G1708" s="530" t="e">
        <f>+L1708</f>
        <v>#REF!</v>
      </c>
      <c r="H1708" s="531" t="e">
        <f>E1708*G1708</f>
        <v>#REF!</v>
      </c>
      <c r="J1708" s="530" t="e">
        <f>+F1708</f>
        <v>#REF!</v>
      </c>
      <c r="L1708" s="533" t="e">
        <f>J1708*$L$3</f>
        <v>#REF!</v>
      </c>
    </row>
    <row r="1709" spans="1:12" ht="9.75" customHeight="1">
      <c r="A1709" s="532"/>
      <c r="B1709" s="656"/>
      <c r="C1709" s="695"/>
      <c r="D1709" s="670"/>
      <c r="E1709" s="539"/>
      <c r="F1709" s="553"/>
      <c r="G1709" s="530"/>
      <c r="H1709" s="531"/>
      <c r="J1709" s="532"/>
      <c r="L1709" s="533"/>
    </row>
    <row r="1710" spans="1:12" ht="43.5" customHeight="1">
      <c r="A1710" s="532"/>
      <c r="B1710" s="656"/>
      <c r="C1710" s="695"/>
      <c r="D1710" s="670"/>
      <c r="E1710" s="539"/>
      <c r="F1710" s="553"/>
      <c r="G1710" s="530"/>
      <c r="H1710" s="531"/>
      <c r="J1710" s="532"/>
      <c r="L1710" s="533"/>
    </row>
    <row r="1711" spans="1:12" ht="33.75" customHeight="1">
      <c r="A1711" s="532"/>
      <c r="B1711" s="656"/>
      <c r="C1711" s="695"/>
      <c r="D1711" s="670"/>
      <c r="E1711" s="539"/>
      <c r="F1711" s="553"/>
      <c r="G1711" s="530"/>
      <c r="H1711" s="531"/>
      <c r="J1711" s="532"/>
      <c r="L1711" s="533"/>
    </row>
    <row r="1712" spans="1:12" ht="41.25" customHeight="1">
      <c r="A1712" s="532"/>
      <c r="B1712" s="656"/>
      <c r="C1712" s="696"/>
      <c r="D1712" s="670"/>
      <c r="E1712" s="539"/>
      <c r="F1712" s="553"/>
      <c r="G1712" s="530"/>
      <c r="H1712" s="531"/>
      <c r="J1712" s="532"/>
      <c r="L1712" s="533"/>
    </row>
    <row r="1713" spans="1:12" ht="9.75" customHeight="1">
      <c r="A1713" s="692" t="s">
        <v>2653</v>
      </c>
      <c r="B1713" s="697" t="s">
        <v>1848</v>
      </c>
      <c r="C1713" s="697" t="s">
        <v>3179</v>
      </c>
      <c r="D1713" s="669" t="s">
        <v>2612</v>
      </c>
      <c r="E1713" s="693">
        <v>2</v>
      </c>
      <c r="F1713" s="554" t="e">
        <f>116.968933716-#REF!</f>
        <v>#REF!</v>
      </c>
      <c r="G1713" s="530" t="e">
        <f>+L1713</f>
        <v>#REF!</v>
      </c>
      <c r="H1713" s="531" t="e">
        <f>E1713*G1713</f>
        <v>#REF!</v>
      </c>
      <c r="J1713" s="530" t="e">
        <f>+F1713</f>
        <v>#REF!</v>
      </c>
      <c r="L1713" s="533" t="e">
        <f>J1713*$L$3</f>
        <v>#REF!</v>
      </c>
    </row>
    <row r="1714" spans="1:12" ht="9.75" customHeight="1">
      <c r="A1714" s="692"/>
      <c r="B1714" s="697"/>
      <c r="C1714" s="697"/>
      <c r="D1714" s="670"/>
      <c r="E1714" s="693"/>
      <c r="F1714" s="554"/>
      <c r="G1714" s="530"/>
      <c r="H1714" s="531"/>
      <c r="J1714" s="532"/>
      <c r="L1714" s="533"/>
    </row>
    <row r="1715" spans="1:12" ht="9.75" customHeight="1">
      <c r="A1715" s="692"/>
      <c r="B1715" s="697"/>
      <c r="C1715" s="697"/>
      <c r="D1715" s="670"/>
      <c r="E1715" s="693"/>
      <c r="F1715" s="554"/>
      <c r="G1715" s="530"/>
      <c r="H1715" s="531"/>
      <c r="J1715" s="532"/>
      <c r="L1715" s="533"/>
    </row>
    <row r="1716" spans="1:12" ht="9.75" customHeight="1">
      <c r="A1716" s="692"/>
      <c r="B1716" s="697"/>
      <c r="C1716" s="697"/>
      <c r="D1716" s="670"/>
      <c r="E1716" s="693"/>
      <c r="F1716" s="554"/>
      <c r="G1716" s="530"/>
      <c r="H1716" s="531"/>
      <c r="J1716" s="532"/>
      <c r="L1716" s="533"/>
    </row>
    <row r="1717" spans="1:12" ht="9.75" customHeight="1">
      <c r="A1717" s="692"/>
      <c r="B1717" s="697"/>
      <c r="C1717" s="697"/>
      <c r="D1717" s="670"/>
      <c r="E1717" s="693"/>
      <c r="F1717" s="554"/>
      <c r="G1717" s="530"/>
      <c r="H1717" s="531"/>
      <c r="J1717" s="532"/>
      <c r="L1717" s="533"/>
    </row>
    <row r="1718" spans="1:12" ht="9.75" customHeight="1">
      <c r="A1718" s="692">
        <v>3</v>
      </c>
      <c r="B1718" s="688" t="s">
        <v>1849</v>
      </c>
      <c r="C1718" s="688" t="s">
        <v>3692</v>
      </c>
      <c r="D1718" s="669" t="s">
        <v>2612</v>
      </c>
      <c r="E1718" s="689">
        <v>4</v>
      </c>
      <c r="F1718" s="553">
        <v>13.805272709</v>
      </c>
      <c r="G1718" s="530" t="e">
        <f>+L1718</f>
        <v>#REF!</v>
      </c>
      <c r="H1718" s="531" t="e">
        <f>E1718*G1718</f>
        <v>#REF!</v>
      </c>
      <c r="J1718" s="530">
        <f>+F1718</f>
        <v>13.805272709</v>
      </c>
      <c r="L1718" s="533" t="e">
        <f>J1718*$L$3</f>
        <v>#REF!</v>
      </c>
    </row>
    <row r="1719" spans="1:12" ht="9.75" customHeight="1">
      <c r="A1719" s="692"/>
      <c r="B1719" s="688"/>
      <c r="C1719" s="688"/>
      <c r="D1719" s="670"/>
      <c r="E1719" s="689"/>
      <c r="F1719" s="553"/>
      <c r="G1719" s="530"/>
      <c r="H1719" s="531"/>
      <c r="J1719" s="532"/>
      <c r="L1719" s="533"/>
    </row>
    <row r="1720" spans="1:12" ht="9.75" customHeight="1">
      <c r="A1720" s="692"/>
      <c r="B1720" s="688"/>
      <c r="C1720" s="688"/>
      <c r="D1720" s="670"/>
      <c r="E1720" s="689"/>
      <c r="F1720" s="553"/>
      <c r="G1720" s="530"/>
      <c r="H1720" s="531"/>
      <c r="J1720" s="532"/>
      <c r="L1720" s="533"/>
    </row>
    <row r="1721" spans="1:12" ht="9.75" customHeight="1">
      <c r="A1721" s="692"/>
      <c r="B1721" s="688"/>
      <c r="C1721" s="688"/>
      <c r="D1721" s="670"/>
      <c r="E1721" s="689"/>
      <c r="F1721" s="553"/>
      <c r="G1721" s="530"/>
      <c r="H1721" s="531"/>
      <c r="J1721" s="532"/>
      <c r="L1721" s="533"/>
    </row>
    <row r="1722" spans="1:12" ht="9.75" customHeight="1">
      <c r="A1722" s="692"/>
      <c r="B1722" s="688"/>
      <c r="C1722" s="688"/>
      <c r="D1722" s="670"/>
      <c r="E1722" s="689"/>
      <c r="F1722" s="553"/>
      <c r="G1722" s="530"/>
      <c r="H1722" s="531"/>
      <c r="J1722" s="532"/>
      <c r="L1722" s="533"/>
    </row>
    <row r="1723" spans="1:12" ht="9.75" customHeight="1">
      <c r="A1723" s="692" t="s">
        <v>2656</v>
      </c>
      <c r="B1723" s="688" t="s">
        <v>2637</v>
      </c>
      <c r="C1723" s="688" t="s">
        <v>3693</v>
      </c>
      <c r="D1723" s="669" t="s">
        <v>2397</v>
      </c>
      <c r="E1723" s="689">
        <v>1</v>
      </c>
      <c r="F1723" s="553" t="e">
        <f>78.449885147-#REF!</f>
        <v>#REF!</v>
      </c>
      <c r="G1723" s="530" t="e">
        <f>+L1723</f>
        <v>#REF!</v>
      </c>
      <c r="H1723" s="531" t="e">
        <f>E1723*G1723</f>
        <v>#REF!</v>
      </c>
      <c r="J1723" s="530" t="e">
        <f>+F1723</f>
        <v>#REF!</v>
      </c>
      <c r="L1723" s="533" t="e">
        <f>J1723*$L$3</f>
        <v>#REF!</v>
      </c>
    </row>
    <row r="1724" spans="1:12" ht="9.75" customHeight="1">
      <c r="A1724" s="692"/>
      <c r="B1724" s="688"/>
      <c r="C1724" s="688"/>
      <c r="D1724" s="670"/>
      <c r="E1724" s="689"/>
      <c r="F1724" s="553"/>
      <c r="G1724" s="530"/>
      <c r="H1724" s="531"/>
      <c r="J1724" s="532"/>
      <c r="L1724" s="533"/>
    </row>
    <row r="1725" spans="1:12" ht="9.75" customHeight="1">
      <c r="A1725" s="692"/>
      <c r="B1725" s="688"/>
      <c r="C1725" s="688"/>
      <c r="D1725" s="670"/>
      <c r="E1725" s="689"/>
      <c r="F1725" s="553"/>
      <c r="G1725" s="530"/>
      <c r="H1725" s="531"/>
      <c r="J1725" s="532"/>
      <c r="L1725" s="533"/>
    </row>
    <row r="1726" spans="1:12" ht="9.75" customHeight="1">
      <c r="A1726" s="692"/>
      <c r="B1726" s="688"/>
      <c r="C1726" s="688"/>
      <c r="D1726" s="670"/>
      <c r="E1726" s="689"/>
      <c r="F1726" s="553"/>
      <c r="G1726" s="530"/>
      <c r="H1726" s="531"/>
      <c r="J1726" s="532"/>
      <c r="L1726" s="533"/>
    </row>
    <row r="1727" spans="1:12" ht="9.75" customHeight="1">
      <c r="A1727" s="692"/>
      <c r="B1727" s="688"/>
      <c r="C1727" s="688"/>
      <c r="D1727" s="670"/>
      <c r="E1727" s="689"/>
      <c r="F1727" s="553"/>
      <c r="G1727" s="530"/>
      <c r="H1727" s="531"/>
      <c r="J1727" s="532"/>
      <c r="L1727" s="533"/>
    </row>
    <row r="1728" spans="1:12" ht="9.75" customHeight="1">
      <c r="A1728" s="692" t="s">
        <v>2663</v>
      </c>
      <c r="B1728" s="688" t="s">
        <v>2637</v>
      </c>
      <c r="C1728" s="688" t="s">
        <v>3694</v>
      </c>
      <c r="D1728" s="669" t="s">
        <v>2397</v>
      </c>
      <c r="E1728" s="689">
        <v>1</v>
      </c>
      <c r="F1728" s="553" t="e">
        <f>61.9377620321-#REF!</f>
        <v>#REF!</v>
      </c>
      <c r="G1728" s="530" t="e">
        <f>+L1728</f>
        <v>#REF!</v>
      </c>
      <c r="H1728" s="531" t="e">
        <f>E1728*G1728</f>
        <v>#REF!</v>
      </c>
      <c r="J1728" s="530" t="e">
        <f>+F1728</f>
        <v>#REF!</v>
      </c>
      <c r="L1728" s="533" t="e">
        <f>J1728*$L$3</f>
        <v>#REF!</v>
      </c>
    </row>
    <row r="1729" spans="1:12" ht="9.75" customHeight="1">
      <c r="A1729" s="692"/>
      <c r="B1729" s="688"/>
      <c r="C1729" s="688"/>
      <c r="D1729" s="670"/>
      <c r="E1729" s="689"/>
      <c r="F1729" s="553"/>
      <c r="G1729" s="530"/>
      <c r="H1729" s="531"/>
      <c r="J1729" s="532"/>
      <c r="L1729" s="533"/>
    </row>
    <row r="1730" spans="1:12" ht="9.75" customHeight="1">
      <c r="A1730" s="692"/>
      <c r="B1730" s="688"/>
      <c r="C1730" s="688"/>
      <c r="D1730" s="670"/>
      <c r="E1730" s="689"/>
      <c r="F1730" s="553"/>
      <c r="G1730" s="530"/>
      <c r="H1730" s="531"/>
      <c r="J1730" s="532"/>
      <c r="L1730" s="533"/>
    </row>
    <row r="1731" spans="1:12" ht="9.75" customHeight="1">
      <c r="A1731" s="692"/>
      <c r="B1731" s="688"/>
      <c r="C1731" s="688"/>
      <c r="D1731" s="670"/>
      <c r="E1731" s="689"/>
      <c r="F1731" s="553"/>
      <c r="G1731" s="530"/>
      <c r="H1731" s="531"/>
      <c r="J1731" s="532"/>
      <c r="L1731" s="533"/>
    </row>
    <row r="1732" spans="1:12" ht="9.75" customHeight="1">
      <c r="A1732" s="692"/>
      <c r="B1732" s="688"/>
      <c r="C1732" s="688"/>
      <c r="D1732" s="670"/>
      <c r="E1732" s="689"/>
      <c r="F1732" s="553"/>
      <c r="G1732" s="530"/>
      <c r="H1732" s="531"/>
      <c r="J1732" s="532"/>
      <c r="L1732" s="533"/>
    </row>
    <row r="1733" spans="1:12" ht="9.75" customHeight="1">
      <c r="A1733" s="692" t="s">
        <v>2657</v>
      </c>
      <c r="B1733" s="688" t="s">
        <v>2637</v>
      </c>
      <c r="C1733" s="688" t="s">
        <v>3695</v>
      </c>
      <c r="D1733" s="669" t="s">
        <v>2397</v>
      </c>
      <c r="E1733" s="689">
        <v>6</v>
      </c>
      <c r="F1733" s="553" t="e">
        <f>61.9377620321-#REF!</f>
        <v>#REF!</v>
      </c>
      <c r="G1733" s="530" t="e">
        <f>+L1733</f>
        <v>#REF!</v>
      </c>
      <c r="H1733" s="531" t="e">
        <f>E1733*G1733</f>
        <v>#REF!</v>
      </c>
      <c r="J1733" s="530" t="e">
        <f>+F1733</f>
        <v>#REF!</v>
      </c>
      <c r="L1733" s="533" t="e">
        <f>J1733*$L$3</f>
        <v>#REF!</v>
      </c>
    </row>
    <row r="1734" spans="1:12" ht="9.75" customHeight="1">
      <c r="A1734" s="692"/>
      <c r="B1734" s="688"/>
      <c r="C1734" s="688"/>
      <c r="D1734" s="670"/>
      <c r="E1734" s="689"/>
      <c r="F1734" s="553"/>
      <c r="G1734" s="530"/>
      <c r="H1734" s="531"/>
      <c r="J1734" s="532"/>
      <c r="L1734" s="533"/>
    </row>
    <row r="1735" spans="1:12" ht="9.75" customHeight="1">
      <c r="A1735" s="692"/>
      <c r="B1735" s="688"/>
      <c r="C1735" s="688"/>
      <c r="D1735" s="670"/>
      <c r="E1735" s="689"/>
      <c r="F1735" s="553"/>
      <c r="G1735" s="530"/>
      <c r="H1735" s="531"/>
      <c r="J1735" s="532"/>
      <c r="L1735" s="533"/>
    </row>
    <row r="1736" spans="1:12" ht="9.75" customHeight="1">
      <c r="A1736" s="692"/>
      <c r="B1736" s="688"/>
      <c r="C1736" s="688"/>
      <c r="D1736" s="670"/>
      <c r="E1736" s="689"/>
      <c r="F1736" s="553"/>
      <c r="G1736" s="530"/>
      <c r="H1736" s="531"/>
      <c r="J1736" s="532"/>
      <c r="L1736" s="533"/>
    </row>
    <row r="1737" spans="1:12" ht="9.75" customHeight="1">
      <c r="A1737" s="692"/>
      <c r="B1737" s="688"/>
      <c r="C1737" s="688"/>
      <c r="D1737" s="670"/>
      <c r="E1737" s="689"/>
      <c r="F1737" s="553"/>
      <c r="G1737" s="530"/>
      <c r="H1737" s="531"/>
      <c r="J1737" s="532"/>
      <c r="L1737" s="533"/>
    </row>
    <row r="1738" spans="1:12" ht="9.75" customHeight="1">
      <c r="A1738" s="692" t="s">
        <v>2658</v>
      </c>
      <c r="B1738" s="688" t="s">
        <v>2637</v>
      </c>
      <c r="C1738" s="688" t="s">
        <v>3737</v>
      </c>
      <c r="D1738" s="669" t="s">
        <v>2397</v>
      </c>
      <c r="E1738" s="689">
        <v>1</v>
      </c>
      <c r="F1738" s="553" t="e">
        <f>76.1169357002-#REF!</f>
        <v>#REF!</v>
      </c>
      <c r="G1738" s="530" t="e">
        <f>+L1738</f>
        <v>#REF!</v>
      </c>
      <c r="H1738" s="531" t="e">
        <f>E1738*G1738</f>
        <v>#REF!</v>
      </c>
      <c r="J1738" s="530" t="e">
        <f>+F1738</f>
        <v>#REF!</v>
      </c>
      <c r="L1738" s="533" t="e">
        <f>J1738*$L$3</f>
        <v>#REF!</v>
      </c>
    </row>
    <row r="1739" spans="1:12" ht="9.75" customHeight="1">
      <c r="A1739" s="692"/>
      <c r="B1739" s="688"/>
      <c r="C1739" s="688"/>
      <c r="D1739" s="670"/>
      <c r="E1739" s="689"/>
      <c r="F1739" s="553"/>
      <c r="G1739" s="530"/>
      <c r="H1739" s="531"/>
      <c r="J1739" s="532"/>
      <c r="L1739" s="533"/>
    </row>
    <row r="1740" spans="1:12" ht="9.75" customHeight="1">
      <c r="A1740" s="692"/>
      <c r="B1740" s="688"/>
      <c r="C1740" s="688"/>
      <c r="D1740" s="670"/>
      <c r="E1740" s="689"/>
      <c r="F1740" s="553"/>
      <c r="G1740" s="530"/>
      <c r="H1740" s="531"/>
      <c r="J1740" s="532"/>
      <c r="L1740" s="533"/>
    </row>
    <row r="1741" spans="1:12" ht="9.75" customHeight="1">
      <c r="A1741" s="692"/>
      <c r="B1741" s="688"/>
      <c r="C1741" s="688"/>
      <c r="D1741" s="670"/>
      <c r="E1741" s="689"/>
      <c r="F1741" s="553"/>
      <c r="G1741" s="530"/>
      <c r="H1741" s="531"/>
      <c r="J1741" s="532"/>
      <c r="L1741" s="533"/>
    </row>
    <row r="1742" spans="1:12" ht="9.75" customHeight="1">
      <c r="A1742" s="692"/>
      <c r="B1742" s="688"/>
      <c r="C1742" s="688"/>
      <c r="D1742" s="670"/>
      <c r="E1742" s="689"/>
      <c r="F1742" s="553"/>
      <c r="G1742" s="530"/>
      <c r="H1742" s="531"/>
      <c r="J1742" s="532"/>
      <c r="L1742" s="533"/>
    </row>
    <row r="1743" spans="1:12" ht="9.75" customHeight="1">
      <c r="A1743" s="692" t="s">
        <v>2660</v>
      </c>
      <c r="B1743" s="688" t="s">
        <v>2637</v>
      </c>
      <c r="C1743" s="688" t="s">
        <v>3738</v>
      </c>
      <c r="D1743" s="669" t="s">
        <v>2397</v>
      </c>
      <c r="E1743" s="689">
        <v>1</v>
      </c>
      <c r="F1743" s="553" t="e">
        <f>89.897773088-#REF!</f>
        <v>#REF!</v>
      </c>
      <c r="G1743" s="530" t="e">
        <f>+L1743</f>
        <v>#REF!</v>
      </c>
      <c r="H1743" s="531" t="e">
        <f>E1743*G1743</f>
        <v>#REF!</v>
      </c>
      <c r="J1743" s="530" t="e">
        <f>+F1743</f>
        <v>#REF!</v>
      </c>
      <c r="L1743" s="533" t="e">
        <f>J1743*$L$3</f>
        <v>#REF!</v>
      </c>
    </row>
    <row r="1744" spans="1:12" ht="9.75" customHeight="1">
      <c r="A1744" s="692"/>
      <c r="B1744" s="688"/>
      <c r="C1744" s="688"/>
      <c r="D1744" s="670"/>
      <c r="E1744" s="689"/>
      <c r="F1744" s="553"/>
      <c r="G1744" s="530"/>
      <c r="H1744" s="531"/>
      <c r="J1744" s="532"/>
      <c r="L1744" s="533"/>
    </row>
    <row r="1745" spans="1:12" ht="9.75" customHeight="1">
      <c r="A1745" s="692"/>
      <c r="B1745" s="688"/>
      <c r="C1745" s="688"/>
      <c r="D1745" s="670"/>
      <c r="E1745" s="689"/>
      <c r="F1745" s="553"/>
      <c r="G1745" s="530"/>
      <c r="H1745" s="531"/>
      <c r="J1745" s="532"/>
      <c r="L1745" s="533"/>
    </row>
    <row r="1746" spans="1:12" ht="9.75" customHeight="1">
      <c r="A1746" s="692"/>
      <c r="B1746" s="688"/>
      <c r="C1746" s="688"/>
      <c r="D1746" s="670"/>
      <c r="E1746" s="689"/>
      <c r="F1746" s="553"/>
      <c r="G1746" s="530"/>
      <c r="H1746" s="531"/>
      <c r="J1746" s="532"/>
      <c r="L1746" s="533"/>
    </row>
    <row r="1747" spans="1:12" ht="9.75" customHeight="1">
      <c r="A1747" s="692"/>
      <c r="B1747" s="688"/>
      <c r="C1747" s="688"/>
      <c r="D1747" s="670"/>
      <c r="E1747" s="689"/>
      <c r="F1747" s="553"/>
      <c r="G1747" s="530"/>
      <c r="H1747" s="531"/>
      <c r="J1747" s="532"/>
      <c r="L1747" s="533"/>
    </row>
    <row r="1748" spans="1:12" ht="9.75" customHeight="1">
      <c r="A1748" s="692" t="s">
        <v>2623</v>
      </c>
      <c r="B1748" s="688" t="s">
        <v>2639</v>
      </c>
      <c r="C1748" s="688" t="s">
        <v>3739</v>
      </c>
      <c r="D1748" s="669" t="s">
        <v>2612</v>
      </c>
      <c r="E1748" s="689">
        <v>6</v>
      </c>
      <c r="F1748" s="553" t="e">
        <f>114.93542529-#REF!</f>
        <v>#REF!</v>
      </c>
      <c r="G1748" s="530" t="e">
        <f>+L1748</f>
        <v>#REF!</v>
      </c>
      <c r="H1748" s="531" t="e">
        <f>E1748*G1748</f>
        <v>#REF!</v>
      </c>
      <c r="J1748" s="530" t="e">
        <f>+F1748</f>
        <v>#REF!</v>
      </c>
      <c r="L1748" s="533" t="e">
        <f>J1748*$L$3</f>
        <v>#REF!</v>
      </c>
    </row>
    <row r="1749" spans="1:12" ht="9.75" customHeight="1">
      <c r="A1749" s="692"/>
      <c r="B1749" s="688"/>
      <c r="C1749" s="688"/>
      <c r="D1749" s="670"/>
      <c r="E1749" s="689"/>
      <c r="F1749" s="553"/>
      <c r="G1749" s="530"/>
      <c r="H1749" s="531"/>
      <c r="J1749" s="532"/>
      <c r="L1749" s="533"/>
    </row>
    <row r="1750" spans="1:12" ht="9.75" customHeight="1">
      <c r="A1750" s="692"/>
      <c r="B1750" s="688"/>
      <c r="C1750" s="688"/>
      <c r="D1750" s="670"/>
      <c r="E1750" s="689"/>
      <c r="F1750" s="553"/>
      <c r="G1750" s="530"/>
      <c r="H1750" s="531"/>
      <c r="J1750" s="532"/>
      <c r="L1750" s="533"/>
    </row>
    <row r="1751" spans="1:12" ht="9.75" customHeight="1">
      <c r="A1751" s="692"/>
      <c r="B1751" s="688"/>
      <c r="C1751" s="688"/>
      <c r="D1751" s="670"/>
      <c r="E1751" s="689"/>
      <c r="F1751" s="553"/>
      <c r="G1751" s="530"/>
      <c r="H1751" s="531"/>
      <c r="J1751" s="532"/>
      <c r="L1751" s="533"/>
    </row>
    <row r="1752" spans="1:12" ht="9.75" customHeight="1">
      <c r="A1752" s="692"/>
      <c r="B1752" s="688"/>
      <c r="C1752" s="688"/>
      <c r="D1752" s="670"/>
      <c r="E1752" s="689"/>
      <c r="F1752" s="553"/>
      <c r="G1752" s="530"/>
      <c r="H1752" s="531"/>
      <c r="J1752" s="532"/>
      <c r="L1752" s="533"/>
    </row>
    <row r="1753" spans="1:12" ht="9.75" customHeight="1">
      <c r="A1753" s="692" t="s">
        <v>2919</v>
      </c>
      <c r="B1753" s="688" t="s">
        <v>2638</v>
      </c>
      <c r="C1753" s="688" t="s">
        <v>3740</v>
      </c>
      <c r="D1753" s="669" t="s">
        <v>2612</v>
      </c>
      <c r="E1753" s="689">
        <v>8</v>
      </c>
      <c r="F1753" s="553" t="e">
        <f>211.437810675-#REF!</f>
        <v>#REF!</v>
      </c>
      <c r="G1753" s="530" t="e">
        <f>+L1753</f>
        <v>#REF!</v>
      </c>
      <c r="H1753" s="531" t="e">
        <f>E1753*G1753</f>
        <v>#REF!</v>
      </c>
      <c r="J1753" s="530" t="e">
        <f>+F1753</f>
        <v>#REF!</v>
      </c>
      <c r="L1753" s="533" t="e">
        <f>J1753*$L$3</f>
        <v>#REF!</v>
      </c>
    </row>
    <row r="1754" spans="1:12" ht="9.75" customHeight="1">
      <c r="A1754" s="692"/>
      <c r="B1754" s="688"/>
      <c r="C1754" s="688"/>
      <c r="D1754" s="670"/>
      <c r="E1754" s="689"/>
      <c r="F1754" s="553"/>
      <c r="G1754" s="530"/>
      <c r="H1754" s="531"/>
      <c r="J1754" s="532"/>
      <c r="L1754" s="533"/>
    </row>
    <row r="1755" spans="1:12" ht="9.75" customHeight="1">
      <c r="A1755" s="692"/>
      <c r="B1755" s="688"/>
      <c r="C1755" s="688"/>
      <c r="D1755" s="670"/>
      <c r="E1755" s="689"/>
      <c r="F1755" s="553"/>
      <c r="G1755" s="530"/>
      <c r="H1755" s="531"/>
      <c r="J1755" s="532"/>
      <c r="L1755" s="533"/>
    </row>
    <row r="1756" spans="1:12" ht="9.75" customHeight="1">
      <c r="A1756" s="692"/>
      <c r="B1756" s="688"/>
      <c r="C1756" s="688"/>
      <c r="D1756" s="670"/>
      <c r="E1756" s="689"/>
      <c r="F1756" s="553"/>
      <c r="G1756" s="530"/>
      <c r="H1756" s="531"/>
      <c r="J1756" s="532"/>
      <c r="L1756" s="533"/>
    </row>
    <row r="1757" spans="1:12" ht="9.75" customHeight="1">
      <c r="A1757" s="692"/>
      <c r="B1757" s="688"/>
      <c r="C1757" s="688"/>
      <c r="D1757" s="670"/>
      <c r="E1757" s="689"/>
      <c r="F1757" s="553"/>
      <c r="G1757" s="530"/>
      <c r="H1757" s="531"/>
      <c r="J1757" s="532"/>
      <c r="L1757" s="533"/>
    </row>
    <row r="1758" spans="1:12" ht="9.75" customHeight="1">
      <c r="A1758" s="692">
        <v>11</v>
      </c>
      <c r="B1758" s="688" t="s">
        <v>2638</v>
      </c>
      <c r="C1758" s="688" t="s">
        <v>3741</v>
      </c>
      <c r="D1758" s="669" t="s">
        <v>2612</v>
      </c>
      <c r="E1758" s="689">
        <v>1</v>
      </c>
      <c r="F1758" s="553">
        <v>3.3882378200000005</v>
      </c>
      <c r="G1758" s="530" t="e">
        <f>+L1758</f>
        <v>#REF!</v>
      </c>
      <c r="H1758" s="531" t="e">
        <f>E1758*G1758</f>
        <v>#REF!</v>
      </c>
      <c r="J1758" s="530">
        <f>+F1758</f>
        <v>3.3882378200000005</v>
      </c>
      <c r="L1758" s="533" t="e">
        <f>J1758*$L$3</f>
        <v>#REF!</v>
      </c>
    </row>
    <row r="1759" spans="1:12" ht="9.75" customHeight="1">
      <c r="A1759" s="692"/>
      <c r="B1759" s="688"/>
      <c r="C1759" s="688"/>
      <c r="D1759" s="670"/>
      <c r="E1759" s="689"/>
      <c r="F1759" s="553"/>
      <c r="G1759" s="530"/>
      <c r="H1759" s="531"/>
      <c r="J1759" s="532"/>
      <c r="L1759" s="533"/>
    </row>
    <row r="1760" spans="1:12" ht="9.75" customHeight="1">
      <c r="A1760" s="692"/>
      <c r="B1760" s="688"/>
      <c r="C1760" s="688"/>
      <c r="D1760" s="670"/>
      <c r="E1760" s="689"/>
      <c r="F1760" s="553"/>
      <c r="G1760" s="530"/>
      <c r="H1760" s="531"/>
      <c r="J1760" s="532"/>
      <c r="L1760" s="533"/>
    </row>
    <row r="1761" spans="1:12" ht="9.75" customHeight="1">
      <c r="A1761" s="692"/>
      <c r="B1761" s="688"/>
      <c r="C1761" s="688"/>
      <c r="D1761" s="670"/>
      <c r="E1761" s="689"/>
      <c r="F1761" s="553"/>
      <c r="G1761" s="530"/>
      <c r="H1761" s="531"/>
      <c r="J1761" s="532"/>
      <c r="L1761" s="533"/>
    </row>
    <row r="1762" spans="1:12" ht="9.75" customHeight="1">
      <c r="A1762" s="692"/>
      <c r="B1762" s="688"/>
      <c r="C1762" s="688"/>
      <c r="D1762" s="670"/>
      <c r="E1762" s="689"/>
      <c r="F1762" s="553"/>
      <c r="G1762" s="530"/>
      <c r="H1762" s="531"/>
      <c r="J1762" s="532"/>
      <c r="L1762" s="533"/>
    </row>
    <row r="1763" spans="1:12" ht="9.75" customHeight="1">
      <c r="A1763" s="692">
        <v>12</v>
      </c>
      <c r="B1763" s="688" t="s">
        <v>2638</v>
      </c>
      <c r="C1763" s="688" t="s">
        <v>3742</v>
      </c>
      <c r="D1763" s="669" t="s">
        <v>2612</v>
      </c>
      <c r="E1763" s="689">
        <v>26</v>
      </c>
      <c r="F1763" s="553">
        <v>5.2144213400000012</v>
      </c>
      <c r="G1763" s="530" t="e">
        <f>+L1763</f>
        <v>#REF!</v>
      </c>
      <c r="H1763" s="531" t="e">
        <f>E1763*G1763</f>
        <v>#REF!</v>
      </c>
      <c r="J1763" s="530">
        <f>+F1763</f>
        <v>5.2144213400000012</v>
      </c>
      <c r="L1763" s="533" t="e">
        <f>J1763*$L$3</f>
        <v>#REF!</v>
      </c>
    </row>
    <row r="1764" spans="1:12" ht="9.75" customHeight="1">
      <c r="A1764" s="692"/>
      <c r="B1764" s="688"/>
      <c r="C1764" s="688"/>
      <c r="D1764" s="670"/>
      <c r="E1764" s="689"/>
      <c r="F1764" s="553"/>
      <c r="G1764" s="530"/>
      <c r="H1764" s="531"/>
      <c r="J1764" s="532"/>
      <c r="L1764" s="533"/>
    </row>
    <row r="1765" spans="1:12" ht="9.75" customHeight="1">
      <c r="A1765" s="692"/>
      <c r="B1765" s="688"/>
      <c r="C1765" s="688"/>
      <c r="D1765" s="670"/>
      <c r="E1765" s="689"/>
      <c r="F1765" s="553"/>
      <c r="G1765" s="530"/>
      <c r="H1765" s="531"/>
      <c r="J1765" s="532"/>
      <c r="L1765" s="533"/>
    </row>
    <row r="1766" spans="1:12" ht="9.75" customHeight="1">
      <c r="A1766" s="692"/>
      <c r="B1766" s="688"/>
      <c r="C1766" s="688"/>
      <c r="D1766" s="670"/>
      <c r="E1766" s="689"/>
      <c r="F1766" s="553"/>
      <c r="G1766" s="530"/>
      <c r="H1766" s="531"/>
      <c r="J1766" s="532"/>
      <c r="L1766" s="533"/>
    </row>
    <row r="1767" spans="1:12" ht="9.75" customHeight="1">
      <c r="A1767" s="692"/>
      <c r="B1767" s="688"/>
      <c r="C1767" s="688"/>
      <c r="D1767" s="670"/>
      <c r="E1767" s="689"/>
      <c r="F1767" s="553"/>
      <c r="G1767" s="530"/>
      <c r="H1767" s="531"/>
      <c r="J1767" s="532"/>
      <c r="L1767" s="533"/>
    </row>
    <row r="1768" spans="1:12" ht="9.75" customHeight="1">
      <c r="A1768" s="692">
        <v>13</v>
      </c>
      <c r="B1768" s="688" t="s">
        <v>2638</v>
      </c>
      <c r="C1768" s="688" t="s">
        <v>3743</v>
      </c>
      <c r="D1768" s="669" t="s">
        <v>2612</v>
      </c>
      <c r="E1768" s="689">
        <v>30</v>
      </c>
      <c r="F1768" s="553">
        <v>2.5892825300000002</v>
      </c>
      <c r="G1768" s="530" t="e">
        <f>+L1768</f>
        <v>#REF!</v>
      </c>
      <c r="H1768" s="531" t="e">
        <f>E1768*G1768</f>
        <v>#REF!</v>
      </c>
      <c r="J1768" s="530">
        <f>+F1768</f>
        <v>2.5892825300000002</v>
      </c>
      <c r="L1768" s="533" t="e">
        <f>J1768*$L$3</f>
        <v>#REF!</v>
      </c>
    </row>
    <row r="1769" spans="1:12" ht="9.75" customHeight="1">
      <c r="A1769" s="692"/>
      <c r="B1769" s="688"/>
      <c r="C1769" s="688"/>
      <c r="D1769" s="670"/>
      <c r="E1769" s="689"/>
      <c r="F1769" s="553"/>
      <c r="G1769" s="530"/>
      <c r="H1769" s="531"/>
      <c r="J1769" s="532"/>
      <c r="L1769" s="533"/>
    </row>
    <row r="1770" spans="1:12" ht="9.75" customHeight="1">
      <c r="A1770" s="692"/>
      <c r="B1770" s="688"/>
      <c r="C1770" s="688"/>
      <c r="D1770" s="670"/>
      <c r="E1770" s="689"/>
      <c r="F1770" s="553"/>
      <c r="G1770" s="530"/>
      <c r="H1770" s="531"/>
      <c r="J1770" s="532"/>
      <c r="L1770" s="533"/>
    </row>
    <row r="1771" spans="1:12" ht="9.75" customHeight="1">
      <c r="A1771" s="692"/>
      <c r="B1771" s="688"/>
      <c r="C1771" s="688"/>
      <c r="D1771" s="670"/>
      <c r="E1771" s="689"/>
      <c r="F1771" s="553"/>
      <c r="G1771" s="530"/>
      <c r="H1771" s="531"/>
      <c r="J1771" s="532"/>
      <c r="L1771" s="533"/>
    </row>
    <row r="1772" spans="1:12" ht="9.75" customHeight="1">
      <c r="A1772" s="692"/>
      <c r="B1772" s="688"/>
      <c r="C1772" s="688"/>
      <c r="D1772" s="670"/>
      <c r="E1772" s="689"/>
      <c r="F1772" s="553"/>
      <c r="G1772" s="530"/>
      <c r="H1772" s="531"/>
      <c r="J1772" s="532"/>
      <c r="L1772" s="533"/>
    </row>
    <row r="1773" spans="1:12" ht="9.75" customHeight="1">
      <c r="A1773" s="692">
        <v>14</v>
      </c>
      <c r="B1773" s="697" t="s">
        <v>1850</v>
      </c>
      <c r="C1773" s="570" t="s">
        <v>3744</v>
      </c>
      <c r="D1773" s="584" t="s">
        <v>2607</v>
      </c>
      <c r="E1773" s="661">
        <v>59.2</v>
      </c>
      <c r="F1773" s="553">
        <v>6.1243206120000009</v>
      </c>
      <c r="G1773" s="530" t="e">
        <f>+L1773</f>
        <v>#REF!</v>
      </c>
      <c r="H1773" s="531" t="e">
        <f>E1773*G1773</f>
        <v>#REF!</v>
      </c>
      <c r="J1773" s="530">
        <f>+F1773</f>
        <v>6.1243206120000009</v>
      </c>
      <c r="L1773" s="533" t="e">
        <f>J1773*$L$3</f>
        <v>#REF!</v>
      </c>
    </row>
    <row r="1774" spans="1:12" ht="9.75" customHeight="1">
      <c r="A1774" s="692"/>
      <c r="B1774" s="697"/>
      <c r="C1774" s="570"/>
      <c r="D1774" s="648"/>
      <c r="E1774" s="661"/>
      <c r="F1774" s="553"/>
      <c r="G1774" s="530"/>
      <c r="H1774" s="531"/>
      <c r="J1774" s="532"/>
      <c r="L1774" s="533"/>
    </row>
    <row r="1775" spans="1:12" ht="9.75" customHeight="1">
      <c r="A1775" s="692"/>
      <c r="B1775" s="697"/>
      <c r="C1775" s="570"/>
      <c r="D1775" s="648"/>
      <c r="E1775" s="661"/>
      <c r="F1775" s="553"/>
      <c r="G1775" s="530"/>
      <c r="H1775" s="531"/>
      <c r="J1775" s="532"/>
      <c r="L1775" s="533"/>
    </row>
    <row r="1776" spans="1:12" ht="9.75" customHeight="1">
      <c r="A1776" s="692"/>
      <c r="B1776" s="697"/>
      <c r="C1776" s="570"/>
      <c r="D1776" s="648"/>
      <c r="E1776" s="661"/>
      <c r="F1776" s="553"/>
      <c r="G1776" s="530"/>
      <c r="H1776" s="531"/>
      <c r="J1776" s="532"/>
      <c r="L1776" s="533"/>
    </row>
    <row r="1777" spans="1:12" ht="9.75" customHeight="1">
      <c r="A1777" s="692"/>
      <c r="B1777" s="697"/>
      <c r="C1777" s="570"/>
      <c r="D1777" s="648"/>
      <c r="E1777" s="661"/>
      <c r="F1777" s="553"/>
      <c r="G1777" s="530"/>
      <c r="H1777" s="531"/>
      <c r="J1777" s="532"/>
      <c r="L1777" s="533"/>
    </row>
    <row r="1778" spans="1:12" ht="9.75" customHeight="1">
      <c r="A1778" s="692">
        <v>15</v>
      </c>
      <c r="B1778" s="697" t="s">
        <v>1850</v>
      </c>
      <c r="C1778" s="570" t="s">
        <v>3745</v>
      </c>
      <c r="D1778" s="584" t="s">
        <v>2607</v>
      </c>
      <c r="E1778" s="661">
        <v>18</v>
      </c>
      <c r="F1778" s="553">
        <v>6.1243206120000009</v>
      </c>
      <c r="G1778" s="530" t="e">
        <f>+L1778</f>
        <v>#REF!</v>
      </c>
      <c r="H1778" s="531" t="e">
        <f>E1778*G1778</f>
        <v>#REF!</v>
      </c>
      <c r="J1778" s="530">
        <f>+F1778</f>
        <v>6.1243206120000009</v>
      </c>
      <c r="L1778" s="533" t="e">
        <f>J1778*$L$3</f>
        <v>#REF!</v>
      </c>
    </row>
    <row r="1779" spans="1:12" ht="9.75" customHeight="1">
      <c r="A1779" s="692"/>
      <c r="B1779" s="697"/>
      <c r="C1779" s="570"/>
      <c r="D1779" s="648"/>
      <c r="E1779" s="661"/>
      <c r="F1779" s="553"/>
      <c r="G1779" s="530"/>
      <c r="H1779" s="531"/>
      <c r="J1779" s="532"/>
      <c r="L1779" s="533"/>
    </row>
    <row r="1780" spans="1:12" ht="9.75" customHeight="1">
      <c r="A1780" s="692"/>
      <c r="B1780" s="697"/>
      <c r="C1780" s="570"/>
      <c r="D1780" s="648"/>
      <c r="E1780" s="661"/>
      <c r="F1780" s="553"/>
      <c r="G1780" s="530"/>
      <c r="H1780" s="531"/>
      <c r="J1780" s="532"/>
      <c r="L1780" s="533"/>
    </row>
    <row r="1781" spans="1:12" ht="9.75" customHeight="1">
      <c r="A1781" s="692"/>
      <c r="B1781" s="697"/>
      <c r="C1781" s="570"/>
      <c r="D1781" s="648"/>
      <c r="E1781" s="661"/>
      <c r="F1781" s="553"/>
      <c r="G1781" s="530"/>
      <c r="H1781" s="531"/>
      <c r="J1781" s="532"/>
      <c r="L1781" s="533"/>
    </row>
    <row r="1782" spans="1:12" ht="9.75" customHeight="1">
      <c r="A1782" s="692"/>
      <c r="B1782" s="697"/>
      <c r="C1782" s="570"/>
      <c r="D1782" s="648"/>
      <c r="E1782" s="661"/>
      <c r="F1782" s="553"/>
      <c r="G1782" s="530"/>
      <c r="H1782" s="531"/>
      <c r="J1782" s="532"/>
      <c r="L1782" s="533"/>
    </row>
    <row r="1783" spans="1:12" ht="9.75" customHeight="1">
      <c r="A1783" s="692">
        <v>16</v>
      </c>
      <c r="B1783" s="697" t="s">
        <v>1850</v>
      </c>
      <c r="C1783" s="570" t="s">
        <v>3746</v>
      </c>
      <c r="D1783" s="584" t="s">
        <v>2607</v>
      </c>
      <c r="E1783" s="661">
        <v>14</v>
      </c>
      <c r="F1783" s="553">
        <v>6.1243206120000009</v>
      </c>
      <c r="G1783" s="530" t="e">
        <f>+L1783</f>
        <v>#REF!</v>
      </c>
      <c r="H1783" s="531" t="e">
        <f>E1783*G1783</f>
        <v>#REF!</v>
      </c>
      <c r="J1783" s="530">
        <f>+F1783</f>
        <v>6.1243206120000009</v>
      </c>
      <c r="L1783" s="533" t="e">
        <f>J1783*$L$3</f>
        <v>#REF!</v>
      </c>
    </row>
    <row r="1784" spans="1:12" ht="9.75" customHeight="1">
      <c r="A1784" s="692"/>
      <c r="B1784" s="697"/>
      <c r="C1784" s="570"/>
      <c r="D1784" s="648"/>
      <c r="E1784" s="661"/>
      <c r="F1784" s="553"/>
      <c r="G1784" s="530"/>
      <c r="H1784" s="531"/>
      <c r="J1784" s="532"/>
      <c r="L1784" s="533"/>
    </row>
    <row r="1785" spans="1:12" ht="9.75" customHeight="1">
      <c r="A1785" s="692"/>
      <c r="B1785" s="697"/>
      <c r="C1785" s="570"/>
      <c r="D1785" s="648"/>
      <c r="E1785" s="661"/>
      <c r="F1785" s="553"/>
      <c r="G1785" s="530"/>
      <c r="H1785" s="531"/>
      <c r="J1785" s="532"/>
      <c r="L1785" s="533"/>
    </row>
    <row r="1786" spans="1:12" ht="9.75" customHeight="1">
      <c r="A1786" s="692"/>
      <c r="B1786" s="697"/>
      <c r="C1786" s="570"/>
      <c r="D1786" s="648"/>
      <c r="E1786" s="661"/>
      <c r="F1786" s="553"/>
      <c r="G1786" s="530"/>
      <c r="H1786" s="531"/>
      <c r="J1786" s="532"/>
      <c r="L1786" s="533"/>
    </row>
    <row r="1787" spans="1:12" ht="7.5" customHeight="1">
      <c r="A1787" s="692"/>
      <c r="B1787" s="697"/>
      <c r="C1787" s="570"/>
      <c r="D1787" s="648"/>
      <c r="E1787" s="661"/>
      <c r="F1787" s="553"/>
      <c r="G1787" s="530"/>
      <c r="H1787" s="531"/>
      <c r="J1787" s="532"/>
      <c r="L1787" s="533"/>
    </row>
    <row r="1788" spans="1:12" ht="9.75" customHeight="1">
      <c r="A1788" s="692">
        <v>17</v>
      </c>
      <c r="B1788" s="697" t="s">
        <v>1850</v>
      </c>
      <c r="C1788" s="570" t="s">
        <v>3747</v>
      </c>
      <c r="D1788" s="584" t="s">
        <v>2607</v>
      </c>
      <c r="E1788" s="661">
        <v>6.6</v>
      </c>
      <c r="F1788" s="553">
        <v>6.1243206120000009</v>
      </c>
      <c r="G1788" s="530" t="e">
        <f>+L1788</f>
        <v>#REF!</v>
      </c>
      <c r="H1788" s="531" t="e">
        <f>E1788*G1788</f>
        <v>#REF!</v>
      </c>
      <c r="J1788" s="530">
        <f>+F1788</f>
        <v>6.1243206120000009</v>
      </c>
      <c r="L1788" s="533" t="e">
        <f>J1788*$L$3</f>
        <v>#REF!</v>
      </c>
    </row>
    <row r="1789" spans="1:12" ht="9.75" customHeight="1">
      <c r="A1789" s="692"/>
      <c r="B1789" s="697"/>
      <c r="C1789" s="570"/>
      <c r="D1789" s="648"/>
      <c r="E1789" s="661"/>
      <c r="F1789" s="553"/>
      <c r="G1789" s="530"/>
      <c r="H1789" s="531"/>
      <c r="J1789" s="532"/>
      <c r="L1789" s="533"/>
    </row>
    <row r="1790" spans="1:12" ht="9.75" customHeight="1">
      <c r="A1790" s="692"/>
      <c r="B1790" s="697"/>
      <c r="C1790" s="570"/>
      <c r="D1790" s="648"/>
      <c r="E1790" s="661"/>
      <c r="F1790" s="553"/>
      <c r="G1790" s="530"/>
      <c r="H1790" s="531"/>
      <c r="J1790" s="532"/>
      <c r="L1790" s="533"/>
    </row>
    <row r="1791" spans="1:12" ht="9.75" customHeight="1">
      <c r="A1791" s="692"/>
      <c r="B1791" s="697"/>
      <c r="C1791" s="570"/>
      <c r="D1791" s="648"/>
      <c r="E1791" s="661"/>
      <c r="F1791" s="553"/>
      <c r="G1791" s="530"/>
      <c r="H1791" s="531"/>
      <c r="J1791" s="532"/>
      <c r="L1791" s="533"/>
    </row>
    <row r="1792" spans="1:12" ht="9.75" customHeight="1">
      <c r="A1792" s="692"/>
      <c r="B1792" s="697"/>
      <c r="C1792" s="570"/>
      <c r="D1792" s="648"/>
      <c r="E1792" s="661"/>
      <c r="F1792" s="553"/>
      <c r="G1792" s="530"/>
      <c r="H1792" s="531"/>
      <c r="J1792" s="532"/>
      <c r="L1792" s="533"/>
    </row>
    <row r="1793" spans="1:12" ht="9.75" customHeight="1">
      <c r="A1793" s="692">
        <v>18</v>
      </c>
      <c r="B1793" s="697" t="s">
        <v>1850</v>
      </c>
      <c r="C1793" s="570" t="s">
        <v>3748</v>
      </c>
      <c r="D1793" s="584" t="s">
        <v>2607</v>
      </c>
      <c r="E1793" s="661">
        <v>7.2</v>
      </c>
      <c r="F1793" s="553">
        <v>6.1243206120000009</v>
      </c>
      <c r="G1793" s="530" t="e">
        <f>+L1793</f>
        <v>#REF!</v>
      </c>
      <c r="H1793" s="531" t="e">
        <f>E1793*G1793</f>
        <v>#REF!</v>
      </c>
      <c r="J1793" s="530">
        <f>+F1793</f>
        <v>6.1243206120000009</v>
      </c>
      <c r="L1793" s="533" t="e">
        <f>J1793*$L$3</f>
        <v>#REF!</v>
      </c>
    </row>
    <row r="1794" spans="1:12" ht="9.75" customHeight="1">
      <c r="A1794" s="692"/>
      <c r="B1794" s="697"/>
      <c r="C1794" s="570"/>
      <c r="D1794" s="648"/>
      <c r="E1794" s="661"/>
      <c r="F1794" s="553"/>
      <c r="G1794" s="530"/>
      <c r="H1794" s="531"/>
      <c r="J1794" s="532"/>
      <c r="L1794" s="533"/>
    </row>
    <row r="1795" spans="1:12" ht="9.75" customHeight="1">
      <c r="A1795" s="692"/>
      <c r="B1795" s="697"/>
      <c r="C1795" s="570"/>
      <c r="D1795" s="648"/>
      <c r="E1795" s="661"/>
      <c r="F1795" s="553"/>
      <c r="G1795" s="530"/>
      <c r="H1795" s="531"/>
      <c r="J1795" s="532"/>
      <c r="L1795" s="533"/>
    </row>
    <row r="1796" spans="1:12" ht="9.75" customHeight="1">
      <c r="A1796" s="692"/>
      <c r="B1796" s="697"/>
      <c r="C1796" s="570"/>
      <c r="D1796" s="648"/>
      <c r="E1796" s="661"/>
      <c r="F1796" s="553"/>
      <c r="G1796" s="530"/>
      <c r="H1796" s="531"/>
      <c r="J1796" s="532"/>
      <c r="L1796" s="533"/>
    </row>
    <row r="1797" spans="1:12" ht="9.75" customHeight="1">
      <c r="A1797" s="692"/>
      <c r="B1797" s="697"/>
      <c r="C1797" s="570"/>
      <c r="D1797" s="648"/>
      <c r="E1797" s="661"/>
      <c r="F1797" s="553"/>
      <c r="G1797" s="530"/>
      <c r="H1797" s="531"/>
      <c r="J1797" s="532"/>
      <c r="L1797" s="533"/>
    </row>
    <row r="1798" spans="1:12" ht="9.75" customHeight="1">
      <c r="A1798" s="692">
        <v>19</v>
      </c>
      <c r="B1798" s="697" t="s">
        <v>1850</v>
      </c>
      <c r="C1798" s="570" t="s">
        <v>3749</v>
      </c>
      <c r="D1798" s="584" t="s">
        <v>2607</v>
      </c>
      <c r="E1798" s="661">
        <v>19.2</v>
      </c>
      <c r="F1798" s="553">
        <v>6.1243206120000009</v>
      </c>
      <c r="G1798" s="530" t="e">
        <f>+L1798</f>
        <v>#REF!</v>
      </c>
      <c r="H1798" s="531" t="e">
        <f>E1798*G1798</f>
        <v>#REF!</v>
      </c>
      <c r="J1798" s="530">
        <f>+F1798</f>
        <v>6.1243206120000009</v>
      </c>
      <c r="L1798" s="533" t="e">
        <f>J1798*$L$3</f>
        <v>#REF!</v>
      </c>
    </row>
    <row r="1799" spans="1:12" ht="9.75" customHeight="1">
      <c r="A1799" s="692"/>
      <c r="B1799" s="697"/>
      <c r="C1799" s="570"/>
      <c r="D1799" s="648"/>
      <c r="E1799" s="661"/>
      <c r="F1799" s="553"/>
      <c r="G1799" s="530"/>
      <c r="H1799" s="531"/>
      <c r="J1799" s="532"/>
      <c r="L1799" s="533"/>
    </row>
    <row r="1800" spans="1:12" ht="9.75" customHeight="1">
      <c r="A1800" s="692"/>
      <c r="B1800" s="697"/>
      <c r="C1800" s="570"/>
      <c r="D1800" s="648"/>
      <c r="E1800" s="661"/>
      <c r="F1800" s="553"/>
      <c r="G1800" s="530"/>
      <c r="H1800" s="531"/>
      <c r="J1800" s="532"/>
      <c r="L1800" s="533"/>
    </row>
    <row r="1801" spans="1:12" ht="9.75" customHeight="1">
      <c r="A1801" s="692"/>
      <c r="B1801" s="697"/>
      <c r="C1801" s="570"/>
      <c r="D1801" s="648"/>
      <c r="E1801" s="661"/>
      <c r="F1801" s="553"/>
      <c r="G1801" s="530"/>
      <c r="H1801" s="531"/>
      <c r="J1801" s="532"/>
      <c r="L1801" s="533"/>
    </row>
    <row r="1802" spans="1:12" ht="9.75" customHeight="1">
      <c r="A1802" s="692"/>
      <c r="B1802" s="697"/>
      <c r="C1802" s="570"/>
      <c r="D1802" s="648"/>
      <c r="E1802" s="661"/>
      <c r="F1802" s="553"/>
      <c r="G1802" s="530"/>
      <c r="H1802" s="531"/>
      <c r="J1802" s="532"/>
      <c r="L1802" s="533"/>
    </row>
    <row r="1803" spans="1:12" ht="9.75" customHeight="1">
      <c r="A1803" s="692">
        <v>20</v>
      </c>
      <c r="B1803" s="697" t="s">
        <v>2642</v>
      </c>
      <c r="C1803" s="570" t="s">
        <v>3750</v>
      </c>
      <c r="D1803" s="584" t="s">
        <v>2607</v>
      </c>
      <c r="E1803" s="661">
        <v>75.400000000000006</v>
      </c>
      <c r="F1803" s="553">
        <v>5.7660354120000008</v>
      </c>
      <c r="G1803" s="530" t="e">
        <f>+L1803</f>
        <v>#REF!</v>
      </c>
      <c r="H1803" s="531" t="e">
        <f>E1803*G1803</f>
        <v>#REF!</v>
      </c>
      <c r="J1803" s="530">
        <f>+F1803</f>
        <v>5.7660354120000008</v>
      </c>
      <c r="L1803" s="533" t="e">
        <f>J1803*$L$3</f>
        <v>#REF!</v>
      </c>
    </row>
    <row r="1804" spans="1:12" ht="9.75" customHeight="1">
      <c r="A1804" s="692"/>
      <c r="B1804" s="697"/>
      <c r="C1804" s="570"/>
      <c r="D1804" s="648"/>
      <c r="E1804" s="661"/>
      <c r="F1804" s="553"/>
      <c r="G1804" s="530"/>
      <c r="H1804" s="531"/>
      <c r="J1804" s="532"/>
      <c r="L1804" s="533"/>
    </row>
    <row r="1805" spans="1:12" ht="9.75" customHeight="1">
      <c r="A1805" s="692"/>
      <c r="B1805" s="697"/>
      <c r="C1805" s="570"/>
      <c r="D1805" s="648"/>
      <c r="E1805" s="661"/>
      <c r="F1805" s="553"/>
      <c r="G1805" s="530"/>
      <c r="H1805" s="531"/>
      <c r="J1805" s="532"/>
      <c r="L1805" s="533"/>
    </row>
    <row r="1806" spans="1:12" ht="9.75" customHeight="1">
      <c r="A1806" s="692"/>
      <c r="B1806" s="697"/>
      <c r="C1806" s="570"/>
      <c r="D1806" s="648"/>
      <c r="E1806" s="661"/>
      <c r="F1806" s="553"/>
      <c r="G1806" s="530"/>
      <c r="H1806" s="531"/>
      <c r="J1806" s="532"/>
      <c r="L1806" s="533"/>
    </row>
    <row r="1807" spans="1:12" ht="9.75" customHeight="1">
      <c r="A1807" s="692"/>
      <c r="B1807" s="697"/>
      <c r="C1807" s="570"/>
      <c r="D1807" s="648"/>
      <c r="E1807" s="661"/>
      <c r="F1807" s="553"/>
      <c r="G1807" s="530"/>
      <c r="H1807" s="531"/>
      <c r="J1807" s="532"/>
      <c r="L1807" s="533"/>
    </row>
    <row r="1808" spans="1:12" ht="9.75" customHeight="1">
      <c r="A1808" s="692">
        <v>21</v>
      </c>
      <c r="B1808" s="697" t="s">
        <v>2642</v>
      </c>
      <c r="C1808" s="570" t="s">
        <v>3751</v>
      </c>
      <c r="D1808" s="584" t="s">
        <v>2607</v>
      </c>
      <c r="E1808" s="661">
        <v>67.2</v>
      </c>
      <c r="F1808" s="553">
        <v>5.7660354120000008</v>
      </c>
      <c r="G1808" s="530" t="e">
        <f>+L1808</f>
        <v>#REF!</v>
      </c>
      <c r="H1808" s="531" t="e">
        <f>E1808*G1808</f>
        <v>#REF!</v>
      </c>
      <c r="J1808" s="530">
        <f>+F1808</f>
        <v>5.7660354120000008</v>
      </c>
      <c r="L1808" s="533" t="e">
        <f>J1808*$L$3</f>
        <v>#REF!</v>
      </c>
    </row>
    <row r="1809" spans="1:12" ht="9.75" customHeight="1">
      <c r="A1809" s="692"/>
      <c r="B1809" s="697"/>
      <c r="C1809" s="570"/>
      <c r="D1809" s="648"/>
      <c r="E1809" s="661"/>
      <c r="F1809" s="553"/>
      <c r="G1809" s="530"/>
      <c r="H1809" s="531"/>
      <c r="J1809" s="532"/>
      <c r="L1809" s="533"/>
    </row>
    <row r="1810" spans="1:12" ht="9.75" customHeight="1">
      <c r="A1810" s="692"/>
      <c r="B1810" s="697"/>
      <c r="C1810" s="570"/>
      <c r="D1810" s="648"/>
      <c r="E1810" s="661"/>
      <c r="F1810" s="553"/>
      <c r="G1810" s="530"/>
      <c r="H1810" s="531"/>
      <c r="J1810" s="532"/>
      <c r="L1810" s="533"/>
    </row>
    <row r="1811" spans="1:12" ht="9.75" customHeight="1">
      <c r="A1811" s="692"/>
      <c r="B1811" s="697"/>
      <c r="C1811" s="570"/>
      <c r="D1811" s="648"/>
      <c r="E1811" s="661"/>
      <c r="F1811" s="553"/>
      <c r="G1811" s="530"/>
      <c r="H1811" s="531"/>
      <c r="J1811" s="532"/>
      <c r="L1811" s="533"/>
    </row>
    <row r="1812" spans="1:12" ht="9.75" customHeight="1">
      <c r="A1812" s="692"/>
      <c r="B1812" s="697"/>
      <c r="C1812" s="570"/>
      <c r="D1812" s="648"/>
      <c r="E1812" s="661"/>
      <c r="F1812" s="553"/>
      <c r="G1812" s="530"/>
      <c r="H1812" s="531"/>
      <c r="J1812" s="532"/>
      <c r="L1812" s="533"/>
    </row>
    <row r="1813" spans="1:12" ht="9.75" customHeight="1">
      <c r="A1813" s="692">
        <v>22</v>
      </c>
      <c r="B1813" s="697" t="s">
        <v>2642</v>
      </c>
      <c r="C1813" s="570" t="s">
        <v>3752</v>
      </c>
      <c r="D1813" s="584" t="s">
        <v>2607</v>
      </c>
      <c r="E1813" s="661">
        <v>14.4</v>
      </c>
      <c r="F1813" s="553">
        <v>5.7660354120000008</v>
      </c>
      <c r="G1813" s="530" t="e">
        <f>+L1813</f>
        <v>#REF!</v>
      </c>
      <c r="H1813" s="531" t="e">
        <f>E1813*G1813</f>
        <v>#REF!</v>
      </c>
      <c r="J1813" s="530">
        <f>+F1813</f>
        <v>5.7660354120000008</v>
      </c>
      <c r="L1813" s="533" t="e">
        <f>J1813*$L$3</f>
        <v>#REF!</v>
      </c>
    </row>
    <row r="1814" spans="1:12" ht="9.75" customHeight="1">
      <c r="A1814" s="692"/>
      <c r="B1814" s="697"/>
      <c r="C1814" s="570"/>
      <c r="D1814" s="648"/>
      <c r="E1814" s="661"/>
      <c r="F1814" s="553"/>
      <c r="G1814" s="530"/>
      <c r="H1814" s="531"/>
      <c r="J1814" s="532"/>
      <c r="L1814" s="533"/>
    </row>
    <row r="1815" spans="1:12" ht="9.75" customHeight="1">
      <c r="A1815" s="692"/>
      <c r="B1815" s="697"/>
      <c r="C1815" s="570"/>
      <c r="D1815" s="648"/>
      <c r="E1815" s="661"/>
      <c r="F1815" s="553"/>
      <c r="G1815" s="530"/>
      <c r="H1815" s="531"/>
      <c r="J1815" s="532"/>
      <c r="L1815" s="533"/>
    </row>
    <row r="1816" spans="1:12" ht="9.75" customHeight="1">
      <c r="A1816" s="692"/>
      <c r="B1816" s="697"/>
      <c r="C1816" s="570"/>
      <c r="D1816" s="648"/>
      <c r="E1816" s="661"/>
      <c r="F1816" s="553"/>
      <c r="G1816" s="530"/>
      <c r="H1816" s="531"/>
      <c r="J1816" s="532"/>
      <c r="L1816" s="533"/>
    </row>
    <row r="1817" spans="1:12" ht="9.75" customHeight="1">
      <c r="A1817" s="692"/>
      <c r="B1817" s="697"/>
      <c r="C1817" s="570"/>
      <c r="D1817" s="648"/>
      <c r="E1817" s="661"/>
      <c r="F1817" s="553"/>
      <c r="G1817" s="530"/>
      <c r="H1817" s="531"/>
      <c r="J1817" s="532"/>
      <c r="L1817" s="533"/>
    </row>
    <row r="1818" spans="1:12" ht="9.75" customHeight="1">
      <c r="A1818" s="692">
        <v>23</v>
      </c>
      <c r="B1818" s="697" t="s">
        <v>2642</v>
      </c>
      <c r="C1818" s="570" t="s">
        <v>3753</v>
      </c>
      <c r="D1818" s="584" t="s">
        <v>2607</v>
      </c>
      <c r="E1818" s="661">
        <v>126</v>
      </c>
      <c r="F1818" s="553">
        <v>5.7660354120000008</v>
      </c>
      <c r="G1818" s="530" t="e">
        <f>+L1818</f>
        <v>#REF!</v>
      </c>
      <c r="H1818" s="531" t="e">
        <f>E1818*G1818</f>
        <v>#REF!</v>
      </c>
      <c r="J1818" s="530">
        <f>+F1818</f>
        <v>5.7660354120000008</v>
      </c>
      <c r="L1818" s="533" t="e">
        <f>J1818*$L$3</f>
        <v>#REF!</v>
      </c>
    </row>
    <row r="1819" spans="1:12" ht="9.75" customHeight="1">
      <c r="A1819" s="692"/>
      <c r="B1819" s="697"/>
      <c r="C1819" s="570"/>
      <c r="D1819" s="648"/>
      <c r="E1819" s="661"/>
      <c r="F1819" s="553"/>
      <c r="G1819" s="530"/>
      <c r="H1819" s="531"/>
      <c r="J1819" s="532"/>
      <c r="L1819" s="533"/>
    </row>
    <row r="1820" spans="1:12" ht="9.75" customHeight="1">
      <c r="A1820" s="692"/>
      <c r="B1820" s="697"/>
      <c r="C1820" s="570"/>
      <c r="D1820" s="648"/>
      <c r="E1820" s="661"/>
      <c r="F1820" s="553"/>
      <c r="G1820" s="530"/>
      <c r="H1820" s="531"/>
      <c r="J1820" s="532"/>
      <c r="L1820" s="533"/>
    </row>
    <row r="1821" spans="1:12" ht="9.75" customHeight="1">
      <c r="A1821" s="692"/>
      <c r="B1821" s="697"/>
      <c r="C1821" s="570"/>
      <c r="D1821" s="648"/>
      <c r="E1821" s="661"/>
      <c r="F1821" s="553"/>
      <c r="G1821" s="530"/>
      <c r="H1821" s="531"/>
      <c r="J1821" s="532"/>
      <c r="L1821" s="533"/>
    </row>
    <row r="1822" spans="1:12" ht="9.75" customHeight="1">
      <c r="A1822" s="692"/>
      <c r="B1822" s="697"/>
      <c r="C1822" s="570"/>
      <c r="D1822" s="648"/>
      <c r="E1822" s="661"/>
      <c r="F1822" s="553"/>
      <c r="G1822" s="530"/>
      <c r="H1822" s="531"/>
      <c r="J1822" s="532"/>
      <c r="L1822" s="533"/>
    </row>
    <row r="1823" spans="1:12" ht="9.75" customHeight="1">
      <c r="A1823" s="692">
        <v>24</v>
      </c>
      <c r="B1823" s="697" t="s">
        <v>1851</v>
      </c>
      <c r="C1823" s="570" t="s">
        <v>3754</v>
      </c>
      <c r="D1823" s="584" t="s">
        <v>2607</v>
      </c>
      <c r="E1823" s="661">
        <v>64</v>
      </c>
      <c r="F1823" s="553">
        <v>5.7660354120000008</v>
      </c>
      <c r="G1823" s="530" t="e">
        <f>+L1823</f>
        <v>#REF!</v>
      </c>
      <c r="H1823" s="531" t="e">
        <f>E1823*G1823</f>
        <v>#REF!</v>
      </c>
      <c r="J1823" s="530">
        <f>+F1823</f>
        <v>5.7660354120000008</v>
      </c>
      <c r="L1823" s="533" t="e">
        <f>J1823*$L$3</f>
        <v>#REF!</v>
      </c>
    </row>
    <row r="1824" spans="1:12" ht="9.75" customHeight="1">
      <c r="A1824" s="692"/>
      <c r="B1824" s="697"/>
      <c r="C1824" s="570"/>
      <c r="D1824" s="648"/>
      <c r="E1824" s="661"/>
      <c r="F1824" s="553"/>
      <c r="G1824" s="530"/>
      <c r="H1824" s="531"/>
      <c r="J1824" s="532"/>
      <c r="L1824" s="533"/>
    </row>
    <row r="1825" spans="1:12" ht="9.75" customHeight="1">
      <c r="A1825" s="692"/>
      <c r="B1825" s="697"/>
      <c r="C1825" s="570"/>
      <c r="D1825" s="648"/>
      <c r="E1825" s="661"/>
      <c r="F1825" s="553"/>
      <c r="G1825" s="530"/>
      <c r="H1825" s="531"/>
      <c r="J1825" s="532"/>
      <c r="L1825" s="533"/>
    </row>
    <row r="1826" spans="1:12" ht="9.75" customHeight="1">
      <c r="A1826" s="692"/>
      <c r="B1826" s="697"/>
      <c r="C1826" s="570"/>
      <c r="D1826" s="648"/>
      <c r="E1826" s="661"/>
      <c r="F1826" s="553"/>
      <c r="G1826" s="530"/>
      <c r="H1826" s="531"/>
      <c r="J1826" s="532"/>
      <c r="L1826" s="533"/>
    </row>
    <row r="1827" spans="1:12" ht="9.75" customHeight="1">
      <c r="A1827" s="692"/>
      <c r="B1827" s="697"/>
      <c r="C1827" s="570"/>
      <c r="D1827" s="648"/>
      <c r="E1827" s="661"/>
      <c r="F1827" s="553"/>
      <c r="G1827" s="530"/>
      <c r="H1827" s="531"/>
      <c r="J1827" s="532"/>
      <c r="L1827" s="533"/>
    </row>
    <row r="1828" spans="1:12" ht="9.75" customHeight="1">
      <c r="A1828" s="692">
        <v>25</v>
      </c>
      <c r="B1828" s="697" t="s">
        <v>1852</v>
      </c>
      <c r="C1828" s="570" t="s">
        <v>3755</v>
      </c>
      <c r="D1828" s="584" t="s">
        <v>2607</v>
      </c>
      <c r="E1828" s="661">
        <v>18.5</v>
      </c>
      <c r="F1828" s="553">
        <v>5.7660354120000008</v>
      </c>
      <c r="G1828" s="530" t="e">
        <f>+L1828</f>
        <v>#REF!</v>
      </c>
      <c r="H1828" s="531" t="e">
        <f>E1828*G1828</f>
        <v>#REF!</v>
      </c>
      <c r="J1828" s="530">
        <f>+F1828</f>
        <v>5.7660354120000008</v>
      </c>
      <c r="L1828" s="533" t="e">
        <f>J1828*$L$3</f>
        <v>#REF!</v>
      </c>
    </row>
    <row r="1829" spans="1:12" ht="9.75" customHeight="1">
      <c r="A1829" s="692"/>
      <c r="B1829" s="697"/>
      <c r="C1829" s="570"/>
      <c r="D1829" s="648"/>
      <c r="E1829" s="661"/>
      <c r="F1829" s="553"/>
      <c r="G1829" s="530"/>
      <c r="H1829" s="531"/>
      <c r="J1829" s="532"/>
      <c r="L1829" s="533"/>
    </row>
    <row r="1830" spans="1:12" ht="9.75" customHeight="1">
      <c r="A1830" s="692"/>
      <c r="B1830" s="697"/>
      <c r="C1830" s="570"/>
      <c r="D1830" s="648"/>
      <c r="E1830" s="661"/>
      <c r="F1830" s="553"/>
      <c r="G1830" s="530"/>
      <c r="H1830" s="531"/>
      <c r="J1830" s="532"/>
      <c r="L1830" s="533"/>
    </row>
    <row r="1831" spans="1:12" ht="9.75" customHeight="1">
      <c r="A1831" s="692"/>
      <c r="B1831" s="697"/>
      <c r="C1831" s="570"/>
      <c r="D1831" s="648"/>
      <c r="E1831" s="661"/>
      <c r="F1831" s="553"/>
      <c r="G1831" s="530"/>
      <c r="H1831" s="531"/>
      <c r="J1831" s="532"/>
      <c r="L1831" s="533"/>
    </row>
    <row r="1832" spans="1:12" ht="9.75" customHeight="1">
      <c r="A1832" s="692"/>
      <c r="B1832" s="697"/>
      <c r="C1832" s="570"/>
      <c r="D1832" s="648"/>
      <c r="E1832" s="661"/>
      <c r="F1832" s="553"/>
      <c r="G1832" s="530"/>
      <c r="H1832" s="531"/>
      <c r="J1832" s="532"/>
      <c r="L1832" s="533"/>
    </row>
    <row r="1833" spans="1:12" ht="9.75" customHeight="1">
      <c r="A1833" s="692">
        <v>26</v>
      </c>
      <c r="B1833" s="697" t="s">
        <v>1853</v>
      </c>
      <c r="C1833" s="570" t="s">
        <v>3756</v>
      </c>
      <c r="D1833" s="669" t="s">
        <v>2612</v>
      </c>
      <c r="E1833" s="661">
        <v>1</v>
      </c>
      <c r="F1833" s="553">
        <v>6.5556079050000005</v>
      </c>
      <c r="G1833" s="530" t="e">
        <f>+L1833</f>
        <v>#REF!</v>
      </c>
      <c r="H1833" s="531" t="e">
        <f>E1833*G1833</f>
        <v>#REF!</v>
      </c>
      <c r="J1833" s="530">
        <f>+F1833</f>
        <v>6.5556079050000005</v>
      </c>
      <c r="L1833" s="533" t="e">
        <f>J1833*$L$3</f>
        <v>#REF!</v>
      </c>
    </row>
    <row r="1834" spans="1:12" ht="9.75" customHeight="1">
      <c r="A1834" s="692"/>
      <c r="B1834" s="697"/>
      <c r="C1834" s="570"/>
      <c r="D1834" s="670"/>
      <c r="E1834" s="661"/>
      <c r="F1834" s="553"/>
      <c r="G1834" s="530"/>
      <c r="H1834" s="531"/>
      <c r="J1834" s="532"/>
      <c r="L1834" s="533"/>
    </row>
    <row r="1835" spans="1:12" ht="9.75" customHeight="1">
      <c r="A1835" s="692"/>
      <c r="B1835" s="697"/>
      <c r="C1835" s="570"/>
      <c r="D1835" s="670"/>
      <c r="E1835" s="661"/>
      <c r="F1835" s="553"/>
      <c r="G1835" s="530"/>
      <c r="H1835" s="531"/>
      <c r="J1835" s="532"/>
      <c r="L1835" s="533"/>
    </row>
    <row r="1836" spans="1:12" ht="9.75" customHeight="1">
      <c r="A1836" s="692"/>
      <c r="B1836" s="697"/>
      <c r="C1836" s="570"/>
      <c r="D1836" s="670"/>
      <c r="E1836" s="661"/>
      <c r="F1836" s="553"/>
      <c r="G1836" s="530"/>
      <c r="H1836" s="531"/>
      <c r="J1836" s="532"/>
      <c r="L1836" s="533"/>
    </row>
    <row r="1837" spans="1:12" ht="9.75" customHeight="1">
      <c r="A1837" s="692"/>
      <c r="B1837" s="697"/>
      <c r="C1837" s="570"/>
      <c r="D1837" s="670"/>
      <c r="E1837" s="661"/>
      <c r="F1837" s="553"/>
      <c r="G1837" s="530"/>
      <c r="H1837" s="531"/>
      <c r="J1837" s="532"/>
      <c r="L1837" s="533"/>
    </row>
    <row r="1838" spans="1:12" ht="9.75" customHeight="1">
      <c r="A1838" s="692">
        <v>27</v>
      </c>
      <c r="B1838" s="697" t="s">
        <v>1854</v>
      </c>
      <c r="C1838" s="570" t="s">
        <v>3757</v>
      </c>
      <c r="D1838" s="669" t="s">
        <v>2612</v>
      </c>
      <c r="E1838" s="661">
        <v>2</v>
      </c>
      <c r="F1838" s="553">
        <v>8.1759820370000007</v>
      </c>
      <c r="G1838" s="530" t="e">
        <f>+L1838</f>
        <v>#REF!</v>
      </c>
      <c r="H1838" s="531" t="e">
        <f>E1838*G1838</f>
        <v>#REF!</v>
      </c>
      <c r="J1838" s="530">
        <f>+F1838</f>
        <v>8.1759820370000007</v>
      </c>
      <c r="L1838" s="533" t="e">
        <f>J1838*$L$3</f>
        <v>#REF!</v>
      </c>
    </row>
    <row r="1839" spans="1:12" ht="9.75" customHeight="1">
      <c r="A1839" s="692"/>
      <c r="B1839" s="697"/>
      <c r="C1839" s="570"/>
      <c r="D1839" s="670"/>
      <c r="E1839" s="661"/>
      <c r="F1839" s="553"/>
      <c r="G1839" s="530"/>
      <c r="H1839" s="531"/>
      <c r="J1839" s="532"/>
      <c r="L1839" s="533"/>
    </row>
    <row r="1840" spans="1:12" ht="9.75" customHeight="1">
      <c r="A1840" s="692"/>
      <c r="B1840" s="697"/>
      <c r="C1840" s="570"/>
      <c r="D1840" s="670"/>
      <c r="E1840" s="661"/>
      <c r="F1840" s="553"/>
      <c r="G1840" s="530"/>
      <c r="H1840" s="531"/>
      <c r="J1840" s="532"/>
      <c r="L1840" s="533"/>
    </row>
    <row r="1841" spans="1:12" ht="9.75" customHeight="1">
      <c r="A1841" s="692"/>
      <c r="B1841" s="697"/>
      <c r="C1841" s="570"/>
      <c r="D1841" s="670"/>
      <c r="E1841" s="661"/>
      <c r="F1841" s="553"/>
      <c r="G1841" s="530"/>
      <c r="H1841" s="531"/>
      <c r="J1841" s="532"/>
      <c r="L1841" s="533"/>
    </row>
    <row r="1842" spans="1:12" ht="9.75" customHeight="1">
      <c r="A1842" s="692"/>
      <c r="B1842" s="697"/>
      <c r="C1842" s="570"/>
      <c r="D1842" s="670"/>
      <c r="E1842" s="661"/>
      <c r="F1842" s="553"/>
      <c r="G1842" s="530"/>
      <c r="H1842" s="531"/>
      <c r="J1842" s="532"/>
      <c r="L1842" s="533"/>
    </row>
    <row r="1843" spans="1:12" ht="9.75" customHeight="1">
      <c r="A1843" s="692">
        <v>28</v>
      </c>
      <c r="B1843" s="697" t="s">
        <v>1855</v>
      </c>
      <c r="C1843" s="570" t="s">
        <v>3758</v>
      </c>
      <c r="D1843" s="669" t="s">
        <v>2612</v>
      </c>
      <c r="E1843" s="661">
        <v>1</v>
      </c>
      <c r="F1843" s="553">
        <v>11.923045408</v>
      </c>
      <c r="G1843" s="530" t="e">
        <f>+L1843</f>
        <v>#REF!</v>
      </c>
      <c r="H1843" s="531" t="e">
        <f>E1843*G1843</f>
        <v>#REF!</v>
      </c>
      <c r="J1843" s="530">
        <f>+F1843</f>
        <v>11.923045408</v>
      </c>
      <c r="L1843" s="533" t="e">
        <f>J1843*$L$3</f>
        <v>#REF!</v>
      </c>
    </row>
    <row r="1844" spans="1:12" ht="9.75" customHeight="1">
      <c r="A1844" s="692"/>
      <c r="B1844" s="697"/>
      <c r="C1844" s="570"/>
      <c r="D1844" s="670"/>
      <c r="E1844" s="661"/>
      <c r="F1844" s="553"/>
      <c r="G1844" s="530"/>
      <c r="H1844" s="531"/>
      <c r="J1844" s="532"/>
      <c r="L1844" s="533"/>
    </row>
    <row r="1845" spans="1:12" ht="9.75" customHeight="1">
      <c r="A1845" s="692"/>
      <c r="B1845" s="697"/>
      <c r="C1845" s="570"/>
      <c r="D1845" s="670"/>
      <c r="E1845" s="661"/>
      <c r="F1845" s="553"/>
      <c r="G1845" s="530"/>
      <c r="H1845" s="531"/>
      <c r="J1845" s="532"/>
      <c r="L1845" s="533"/>
    </row>
    <row r="1846" spans="1:12" ht="9.75" customHeight="1">
      <c r="A1846" s="692"/>
      <c r="B1846" s="697"/>
      <c r="C1846" s="570"/>
      <c r="D1846" s="670"/>
      <c r="E1846" s="661"/>
      <c r="F1846" s="553"/>
      <c r="G1846" s="530"/>
      <c r="H1846" s="531"/>
      <c r="J1846" s="532"/>
      <c r="L1846" s="533"/>
    </row>
    <row r="1847" spans="1:12" ht="9.75" customHeight="1">
      <c r="A1847" s="692"/>
      <c r="B1847" s="697"/>
      <c r="C1847" s="570"/>
      <c r="D1847" s="670"/>
      <c r="E1847" s="661"/>
      <c r="F1847" s="553"/>
      <c r="G1847" s="530"/>
      <c r="H1847" s="531"/>
      <c r="J1847" s="532"/>
      <c r="L1847" s="533"/>
    </row>
    <row r="1848" spans="1:12" ht="9.75" customHeight="1">
      <c r="A1848" s="692">
        <v>29</v>
      </c>
      <c r="B1848" s="697" t="s">
        <v>1856</v>
      </c>
      <c r="C1848" s="570" t="s">
        <v>3759</v>
      </c>
      <c r="D1848" s="669" t="s">
        <v>2612</v>
      </c>
      <c r="E1848" s="661">
        <v>1</v>
      </c>
      <c r="F1848" s="553">
        <v>15.343752353000001</v>
      </c>
      <c r="G1848" s="530" t="e">
        <f>+L1848</f>
        <v>#REF!</v>
      </c>
      <c r="H1848" s="531" t="e">
        <f>E1848*G1848</f>
        <v>#REF!</v>
      </c>
      <c r="J1848" s="530">
        <f>+F1848</f>
        <v>15.343752353000001</v>
      </c>
      <c r="L1848" s="533" t="e">
        <f>J1848*$L$3</f>
        <v>#REF!</v>
      </c>
    </row>
    <row r="1849" spans="1:12" ht="9.75" customHeight="1">
      <c r="A1849" s="692"/>
      <c r="B1849" s="697"/>
      <c r="C1849" s="570"/>
      <c r="D1849" s="670"/>
      <c r="E1849" s="661"/>
      <c r="F1849" s="553"/>
      <c r="G1849" s="530"/>
      <c r="H1849" s="531"/>
      <c r="J1849" s="532"/>
      <c r="L1849" s="533"/>
    </row>
    <row r="1850" spans="1:12" ht="9.75" customHeight="1">
      <c r="A1850" s="692"/>
      <c r="B1850" s="697"/>
      <c r="C1850" s="570"/>
      <c r="D1850" s="670"/>
      <c r="E1850" s="661"/>
      <c r="F1850" s="553"/>
      <c r="G1850" s="530"/>
      <c r="H1850" s="531"/>
      <c r="J1850" s="532"/>
      <c r="L1850" s="533"/>
    </row>
    <row r="1851" spans="1:12" ht="9.75" customHeight="1">
      <c r="A1851" s="692"/>
      <c r="B1851" s="697"/>
      <c r="C1851" s="570"/>
      <c r="D1851" s="670"/>
      <c r="E1851" s="661"/>
      <c r="F1851" s="553"/>
      <c r="G1851" s="530"/>
      <c r="H1851" s="531"/>
      <c r="J1851" s="532"/>
      <c r="L1851" s="533"/>
    </row>
    <row r="1852" spans="1:12" ht="9.75" customHeight="1">
      <c r="A1852" s="692"/>
      <c r="B1852" s="697"/>
      <c r="C1852" s="570"/>
      <c r="D1852" s="670"/>
      <c r="E1852" s="661"/>
      <c r="F1852" s="553"/>
      <c r="G1852" s="530"/>
      <c r="H1852" s="531"/>
      <c r="J1852" s="532"/>
      <c r="L1852" s="533"/>
    </row>
    <row r="1853" spans="1:12" ht="9.75" customHeight="1">
      <c r="A1853" s="692">
        <v>30</v>
      </c>
      <c r="B1853" s="697" t="s">
        <v>2644</v>
      </c>
      <c r="C1853" s="688" t="s">
        <v>3724</v>
      </c>
      <c r="D1853" s="584" t="s">
        <v>2607</v>
      </c>
      <c r="E1853" s="699">
        <v>440</v>
      </c>
      <c r="F1853" s="553">
        <v>1.331893801753</v>
      </c>
      <c r="G1853" s="530" t="e">
        <f>+L1853</f>
        <v>#REF!</v>
      </c>
      <c r="H1853" s="531" t="e">
        <f>E1853*G1853</f>
        <v>#REF!</v>
      </c>
      <c r="J1853" s="530">
        <f>+F1853</f>
        <v>1.331893801753</v>
      </c>
      <c r="L1853" s="533" t="e">
        <f>J1853*$L$3</f>
        <v>#REF!</v>
      </c>
    </row>
    <row r="1854" spans="1:12" ht="9.75" customHeight="1">
      <c r="A1854" s="692"/>
      <c r="B1854" s="697"/>
      <c r="C1854" s="688"/>
      <c r="D1854" s="648"/>
      <c r="E1854" s="699"/>
      <c r="F1854" s="553"/>
      <c r="G1854" s="530"/>
      <c r="H1854" s="531"/>
      <c r="J1854" s="532"/>
      <c r="L1854" s="533"/>
    </row>
    <row r="1855" spans="1:12" ht="9.75" customHeight="1">
      <c r="A1855" s="692"/>
      <c r="B1855" s="697"/>
      <c r="C1855" s="688"/>
      <c r="D1855" s="648"/>
      <c r="E1855" s="699"/>
      <c r="F1855" s="553"/>
      <c r="G1855" s="530"/>
      <c r="H1855" s="531"/>
      <c r="J1855" s="532"/>
      <c r="L1855" s="533"/>
    </row>
    <row r="1856" spans="1:12" ht="9.75" customHeight="1">
      <c r="A1856" s="692"/>
      <c r="B1856" s="697"/>
      <c r="C1856" s="688"/>
      <c r="D1856" s="648"/>
      <c r="E1856" s="699"/>
      <c r="F1856" s="553"/>
      <c r="G1856" s="530"/>
      <c r="H1856" s="531"/>
      <c r="J1856" s="532"/>
      <c r="L1856" s="533"/>
    </row>
    <row r="1857" spans="1:12" ht="9.75" customHeight="1">
      <c r="A1857" s="692"/>
      <c r="B1857" s="697"/>
      <c r="C1857" s="688"/>
      <c r="D1857" s="648"/>
      <c r="E1857" s="699"/>
      <c r="F1857" s="553"/>
      <c r="G1857" s="530"/>
      <c r="H1857" s="531"/>
      <c r="J1857" s="532"/>
      <c r="L1857" s="533"/>
    </row>
    <row r="1858" spans="1:12" ht="9.75" customHeight="1">
      <c r="A1858" s="692">
        <v>31</v>
      </c>
      <c r="B1858" s="688" t="s">
        <v>2615</v>
      </c>
      <c r="C1858" s="688" t="s">
        <v>3725</v>
      </c>
      <c r="D1858" s="584" t="s">
        <v>3194</v>
      </c>
      <c r="E1858" s="698">
        <v>3.1300000000000001E-2</v>
      </c>
      <c r="F1858" s="553">
        <v>17.279274999999998</v>
      </c>
      <c r="G1858" s="530" t="e">
        <f>+L1858</f>
        <v>#REF!</v>
      </c>
      <c r="H1858" s="531" t="e">
        <f>E1858*G1858</f>
        <v>#REF!</v>
      </c>
      <c r="J1858" s="530">
        <f>+F1858</f>
        <v>17.279274999999998</v>
      </c>
      <c r="L1858" s="533" t="e">
        <f>J1858*$L$3</f>
        <v>#REF!</v>
      </c>
    </row>
    <row r="1859" spans="1:12" ht="9.75" customHeight="1">
      <c r="A1859" s="692"/>
      <c r="B1859" s="688"/>
      <c r="C1859" s="688"/>
      <c r="D1859" s="648"/>
      <c r="E1859" s="698"/>
      <c r="F1859" s="553"/>
      <c r="G1859" s="530"/>
      <c r="H1859" s="531"/>
      <c r="J1859" s="532"/>
      <c r="L1859" s="533"/>
    </row>
    <row r="1860" spans="1:12" ht="9.75" customHeight="1">
      <c r="A1860" s="692"/>
      <c r="B1860" s="688"/>
      <c r="C1860" s="688"/>
      <c r="D1860" s="648"/>
      <c r="E1860" s="698"/>
      <c r="F1860" s="553"/>
      <c r="G1860" s="530"/>
      <c r="H1860" s="531"/>
      <c r="J1860" s="532"/>
      <c r="L1860" s="533"/>
    </row>
    <row r="1861" spans="1:12" ht="9.75" customHeight="1">
      <c r="A1861" s="692"/>
      <c r="B1861" s="688"/>
      <c r="C1861" s="688"/>
      <c r="D1861" s="648"/>
      <c r="E1861" s="698"/>
      <c r="F1861" s="553"/>
      <c r="G1861" s="530"/>
      <c r="H1861" s="531"/>
      <c r="J1861" s="532"/>
      <c r="L1861" s="533"/>
    </row>
    <row r="1862" spans="1:12" ht="9.75" customHeight="1">
      <c r="A1862" s="692"/>
      <c r="B1862" s="688"/>
      <c r="C1862" s="688"/>
      <c r="D1862" s="648"/>
      <c r="E1862" s="698"/>
      <c r="F1862" s="553"/>
      <c r="G1862" s="530"/>
      <c r="H1862" s="531"/>
      <c r="J1862" s="532"/>
      <c r="L1862" s="533"/>
    </row>
    <row r="1863" spans="1:12" ht="9.75" customHeight="1">
      <c r="A1863" s="692">
        <v>32</v>
      </c>
      <c r="B1863" s="688" t="s">
        <v>2615</v>
      </c>
      <c r="C1863" s="688" t="s">
        <v>3726</v>
      </c>
      <c r="D1863" s="584" t="s">
        <v>3194</v>
      </c>
      <c r="E1863" s="689">
        <v>1.5</v>
      </c>
      <c r="F1863" s="553">
        <v>17.279274999999998</v>
      </c>
      <c r="G1863" s="530" t="e">
        <f>+L1863</f>
        <v>#REF!</v>
      </c>
      <c r="H1863" s="531" t="e">
        <f>E1863*G1863</f>
        <v>#REF!</v>
      </c>
      <c r="J1863" s="530">
        <f>+F1863</f>
        <v>17.279274999999998</v>
      </c>
      <c r="L1863" s="533" t="e">
        <f>J1863*$L$3</f>
        <v>#REF!</v>
      </c>
    </row>
    <row r="1864" spans="1:12" ht="9.75" customHeight="1">
      <c r="A1864" s="692"/>
      <c r="B1864" s="688"/>
      <c r="C1864" s="688"/>
      <c r="D1864" s="648"/>
      <c r="E1864" s="689"/>
      <c r="F1864" s="553"/>
      <c r="G1864" s="530"/>
      <c r="H1864" s="531"/>
      <c r="J1864" s="532"/>
      <c r="L1864" s="533"/>
    </row>
    <row r="1865" spans="1:12" ht="9.75" customHeight="1">
      <c r="A1865" s="692"/>
      <c r="B1865" s="688"/>
      <c r="C1865" s="688"/>
      <c r="D1865" s="648"/>
      <c r="E1865" s="689"/>
      <c r="F1865" s="553"/>
      <c r="G1865" s="530"/>
      <c r="H1865" s="531"/>
      <c r="J1865" s="532"/>
      <c r="L1865" s="533"/>
    </row>
    <row r="1866" spans="1:12" ht="9.75" customHeight="1">
      <c r="A1866" s="692"/>
      <c r="B1866" s="688"/>
      <c r="C1866" s="688"/>
      <c r="D1866" s="648"/>
      <c r="E1866" s="689"/>
      <c r="F1866" s="553"/>
      <c r="G1866" s="530"/>
      <c r="H1866" s="531"/>
      <c r="J1866" s="532"/>
      <c r="L1866" s="533"/>
    </row>
    <row r="1867" spans="1:12" ht="9.75" customHeight="1">
      <c r="A1867" s="692"/>
      <c r="B1867" s="688"/>
      <c r="C1867" s="688"/>
      <c r="D1867" s="648"/>
      <c r="E1867" s="689"/>
      <c r="F1867" s="553"/>
      <c r="G1867" s="530"/>
      <c r="H1867" s="531"/>
      <c r="J1867" s="532"/>
      <c r="L1867" s="533"/>
    </row>
    <row r="1868" spans="1:12" ht="9.75" customHeight="1">
      <c r="A1868" s="692">
        <v>33</v>
      </c>
      <c r="B1868" s="688" t="s">
        <v>2615</v>
      </c>
      <c r="C1868" s="688" t="s">
        <v>3727</v>
      </c>
      <c r="D1868" s="584" t="s">
        <v>3194</v>
      </c>
      <c r="E1868" s="689">
        <v>0.6</v>
      </c>
      <c r="F1868" s="553">
        <v>17.279274999999998</v>
      </c>
      <c r="G1868" s="530" t="e">
        <f>+L1868</f>
        <v>#REF!</v>
      </c>
      <c r="H1868" s="531" t="e">
        <f>E1868*G1868</f>
        <v>#REF!</v>
      </c>
      <c r="J1868" s="530">
        <f>+F1868</f>
        <v>17.279274999999998</v>
      </c>
      <c r="L1868" s="533" t="e">
        <f>J1868*$L$3</f>
        <v>#REF!</v>
      </c>
    </row>
    <row r="1869" spans="1:12" ht="9.75" customHeight="1">
      <c r="A1869" s="692"/>
      <c r="B1869" s="688"/>
      <c r="C1869" s="688"/>
      <c r="D1869" s="648"/>
      <c r="E1869" s="689"/>
      <c r="F1869" s="553"/>
      <c r="G1869" s="530"/>
      <c r="H1869" s="531"/>
      <c r="J1869" s="532"/>
      <c r="L1869" s="533"/>
    </row>
    <row r="1870" spans="1:12" ht="9.75" customHeight="1">
      <c r="A1870" s="692"/>
      <c r="B1870" s="688"/>
      <c r="C1870" s="688"/>
      <c r="D1870" s="648"/>
      <c r="E1870" s="689"/>
      <c r="F1870" s="553"/>
      <c r="G1870" s="530"/>
      <c r="H1870" s="531"/>
      <c r="J1870" s="532"/>
      <c r="L1870" s="533"/>
    </row>
    <row r="1871" spans="1:12" ht="9.75" customHeight="1">
      <c r="A1871" s="692"/>
      <c r="B1871" s="688"/>
      <c r="C1871" s="688"/>
      <c r="D1871" s="648"/>
      <c r="E1871" s="689"/>
      <c r="F1871" s="553"/>
      <c r="G1871" s="530"/>
      <c r="H1871" s="531"/>
      <c r="J1871" s="532"/>
      <c r="L1871" s="533"/>
    </row>
    <row r="1872" spans="1:12" ht="9.75" customHeight="1">
      <c r="A1872" s="692"/>
      <c r="B1872" s="688"/>
      <c r="C1872" s="688"/>
      <c r="D1872" s="648"/>
      <c r="E1872" s="689"/>
      <c r="F1872" s="553"/>
      <c r="G1872" s="530"/>
      <c r="H1872" s="531"/>
      <c r="J1872" s="532"/>
      <c r="L1872" s="533"/>
    </row>
    <row r="1873" spans="1:12" ht="9.75" customHeight="1">
      <c r="A1873" s="692">
        <v>34</v>
      </c>
      <c r="B1873" s="688" t="s">
        <v>1857</v>
      </c>
      <c r="C1873" s="688" t="s">
        <v>3728</v>
      </c>
      <c r="D1873" s="537" t="s">
        <v>2718</v>
      </c>
      <c r="E1873" s="689">
        <v>9</v>
      </c>
      <c r="F1873" s="553">
        <v>3.1745361000000001</v>
      </c>
      <c r="G1873" s="530" t="e">
        <f>+L1873</f>
        <v>#REF!</v>
      </c>
      <c r="H1873" s="531" t="e">
        <f>E1873*G1873</f>
        <v>#REF!</v>
      </c>
      <c r="J1873" s="530">
        <f>+F1873</f>
        <v>3.1745361000000001</v>
      </c>
      <c r="L1873" s="533" t="e">
        <f>J1873*$L$3</f>
        <v>#REF!</v>
      </c>
    </row>
    <row r="1874" spans="1:12" ht="9.75" customHeight="1">
      <c r="A1874" s="692"/>
      <c r="B1874" s="688"/>
      <c r="C1874" s="688"/>
      <c r="D1874" s="538"/>
      <c r="E1874" s="689"/>
      <c r="F1874" s="553"/>
      <c r="G1874" s="530"/>
      <c r="H1874" s="531"/>
      <c r="J1874" s="532"/>
      <c r="L1874" s="533"/>
    </row>
    <row r="1875" spans="1:12" ht="9.75" customHeight="1">
      <c r="A1875" s="692"/>
      <c r="B1875" s="688"/>
      <c r="C1875" s="688"/>
      <c r="D1875" s="538"/>
      <c r="E1875" s="689"/>
      <c r="F1875" s="553"/>
      <c r="G1875" s="530"/>
      <c r="H1875" s="531"/>
      <c r="J1875" s="532"/>
      <c r="L1875" s="533"/>
    </row>
    <row r="1876" spans="1:12" ht="9.75" customHeight="1">
      <c r="A1876" s="692"/>
      <c r="B1876" s="688"/>
      <c r="C1876" s="688"/>
      <c r="D1876" s="538"/>
      <c r="E1876" s="689"/>
      <c r="F1876" s="553"/>
      <c r="G1876" s="530"/>
      <c r="H1876" s="531"/>
      <c r="J1876" s="532"/>
      <c r="L1876" s="533"/>
    </row>
    <row r="1877" spans="1:12" ht="9.75" customHeight="1">
      <c r="A1877" s="692"/>
      <c r="B1877" s="688"/>
      <c r="C1877" s="688"/>
      <c r="D1877" s="538"/>
      <c r="E1877" s="689"/>
      <c r="F1877" s="553"/>
      <c r="G1877" s="530"/>
      <c r="H1877" s="531"/>
      <c r="J1877" s="532"/>
      <c r="L1877" s="533"/>
    </row>
    <row r="1878" spans="1:12" ht="9.75" customHeight="1">
      <c r="A1878" s="692">
        <v>35</v>
      </c>
      <c r="B1878" s="688" t="s">
        <v>1857</v>
      </c>
      <c r="C1878" s="688" t="s">
        <v>3729</v>
      </c>
      <c r="D1878" s="537" t="s">
        <v>2718</v>
      </c>
      <c r="E1878" s="689">
        <v>1</v>
      </c>
      <c r="F1878" s="553">
        <v>3.1745361000000001</v>
      </c>
      <c r="G1878" s="530" t="e">
        <f>+L1878</f>
        <v>#REF!</v>
      </c>
      <c r="H1878" s="531" t="e">
        <f>E1878*G1878</f>
        <v>#REF!</v>
      </c>
      <c r="J1878" s="530">
        <f>+F1878</f>
        <v>3.1745361000000001</v>
      </c>
      <c r="L1878" s="533" t="e">
        <f>J1878*$L$3</f>
        <v>#REF!</v>
      </c>
    </row>
    <row r="1879" spans="1:12" ht="9.75" customHeight="1">
      <c r="A1879" s="692"/>
      <c r="B1879" s="688"/>
      <c r="C1879" s="688"/>
      <c r="D1879" s="538"/>
      <c r="E1879" s="689"/>
      <c r="F1879" s="553"/>
      <c r="G1879" s="530"/>
      <c r="H1879" s="531"/>
      <c r="J1879" s="532"/>
      <c r="L1879" s="533"/>
    </row>
    <row r="1880" spans="1:12" ht="9.75" customHeight="1">
      <c r="A1880" s="692"/>
      <c r="B1880" s="688"/>
      <c r="C1880" s="688"/>
      <c r="D1880" s="538"/>
      <c r="E1880" s="689"/>
      <c r="F1880" s="553"/>
      <c r="G1880" s="530"/>
      <c r="H1880" s="531"/>
      <c r="J1880" s="532"/>
      <c r="L1880" s="533"/>
    </row>
    <row r="1881" spans="1:12" ht="9.75" customHeight="1">
      <c r="A1881" s="692"/>
      <c r="B1881" s="688"/>
      <c r="C1881" s="688"/>
      <c r="D1881" s="538"/>
      <c r="E1881" s="689"/>
      <c r="F1881" s="553"/>
      <c r="G1881" s="530"/>
      <c r="H1881" s="531"/>
      <c r="J1881" s="532"/>
      <c r="L1881" s="533"/>
    </row>
    <row r="1882" spans="1:12" ht="9.75" customHeight="1">
      <c r="A1882" s="692"/>
      <c r="B1882" s="688"/>
      <c r="C1882" s="688"/>
      <c r="D1882" s="538"/>
      <c r="E1882" s="689"/>
      <c r="F1882" s="553"/>
      <c r="G1882" s="530"/>
      <c r="H1882" s="531"/>
      <c r="J1882" s="532"/>
      <c r="L1882" s="533"/>
    </row>
    <row r="1883" spans="1:12" ht="9.75" customHeight="1">
      <c r="A1883" s="692">
        <v>36</v>
      </c>
      <c r="B1883" s="688" t="s">
        <v>1857</v>
      </c>
      <c r="C1883" s="688" t="s">
        <v>3730</v>
      </c>
      <c r="D1883" s="537" t="s">
        <v>2718</v>
      </c>
      <c r="E1883" s="689">
        <v>4</v>
      </c>
      <c r="F1883" s="553">
        <v>3.1745361000000001</v>
      </c>
      <c r="G1883" s="530" t="e">
        <f>+L1883</f>
        <v>#REF!</v>
      </c>
      <c r="H1883" s="531" t="e">
        <f>E1883*G1883</f>
        <v>#REF!</v>
      </c>
      <c r="J1883" s="530">
        <f>+F1883</f>
        <v>3.1745361000000001</v>
      </c>
      <c r="L1883" s="533" t="e">
        <f>J1883*$L$3</f>
        <v>#REF!</v>
      </c>
    </row>
    <row r="1884" spans="1:12" ht="9.75" customHeight="1">
      <c r="A1884" s="692"/>
      <c r="B1884" s="688"/>
      <c r="C1884" s="688"/>
      <c r="D1884" s="538"/>
      <c r="E1884" s="689"/>
      <c r="F1884" s="553"/>
      <c r="G1884" s="530"/>
      <c r="H1884" s="531"/>
      <c r="J1884" s="532"/>
      <c r="L1884" s="533"/>
    </row>
    <row r="1885" spans="1:12" ht="9.75" customHeight="1">
      <c r="A1885" s="692"/>
      <c r="B1885" s="688"/>
      <c r="C1885" s="688"/>
      <c r="D1885" s="538"/>
      <c r="E1885" s="689"/>
      <c r="F1885" s="553"/>
      <c r="G1885" s="530"/>
      <c r="H1885" s="531"/>
      <c r="J1885" s="532"/>
      <c r="L1885" s="533"/>
    </row>
    <row r="1886" spans="1:12" ht="9.75" customHeight="1">
      <c r="A1886" s="692"/>
      <c r="B1886" s="688"/>
      <c r="C1886" s="688"/>
      <c r="D1886" s="538"/>
      <c r="E1886" s="689"/>
      <c r="F1886" s="553"/>
      <c r="G1886" s="530"/>
      <c r="H1886" s="531"/>
      <c r="J1886" s="532"/>
      <c r="L1886" s="533"/>
    </row>
    <row r="1887" spans="1:12" ht="9.75" customHeight="1">
      <c r="A1887" s="692"/>
      <c r="B1887" s="688"/>
      <c r="C1887" s="688"/>
      <c r="D1887" s="538"/>
      <c r="E1887" s="689"/>
      <c r="F1887" s="553"/>
      <c r="G1887" s="530"/>
      <c r="H1887" s="531"/>
      <c r="J1887" s="532"/>
      <c r="L1887" s="533"/>
    </row>
    <row r="1888" spans="1:12" ht="9.75" customHeight="1">
      <c r="A1888" s="692">
        <v>37</v>
      </c>
      <c r="B1888" s="697" t="s">
        <v>1858</v>
      </c>
      <c r="C1888" s="688" t="s">
        <v>3731</v>
      </c>
      <c r="D1888" s="537" t="s">
        <v>2718</v>
      </c>
      <c r="E1888" s="689">
        <v>14</v>
      </c>
      <c r="F1888" s="553">
        <v>3.9769065999999995</v>
      </c>
      <c r="G1888" s="530" t="e">
        <f>+L1888</f>
        <v>#REF!</v>
      </c>
      <c r="H1888" s="531" t="e">
        <f>E1888*G1888</f>
        <v>#REF!</v>
      </c>
      <c r="J1888" s="530">
        <f>+F1888</f>
        <v>3.9769065999999995</v>
      </c>
      <c r="L1888" s="533" t="e">
        <f>J1888*$L$3</f>
        <v>#REF!</v>
      </c>
    </row>
    <row r="1889" spans="1:12" ht="9.75" customHeight="1">
      <c r="A1889" s="692"/>
      <c r="B1889" s="697"/>
      <c r="C1889" s="688"/>
      <c r="D1889" s="538"/>
      <c r="E1889" s="689"/>
      <c r="F1889" s="553"/>
      <c r="G1889" s="530"/>
      <c r="H1889" s="531"/>
      <c r="J1889" s="532"/>
      <c r="L1889" s="533"/>
    </row>
    <row r="1890" spans="1:12" ht="9.75" customHeight="1">
      <c r="A1890" s="692"/>
      <c r="B1890" s="697"/>
      <c r="C1890" s="688"/>
      <c r="D1890" s="538"/>
      <c r="E1890" s="689"/>
      <c r="F1890" s="553"/>
      <c r="G1890" s="530"/>
      <c r="H1890" s="531"/>
      <c r="J1890" s="532"/>
      <c r="L1890" s="533"/>
    </row>
    <row r="1891" spans="1:12" ht="9.75" customHeight="1">
      <c r="A1891" s="692"/>
      <c r="B1891" s="697"/>
      <c r="C1891" s="688"/>
      <c r="D1891" s="538"/>
      <c r="E1891" s="689"/>
      <c r="F1891" s="553"/>
      <c r="G1891" s="530"/>
      <c r="H1891" s="531"/>
      <c r="J1891" s="532"/>
      <c r="L1891" s="533"/>
    </row>
    <row r="1892" spans="1:12" ht="9.75" customHeight="1">
      <c r="A1892" s="692"/>
      <c r="B1892" s="697"/>
      <c r="C1892" s="688"/>
      <c r="D1892" s="538"/>
      <c r="E1892" s="689"/>
      <c r="F1892" s="553"/>
      <c r="G1892" s="530"/>
      <c r="H1892" s="531"/>
      <c r="J1892" s="532"/>
      <c r="L1892" s="533"/>
    </row>
    <row r="1893" spans="1:12" ht="9.75" customHeight="1">
      <c r="A1893" s="692">
        <v>38</v>
      </c>
      <c r="B1893" s="688" t="s">
        <v>2645</v>
      </c>
      <c r="C1893" s="660" t="s">
        <v>3732</v>
      </c>
      <c r="D1893" s="537" t="s">
        <v>2729</v>
      </c>
      <c r="E1893" s="661">
        <v>86.4</v>
      </c>
      <c r="F1893" s="553">
        <v>0.57247924200000011</v>
      </c>
      <c r="G1893" s="530" t="e">
        <f>+L1893</f>
        <v>#REF!</v>
      </c>
      <c r="H1893" s="531" t="e">
        <f>E1893*G1893</f>
        <v>#REF!</v>
      </c>
      <c r="J1893" s="530">
        <f>+F1893</f>
        <v>0.57247924200000011</v>
      </c>
      <c r="L1893" s="533" t="e">
        <f>J1893*$L$3</f>
        <v>#REF!</v>
      </c>
    </row>
    <row r="1894" spans="1:12" ht="9.75" customHeight="1">
      <c r="A1894" s="692"/>
      <c r="B1894" s="688"/>
      <c r="C1894" s="660"/>
      <c r="D1894" s="538"/>
      <c r="E1894" s="661"/>
      <c r="F1894" s="553"/>
      <c r="G1894" s="530"/>
      <c r="H1894" s="531"/>
      <c r="J1894" s="532"/>
      <c r="L1894" s="533"/>
    </row>
    <row r="1895" spans="1:12" ht="9.75" customHeight="1">
      <c r="A1895" s="692"/>
      <c r="B1895" s="688"/>
      <c r="C1895" s="660"/>
      <c r="D1895" s="538"/>
      <c r="E1895" s="661"/>
      <c r="F1895" s="553"/>
      <c r="G1895" s="530"/>
      <c r="H1895" s="531"/>
      <c r="J1895" s="532"/>
      <c r="L1895" s="533"/>
    </row>
    <row r="1896" spans="1:12" ht="9.75" customHeight="1">
      <c r="A1896" s="692"/>
      <c r="B1896" s="688"/>
      <c r="C1896" s="660"/>
      <c r="D1896" s="538"/>
      <c r="E1896" s="661"/>
      <c r="F1896" s="553"/>
      <c r="G1896" s="530"/>
      <c r="H1896" s="531"/>
      <c r="J1896" s="532"/>
      <c r="L1896" s="533"/>
    </row>
    <row r="1897" spans="1:12" ht="9.75" customHeight="1">
      <c r="A1897" s="692"/>
      <c r="B1897" s="688"/>
      <c r="C1897" s="660"/>
      <c r="D1897" s="538"/>
      <c r="E1897" s="661"/>
      <c r="F1897" s="553"/>
      <c r="G1897" s="530"/>
      <c r="H1897" s="531"/>
      <c r="J1897" s="532"/>
      <c r="L1897" s="533"/>
    </row>
    <row r="1898" spans="1:12" ht="9.75" customHeight="1">
      <c r="A1898" s="532"/>
      <c r="B1898" s="656"/>
      <c r="C1898" s="702" t="s">
        <v>3733</v>
      </c>
      <c r="D1898" s="703"/>
      <c r="E1898" s="705"/>
      <c r="F1898" s="553"/>
      <c r="G1898" s="530" t="e">
        <f>+L1898</f>
        <v>#REF!</v>
      </c>
      <c r="H1898" s="531" t="e">
        <f>E1898*G1898</f>
        <v>#REF!</v>
      </c>
      <c r="J1898" s="530">
        <f>+F1898</f>
        <v>0</v>
      </c>
      <c r="L1898" s="533" t="e">
        <f>J1898*$L$3</f>
        <v>#REF!</v>
      </c>
    </row>
    <row r="1899" spans="1:12" ht="9.75" customHeight="1">
      <c r="A1899" s="532"/>
      <c r="B1899" s="656"/>
      <c r="C1899" s="702"/>
      <c r="D1899" s="704"/>
      <c r="E1899" s="705"/>
      <c r="F1899" s="553"/>
      <c r="G1899" s="530"/>
      <c r="H1899" s="531"/>
      <c r="J1899" s="532"/>
      <c r="L1899" s="533"/>
    </row>
    <row r="1900" spans="1:12" ht="9.75" customHeight="1">
      <c r="A1900" s="532"/>
      <c r="B1900" s="656"/>
      <c r="C1900" s="702"/>
      <c r="D1900" s="704"/>
      <c r="E1900" s="705"/>
      <c r="F1900" s="553"/>
      <c r="G1900" s="530"/>
      <c r="H1900" s="531"/>
      <c r="J1900" s="532"/>
      <c r="L1900" s="533"/>
    </row>
    <row r="1901" spans="1:12" ht="9.75" customHeight="1">
      <c r="A1901" s="532"/>
      <c r="B1901" s="656"/>
      <c r="C1901" s="702"/>
      <c r="D1901" s="704"/>
      <c r="E1901" s="705"/>
      <c r="F1901" s="553"/>
      <c r="G1901" s="530"/>
      <c r="H1901" s="531"/>
      <c r="J1901" s="532"/>
      <c r="L1901" s="533"/>
    </row>
    <row r="1902" spans="1:12" ht="9.75" customHeight="1">
      <c r="A1902" s="532"/>
      <c r="B1902" s="656"/>
      <c r="C1902" s="702"/>
      <c r="D1902" s="704"/>
      <c r="E1902" s="705"/>
      <c r="F1902" s="553"/>
      <c r="G1902" s="530"/>
      <c r="H1902" s="531"/>
      <c r="J1902" s="532"/>
      <c r="L1902" s="533"/>
    </row>
    <row r="1903" spans="1:12" ht="9.75" customHeight="1">
      <c r="A1903" s="616"/>
      <c r="B1903" s="617"/>
      <c r="C1903" s="700" t="s">
        <v>3734</v>
      </c>
      <c r="D1903" s="616"/>
      <c r="E1903" s="701"/>
      <c r="F1903" s="553">
        <v>0</v>
      </c>
      <c r="G1903" s="530" t="e">
        <f>+L1903</f>
        <v>#REF!</v>
      </c>
      <c r="H1903" s="531" t="e">
        <f>E1903*G1903</f>
        <v>#REF!</v>
      </c>
      <c r="J1903" s="530">
        <f>+F1903</f>
        <v>0</v>
      </c>
      <c r="L1903" s="533" t="e">
        <f>J1903*$L$3</f>
        <v>#REF!</v>
      </c>
    </row>
    <row r="1904" spans="1:12" ht="9.75" customHeight="1">
      <c r="A1904" s="616"/>
      <c r="B1904" s="617"/>
      <c r="C1904" s="700"/>
      <c r="D1904" s="616"/>
      <c r="E1904" s="701"/>
      <c r="F1904" s="553"/>
      <c r="G1904" s="530"/>
      <c r="H1904" s="531"/>
      <c r="J1904" s="532"/>
      <c r="L1904" s="533"/>
    </row>
    <row r="1905" spans="1:12" ht="9.75" customHeight="1">
      <c r="A1905" s="616"/>
      <c r="B1905" s="617"/>
      <c r="C1905" s="700"/>
      <c r="D1905" s="616"/>
      <c r="E1905" s="701"/>
      <c r="F1905" s="553"/>
      <c r="G1905" s="530"/>
      <c r="H1905" s="531"/>
      <c r="J1905" s="532"/>
      <c r="L1905" s="533"/>
    </row>
    <row r="1906" spans="1:12" ht="9.75" customHeight="1">
      <c r="A1906" s="616"/>
      <c r="B1906" s="617"/>
      <c r="C1906" s="700"/>
      <c r="D1906" s="616"/>
      <c r="E1906" s="701"/>
      <c r="F1906" s="553"/>
      <c r="G1906" s="530"/>
      <c r="H1906" s="531"/>
      <c r="J1906" s="532"/>
      <c r="L1906" s="533"/>
    </row>
    <row r="1907" spans="1:12" ht="9.75" customHeight="1">
      <c r="A1907" s="616"/>
      <c r="B1907" s="617"/>
      <c r="C1907" s="700"/>
      <c r="D1907" s="616"/>
      <c r="E1907" s="701"/>
      <c r="F1907" s="553"/>
      <c r="G1907" s="530"/>
      <c r="H1907" s="531"/>
      <c r="J1907" s="532"/>
      <c r="L1907" s="533"/>
    </row>
    <row r="1908" spans="1:12" ht="9.75" customHeight="1">
      <c r="A1908" s="616">
        <v>1</v>
      </c>
      <c r="B1908" s="617" t="s">
        <v>2672</v>
      </c>
      <c r="C1908" s="603" t="s">
        <v>3735</v>
      </c>
      <c r="D1908" s="617" t="s">
        <v>2702</v>
      </c>
      <c r="E1908" s="701">
        <v>201</v>
      </c>
      <c r="F1908" s="553">
        <v>8.3759195665000004</v>
      </c>
      <c r="G1908" s="530" t="e">
        <f>+L1908</f>
        <v>#REF!</v>
      </c>
      <c r="H1908" s="531" t="e">
        <f>E1908*G1908</f>
        <v>#REF!</v>
      </c>
      <c r="J1908" s="530">
        <f>+F1908</f>
        <v>8.3759195665000004</v>
      </c>
      <c r="L1908" s="533" t="e">
        <f>J1908*$L$3</f>
        <v>#REF!</v>
      </c>
    </row>
    <row r="1909" spans="1:12" ht="39.75" customHeight="1">
      <c r="A1909" s="616"/>
      <c r="B1909" s="617"/>
      <c r="C1909" s="603"/>
      <c r="D1909" s="616"/>
      <c r="E1909" s="701"/>
      <c r="F1909" s="553"/>
      <c r="G1909" s="530"/>
      <c r="H1909" s="531"/>
      <c r="J1909" s="532"/>
      <c r="L1909" s="533"/>
    </row>
    <row r="1910" spans="1:12" ht="28.5" customHeight="1">
      <c r="A1910" s="616"/>
      <c r="B1910" s="617"/>
      <c r="C1910" s="603"/>
      <c r="D1910" s="616"/>
      <c r="E1910" s="701"/>
      <c r="F1910" s="553"/>
      <c r="G1910" s="530"/>
      <c r="H1910" s="531"/>
      <c r="J1910" s="532"/>
      <c r="L1910" s="533"/>
    </row>
    <row r="1911" spans="1:12" ht="18.75" customHeight="1">
      <c r="A1911" s="616"/>
      <c r="B1911" s="617"/>
      <c r="C1911" s="603"/>
      <c r="D1911" s="616"/>
      <c r="E1911" s="701"/>
      <c r="F1911" s="553"/>
      <c r="G1911" s="530"/>
      <c r="H1911" s="531"/>
      <c r="J1911" s="532"/>
      <c r="L1911" s="533"/>
    </row>
    <row r="1912" spans="1:12" ht="22.5" customHeight="1">
      <c r="A1912" s="616"/>
      <c r="B1912" s="617"/>
      <c r="C1912" s="603"/>
      <c r="D1912" s="616"/>
      <c r="E1912" s="701"/>
      <c r="F1912" s="553"/>
      <c r="G1912" s="530"/>
      <c r="H1912" s="531"/>
      <c r="J1912" s="532"/>
      <c r="L1912" s="533"/>
    </row>
    <row r="1913" spans="1:12" ht="23.25" customHeight="1">
      <c r="A1913" s="616">
        <v>2</v>
      </c>
      <c r="B1913" s="617" t="s">
        <v>2672</v>
      </c>
      <c r="C1913" s="603" t="s">
        <v>3736</v>
      </c>
      <c r="D1913" s="617" t="s">
        <v>2702</v>
      </c>
      <c r="E1913" s="701">
        <v>26</v>
      </c>
      <c r="F1913" s="553">
        <v>9.9270341938000026</v>
      </c>
      <c r="G1913" s="530" t="e">
        <f>+L1913</f>
        <v>#REF!</v>
      </c>
      <c r="H1913" s="531" t="e">
        <f>E1913*G1913</f>
        <v>#REF!</v>
      </c>
      <c r="J1913" s="530">
        <f>+F1913</f>
        <v>9.9270341938000026</v>
      </c>
      <c r="L1913" s="533" t="e">
        <f>J1913*$L$3</f>
        <v>#REF!</v>
      </c>
    </row>
    <row r="1914" spans="1:12" ht="23.25" customHeight="1">
      <c r="A1914" s="616"/>
      <c r="B1914" s="617"/>
      <c r="C1914" s="603"/>
      <c r="D1914" s="616"/>
      <c r="E1914" s="701"/>
      <c r="F1914" s="553"/>
      <c r="G1914" s="530"/>
      <c r="H1914" s="531"/>
      <c r="J1914" s="532"/>
      <c r="L1914" s="533"/>
    </row>
    <row r="1915" spans="1:12" ht="23.25" customHeight="1">
      <c r="A1915" s="616"/>
      <c r="B1915" s="617"/>
      <c r="C1915" s="603"/>
      <c r="D1915" s="616"/>
      <c r="E1915" s="701"/>
      <c r="F1915" s="553"/>
      <c r="G1915" s="530"/>
      <c r="H1915" s="531"/>
      <c r="J1915" s="532"/>
      <c r="L1915" s="533"/>
    </row>
    <row r="1916" spans="1:12" ht="23.25" customHeight="1">
      <c r="A1916" s="616"/>
      <c r="B1916" s="617"/>
      <c r="C1916" s="603"/>
      <c r="D1916" s="616"/>
      <c r="E1916" s="701"/>
      <c r="F1916" s="553"/>
      <c r="G1916" s="530"/>
      <c r="H1916" s="531"/>
      <c r="J1916" s="532"/>
      <c r="L1916" s="533"/>
    </row>
    <row r="1917" spans="1:12" ht="23.25" customHeight="1">
      <c r="A1917" s="616"/>
      <c r="B1917" s="617"/>
      <c r="C1917" s="603"/>
      <c r="D1917" s="616"/>
      <c r="E1917" s="701"/>
      <c r="F1917" s="553"/>
      <c r="G1917" s="530"/>
      <c r="H1917" s="531"/>
      <c r="J1917" s="532"/>
      <c r="L1917" s="533"/>
    </row>
    <row r="1918" spans="1:12" ht="18" customHeight="1">
      <c r="A1918" s="616">
        <v>3</v>
      </c>
      <c r="B1918" s="617" t="s">
        <v>2672</v>
      </c>
      <c r="C1918" s="603" t="s">
        <v>3635</v>
      </c>
      <c r="D1918" s="617" t="s">
        <v>2702</v>
      </c>
      <c r="E1918" s="701">
        <v>70</v>
      </c>
      <c r="F1918" s="553">
        <v>6.5371810348000006</v>
      </c>
      <c r="G1918" s="530" t="e">
        <f>+L1918</f>
        <v>#REF!</v>
      </c>
      <c r="H1918" s="531" t="e">
        <f>E1918*G1918</f>
        <v>#REF!</v>
      </c>
      <c r="J1918" s="530">
        <f>+F1918</f>
        <v>6.5371810348000006</v>
      </c>
      <c r="L1918" s="533" t="e">
        <f>J1918*$L$3</f>
        <v>#REF!</v>
      </c>
    </row>
    <row r="1919" spans="1:12" ht="18" customHeight="1">
      <c r="A1919" s="616"/>
      <c r="B1919" s="617"/>
      <c r="C1919" s="603"/>
      <c r="D1919" s="616"/>
      <c r="E1919" s="701"/>
      <c r="F1919" s="553"/>
      <c r="G1919" s="530"/>
      <c r="H1919" s="531"/>
      <c r="J1919" s="532"/>
      <c r="L1919" s="533"/>
    </row>
    <row r="1920" spans="1:12" ht="18" customHeight="1">
      <c r="A1920" s="616"/>
      <c r="B1920" s="617"/>
      <c r="C1920" s="603"/>
      <c r="D1920" s="616"/>
      <c r="E1920" s="701"/>
      <c r="F1920" s="553"/>
      <c r="G1920" s="530"/>
      <c r="H1920" s="531"/>
      <c r="J1920" s="532"/>
      <c r="L1920" s="533"/>
    </row>
    <row r="1921" spans="1:12" ht="18" customHeight="1">
      <c r="A1921" s="616"/>
      <c r="B1921" s="617"/>
      <c r="C1921" s="603"/>
      <c r="D1921" s="616"/>
      <c r="E1921" s="701"/>
      <c r="F1921" s="553"/>
      <c r="G1921" s="530"/>
      <c r="H1921" s="531"/>
      <c r="J1921" s="532"/>
      <c r="L1921" s="533"/>
    </row>
    <row r="1922" spans="1:12" ht="24" customHeight="1">
      <c r="A1922" s="616"/>
      <c r="B1922" s="617"/>
      <c r="C1922" s="603"/>
      <c r="D1922" s="616"/>
      <c r="E1922" s="701"/>
      <c r="F1922" s="553"/>
      <c r="G1922" s="530"/>
      <c r="H1922" s="531"/>
      <c r="J1922" s="532"/>
      <c r="L1922" s="533"/>
    </row>
    <row r="1923" spans="1:12" ht="22.5" customHeight="1">
      <c r="A1923" s="616">
        <v>4</v>
      </c>
      <c r="B1923" s="617" t="s">
        <v>2672</v>
      </c>
      <c r="C1923" s="603" t="s">
        <v>3636</v>
      </c>
      <c r="D1923" s="617" t="s">
        <v>2702</v>
      </c>
      <c r="E1923" s="701">
        <v>18</v>
      </c>
      <c r="F1923" s="553">
        <v>7.7196348640000014</v>
      </c>
      <c r="G1923" s="530" t="e">
        <f>+L1923</f>
        <v>#REF!</v>
      </c>
      <c r="H1923" s="531" t="e">
        <f>E1923*G1923</f>
        <v>#REF!</v>
      </c>
      <c r="J1923" s="530">
        <f>+F1923</f>
        <v>7.7196348640000014</v>
      </c>
      <c r="L1923" s="533" t="e">
        <f>J1923*$L$3</f>
        <v>#REF!</v>
      </c>
    </row>
    <row r="1924" spans="1:12" ht="22.5" customHeight="1">
      <c r="A1924" s="616"/>
      <c r="B1924" s="617"/>
      <c r="C1924" s="603"/>
      <c r="D1924" s="616"/>
      <c r="E1924" s="701"/>
      <c r="F1924" s="553"/>
      <c r="G1924" s="530"/>
      <c r="H1924" s="531"/>
      <c r="J1924" s="532"/>
      <c r="L1924" s="533"/>
    </row>
    <row r="1925" spans="1:12" ht="22.5" customHeight="1">
      <c r="A1925" s="616"/>
      <c r="B1925" s="617"/>
      <c r="C1925" s="603"/>
      <c r="D1925" s="616"/>
      <c r="E1925" s="701"/>
      <c r="F1925" s="553"/>
      <c r="G1925" s="530"/>
      <c r="H1925" s="531"/>
      <c r="J1925" s="532"/>
      <c r="L1925" s="533"/>
    </row>
    <row r="1926" spans="1:12" ht="22.5" customHeight="1">
      <c r="A1926" s="616"/>
      <c r="B1926" s="617"/>
      <c r="C1926" s="603"/>
      <c r="D1926" s="616"/>
      <c r="E1926" s="701"/>
      <c r="F1926" s="553"/>
      <c r="G1926" s="530"/>
      <c r="H1926" s="531"/>
      <c r="J1926" s="532"/>
      <c r="L1926" s="533"/>
    </row>
    <row r="1927" spans="1:12" ht="22.5" customHeight="1">
      <c r="A1927" s="616"/>
      <c r="B1927" s="617"/>
      <c r="C1927" s="603"/>
      <c r="D1927" s="616"/>
      <c r="E1927" s="701"/>
      <c r="F1927" s="553"/>
      <c r="G1927" s="530"/>
      <c r="H1927" s="531"/>
      <c r="J1927" s="532"/>
      <c r="L1927" s="533"/>
    </row>
    <row r="1928" spans="1:12" ht="22.5" customHeight="1">
      <c r="A1928" s="616">
        <v>5</v>
      </c>
      <c r="B1928" s="617" t="s">
        <v>2672</v>
      </c>
      <c r="C1928" s="603" t="s">
        <v>3637</v>
      </c>
      <c r="D1928" s="617" t="s">
        <v>2702</v>
      </c>
      <c r="E1928" s="701">
        <v>33</v>
      </c>
      <c r="F1928" s="553">
        <v>6.5371810348000006</v>
      </c>
      <c r="G1928" s="530" t="e">
        <f>+L1928</f>
        <v>#REF!</v>
      </c>
      <c r="H1928" s="531" t="e">
        <f>E1928*G1928</f>
        <v>#REF!</v>
      </c>
      <c r="J1928" s="530">
        <f>+F1928</f>
        <v>6.5371810348000006</v>
      </c>
      <c r="L1928" s="533" t="e">
        <f>J1928*$L$3</f>
        <v>#REF!</v>
      </c>
    </row>
    <row r="1929" spans="1:12" ht="22.5" customHeight="1">
      <c r="A1929" s="616"/>
      <c r="B1929" s="617"/>
      <c r="C1929" s="603"/>
      <c r="D1929" s="616"/>
      <c r="E1929" s="701"/>
      <c r="F1929" s="553"/>
      <c r="G1929" s="530"/>
      <c r="H1929" s="531"/>
      <c r="J1929" s="532"/>
      <c r="L1929" s="533"/>
    </row>
    <row r="1930" spans="1:12" ht="22.5" customHeight="1">
      <c r="A1930" s="616"/>
      <c r="B1930" s="617"/>
      <c r="C1930" s="603"/>
      <c r="D1930" s="616"/>
      <c r="E1930" s="701"/>
      <c r="F1930" s="553"/>
      <c r="G1930" s="530"/>
      <c r="H1930" s="531"/>
      <c r="J1930" s="532"/>
      <c r="L1930" s="533"/>
    </row>
    <row r="1931" spans="1:12" ht="22.5" customHeight="1">
      <c r="A1931" s="616"/>
      <c r="B1931" s="617"/>
      <c r="C1931" s="603"/>
      <c r="D1931" s="616"/>
      <c r="E1931" s="701"/>
      <c r="F1931" s="553"/>
      <c r="G1931" s="530"/>
      <c r="H1931" s="531"/>
      <c r="J1931" s="532"/>
      <c r="L1931" s="533"/>
    </row>
    <row r="1932" spans="1:12" ht="22.5" customHeight="1">
      <c r="A1932" s="616"/>
      <c r="B1932" s="617"/>
      <c r="C1932" s="603"/>
      <c r="D1932" s="616"/>
      <c r="E1932" s="701"/>
      <c r="F1932" s="553"/>
      <c r="G1932" s="530"/>
      <c r="H1932" s="531"/>
      <c r="J1932" s="532"/>
      <c r="L1932" s="533"/>
    </row>
    <row r="1933" spans="1:12" ht="9.75" customHeight="1">
      <c r="A1933" s="616">
        <v>6</v>
      </c>
      <c r="B1933" s="617" t="s">
        <v>2602</v>
      </c>
      <c r="C1933" s="706" t="s">
        <v>3638</v>
      </c>
      <c r="D1933" s="617" t="s">
        <v>2702</v>
      </c>
      <c r="E1933" s="701">
        <v>66</v>
      </c>
      <c r="F1933" s="553">
        <v>7.0262410932000003</v>
      </c>
      <c r="G1933" s="530" t="e">
        <f>+L1933</f>
        <v>#REF!</v>
      </c>
      <c r="H1933" s="531" t="e">
        <f>E1933*G1933</f>
        <v>#REF!</v>
      </c>
      <c r="J1933" s="530">
        <f>+F1933</f>
        <v>7.0262410932000003</v>
      </c>
      <c r="L1933" s="533" t="e">
        <f>J1933*$L$3</f>
        <v>#REF!</v>
      </c>
    </row>
    <row r="1934" spans="1:12" ht="9.75" customHeight="1">
      <c r="A1934" s="616"/>
      <c r="B1934" s="617"/>
      <c r="C1934" s="706"/>
      <c r="D1934" s="616"/>
      <c r="E1934" s="701"/>
      <c r="F1934" s="553"/>
      <c r="G1934" s="530"/>
      <c r="H1934" s="531"/>
      <c r="J1934" s="532"/>
      <c r="L1934" s="533"/>
    </row>
    <row r="1935" spans="1:12" ht="9.75" customHeight="1">
      <c r="A1935" s="616"/>
      <c r="B1935" s="617"/>
      <c r="C1935" s="706"/>
      <c r="D1935" s="616"/>
      <c r="E1935" s="701"/>
      <c r="F1935" s="553"/>
      <c r="G1935" s="530"/>
      <c r="H1935" s="531"/>
      <c r="J1935" s="532"/>
      <c r="L1935" s="533"/>
    </row>
    <row r="1936" spans="1:12" ht="9.75" customHeight="1">
      <c r="A1936" s="616"/>
      <c r="B1936" s="617"/>
      <c r="C1936" s="706"/>
      <c r="D1936" s="616"/>
      <c r="E1936" s="701"/>
      <c r="F1936" s="553"/>
      <c r="G1936" s="530"/>
      <c r="H1936" s="531"/>
      <c r="J1936" s="532"/>
      <c r="L1936" s="533"/>
    </row>
    <row r="1937" spans="1:12" ht="9.75" customHeight="1">
      <c r="A1937" s="616"/>
      <c r="B1937" s="617"/>
      <c r="C1937" s="706"/>
      <c r="D1937" s="616"/>
      <c r="E1937" s="701"/>
      <c r="F1937" s="553"/>
      <c r="G1937" s="530"/>
      <c r="H1937" s="531"/>
      <c r="J1937" s="532"/>
      <c r="L1937" s="533"/>
    </row>
    <row r="1938" spans="1:12" ht="18.75" customHeight="1">
      <c r="A1938" s="616">
        <v>7</v>
      </c>
      <c r="B1938" s="617" t="s">
        <v>2672</v>
      </c>
      <c r="C1938" s="603" t="s">
        <v>3587</v>
      </c>
      <c r="D1938" s="617" t="s">
        <v>2702</v>
      </c>
      <c r="E1938" s="701">
        <v>3</v>
      </c>
      <c r="F1938" s="553">
        <v>6.2872221655000002</v>
      </c>
      <c r="G1938" s="530" t="e">
        <f>+L1938</f>
        <v>#REF!</v>
      </c>
      <c r="H1938" s="531" t="e">
        <f>E1938*G1938</f>
        <v>#REF!</v>
      </c>
      <c r="J1938" s="530">
        <f>+F1938</f>
        <v>6.2872221655000002</v>
      </c>
      <c r="L1938" s="533" t="e">
        <f>J1938*$L$3</f>
        <v>#REF!</v>
      </c>
    </row>
    <row r="1939" spans="1:12" ht="18.75" customHeight="1">
      <c r="A1939" s="616"/>
      <c r="B1939" s="617"/>
      <c r="C1939" s="603"/>
      <c r="D1939" s="616"/>
      <c r="E1939" s="701"/>
      <c r="F1939" s="553"/>
      <c r="G1939" s="530"/>
      <c r="H1939" s="531"/>
      <c r="J1939" s="532"/>
      <c r="L1939" s="533"/>
    </row>
    <row r="1940" spans="1:12" ht="18.75" customHeight="1">
      <c r="A1940" s="616"/>
      <c r="B1940" s="617"/>
      <c r="C1940" s="603"/>
      <c r="D1940" s="616"/>
      <c r="E1940" s="701"/>
      <c r="F1940" s="553"/>
      <c r="G1940" s="530"/>
      <c r="H1940" s="531"/>
      <c r="J1940" s="532"/>
      <c r="L1940" s="533"/>
    </row>
    <row r="1941" spans="1:12" ht="18.75" customHeight="1">
      <c r="A1941" s="616"/>
      <c r="B1941" s="617"/>
      <c r="C1941" s="603"/>
      <c r="D1941" s="616"/>
      <c r="E1941" s="701"/>
      <c r="F1941" s="553"/>
      <c r="G1941" s="530"/>
      <c r="H1941" s="531"/>
      <c r="J1941" s="532"/>
      <c r="L1941" s="533"/>
    </row>
    <row r="1942" spans="1:12" ht="9.75" customHeight="1">
      <c r="A1942" s="616"/>
      <c r="B1942" s="617"/>
      <c r="C1942" s="603"/>
      <c r="D1942" s="616"/>
      <c r="E1942" s="701"/>
      <c r="F1942" s="553"/>
      <c r="G1942" s="530"/>
      <c r="H1942" s="531"/>
      <c r="J1942" s="532"/>
      <c r="L1942" s="533"/>
    </row>
    <row r="1943" spans="1:12" ht="18.75" customHeight="1">
      <c r="A1943" s="616">
        <v>8</v>
      </c>
      <c r="B1943" s="617" t="s">
        <v>2672</v>
      </c>
      <c r="C1943" s="603" t="s">
        <v>3639</v>
      </c>
      <c r="D1943" s="617" t="s">
        <v>2702</v>
      </c>
      <c r="E1943" s="701">
        <v>108</v>
      </c>
      <c r="F1943" s="554">
        <v>3.3858730981000003</v>
      </c>
      <c r="G1943" s="530" t="e">
        <f>+L1943</f>
        <v>#REF!</v>
      </c>
      <c r="H1943" s="531" t="e">
        <f>E1943*G1943</f>
        <v>#REF!</v>
      </c>
      <c r="J1943" s="530">
        <f>+F1943</f>
        <v>3.3858730981000003</v>
      </c>
      <c r="L1943" s="533" t="e">
        <f>J1943*$L$3</f>
        <v>#REF!</v>
      </c>
    </row>
    <row r="1944" spans="1:12" ht="18.75" customHeight="1">
      <c r="A1944" s="616"/>
      <c r="B1944" s="617"/>
      <c r="C1944" s="603"/>
      <c r="D1944" s="616"/>
      <c r="E1944" s="701"/>
      <c r="F1944" s="554"/>
      <c r="G1944" s="530"/>
      <c r="H1944" s="531"/>
      <c r="J1944" s="532"/>
      <c r="L1944" s="533"/>
    </row>
    <row r="1945" spans="1:12" ht="18.75" customHeight="1">
      <c r="A1945" s="616"/>
      <c r="B1945" s="617"/>
      <c r="C1945" s="603"/>
      <c r="D1945" s="616"/>
      <c r="E1945" s="701"/>
      <c r="F1945" s="554"/>
      <c r="G1945" s="530"/>
      <c r="H1945" s="531"/>
      <c r="J1945" s="532"/>
      <c r="L1945" s="533"/>
    </row>
    <row r="1946" spans="1:12" ht="18.75" customHeight="1">
      <c r="A1946" s="616"/>
      <c r="B1946" s="617"/>
      <c r="C1946" s="603"/>
      <c r="D1946" s="616"/>
      <c r="E1946" s="701"/>
      <c r="F1946" s="554"/>
      <c r="G1946" s="530"/>
      <c r="H1946" s="531"/>
      <c r="J1946" s="532"/>
      <c r="L1946" s="533"/>
    </row>
    <row r="1947" spans="1:12" ht="13.2">
      <c r="A1947" s="616"/>
      <c r="B1947" s="617"/>
      <c r="C1947" s="603"/>
      <c r="D1947" s="616"/>
      <c r="E1947" s="701"/>
      <c r="F1947" s="554"/>
      <c r="G1947" s="530"/>
      <c r="H1947" s="531"/>
      <c r="J1947" s="532"/>
      <c r="L1947" s="533"/>
    </row>
    <row r="1948" spans="1:12" ht="18.75" customHeight="1">
      <c r="A1948" s="616">
        <v>9</v>
      </c>
      <c r="B1948" s="617" t="s">
        <v>2672</v>
      </c>
      <c r="C1948" s="603" t="s">
        <v>3774</v>
      </c>
      <c r="D1948" s="617" t="s">
        <v>2702</v>
      </c>
      <c r="E1948" s="701">
        <v>12</v>
      </c>
      <c r="F1948" s="553">
        <v>4.3822844812000001</v>
      </c>
      <c r="G1948" s="530" t="e">
        <f>+L1948</f>
        <v>#REF!</v>
      </c>
      <c r="H1948" s="531" t="e">
        <f>E1948*G1948</f>
        <v>#REF!</v>
      </c>
      <c r="J1948" s="530">
        <f>+F1948</f>
        <v>4.3822844812000001</v>
      </c>
      <c r="L1948" s="533" t="e">
        <f>J1948*$L$3</f>
        <v>#REF!</v>
      </c>
    </row>
    <row r="1949" spans="1:12" ht="18.75" customHeight="1">
      <c r="A1949" s="616"/>
      <c r="B1949" s="617"/>
      <c r="C1949" s="603"/>
      <c r="D1949" s="616"/>
      <c r="E1949" s="701"/>
      <c r="F1949" s="553"/>
      <c r="G1949" s="530"/>
      <c r="H1949" s="531"/>
      <c r="J1949" s="532"/>
      <c r="L1949" s="533"/>
    </row>
    <row r="1950" spans="1:12" ht="18.75" customHeight="1">
      <c r="A1950" s="616"/>
      <c r="B1950" s="617"/>
      <c r="C1950" s="603"/>
      <c r="D1950" s="616"/>
      <c r="E1950" s="701"/>
      <c r="F1950" s="553"/>
      <c r="G1950" s="530"/>
      <c r="H1950" s="531"/>
      <c r="J1950" s="532"/>
      <c r="L1950" s="533"/>
    </row>
    <row r="1951" spans="1:12" ht="18.75" customHeight="1">
      <c r="A1951" s="616"/>
      <c r="B1951" s="617"/>
      <c r="C1951" s="603"/>
      <c r="D1951" s="616"/>
      <c r="E1951" s="701"/>
      <c r="F1951" s="553"/>
      <c r="G1951" s="530"/>
      <c r="H1951" s="531"/>
      <c r="J1951" s="532"/>
      <c r="L1951" s="533"/>
    </row>
    <row r="1952" spans="1:12" ht="18.75" customHeight="1">
      <c r="A1952" s="616"/>
      <c r="B1952" s="617"/>
      <c r="C1952" s="603"/>
      <c r="D1952" s="616"/>
      <c r="E1952" s="701"/>
      <c r="F1952" s="553"/>
      <c r="G1952" s="530"/>
      <c r="H1952" s="531"/>
      <c r="J1952" s="532"/>
      <c r="L1952" s="533"/>
    </row>
    <row r="1953" spans="1:12" ht="9.75" customHeight="1">
      <c r="A1953" s="616">
        <v>10</v>
      </c>
      <c r="B1953" s="617" t="s">
        <v>3173</v>
      </c>
      <c r="C1953" s="603" t="s">
        <v>3775</v>
      </c>
      <c r="D1953" s="617" t="s">
        <v>2702</v>
      </c>
      <c r="E1953" s="701">
        <v>12</v>
      </c>
      <c r="F1953" s="553">
        <v>6.6123822965999999</v>
      </c>
      <c r="G1953" s="530" t="e">
        <f>+L1953</f>
        <v>#REF!</v>
      </c>
      <c r="H1953" s="531" t="e">
        <f>E1953*G1953</f>
        <v>#REF!</v>
      </c>
      <c r="J1953" s="530">
        <f>+F1953</f>
        <v>6.6123822965999999</v>
      </c>
      <c r="L1953" s="533" t="e">
        <f>J1953*$L$3</f>
        <v>#REF!</v>
      </c>
    </row>
    <row r="1954" spans="1:12" ht="9.75" customHeight="1">
      <c r="A1954" s="616"/>
      <c r="B1954" s="617"/>
      <c r="C1954" s="603"/>
      <c r="D1954" s="616"/>
      <c r="E1954" s="701"/>
      <c r="F1954" s="553"/>
      <c r="G1954" s="530"/>
      <c r="H1954" s="531"/>
      <c r="J1954" s="532"/>
      <c r="L1954" s="533"/>
    </row>
    <row r="1955" spans="1:12" ht="9.75" customHeight="1">
      <c r="A1955" s="616"/>
      <c r="B1955" s="617"/>
      <c r="C1955" s="603"/>
      <c r="D1955" s="616"/>
      <c r="E1955" s="701"/>
      <c r="F1955" s="553"/>
      <c r="G1955" s="530"/>
      <c r="H1955" s="531"/>
      <c r="J1955" s="532"/>
      <c r="L1955" s="533"/>
    </row>
    <row r="1956" spans="1:12" ht="9.75" customHeight="1">
      <c r="A1956" s="616"/>
      <c r="B1956" s="617"/>
      <c r="C1956" s="603"/>
      <c r="D1956" s="616"/>
      <c r="E1956" s="701"/>
      <c r="F1956" s="553"/>
      <c r="G1956" s="530"/>
      <c r="H1956" s="531"/>
      <c r="J1956" s="532"/>
      <c r="L1956" s="533"/>
    </row>
    <row r="1957" spans="1:12" ht="9.75" customHeight="1">
      <c r="A1957" s="616"/>
      <c r="B1957" s="617"/>
      <c r="C1957" s="603"/>
      <c r="D1957" s="616"/>
      <c r="E1957" s="701"/>
      <c r="F1957" s="553"/>
      <c r="G1957" s="530"/>
      <c r="H1957" s="531"/>
      <c r="J1957" s="532"/>
      <c r="L1957" s="533"/>
    </row>
    <row r="1958" spans="1:12" ht="9.75" customHeight="1">
      <c r="A1958" s="616">
        <v>11</v>
      </c>
      <c r="B1958" s="617" t="s">
        <v>2672</v>
      </c>
      <c r="C1958" s="603" t="s">
        <v>3776</v>
      </c>
      <c r="D1958" s="617" t="s">
        <v>2702</v>
      </c>
      <c r="E1958" s="701">
        <v>7</v>
      </c>
      <c r="F1958" s="553">
        <v>13.460699305</v>
      </c>
      <c r="G1958" s="530" t="e">
        <f>+L1958</f>
        <v>#REF!</v>
      </c>
      <c r="H1958" s="531" t="e">
        <f>E1958*G1958</f>
        <v>#REF!</v>
      </c>
      <c r="J1958" s="530">
        <f>+F1958</f>
        <v>13.460699305</v>
      </c>
      <c r="L1958" s="533" t="e">
        <f>J1958*$L$3</f>
        <v>#REF!</v>
      </c>
    </row>
    <row r="1959" spans="1:12" ht="21.75" customHeight="1">
      <c r="A1959" s="616"/>
      <c r="B1959" s="617"/>
      <c r="C1959" s="603"/>
      <c r="D1959" s="616"/>
      <c r="E1959" s="701"/>
      <c r="F1959" s="553"/>
      <c r="G1959" s="530"/>
      <c r="H1959" s="531"/>
      <c r="J1959" s="532"/>
      <c r="L1959" s="533"/>
    </row>
    <row r="1960" spans="1:12" ht="9.75" customHeight="1">
      <c r="A1960" s="616"/>
      <c r="B1960" s="617"/>
      <c r="C1960" s="603"/>
      <c r="D1960" s="616"/>
      <c r="E1960" s="701"/>
      <c r="F1960" s="553"/>
      <c r="G1960" s="530"/>
      <c r="H1960" s="531"/>
      <c r="J1960" s="532"/>
      <c r="L1960" s="533"/>
    </row>
    <row r="1961" spans="1:12" ht="22.5" customHeight="1">
      <c r="A1961" s="616"/>
      <c r="B1961" s="617"/>
      <c r="C1961" s="603"/>
      <c r="D1961" s="616"/>
      <c r="E1961" s="701"/>
      <c r="F1961" s="553"/>
      <c r="G1961" s="530"/>
      <c r="H1961" s="531"/>
      <c r="J1961" s="532"/>
      <c r="L1961" s="533"/>
    </row>
    <row r="1962" spans="1:12" ht="16.5" customHeight="1">
      <c r="A1962" s="616"/>
      <c r="B1962" s="617"/>
      <c r="C1962" s="603"/>
      <c r="D1962" s="616"/>
      <c r="E1962" s="701"/>
      <c r="F1962" s="553"/>
      <c r="G1962" s="530"/>
      <c r="H1962" s="531"/>
      <c r="J1962" s="532"/>
      <c r="L1962" s="533"/>
    </row>
    <row r="1963" spans="1:12" ht="9.75" customHeight="1">
      <c r="A1963" s="616">
        <v>12</v>
      </c>
      <c r="B1963" s="617" t="s">
        <v>2675</v>
      </c>
      <c r="C1963" s="617" t="s">
        <v>3777</v>
      </c>
      <c r="D1963" s="617" t="s">
        <v>2609</v>
      </c>
      <c r="E1963" s="707">
        <v>1800</v>
      </c>
      <c r="F1963" s="553">
        <v>0.6373096143000001</v>
      </c>
      <c r="G1963" s="530" t="e">
        <f>+L1963</f>
        <v>#REF!</v>
      </c>
      <c r="H1963" s="531" t="e">
        <f>E1963*G1963</f>
        <v>#REF!</v>
      </c>
      <c r="J1963" s="530">
        <f>+F1963</f>
        <v>0.6373096143000001</v>
      </c>
      <c r="L1963" s="533" t="e">
        <f>J1963*$L$3</f>
        <v>#REF!</v>
      </c>
    </row>
    <row r="1964" spans="1:12" ht="9.75" customHeight="1">
      <c r="A1964" s="616"/>
      <c r="B1964" s="617"/>
      <c r="C1964" s="617"/>
      <c r="D1964" s="616"/>
      <c r="E1964" s="707"/>
      <c r="F1964" s="553"/>
      <c r="G1964" s="530"/>
      <c r="H1964" s="531"/>
      <c r="J1964" s="532"/>
      <c r="L1964" s="533"/>
    </row>
    <row r="1965" spans="1:12" ht="9.75" customHeight="1">
      <c r="A1965" s="616"/>
      <c r="B1965" s="617"/>
      <c r="C1965" s="617"/>
      <c r="D1965" s="616"/>
      <c r="E1965" s="707"/>
      <c r="F1965" s="553"/>
      <c r="G1965" s="530"/>
      <c r="H1965" s="531"/>
      <c r="J1965" s="532"/>
      <c r="L1965" s="533"/>
    </row>
    <row r="1966" spans="1:12" ht="9.75" customHeight="1">
      <c r="A1966" s="616"/>
      <c r="B1966" s="617"/>
      <c r="C1966" s="617"/>
      <c r="D1966" s="616"/>
      <c r="E1966" s="707"/>
      <c r="F1966" s="553"/>
      <c r="G1966" s="530"/>
      <c r="H1966" s="531"/>
      <c r="J1966" s="532"/>
      <c r="L1966" s="533"/>
    </row>
    <row r="1967" spans="1:12" ht="9.75" customHeight="1">
      <c r="A1967" s="616"/>
      <c r="B1967" s="617"/>
      <c r="C1967" s="617"/>
      <c r="D1967" s="616"/>
      <c r="E1967" s="707"/>
      <c r="F1967" s="553"/>
      <c r="G1967" s="530"/>
      <c r="H1967" s="531"/>
      <c r="J1967" s="532"/>
      <c r="L1967" s="533"/>
    </row>
    <row r="1968" spans="1:12" ht="9.75" customHeight="1">
      <c r="A1968" s="616">
        <v>13</v>
      </c>
      <c r="B1968" s="617" t="s">
        <v>2675</v>
      </c>
      <c r="C1968" s="617" t="s">
        <v>3778</v>
      </c>
      <c r="D1968" s="617" t="s">
        <v>2609</v>
      </c>
      <c r="E1968" s="707">
        <v>20</v>
      </c>
      <c r="F1968" s="553">
        <v>0.79680391747800017</v>
      </c>
      <c r="G1968" s="530" t="e">
        <f>+L1968</f>
        <v>#REF!</v>
      </c>
      <c r="H1968" s="531" t="e">
        <f>E1968*G1968</f>
        <v>#REF!</v>
      </c>
      <c r="J1968" s="530">
        <f>+F1968</f>
        <v>0.79680391747800017</v>
      </c>
      <c r="L1968" s="533" t="e">
        <f>J1968*$L$3</f>
        <v>#REF!</v>
      </c>
    </row>
    <row r="1969" spans="1:12" ht="9.75" customHeight="1">
      <c r="A1969" s="616"/>
      <c r="B1969" s="617"/>
      <c r="C1969" s="617"/>
      <c r="D1969" s="616"/>
      <c r="E1969" s="707"/>
      <c r="F1969" s="553"/>
      <c r="G1969" s="530"/>
      <c r="H1969" s="531"/>
      <c r="J1969" s="532"/>
      <c r="L1969" s="533"/>
    </row>
    <row r="1970" spans="1:12" ht="9.75" customHeight="1">
      <c r="A1970" s="616"/>
      <c r="B1970" s="617"/>
      <c r="C1970" s="617"/>
      <c r="D1970" s="616"/>
      <c r="E1970" s="707"/>
      <c r="F1970" s="553"/>
      <c r="G1970" s="530"/>
      <c r="H1970" s="531"/>
      <c r="J1970" s="532"/>
      <c r="L1970" s="533"/>
    </row>
    <row r="1971" spans="1:12" ht="9.75" customHeight="1">
      <c r="A1971" s="616"/>
      <c r="B1971" s="617"/>
      <c r="C1971" s="617"/>
      <c r="D1971" s="616"/>
      <c r="E1971" s="707"/>
      <c r="F1971" s="553"/>
      <c r="G1971" s="530"/>
      <c r="H1971" s="531"/>
      <c r="J1971" s="532"/>
      <c r="L1971" s="533"/>
    </row>
    <row r="1972" spans="1:12" ht="9.75" customHeight="1">
      <c r="A1972" s="616"/>
      <c r="B1972" s="617"/>
      <c r="C1972" s="617"/>
      <c r="D1972" s="616"/>
      <c r="E1972" s="707"/>
      <c r="F1972" s="553"/>
      <c r="G1972" s="530"/>
      <c r="H1972" s="531"/>
      <c r="J1972" s="532"/>
      <c r="L1972" s="533"/>
    </row>
    <row r="1973" spans="1:12" ht="9.75" customHeight="1">
      <c r="A1973" s="616">
        <v>14</v>
      </c>
      <c r="B1973" s="617" t="s">
        <v>2675</v>
      </c>
      <c r="C1973" s="617" t="s">
        <v>3779</v>
      </c>
      <c r="D1973" s="617" t="s">
        <v>2609</v>
      </c>
      <c r="E1973" s="707">
        <v>4000</v>
      </c>
      <c r="F1973" s="553">
        <v>0.46268081520000004</v>
      </c>
      <c r="G1973" s="530" t="e">
        <f>+L1973</f>
        <v>#REF!</v>
      </c>
      <c r="H1973" s="531" t="e">
        <f>E1973*G1973</f>
        <v>#REF!</v>
      </c>
      <c r="J1973" s="530">
        <f>+F1973</f>
        <v>0.46268081520000004</v>
      </c>
      <c r="L1973" s="533" t="e">
        <f>J1973*$L$3</f>
        <v>#REF!</v>
      </c>
    </row>
    <row r="1974" spans="1:12" ht="9.75" customHeight="1">
      <c r="A1974" s="616"/>
      <c r="B1974" s="617"/>
      <c r="C1974" s="617"/>
      <c r="D1974" s="616"/>
      <c r="E1974" s="707"/>
      <c r="F1974" s="553"/>
      <c r="G1974" s="530"/>
      <c r="H1974" s="531"/>
      <c r="J1974" s="532"/>
      <c r="L1974" s="533"/>
    </row>
    <row r="1975" spans="1:12" ht="9.75" customHeight="1">
      <c r="A1975" s="616"/>
      <c r="B1975" s="617"/>
      <c r="C1975" s="617"/>
      <c r="D1975" s="616"/>
      <c r="E1975" s="707"/>
      <c r="F1975" s="553"/>
      <c r="G1975" s="530"/>
      <c r="H1975" s="531"/>
      <c r="J1975" s="532"/>
      <c r="L1975" s="533"/>
    </row>
    <row r="1976" spans="1:12" ht="9.75" customHeight="1">
      <c r="A1976" s="616"/>
      <c r="B1976" s="617"/>
      <c r="C1976" s="617"/>
      <c r="D1976" s="616"/>
      <c r="E1976" s="707"/>
      <c r="F1976" s="553"/>
      <c r="G1976" s="530"/>
      <c r="H1976" s="531"/>
      <c r="J1976" s="532"/>
      <c r="L1976" s="533"/>
    </row>
    <row r="1977" spans="1:12" ht="9.75" customHeight="1">
      <c r="A1977" s="616"/>
      <c r="B1977" s="617"/>
      <c r="C1977" s="617"/>
      <c r="D1977" s="616"/>
      <c r="E1977" s="707"/>
      <c r="F1977" s="553"/>
      <c r="G1977" s="530"/>
      <c r="H1977" s="531"/>
      <c r="J1977" s="532"/>
      <c r="L1977" s="533"/>
    </row>
    <row r="1978" spans="1:12" ht="9.75" customHeight="1">
      <c r="A1978" s="616">
        <v>15</v>
      </c>
      <c r="B1978" s="617" t="s">
        <v>3166</v>
      </c>
      <c r="C1978" s="617" t="s">
        <v>3780</v>
      </c>
      <c r="D1978" s="617" t="s">
        <v>2609</v>
      </c>
      <c r="E1978" s="707">
        <v>5820</v>
      </c>
      <c r="F1978" s="553">
        <v>0.39266966857999996</v>
      </c>
      <c r="G1978" s="530" t="e">
        <f>+L1978</f>
        <v>#REF!</v>
      </c>
      <c r="H1978" s="531" t="e">
        <f>E1978*G1978</f>
        <v>#REF!</v>
      </c>
      <c r="J1978" s="530">
        <f>+F1978</f>
        <v>0.39266966857999996</v>
      </c>
      <c r="L1978" s="533" t="e">
        <f>J1978*$L$3</f>
        <v>#REF!</v>
      </c>
    </row>
    <row r="1979" spans="1:12" ht="9.75" customHeight="1">
      <c r="A1979" s="616"/>
      <c r="B1979" s="617"/>
      <c r="C1979" s="617"/>
      <c r="D1979" s="616"/>
      <c r="E1979" s="707"/>
      <c r="F1979" s="553"/>
      <c r="G1979" s="530"/>
      <c r="H1979" s="531"/>
      <c r="J1979" s="532"/>
      <c r="L1979" s="533"/>
    </row>
    <row r="1980" spans="1:12" ht="9.75" customHeight="1">
      <c r="A1980" s="616"/>
      <c r="B1980" s="617"/>
      <c r="C1980" s="617"/>
      <c r="D1980" s="616"/>
      <c r="E1980" s="707"/>
      <c r="F1980" s="553"/>
      <c r="G1980" s="530"/>
      <c r="H1980" s="531"/>
      <c r="J1980" s="532"/>
      <c r="L1980" s="533"/>
    </row>
    <row r="1981" spans="1:12" ht="9.75" customHeight="1">
      <c r="A1981" s="616"/>
      <c r="B1981" s="617"/>
      <c r="C1981" s="617"/>
      <c r="D1981" s="616"/>
      <c r="E1981" s="707"/>
      <c r="F1981" s="553"/>
      <c r="G1981" s="530"/>
      <c r="H1981" s="531"/>
      <c r="J1981" s="532"/>
      <c r="L1981" s="533"/>
    </row>
    <row r="1982" spans="1:12" ht="9.75" customHeight="1">
      <c r="A1982" s="616"/>
      <c r="B1982" s="617"/>
      <c r="C1982" s="617"/>
      <c r="D1982" s="616"/>
      <c r="E1982" s="707"/>
      <c r="F1982" s="553"/>
      <c r="G1982" s="530"/>
      <c r="H1982" s="531"/>
      <c r="J1982" s="532"/>
      <c r="L1982" s="533"/>
    </row>
    <row r="1983" spans="1:12" ht="9.75" customHeight="1">
      <c r="A1983" s="616">
        <v>16</v>
      </c>
      <c r="B1983" s="617" t="s">
        <v>2673</v>
      </c>
      <c r="C1983" s="617" t="s">
        <v>3781</v>
      </c>
      <c r="D1983" s="617" t="s">
        <v>2702</v>
      </c>
      <c r="E1983" s="701">
        <v>62</v>
      </c>
      <c r="F1983" s="553">
        <v>1.1515379080000001</v>
      </c>
      <c r="G1983" s="530" t="e">
        <f>+L1983</f>
        <v>#REF!</v>
      </c>
      <c r="H1983" s="531" t="e">
        <f>E1983*G1983</f>
        <v>#REF!</v>
      </c>
      <c r="J1983" s="530">
        <f>+F1983</f>
        <v>1.1515379080000001</v>
      </c>
      <c r="L1983" s="533" t="e">
        <f>J1983*$L$3</f>
        <v>#REF!</v>
      </c>
    </row>
    <row r="1984" spans="1:12" ht="9.75" customHeight="1">
      <c r="A1984" s="616"/>
      <c r="B1984" s="617"/>
      <c r="C1984" s="617"/>
      <c r="D1984" s="616"/>
      <c r="E1984" s="701"/>
      <c r="F1984" s="553"/>
      <c r="G1984" s="530"/>
      <c r="H1984" s="531"/>
      <c r="J1984" s="532"/>
      <c r="L1984" s="533"/>
    </row>
    <row r="1985" spans="1:12" ht="9.75" customHeight="1">
      <c r="A1985" s="616"/>
      <c r="B1985" s="617"/>
      <c r="C1985" s="617"/>
      <c r="D1985" s="616"/>
      <c r="E1985" s="701"/>
      <c r="F1985" s="553"/>
      <c r="G1985" s="530"/>
      <c r="H1985" s="531"/>
      <c r="J1985" s="532"/>
      <c r="L1985" s="533"/>
    </row>
    <row r="1986" spans="1:12" ht="9.75" customHeight="1">
      <c r="A1986" s="616"/>
      <c r="B1986" s="617"/>
      <c r="C1986" s="617"/>
      <c r="D1986" s="616"/>
      <c r="E1986" s="701"/>
      <c r="F1986" s="553"/>
      <c r="G1986" s="530"/>
      <c r="H1986" s="531"/>
      <c r="J1986" s="532"/>
      <c r="L1986" s="533"/>
    </row>
    <row r="1987" spans="1:12" ht="9.75" customHeight="1">
      <c r="A1987" s="616"/>
      <c r="B1987" s="617"/>
      <c r="C1987" s="617"/>
      <c r="D1987" s="616"/>
      <c r="E1987" s="701"/>
      <c r="F1987" s="553"/>
      <c r="G1987" s="530"/>
      <c r="H1987" s="531"/>
      <c r="J1987" s="532"/>
      <c r="L1987" s="533"/>
    </row>
    <row r="1988" spans="1:12" ht="9.75" customHeight="1">
      <c r="A1988" s="616">
        <v>17</v>
      </c>
      <c r="B1988" s="617" t="s">
        <v>3172</v>
      </c>
      <c r="C1988" s="617" t="s">
        <v>3782</v>
      </c>
      <c r="D1988" s="617" t="s">
        <v>2702</v>
      </c>
      <c r="E1988" s="701">
        <v>40</v>
      </c>
      <c r="F1988" s="553">
        <v>1.6497884600000003</v>
      </c>
      <c r="G1988" s="530" t="e">
        <f>+L1988</f>
        <v>#REF!</v>
      </c>
      <c r="H1988" s="531" t="e">
        <f>E1988*G1988</f>
        <v>#REF!</v>
      </c>
      <c r="J1988" s="530">
        <f>+F1988</f>
        <v>1.6497884600000003</v>
      </c>
      <c r="L1988" s="533" t="e">
        <f>J1988*$L$3</f>
        <v>#REF!</v>
      </c>
    </row>
    <row r="1989" spans="1:12" ht="9.75" customHeight="1">
      <c r="A1989" s="616"/>
      <c r="B1989" s="617"/>
      <c r="C1989" s="617"/>
      <c r="D1989" s="616"/>
      <c r="E1989" s="701"/>
      <c r="F1989" s="553"/>
      <c r="G1989" s="530"/>
      <c r="H1989" s="531"/>
      <c r="J1989" s="532"/>
      <c r="L1989" s="533"/>
    </row>
    <row r="1990" spans="1:12" ht="9.75" customHeight="1">
      <c r="A1990" s="616"/>
      <c r="B1990" s="617"/>
      <c r="C1990" s="617"/>
      <c r="D1990" s="616"/>
      <c r="E1990" s="701"/>
      <c r="F1990" s="553"/>
      <c r="G1990" s="530"/>
      <c r="H1990" s="531"/>
      <c r="J1990" s="532"/>
      <c r="L1990" s="533"/>
    </row>
    <row r="1991" spans="1:12" ht="9.75" customHeight="1">
      <c r="A1991" s="616"/>
      <c r="B1991" s="617"/>
      <c r="C1991" s="617"/>
      <c r="D1991" s="616"/>
      <c r="E1991" s="701"/>
      <c r="F1991" s="553"/>
      <c r="G1991" s="530"/>
      <c r="H1991" s="531"/>
      <c r="J1991" s="532"/>
      <c r="L1991" s="533"/>
    </row>
    <row r="1992" spans="1:12" ht="9.75" customHeight="1">
      <c r="A1992" s="616"/>
      <c r="B1992" s="617"/>
      <c r="C1992" s="617"/>
      <c r="D1992" s="616"/>
      <c r="E1992" s="701"/>
      <c r="F1992" s="553"/>
      <c r="G1992" s="530"/>
      <c r="H1992" s="531"/>
      <c r="J1992" s="532"/>
      <c r="L1992" s="533"/>
    </row>
    <row r="1993" spans="1:12" ht="9.75" customHeight="1">
      <c r="A1993" s="616">
        <v>18</v>
      </c>
      <c r="B1993" s="617" t="s">
        <v>3171</v>
      </c>
      <c r="C1993" s="617" t="s">
        <v>3783</v>
      </c>
      <c r="D1993" s="617" t="s">
        <v>2702</v>
      </c>
      <c r="E1993" s="701">
        <v>135</v>
      </c>
      <c r="F1993" s="553">
        <v>1.3546297000000003</v>
      </c>
      <c r="G1993" s="530" t="e">
        <f>+L1993</f>
        <v>#REF!</v>
      </c>
      <c r="H1993" s="531" t="e">
        <f>E1993*G1993</f>
        <v>#REF!</v>
      </c>
      <c r="J1993" s="530">
        <f>+F1993</f>
        <v>1.3546297000000003</v>
      </c>
      <c r="L1993" s="533" t="e">
        <f>J1993*$L$3</f>
        <v>#REF!</v>
      </c>
    </row>
    <row r="1994" spans="1:12" ht="9.75" customHeight="1">
      <c r="A1994" s="616"/>
      <c r="B1994" s="617"/>
      <c r="C1994" s="617"/>
      <c r="D1994" s="616"/>
      <c r="E1994" s="701"/>
      <c r="F1994" s="553"/>
      <c r="G1994" s="530"/>
      <c r="H1994" s="531"/>
      <c r="J1994" s="532"/>
      <c r="L1994" s="533"/>
    </row>
    <row r="1995" spans="1:12" ht="9.75" customHeight="1">
      <c r="A1995" s="616"/>
      <c r="B1995" s="617"/>
      <c r="C1995" s="617"/>
      <c r="D1995" s="616"/>
      <c r="E1995" s="701"/>
      <c r="F1995" s="553"/>
      <c r="G1995" s="530"/>
      <c r="H1995" s="531"/>
      <c r="J1995" s="532"/>
      <c r="L1995" s="533"/>
    </row>
    <row r="1996" spans="1:12" ht="9.75" customHeight="1">
      <c r="A1996" s="616"/>
      <c r="B1996" s="617"/>
      <c r="C1996" s="617"/>
      <c r="D1996" s="616"/>
      <c r="E1996" s="701"/>
      <c r="F1996" s="553"/>
      <c r="G1996" s="530"/>
      <c r="H1996" s="531"/>
      <c r="J1996" s="532"/>
      <c r="L1996" s="533"/>
    </row>
    <row r="1997" spans="1:12" ht="9.75" customHeight="1">
      <c r="A1997" s="616"/>
      <c r="B1997" s="617"/>
      <c r="C1997" s="617"/>
      <c r="D1997" s="616"/>
      <c r="E1997" s="701"/>
      <c r="F1997" s="553"/>
      <c r="G1997" s="530"/>
      <c r="H1997" s="531"/>
      <c r="J1997" s="532"/>
      <c r="L1997" s="533"/>
    </row>
    <row r="1998" spans="1:12" ht="9.75" customHeight="1">
      <c r="A1998" s="616">
        <v>19</v>
      </c>
      <c r="B1998" s="617" t="s">
        <v>3171</v>
      </c>
      <c r="C1998" s="617" t="s">
        <v>3784</v>
      </c>
      <c r="D1998" s="617" t="s">
        <v>2702</v>
      </c>
      <c r="E1998" s="701">
        <v>1</v>
      </c>
      <c r="F1998" s="553">
        <v>1.3546297000000003</v>
      </c>
      <c r="G1998" s="530" t="e">
        <f>+L1998</f>
        <v>#REF!</v>
      </c>
      <c r="H1998" s="531" t="e">
        <f>E1998*G1998</f>
        <v>#REF!</v>
      </c>
      <c r="J1998" s="530">
        <f>+F1998</f>
        <v>1.3546297000000003</v>
      </c>
      <c r="L1998" s="533" t="e">
        <f>J1998*$L$3</f>
        <v>#REF!</v>
      </c>
    </row>
    <row r="1999" spans="1:12" ht="9.75" customHeight="1">
      <c r="A1999" s="616"/>
      <c r="B1999" s="617"/>
      <c r="C1999" s="617"/>
      <c r="D1999" s="616"/>
      <c r="E1999" s="701"/>
      <c r="F1999" s="553"/>
      <c r="G1999" s="530"/>
      <c r="H1999" s="531"/>
      <c r="J1999" s="532"/>
      <c r="L1999" s="533"/>
    </row>
    <row r="2000" spans="1:12" ht="9.75" customHeight="1">
      <c r="A2000" s="616"/>
      <c r="B2000" s="617"/>
      <c r="C2000" s="617"/>
      <c r="D2000" s="616"/>
      <c r="E2000" s="701"/>
      <c r="F2000" s="553"/>
      <c r="G2000" s="530"/>
      <c r="H2000" s="531"/>
      <c r="J2000" s="532"/>
      <c r="L2000" s="533"/>
    </row>
    <row r="2001" spans="1:12" ht="9.75" customHeight="1">
      <c r="A2001" s="616"/>
      <c r="B2001" s="617"/>
      <c r="C2001" s="617"/>
      <c r="D2001" s="616"/>
      <c r="E2001" s="701"/>
      <c r="F2001" s="553"/>
      <c r="G2001" s="530"/>
      <c r="H2001" s="531"/>
      <c r="J2001" s="532"/>
      <c r="L2001" s="533"/>
    </row>
    <row r="2002" spans="1:12" ht="9.75" customHeight="1">
      <c r="A2002" s="616"/>
      <c r="B2002" s="617"/>
      <c r="C2002" s="617"/>
      <c r="D2002" s="616"/>
      <c r="E2002" s="701"/>
      <c r="F2002" s="553"/>
      <c r="G2002" s="530"/>
      <c r="H2002" s="531"/>
      <c r="J2002" s="532"/>
      <c r="L2002" s="533"/>
    </row>
    <row r="2003" spans="1:12" ht="9.75" customHeight="1">
      <c r="A2003" s="616">
        <v>20</v>
      </c>
      <c r="B2003" s="617" t="s">
        <v>2647</v>
      </c>
      <c r="C2003" s="617" t="s">
        <v>3785</v>
      </c>
      <c r="D2003" s="617" t="s">
        <v>2702</v>
      </c>
      <c r="E2003" s="701">
        <v>26</v>
      </c>
      <c r="F2003" s="553">
        <v>1.4331112200000002</v>
      </c>
      <c r="G2003" s="530" t="e">
        <f>+L2003</f>
        <v>#REF!</v>
      </c>
      <c r="H2003" s="531" t="e">
        <f>E2003*G2003</f>
        <v>#REF!</v>
      </c>
      <c r="J2003" s="530">
        <f>+F2003</f>
        <v>1.4331112200000002</v>
      </c>
      <c r="L2003" s="533" t="e">
        <f>J2003*$L$3</f>
        <v>#REF!</v>
      </c>
    </row>
    <row r="2004" spans="1:12" ht="9.75" customHeight="1">
      <c r="A2004" s="616"/>
      <c r="B2004" s="617"/>
      <c r="C2004" s="617"/>
      <c r="D2004" s="616"/>
      <c r="E2004" s="701"/>
      <c r="F2004" s="553"/>
      <c r="G2004" s="530"/>
      <c r="H2004" s="531"/>
      <c r="J2004" s="532"/>
      <c r="L2004" s="533"/>
    </row>
    <row r="2005" spans="1:12" ht="9.75" customHeight="1">
      <c r="A2005" s="616"/>
      <c r="B2005" s="617"/>
      <c r="C2005" s="617"/>
      <c r="D2005" s="616"/>
      <c r="E2005" s="701"/>
      <c r="F2005" s="553"/>
      <c r="G2005" s="530"/>
      <c r="H2005" s="531"/>
      <c r="J2005" s="532"/>
      <c r="L2005" s="533"/>
    </row>
    <row r="2006" spans="1:12" ht="9.75" customHeight="1">
      <c r="A2006" s="616"/>
      <c r="B2006" s="617"/>
      <c r="C2006" s="617"/>
      <c r="D2006" s="616"/>
      <c r="E2006" s="701"/>
      <c r="F2006" s="553"/>
      <c r="G2006" s="530"/>
      <c r="H2006" s="531"/>
      <c r="J2006" s="532"/>
      <c r="L2006" s="533"/>
    </row>
    <row r="2007" spans="1:12" ht="9.75" customHeight="1">
      <c r="A2007" s="616"/>
      <c r="B2007" s="617"/>
      <c r="C2007" s="617"/>
      <c r="D2007" s="616"/>
      <c r="E2007" s="701"/>
      <c r="F2007" s="553"/>
      <c r="G2007" s="530"/>
      <c r="H2007" s="531"/>
      <c r="J2007" s="532"/>
      <c r="L2007" s="533"/>
    </row>
    <row r="2008" spans="1:12" ht="9.75" customHeight="1">
      <c r="A2008" s="616">
        <v>21</v>
      </c>
      <c r="B2008" s="617" t="s">
        <v>2674</v>
      </c>
      <c r="C2008" s="617" t="s">
        <v>3786</v>
      </c>
      <c r="D2008" s="617" t="s">
        <v>2702</v>
      </c>
      <c r="E2008" s="708">
        <v>238</v>
      </c>
      <c r="F2008" s="553">
        <v>0.13696376400000002</v>
      </c>
      <c r="G2008" s="530" t="e">
        <f>+L2008</f>
        <v>#REF!</v>
      </c>
      <c r="H2008" s="531" t="e">
        <f>E2008*G2008</f>
        <v>#REF!</v>
      </c>
      <c r="J2008" s="530">
        <f>+F2008</f>
        <v>0.13696376400000002</v>
      </c>
      <c r="L2008" s="533" t="e">
        <f>J2008*$L$3</f>
        <v>#REF!</v>
      </c>
    </row>
    <row r="2009" spans="1:12" ht="9.75" customHeight="1">
      <c r="A2009" s="616"/>
      <c r="B2009" s="617"/>
      <c r="C2009" s="617"/>
      <c r="D2009" s="616"/>
      <c r="E2009" s="708"/>
      <c r="F2009" s="553"/>
      <c r="G2009" s="530"/>
      <c r="H2009" s="531"/>
      <c r="J2009" s="532"/>
      <c r="L2009" s="533"/>
    </row>
    <row r="2010" spans="1:12" ht="9.75" customHeight="1">
      <c r="A2010" s="616"/>
      <c r="B2010" s="617"/>
      <c r="C2010" s="617"/>
      <c r="D2010" s="616"/>
      <c r="E2010" s="708"/>
      <c r="F2010" s="553"/>
      <c r="G2010" s="530"/>
      <c r="H2010" s="531"/>
      <c r="J2010" s="532"/>
      <c r="L2010" s="533"/>
    </row>
    <row r="2011" spans="1:12" ht="9.75" customHeight="1">
      <c r="A2011" s="616"/>
      <c r="B2011" s="617"/>
      <c r="C2011" s="617"/>
      <c r="D2011" s="616"/>
      <c r="E2011" s="708"/>
      <c r="F2011" s="553"/>
      <c r="G2011" s="530"/>
      <c r="H2011" s="531"/>
      <c r="J2011" s="532"/>
      <c r="L2011" s="533"/>
    </row>
    <row r="2012" spans="1:12" ht="9.75" customHeight="1">
      <c r="A2012" s="616"/>
      <c r="B2012" s="617"/>
      <c r="C2012" s="617"/>
      <c r="D2012" s="616"/>
      <c r="E2012" s="708"/>
      <c r="F2012" s="553"/>
      <c r="G2012" s="530"/>
      <c r="H2012" s="531"/>
      <c r="J2012" s="532"/>
      <c r="L2012" s="533"/>
    </row>
    <row r="2013" spans="1:12" ht="9.75" customHeight="1">
      <c r="A2013" s="616">
        <v>22</v>
      </c>
      <c r="B2013" s="617" t="s">
        <v>2674</v>
      </c>
      <c r="C2013" s="617" t="s">
        <v>3787</v>
      </c>
      <c r="D2013" s="617" t="s">
        <v>2702</v>
      </c>
      <c r="E2013" s="708">
        <v>6</v>
      </c>
      <c r="F2013" s="553">
        <v>0.28876526910000005</v>
      </c>
      <c r="G2013" s="530" t="e">
        <f>+L2013</f>
        <v>#REF!</v>
      </c>
      <c r="H2013" s="531" t="e">
        <f>E2013*G2013</f>
        <v>#REF!</v>
      </c>
      <c r="J2013" s="530">
        <f>+F2013</f>
        <v>0.28876526910000005</v>
      </c>
      <c r="L2013" s="533" t="e">
        <f>J2013*$L$3</f>
        <v>#REF!</v>
      </c>
    </row>
    <row r="2014" spans="1:12" ht="9.75" customHeight="1">
      <c r="A2014" s="616"/>
      <c r="B2014" s="617"/>
      <c r="C2014" s="617"/>
      <c r="D2014" s="616"/>
      <c r="E2014" s="708"/>
      <c r="F2014" s="553"/>
      <c r="G2014" s="530"/>
      <c r="H2014" s="531"/>
      <c r="J2014" s="532"/>
      <c r="L2014" s="533"/>
    </row>
    <row r="2015" spans="1:12" ht="9.75" customHeight="1">
      <c r="A2015" s="616"/>
      <c r="B2015" s="617"/>
      <c r="C2015" s="617"/>
      <c r="D2015" s="616"/>
      <c r="E2015" s="708"/>
      <c r="F2015" s="553"/>
      <c r="G2015" s="530"/>
      <c r="H2015" s="531"/>
      <c r="J2015" s="532"/>
      <c r="L2015" s="533"/>
    </row>
    <row r="2016" spans="1:12" ht="9.75" customHeight="1">
      <c r="A2016" s="616"/>
      <c r="B2016" s="617"/>
      <c r="C2016" s="617"/>
      <c r="D2016" s="616"/>
      <c r="E2016" s="708"/>
      <c r="F2016" s="553"/>
      <c r="G2016" s="530"/>
      <c r="H2016" s="531"/>
      <c r="J2016" s="532"/>
      <c r="L2016" s="533"/>
    </row>
    <row r="2017" spans="1:12" ht="7.5" customHeight="1">
      <c r="A2017" s="616"/>
      <c r="B2017" s="617"/>
      <c r="C2017" s="617"/>
      <c r="D2017" s="616"/>
      <c r="E2017" s="708"/>
      <c r="F2017" s="553"/>
      <c r="G2017" s="530"/>
      <c r="H2017" s="531"/>
      <c r="J2017" s="532"/>
      <c r="L2017" s="533"/>
    </row>
    <row r="2018" spans="1:12" ht="9.75" customHeight="1">
      <c r="A2018" s="616">
        <v>23</v>
      </c>
      <c r="B2018" s="617" t="s">
        <v>2674</v>
      </c>
      <c r="C2018" s="617" t="s">
        <v>3788</v>
      </c>
      <c r="D2018" s="617" t="s">
        <v>2702</v>
      </c>
      <c r="E2018" s="708">
        <v>350</v>
      </c>
      <c r="F2018" s="553">
        <v>0.13696376400000002</v>
      </c>
      <c r="G2018" s="530" t="e">
        <f>+L2018</f>
        <v>#REF!</v>
      </c>
      <c r="H2018" s="531" t="e">
        <f>E2018*G2018</f>
        <v>#REF!</v>
      </c>
      <c r="J2018" s="530">
        <f>+F2018</f>
        <v>0.13696376400000002</v>
      </c>
      <c r="L2018" s="533" t="e">
        <f>J2018*$L$3</f>
        <v>#REF!</v>
      </c>
    </row>
    <row r="2019" spans="1:12" ht="9.75" customHeight="1">
      <c r="A2019" s="616"/>
      <c r="B2019" s="617"/>
      <c r="C2019" s="617"/>
      <c r="D2019" s="616"/>
      <c r="E2019" s="708"/>
      <c r="F2019" s="553"/>
      <c r="G2019" s="530"/>
      <c r="H2019" s="531"/>
      <c r="J2019" s="532"/>
      <c r="L2019" s="533"/>
    </row>
    <row r="2020" spans="1:12" ht="9.75" customHeight="1">
      <c r="A2020" s="616"/>
      <c r="B2020" s="617"/>
      <c r="C2020" s="617"/>
      <c r="D2020" s="616"/>
      <c r="E2020" s="708"/>
      <c r="F2020" s="553"/>
      <c r="G2020" s="530"/>
      <c r="H2020" s="531"/>
      <c r="J2020" s="532"/>
      <c r="L2020" s="533"/>
    </row>
    <row r="2021" spans="1:12" ht="9.75" customHeight="1">
      <c r="A2021" s="616"/>
      <c r="B2021" s="617"/>
      <c r="C2021" s="617"/>
      <c r="D2021" s="616"/>
      <c r="E2021" s="708"/>
      <c r="F2021" s="553"/>
      <c r="G2021" s="530"/>
      <c r="H2021" s="531"/>
      <c r="J2021" s="532"/>
      <c r="L2021" s="533"/>
    </row>
    <row r="2022" spans="1:12" ht="9.75" customHeight="1">
      <c r="A2022" s="616"/>
      <c r="B2022" s="617"/>
      <c r="C2022" s="617"/>
      <c r="D2022" s="616"/>
      <c r="E2022" s="708"/>
      <c r="F2022" s="553"/>
      <c r="G2022" s="530"/>
      <c r="H2022" s="531"/>
      <c r="J2022" s="532"/>
      <c r="L2022" s="533"/>
    </row>
    <row r="2023" spans="1:12" ht="9.75" customHeight="1">
      <c r="A2023" s="616">
        <v>24</v>
      </c>
      <c r="B2023" s="617" t="s">
        <v>2674</v>
      </c>
      <c r="C2023" s="617" t="s">
        <v>3672</v>
      </c>
      <c r="D2023" s="617" t="s">
        <v>2702</v>
      </c>
      <c r="E2023" s="701">
        <v>14000</v>
      </c>
      <c r="F2023" s="553">
        <v>5.7068235000000016E-2</v>
      </c>
      <c r="G2023" s="530" t="e">
        <f>+L2023</f>
        <v>#REF!</v>
      </c>
      <c r="H2023" s="531" t="e">
        <f>E2023*G2023</f>
        <v>#REF!</v>
      </c>
      <c r="J2023" s="530">
        <f>+F2023</f>
        <v>5.7068235000000016E-2</v>
      </c>
      <c r="L2023" s="533" t="e">
        <f>J2023*$L$3</f>
        <v>#REF!</v>
      </c>
    </row>
    <row r="2024" spans="1:12" ht="9.75" customHeight="1">
      <c r="A2024" s="616"/>
      <c r="B2024" s="617"/>
      <c r="C2024" s="617"/>
      <c r="D2024" s="616"/>
      <c r="E2024" s="701"/>
      <c r="F2024" s="553"/>
      <c r="G2024" s="530"/>
      <c r="H2024" s="531"/>
      <c r="J2024" s="532"/>
      <c r="L2024" s="533"/>
    </row>
    <row r="2025" spans="1:12" ht="9.75" customHeight="1">
      <c r="A2025" s="616"/>
      <c r="B2025" s="617"/>
      <c r="C2025" s="617"/>
      <c r="D2025" s="616"/>
      <c r="E2025" s="701"/>
      <c r="F2025" s="553"/>
      <c r="G2025" s="530"/>
      <c r="H2025" s="531"/>
      <c r="J2025" s="532"/>
      <c r="L2025" s="533"/>
    </row>
    <row r="2026" spans="1:12" ht="9.75" customHeight="1">
      <c r="A2026" s="616"/>
      <c r="B2026" s="617"/>
      <c r="C2026" s="617"/>
      <c r="D2026" s="616"/>
      <c r="E2026" s="701"/>
      <c r="F2026" s="553"/>
      <c r="G2026" s="530"/>
      <c r="H2026" s="531"/>
      <c r="J2026" s="532"/>
      <c r="L2026" s="533"/>
    </row>
    <row r="2027" spans="1:12" ht="9.75" customHeight="1">
      <c r="A2027" s="616"/>
      <c r="B2027" s="617"/>
      <c r="C2027" s="617"/>
      <c r="D2027" s="616"/>
      <c r="E2027" s="701"/>
      <c r="F2027" s="553"/>
      <c r="G2027" s="530"/>
      <c r="H2027" s="531"/>
      <c r="J2027" s="532"/>
      <c r="L2027" s="533"/>
    </row>
    <row r="2028" spans="1:12" ht="9.75" customHeight="1">
      <c r="A2028" s="616">
        <v>25</v>
      </c>
      <c r="B2028" s="617" t="s">
        <v>3163</v>
      </c>
      <c r="C2028" s="617" t="s">
        <v>3673</v>
      </c>
      <c r="D2028" s="617" t="s">
        <v>2702</v>
      </c>
      <c r="E2028" s="701">
        <v>15</v>
      </c>
      <c r="F2028" s="553">
        <v>1.1272849199999999</v>
      </c>
      <c r="G2028" s="530" t="e">
        <f>+L2028</f>
        <v>#REF!</v>
      </c>
      <c r="H2028" s="531" t="e">
        <f>E2028*G2028</f>
        <v>#REF!</v>
      </c>
      <c r="J2028" s="530">
        <f>+F2028</f>
        <v>1.1272849199999999</v>
      </c>
      <c r="L2028" s="533" t="e">
        <f>J2028*$L$3</f>
        <v>#REF!</v>
      </c>
    </row>
    <row r="2029" spans="1:12" ht="9.75" customHeight="1">
      <c r="A2029" s="616"/>
      <c r="B2029" s="617"/>
      <c r="C2029" s="617"/>
      <c r="D2029" s="616"/>
      <c r="E2029" s="701"/>
      <c r="F2029" s="553"/>
      <c r="G2029" s="530"/>
      <c r="H2029" s="531"/>
      <c r="J2029" s="532"/>
      <c r="L2029" s="533"/>
    </row>
    <row r="2030" spans="1:12" ht="9.75" customHeight="1">
      <c r="A2030" s="616"/>
      <c r="B2030" s="617"/>
      <c r="C2030" s="617"/>
      <c r="D2030" s="616"/>
      <c r="E2030" s="701"/>
      <c r="F2030" s="553"/>
      <c r="G2030" s="530"/>
      <c r="H2030" s="531"/>
      <c r="J2030" s="532"/>
      <c r="L2030" s="533"/>
    </row>
    <row r="2031" spans="1:12" ht="9.75" customHeight="1">
      <c r="A2031" s="616"/>
      <c r="B2031" s="617"/>
      <c r="C2031" s="617"/>
      <c r="D2031" s="616"/>
      <c r="E2031" s="701"/>
      <c r="F2031" s="553"/>
      <c r="G2031" s="530"/>
      <c r="H2031" s="531"/>
      <c r="J2031" s="532"/>
      <c r="L2031" s="533"/>
    </row>
    <row r="2032" spans="1:12" ht="9.75" customHeight="1">
      <c r="A2032" s="616"/>
      <c r="B2032" s="617"/>
      <c r="C2032" s="617"/>
      <c r="D2032" s="616"/>
      <c r="E2032" s="701"/>
      <c r="F2032" s="553"/>
      <c r="G2032" s="530"/>
      <c r="H2032" s="531"/>
      <c r="J2032" s="532"/>
      <c r="L2032" s="533"/>
    </row>
    <row r="2033" spans="1:12" ht="9.75" customHeight="1">
      <c r="A2033" s="616">
        <v>26</v>
      </c>
      <c r="B2033" s="617" t="s">
        <v>3162</v>
      </c>
      <c r="C2033" s="617" t="s">
        <v>3674</v>
      </c>
      <c r="D2033" s="617" t="s">
        <v>2702</v>
      </c>
      <c r="E2033" s="701">
        <v>30</v>
      </c>
      <c r="F2033" s="553">
        <v>3.9769065999999995</v>
      </c>
      <c r="G2033" s="530" t="e">
        <f>+L2033</f>
        <v>#REF!</v>
      </c>
      <c r="H2033" s="531" t="e">
        <f>E2033*G2033</f>
        <v>#REF!</v>
      </c>
      <c r="J2033" s="530">
        <f>+F2033</f>
        <v>3.9769065999999995</v>
      </c>
      <c r="L2033" s="533" t="e">
        <f>J2033*$L$3</f>
        <v>#REF!</v>
      </c>
    </row>
    <row r="2034" spans="1:12" ht="9.75" customHeight="1">
      <c r="A2034" s="616"/>
      <c r="B2034" s="617"/>
      <c r="C2034" s="617"/>
      <c r="D2034" s="616"/>
      <c r="E2034" s="701"/>
      <c r="F2034" s="553"/>
      <c r="G2034" s="530"/>
      <c r="H2034" s="531"/>
      <c r="J2034" s="532"/>
      <c r="L2034" s="533"/>
    </row>
    <row r="2035" spans="1:12" ht="9.75" customHeight="1">
      <c r="A2035" s="616"/>
      <c r="B2035" s="617"/>
      <c r="C2035" s="617"/>
      <c r="D2035" s="616"/>
      <c r="E2035" s="701"/>
      <c r="F2035" s="553"/>
      <c r="G2035" s="530"/>
      <c r="H2035" s="531"/>
      <c r="J2035" s="532"/>
      <c r="L2035" s="533"/>
    </row>
    <row r="2036" spans="1:12" ht="9.75" customHeight="1">
      <c r="A2036" s="616"/>
      <c r="B2036" s="617"/>
      <c r="C2036" s="617"/>
      <c r="D2036" s="616"/>
      <c r="E2036" s="701"/>
      <c r="F2036" s="553"/>
      <c r="G2036" s="530"/>
      <c r="H2036" s="531"/>
      <c r="J2036" s="532"/>
      <c r="L2036" s="533"/>
    </row>
    <row r="2037" spans="1:12" ht="9.75" customHeight="1">
      <c r="A2037" s="616"/>
      <c r="B2037" s="617"/>
      <c r="C2037" s="617"/>
      <c r="D2037" s="616"/>
      <c r="E2037" s="701"/>
      <c r="F2037" s="553"/>
      <c r="G2037" s="530"/>
      <c r="H2037" s="531"/>
      <c r="J2037" s="532"/>
      <c r="L2037" s="533"/>
    </row>
    <row r="2038" spans="1:12" ht="9.75" customHeight="1">
      <c r="A2038" s="616">
        <v>27</v>
      </c>
      <c r="B2038" s="617" t="s">
        <v>3161</v>
      </c>
      <c r="C2038" s="617" t="s">
        <v>3675</v>
      </c>
      <c r="D2038" s="617" t="s">
        <v>2702</v>
      </c>
      <c r="E2038" s="709">
        <v>45</v>
      </c>
      <c r="F2038" s="553">
        <v>0.71415902019999999</v>
      </c>
      <c r="G2038" s="530" t="e">
        <f>+L2038</f>
        <v>#REF!</v>
      </c>
      <c r="H2038" s="531" t="e">
        <f>E2038*G2038</f>
        <v>#REF!</v>
      </c>
      <c r="J2038" s="530">
        <f>+F2038</f>
        <v>0.71415902019999999</v>
      </c>
      <c r="L2038" s="533" t="e">
        <f>J2038*$L$3</f>
        <v>#REF!</v>
      </c>
    </row>
    <row r="2039" spans="1:12" ht="9.75" customHeight="1">
      <c r="A2039" s="616"/>
      <c r="B2039" s="617"/>
      <c r="C2039" s="617"/>
      <c r="D2039" s="616"/>
      <c r="E2039" s="709"/>
      <c r="F2039" s="553"/>
      <c r="G2039" s="530"/>
      <c r="H2039" s="531"/>
      <c r="J2039" s="532"/>
      <c r="L2039" s="533"/>
    </row>
    <row r="2040" spans="1:12" ht="9.75" customHeight="1">
      <c r="A2040" s="616"/>
      <c r="B2040" s="617"/>
      <c r="C2040" s="617"/>
      <c r="D2040" s="616"/>
      <c r="E2040" s="709"/>
      <c r="F2040" s="553"/>
      <c r="G2040" s="530"/>
      <c r="H2040" s="531"/>
      <c r="J2040" s="532"/>
      <c r="L2040" s="533"/>
    </row>
    <row r="2041" spans="1:12" ht="9.75" customHeight="1">
      <c r="A2041" s="616"/>
      <c r="B2041" s="617"/>
      <c r="C2041" s="617"/>
      <c r="D2041" s="616"/>
      <c r="E2041" s="709"/>
      <c r="F2041" s="553"/>
      <c r="G2041" s="530"/>
      <c r="H2041" s="531"/>
      <c r="J2041" s="532"/>
      <c r="L2041" s="533"/>
    </row>
    <row r="2042" spans="1:12" ht="9.75" customHeight="1">
      <c r="A2042" s="616"/>
      <c r="B2042" s="617"/>
      <c r="C2042" s="617"/>
      <c r="D2042" s="616"/>
      <c r="E2042" s="709"/>
      <c r="F2042" s="553"/>
      <c r="G2042" s="530"/>
      <c r="H2042" s="531"/>
      <c r="J2042" s="532"/>
      <c r="L2042" s="533"/>
    </row>
    <row r="2043" spans="1:12" ht="9.75" customHeight="1">
      <c r="A2043" s="616">
        <v>28</v>
      </c>
      <c r="B2043" s="617" t="s">
        <v>3170</v>
      </c>
      <c r="C2043" s="617" t="s">
        <v>3676</v>
      </c>
      <c r="D2043" s="603" t="s">
        <v>3586</v>
      </c>
      <c r="E2043" s="709">
        <v>2000</v>
      </c>
      <c r="F2043" s="553">
        <v>0.28348917000000001</v>
      </c>
      <c r="G2043" s="530" t="e">
        <f>+L2043</f>
        <v>#REF!</v>
      </c>
      <c r="H2043" s="531" t="e">
        <f>E2043*G2043</f>
        <v>#REF!</v>
      </c>
      <c r="J2043" s="530">
        <f>+F2043</f>
        <v>0.28348917000000001</v>
      </c>
      <c r="L2043" s="533" t="e">
        <f>J2043*$L$3</f>
        <v>#REF!</v>
      </c>
    </row>
    <row r="2044" spans="1:12" ht="9.75" customHeight="1">
      <c r="A2044" s="616"/>
      <c r="B2044" s="617"/>
      <c r="C2044" s="617"/>
      <c r="D2044" s="605"/>
      <c r="E2044" s="709"/>
      <c r="F2044" s="553"/>
      <c r="G2044" s="530"/>
      <c r="H2044" s="531"/>
      <c r="J2044" s="532"/>
      <c r="L2044" s="533"/>
    </row>
    <row r="2045" spans="1:12" ht="9.75" customHeight="1">
      <c r="A2045" s="616"/>
      <c r="B2045" s="617"/>
      <c r="C2045" s="617"/>
      <c r="D2045" s="605"/>
      <c r="E2045" s="709"/>
      <c r="F2045" s="553"/>
      <c r="G2045" s="530"/>
      <c r="H2045" s="531"/>
      <c r="J2045" s="532"/>
      <c r="L2045" s="533"/>
    </row>
    <row r="2046" spans="1:12" ht="9.75" customHeight="1">
      <c r="A2046" s="616"/>
      <c r="B2046" s="617"/>
      <c r="C2046" s="617"/>
      <c r="D2046" s="605"/>
      <c r="E2046" s="709"/>
      <c r="F2046" s="553"/>
      <c r="G2046" s="530"/>
      <c r="H2046" s="531"/>
      <c r="J2046" s="532"/>
      <c r="L2046" s="533"/>
    </row>
    <row r="2047" spans="1:12" ht="9.75" customHeight="1">
      <c r="A2047" s="616"/>
      <c r="B2047" s="617"/>
      <c r="C2047" s="617"/>
      <c r="D2047" s="605"/>
      <c r="E2047" s="709"/>
      <c r="F2047" s="553"/>
      <c r="G2047" s="530"/>
      <c r="H2047" s="531"/>
      <c r="J2047" s="532"/>
      <c r="L2047" s="533"/>
    </row>
    <row r="2048" spans="1:12" ht="9.75" customHeight="1">
      <c r="A2048" s="616">
        <v>29</v>
      </c>
      <c r="B2048" s="710" t="s">
        <v>3169</v>
      </c>
      <c r="C2048" s="617" t="s">
        <v>3677</v>
      </c>
      <c r="D2048" s="603" t="s">
        <v>2595</v>
      </c>
      <c r="E2048" s="709">
        <v>100</v>
      </c>
      <c r="F2048" s="553">
        <v>1.7611231399333098</v>
      </c>
      <c r="G2048" s="530" t="e">
        <f>+L2048</f>
        <v>#REF!</v>
      </c>
      <c r="H2048" s="531" t="e">
        <f>E2048*G2048</f>
        <v>#REF!</v>
      </c>
      <c r="J2048" s="530">
        <f>+F2048</f>
        <v>1.7611231399333098</v>
      </c>
      <c r="L2048" s="533" t="e">
        <f>J2048*$L$3</f>
        <v>#REF!</v>
      </c>
    </row>
    <row r="2049" spans="1:12" ht="9.75" customHeight="1">
      <c r="A2049" s="616"/>
      <c r="B2049" s="710"/>
      <c r="C2049" s="617"/>
      <c r="D2049" s="605"/>
      <c r="E2049" s="709"/>
      <c r="F2049" s="553"/>
      <c r="G2049" s="530"/>
      <c r="H2049" s="531"/>
      <c r="J2049" s="532"/>
      <c r="L2049" s="533"/>
    </row>
    <row r="2050" spans="1:12" ht="9.75" customHeight="1">
      <c r="A2050" s="616"/>
      <c r="B2050" s="710"/>
      <c r="C2050" s="617"/>
      <c r="D2050" s="605"/>
      <c r="E2050" s="709"/>
      <c r="F2050" s="553"/>
      <c r="G2050" s="530"/>
      <c r="H2050" s="531"/>
      <c r="J2050" s="532"/>
      <c r="L2050" s="533"/>
    </row>
    <row r="2051" spans="1:12" ht="9.75" customHeight="1">
      <c r="A2051" s="616"/>
      <c r="B2051" s="710"/>
      <c r="C2051" s="617"/>
      <c r="D2051" s="605"/>
      <c r="E2051" s="709"/>
      <c r="F2051" s="553"/>
      <c r="G2051" s="530"/>
      <c r="H2051" s="531"/>
      <c r="J2051" s="532"/>
      <c r="L2051" s="533"/>
    </row>
    <row r="2052" spans="1:12" ht="9.75" customHeight="1">
      <c r="A2052" s="616"/>
      <c r="B2052" s="710"/>
      <c r="C2052" s="617"/>
      <c r="D2052" s="605"/>
      <c r="E2052" s="709"/>
      <c r="F2052" s="553"/>
      <c r="G2052" s="530"/>
      <c r="H2052" s="531"/>
      <c r="J2052" s="532"/>
      <c r="L2052" s="533"/>
    </row>
    <row r="2053" spans="1:12" ht="9.75" customHeight="1">
      <c r="A2053" s="616"/>
      <c r="B2053" s="617"/>
      <c r="C2053" s="700" t="s">
        <v>3678</v>
      </c>
      <c r="D2053" s="616"/>
      <c r="E2053" s="701"/>
      <c r="F2053" s="553">
        <v>0</v>
      </c>
      <c r="G2053" s="530" t="e">
        <f>+L2053</f>
        <v>#REF!</v>
      </c>
      <c r="H2053" s="531" t="e">
        <f>E2053*G2053</f>
        <v>#REF!</v>
      </c>
      <c r="J2053" s="530">
        <f>+F2053</f>
        <v>0</v>
      </c>
      <c r="L2053" s="533" t="e">
        <f>J2053*$L$3</f>
        <v>#REF!</v>
      </c>
    </row>
    <row r="2054" spans="1:12" ht="9.75" customHeight="1">
      <c r="A2054" s="616"/>
      <c r="B2054" s="617"/>
      <c r="C2054" s="700"/>
      <c r="D2054" s="616"/>
      <c r="E2054" s="701"/>
      <c r="F2054" s="553"/>
      <c r="G2054" s="530"/>
      <c r="H2054" s="531"/>
      <c r="J2054" s="532"/>
      <c r="L2054" s="533"/>
    </row>
    <row r="2055" spans="1:12" ht="9.75" customHeight="1">
      <c r="A2055" s="616"/>
      <c r="B2055" s="617"/>
      <c r="C2055" s="700"/>
      <c r="D2055" s="616"/>
      <c r="E2055" s="701"/>
      <c r="F2055" s="553"/>
      <c r="G2055" s="530"/>
      <c r="H2055" s="531"/>
      <c r="J2055" s="532"/>
      <c r="L2055" s="533"/>
    </row>
    <row r="2056" spans="1:12" ht="9.75" customHeight="1">
      <c r="A2056" s="616"/>
      <c r="B2056" s="617"/>
      <c r="C2056" s="700"/>
      <c r="D2056" s="616"/>
      <c r="E2056" s="701"/>
      <c r="F2056" s="553"/>
      <c r="G2056" s="530"/>
      <c r="H2056" s="531"/>
      <c r="J2056" s="532"/>
      <c r="L2056" s="533"/>
    </row>
    <row r="2057" spans="1:12" ht="9.75" customHeight="1">
      <c r="A2057" s="616"/>
      <c r="B2057" s="617"/>
      <c r="C2057" s="700"/>
      <c r="D2057" s="616"/>
      <c r="E2057" s="701"/>
      <c r="F2057" s="553"/>
      <c r="G2057" s="530"/>
      <c r="H2057" s="531"/>
      <c r="J2057" s="532"/>
      <c r="L2057" s="533"/>
    </row>
    <row r="2058" spans="1:12" ht="30.75" customHeight="1">
      <c r="A2058" s="616">
        <v>30</v>
      </c>
      <c r="B2058" s="617" t="s">
        <v>3168</v>
      </c>
      <c r="C2058" s="617" t="s">
        <v>3789</v>
      </c>
      <c r="D2058" s="617" t="s">
        <v>3585</v>
      </c>
      <c r="E2058" s="709">
        <v>1</v>
      </c>
      <c r="F2058" s="553">
        <v>169.60605790910006</v>
      </c>
      <c r="G2058" s="530" t="e">
        <f>+L2058</f>
        <v>#REF!</v>
      </c>
      <c r="H2058" s="531" t="e">
        <f>E2058*G2058</f>
        <v>#REF!</v>
      </c>
      <c r="J2058" s="530">
        <f>+F2058</f>
        <v>169.60605790910006</v>
      </c>
      <c r="L2058" s="533" t="e">
        <f>J2058*$L$3</f>
        <v>#REF!</v>
      </c>
    </row>
    <row r="2059" spans="1:12" ht="30.75" customHeight="1">
      <c r="A2059" s="616"/>
      <c r="B2059" s="617"/>
      <c r="C2059" s="617"/>
      <c r="D2059" s="616"/>
      <c r="E2059" s="709"/>
      <c r="F2059" s="553"/>
      <c r="G2059" s="530"/>
      <c r="H2059" s="531"/>
      <c r="J2059" s="532"/>
      <c r="L2059" s="533"/>
    </row>
    <row r="2060" spans="1:12" ht="30.75" customHeight="1">
      <c r="A2060" s="616"/>
      <c r="B2060" s="617"/>
      <c r="C2060" s="617"/>
      <c r="D2060" s="616"/>
      <c r="E2060" s="709"/>
      <c r="F2060" s="553"/>
      <c r="G2060" s="530"/>
      <c r="H2060" s="531"/>
      <c r="J2060" s="532"/>
      <c r="L2060" s="533"/>
    </row>
    <row r="2061" spans="1:12" ht="30.75" customHeight="1">
      <c r="A2061" s="616"/>
      <c r="B2061" s="617"/>
      <c r="C2061" s="617"/>
      <c r="D2061" s="616"/>
      <c r="E2061" s="709"/>
      <c r="F2061" s="553"/>
      <c r="G2061" s="530"/>
      <c r="H2061" s="531"/>
      <c r="J2061" s="532"/>
      <c r="L2061" s="533"/>
    </row>
    <row r="2062" spans="1:12" ht="30.75" customHeight="1">
      <c r="A2062" s="616"/>
      <c r="B2062" s="617"/>
      <c r="C2062" s="617"/>
      <c r="D2062" s="616"/>
      <c r="E2062" s="709"/>
      <c r="F2062" s="553"/>
      <c r="G2062" s="530"/>
      <c r="H2062" s="531"/>
      <c r="J2062" s="532"/>
      <c r="L2062" s="533"/>
    </row>
    <row r="2063" spans="1:12" ht="60" customHeight="1">
      <c r="A2063" s="616">
        <v>31</v>
      </c>
      <c r="B2063" s="617" t="s">
        <v>3168</v>
      </c>
      <c r="C2063" s="617" t="s">
        <v>3790</v>
      </c>
      <c r="D2063" s="617" t="s">
        <v>3585</v>
      </c>
      <c r="E2063" s="701">
        <v>1</v>
      </c>
      <c r="F2063" s="553">
        <v>443.14666327579999</v>
      </c>
      <c r="G2063" s="530" t="e">
        <f>+L2063</f>
        <v>#REF!</v>
      </c>
      <c r="H2063" s="531" t="e">
        <f>E2063*G2063</f>
        <v>#REF!</v>
      </c>
      <c r="J2063" s="530">
        <f>+F2063</f>
        <v>443.14666327579999</v>
      </c>
      <c r="L2063" s="533" t="e">
        <f>J2063*$L$3</f>
        <v>#REF!</v>
      </c>
    </row>
    <row r="2064" spans="1:12" ht="60" customHeight="1">
      <c r="A2064" s="616"/>
      <c r="B2064" s="617"/>
      <c r="C2064" s="617"/>
      <c r="D2064" s="616"/>
      <c r="E2064" s="701"/>
      <c r="F2064" s="553"/>
      <c r="G2064" s="530"/>
      <c r="H2064" s="531"/>
      <c r="J2064" s="532"/>
      <c r="L2064" s="533"/>
    </row>
    <row r="2065" spans="1:12" ht="60" customHeight="1">
      <c r="A2065" s="616"/>
      <c r="B2065" s="617"/>
      <c r="C2065" s="617"/>
      <c r="D2065" s="616"/>
      <c r="E2065" s="701"/>
      <c r="F2065" s="553"/>
      <c r="G2065" s="530"/>
      <c r="H2065" s="531"/>
      <c r="J2065" s="532"/>
      <c r="L2065" s="533"/>
    </row>
    <row r="2066" spans="1:12" ht="60" customHeight="1">
      <c r="A2066" s="616"/>
      <c r="B2066" s="617"/>
      <c r="C2066" s="617"/>
      <c r="D2066" s="616"/>
      <c r="E2066" s="701"/>
      <c r="F2066" s="553"/>
      <c r="G2066" s="530"/>
      <c r="H2066" s="531"/>
      <c r="J2066" s="532"/>
      <c r="L2066" s="533"/>
    </row>
    <row r="2067" spans="1:12" ht="60" customHeight="1">
      <c r="A2067" s="616"/>
      <c r="B2067" s="617"/>
      <c r="C2067" s="617"/>
      <c r="D2067" s="616"/>
      <c r="E2067" s="701"/>
      <c r="F2067" s="553"/>
      <c r="G2067" s="530"/>
      <c r="H2067" s="531"/>
      <c r="J2067" s="532"/>
      <c r="L2067" s="533"/>
    </row>
    <row r="2068" spans="1:12" ht="9.75" customHeight="1">
      <c r="A2068" s="616">
        <v>32</v>
      </c>
      <c r="B2068" s="617" t="s">
        <v>2667</v>
      </c>
      <c r="C2068" s="706" t="s">
        <v>3584</v>
      </c>
      <c r="D2068" s="617" t="s">
        <v>2605</v>
      </c>
      <c r="E2068" s="701">
        <v>5</v>
      </c>
      <c r="F2068" s="553">
        <v>9.6385983660000001</v>
      </c>
      <c r="G2068" s="530" t="e">
        <f>+L2068</f>
        <v>#REF!</v>
      </c>
      <c r="H2068" s="531" t="e">
        <f>E2068*G2068</f>
        <v>#REF!</v>
      </c>
      <c r="J2068" s="530">
        <f>+F2068</f>
        <v>9.6385983660000001</v>
      </c>
      <c r="L2068" s="533" t="e">
        <f>J2068*$L$3</f>
        <v>#REF!</v>
      </c>
    </row>
    <row r="2069" spans="1:12" ht="9.75" customHeight="1">
      <c r="A2069" s="616"/>
      <c r="B2069" s="617"/>
      <c r="C2069" s="706"/>
      <c r="D2069" s="616"/>
      <c r="E2069" s="701"/>
      <c r="F2069" s="553"/>
      <c r="G2069" s="530"/>
      <c r="H2069" s="531"/>
      <c r="J2069" s="532"/>
      <c r="L2069" s="533"/>
    </row>
    <row r="2070" spans="1:12" ht="9.75" customHeight="1">
      <c r="A2070" s="616"/>
      <c r="B2070" s="617"/>
      <c r="C2070" s="706"/>
      <c r="D2070" s="616"/>
      <c r="E2070" s="701"/>
      <c r="F2070" s="553"/>
      <c r="G2070" s="530"/>
      <c r="H2070" s="531"/>
      <c r="J2070" s="532"/>
      <c r="L2070" s="533"/>
    </row>
    <row r="2071" spans="1:12" ht="9.75" customHeight="1">
      <c r="A2071" s="616"/>
      <c r="B2071" s="617"/>
      <c r="C2071" s="706"/>
      <c r="D2071" s="616"/>
      <c r="E2071" s="701"/>
      <c r="F2071" s="553"/>
      <c r="G2071" s="530"/>
      <c r="H2071" s="531"/>
      <c r="J2071" s="532"/>
      <c r="L2071" s="533"/>
    </row>
    <row r="2072" spans="1:12" ht="9.75" customHeight="1">
      <c r="A2072" s="616"/>
      <c r="B2072" s="617"/>
      <c r="C2072" s="706"/>
      <c r="D2072" s="616"/>
      <c r="E2072" s="701"/>
      <c r="F2072" s="553"/>
      <c r="G2072" s="530"/>
      <c r="H2072" s="531"/>
      <c r="J2072" s="532"/>
      <c r="L2072" s="533"/>
    </row>
    <row r="2073" spans="1:12" ht="9.75" customHeight="1">
      <c r="A2073" s="616">
        <v>33</v>
      </c>
      <c r="B2073" s="617" t="s">
        <v>2667</v>
      </c>
      <c r="C2073" s="706" t="s">
        <v>3583</v>
      </c>
      <c r="D2073" s="617" t="s">
        <v>2605</v>
      </c>
      <c r="E2073" s="701">
        <v>2</v>
      </c>
      <c r="F2073" s="553">
        <v>10.859858594999999</v>
      </c>
      <c r="G2073" s="530" t="e">
        <f>+L2073</f>
        <v>#REF!</v>
      </c>
      <c r="H2073" s="531" t="e">
        <f>E2073*G2073</f>
        <v>#REF!</v>
      </c>
      <c r="J2073" s="530">
        <f>+F2073</f>
        <v>10.859858594999999</v>
      </c>
      <c r="L2073" s="533" t="e">
        <f>J2073*$L$3</f>
        <v>#REF!</v>
      </c>
    </row>
    <row r="2074" spans="1:12" ht="9.75" customHeight="1">
      <c r="A2074" s="616"/>
      <c r="B2074" s="617"/>
      <c r="C2074" s="706"/>
      <c r="D2074" s="616"/>
      <c r="E2074" s="701"/>
      <c r="F2074" s="553"/>
      <c r="G2074" s="530"/>
      <c r="H2074" s="531"/>
      <c r="J2074" s="532"/>
      <c r="L2074" s="533"/>
    </row>
    <row r="2075" spans="1:12" ht="9.75" customHeight="1">
      <c r="A2075" s="616"/>
      <c r="B2075" s="617"/>
      <c r="C2075" s="706"/>
      <c r="D2075" s="616"/>
      <c r="E2075" s="701"/>
      <c r="F2075" s="553"/>
      <c r="G2075" s="530"/>
      <c r="H2075" s="531"/>
      <c r="J2075" s="532"/>
      <c r="L2075" s="533"/>
    </row>
    <row r="2076" spans="1:12" ht="9.75" customHeight="1">
      <c r="A2076" s="616"/>
      <c r="B2076" s="617"/>
      <c r="C2076" s="706"/>
      <c r="D2076" s="616"/>
      <c r="E2076" s="701"/>
      <c r="F2076" s="553"/>
      <c r="G2076" s="530"/>
      <c r="H2076" s="531"/>
      <c r="J2076" s="532"/>
      <c r="L2076" s="533"/>
    </row>
    <row r="2077" spans="1:12" ht="9.75" customHeight="1">
      <c r="A2077" s="616"/>
      <c r="B2077" s="617"/>
      <c r="C2077" s="706"/>
      <c r="D2077" s="616"/>
      <c r="E2077" s="701"/>
      <c r="F2077" s="553"/>
      <c r="G2077" s="530"/>
      <c r="H2077" s="531"/>
      <c r="J2077" s="532"/>
      <c r="L2077" s="533"/>
    </row>
    <row r="2078" spans="1:12" ht="9.75" customHeight="1">
      <c r="A2078" s="616">
        <v>34</v>
      </c>
      <c r="B2078" s="617" t="s">
        <v>2668</v>
      </c>
      <c r="C2078" s="617" t="s">
        <v>3482</v>
      </c>
      <c r="D2078" s="617" t="s">
        <v>2605</v>
      </c>
      <c r="E2078" s="708">
        <v>6</v>
      </c>
      <c r="F2078" s="553">
        <v>4.7014358562999998</v>
      </c>
      <c r="G2078" s="530" t="e">
        <f>+L2078</f>
        <v>#REF!</v>
      </c>
      <c r="H2078" s="531" t="e">
        <f>E2078*G2078</f>
        <v>#REF!</v>
      </c>
      <c r="J2078" s="530">
        <f>+F2078</f>
        <v>4.7014358562999998</v>
      </c>
      <c r="L2078" s="533" t="e">
        <f>J2078*$L$3</f>
        <v>#REF!</v>
      </c>
    </row>
    <row r="2079" spans="1:12" ht="9.75" customHeight="1">
      <c r="A2079" s="616"/>
      <c r="B2079" s="617"/>
      <c r="C2079" s="617"/>
      <c r="D2079" s="616"/>
      <c r="E2079" s="708"/>
      <c r="F2079" s="553"/>
      <c r="G2079" s="530"/>
      <c r="H2079" s="531"/>
      <c r="J2079" s="532"/>
      <c r="L2079" s="533"/>
    </row>
    <row r="2080" spans="1:12" ht="9.75" customHeight="1">
      <c r="A2080" s="616"/>
      <c r="B2080" s="617"/>
      <c r="C2080" s="617"/>
      <c r="D2080" s="616"/>
      <c r="E2080" s="708"/>
      <c r="F2080" s="553"/>
      <c r="G2080" s="530"/>
      <c r="H2080" s="531"/>
      <c r="J2080" s="532"/>
      <c r="L2080" s="533"/>
    </row>
    <row r="2081" spans="1:12" ht="9.75" customHeight="1">
      <c r="A2081" s="616"/>
      <c r="B2081" s="617"/>
      <c r="C2081" s="617"/>
      <c r="D2081" s="616"/>
      <c r="E2081" s="708"/>
      <c r="F2081" s="553"/>
      <c r="G2081" s="530"/>
      <c r="H2081" s="531"/>
      <c r="J2081" s="532"/>
      <c r="L2081" s="533"/>
    </row>
    <row r="2082" spans="1:12" ht="9.75" customHeight="1">
      <c r="A2082" s="616"/>
      <c r="B2082" s="617"/>
      <c r="C2082" s="617"/>
      <c r="D2082" s="616"/>
      <c r="E2082" s="708"/>
      <c r="F2082" s="553"/>
      <c r="G2082" s="530"/>
      <c r="H2082" s="531"/>
      <c r="J2082" s="532"/>
      <c r="L2082" s="533"/>
    </row>
    <row r="2083" spans="1:12" ht="9.75" customHeight="1">
      <c r="A2083" s="616">
        <v>35</v>
      </c>
      <c r="B2083" s="617" t="s">
        <v>2669</v>
      </c>
      <c r="C2083" s="617" t="s">
        <v>3798</v>
      </c>
      <c r="D2083" s="617" t="s">
        <v>2605</v>
      </c>
      <c r="E2083" s="708">
        <v>21</v>
      </c>
      <c r="F2083" s="553">
        <v>2.4473976842000003</v>
      </c>
      <c r="G2083" s="530" t="e">
        <f>+L2083</f>
        <v>#REF!</v>
      </c>
      <c r="H2083" s="531" t="e">
        <f>E2083*G2083</f>
        <v>#REF!</v>
      </c>
      <c r="J2083" s="530">
        <f>+F2083</f>
        <v>2.4473976842000003</v>
      </c>
      <c r="L2083" s="533" t="e">
        <f>J2083*$L$3</f>
        <v>#REF!</v>
      </c>
    </row>
    <row r="2084" spans="1:12" ht="9.75" customHeight="1">
      <c r="A2084" s="616"/>
      <c r="B2084" s="617"/>
      <c r="C2084" s="617"/>
      <c r="D2084" s="616"/>
      <c r="E2084" s="708"/>
      <c r="F2084" s="553"/>
      <c r="G2084" s="530"/>
      <c r="H2084" s="531"/>
      <c r="J2084" s="532"/>
      <c r="L2084" s="533"/>
    </row>
    <row r="2085" spans="1:12" ht="9.75" customHeight="1">
      <c r="A2085" s="616"/>
      <c r="B2085" s="617"/>
      <c r="C2085" s="617"/>
      <c r="D2085" s="616"/>
      <c r="E2085" s="708"/>
      <c r="F2085" s="553"/>
      <c r="G2085" s="530"/>
      <c r="H2085" s="531"/>
      <c r="J2085" s="532"/>
      <c r="L2085" s="533"/>
    </row>
    <row r="2086" spans="1:12" ht="9.75" customHeight="1">
      <c r="A2086" s="616"/>
      <c r="B2086" s="617"/>
      <c r="C2086" s="617"/>
      <c r="D2086" s="616"/>
      <c r="E2086" s="708"/>
      <c r="F2086" s="553"/>
      <c r="G2086" s="530"/>
      <c r="H2086" s="531"/>
      <c r="J2086" s="532"/>
      <c r="L2086" s="533"/>
    </row>
    <row r="2087" spans="1:12" ht="9.75" customHeight="1">
      <c r="A2087" s="616"/>
      <c r="B2087" s="617"/>
      <c r="C2087" s="617"/>
      <c r="D2087" s="616"/>
      <c r="E2087" s="708"/>
      <c r="F2087" s="553"/>
      <c r="G2087" s="530"/>
      <c r="H2087" s="531"/>
      <c r="J2087" s="532"/>
      <c r="L2087" s="533"/>
    </row>
    <row r="2088" spans="1:12" ht="9.75" customHeight="1">
      <c r="A2088" s="616">
        <v>36</v>
      </c>
      <c r="B2088" s="617" t="s">
        <v>2669</v>
      </c>
      <c r="C2088" s="617" t="s">
        <v>3799</v>
      </c>
      <c r="D2088" s="617" t="s">
        <v>2605</v>
      </c>
      <c r="E2088" s="708">
        <v>32</v>
      </c>
      <c r="F2088" s="553">
        <v>2.862854435</v>
      </c>
      <c r="G2088" s="530" t="e">
        <f>+L2088</f>
        <v>#REF!</v>
      </c>
      <c r="H2088" s="531" t="e">
        <f>E2088*G2088</f>
        <v>#REF!</v>
      </c>
      <c r="J2088" s="530">
        <f>+F2088</f>
        <v>2.862854435</v>
      </c>
      <c r="L2088" s="533" t="e">
        <f>J2088*$L$3</f>
        <v>#REF!</v>
      </c>
    </row>
    <row r="2089" spans="1:12" ht="9.75" customHeight="1">
      <c r="A2089" s="616"/>
      <c r="B2089" s="617"/>
      <c r="C2089" s="617"/>
      <c r="D2089" s="616"/>
      <c r="E2089" s="708"/>
      <c r="F2089" s="553"/>
      <c r="G2089" s="530"/>
      <c r="H2089" s="531"/>
      <c r="J2089" s="532"/>
      <c r="L2089" s="533"/>
    </row>
    <row r="2090" spans="1:12" ht="9.75" customHeight="1">
      <c r="A2090" s="616"/>
      <c r="B2090" s="617"/>
      <c r="C2090" s="617"/>
      <c r="D2090" s="616"/>
      <c r="E2090" s="708"/>
      <c r="F2090" s="553"/>
      <c r="G2090" s="530"/>
      <c r="H2090" s="531"/>
      <c r="J2090" s="532"/>
      <c r="L2090" s="533"/>
    </row>
    <row r="2091" spans="1:12" ht="9.75" customHeight="1">
      <c r="A2091" s="616"/>
      <c r="B2091" s="617"/>
      <c r="C2091" s="617"/>
      <c r="D2091" s="616"/>
      <c r="E2091" s="708"/>
      <c r="F2091" s="553"/>
      <c r="G2091" s="530"/>
      <c r="H2091" s="531"/>
      <c r="J2091" s="532"/>
      <c r="L2091" s="533"/>
    </row>
    <row r="2092" spans="1:12" ht="9.75" customHeight="1">
      <c r="A2092" s="616"/>
      <c r="B2092" s="617"/>
      <c r="C2092" s="617"/>
      <c r="D2092" s="616"/>
      <c r="E2092" s="708"/>
      <c r="F2092" s="553"/>
      <c r="G2092" s="530"/>
      <c r="H2092" s="531"/>
      <c r="J2092" s="532"/>
      <c r="L2092" s="533"/>
    </row>
    <row r="2093" spans="1:12" ht="9.75" customHeight="1">
      <c r="A2093" s="616">
        <v>37</v>
      </c>
      <c r="B2093" s="617" t="s">
        <v>2668</v>
      </c>
      <c r="C2093" s="617" t="s">
        <v>3800</v>
      </c>
      <c r="D2093" s="617" t="s">
        <v>2605</v>
      </c>
      <c r="E2093" s="708">
        <v>1</v>
      </c>
      <c r="F2093" s="553">
        <v>3.4699033450000005</v>
      </c>
      <c r="G2093" s="530" t="e">
        <f>+L2093</f>
        <v>#REF!</v>
      </c>
      <c r="H2093" s="531" t="e">
        <f>E2093*G2093</f>
        <v>#REF!</v>
      </c>
      <c r="J2093" s="530">
        <f>+F2093</f>
        <v>3.4699033450000005</v>
      </c>
      <c r="L2093" s="533" t="e">
        <f>J2093*$L$3</f>
        <v>#REF!</v>
      </c>
    </row>
    <row r="2094" spans="1:12" ht="9.75" customHeight="1">
      <c r="A2094" s="616"/>
      <c r="B2094" s="617"/>
      <c r="C2094" s="617"/>
      <c r="D2094" s="616"/>
      <c r="E2094" s="708"/>
      <c r="F2094" s="553"/>
      <c r="G2094" s="530"/>
      <c r="H2094" s="531"/>
      <c r="J2094" s="532"/>
      <c r="L2094" s="533"/>
    </row>
    <row r="2095" spans="1:12" ht="9.75" customHeight="1">
      <c r="A2095" s="616"/>
      <c r="B2095" s="617"/>
      <c r="C2095" s="617"/>
      <c r="D2095" s="616"/>
      <c r="E2095" s="708"/>
      <c r="F2095" s="553"/>
      <c r="G2095" s="530"/>
      <c r="H2095" s="531"/>
      <c r="J2095" s="532"/>
      <c r="L2095" s="533"/>
    </row>
    <row r="2096" spans="1:12" ht="9.75" customHeight="1">
      <c r="A2096" s="616"/>
      <c r="B2096" s="617"/>
      <c r="C2096" s="617"/>
      <c r="D2096" s="616"/>
      <c r="E2096" s="708"/>
      <c r="F2096" s="553"/>
      <c r="G2096" s="530"/>
      <c r="H2096" s="531"/>
      <c r="J2096" s="532"/>
      <c r="L2096" s="533"/>
    </row>
    <row r="2097" spans="1:12" ht="8.25" customHeight="1">
      <c r="A2097" s="616"/>
      <c r="B2097" s="617"/>
      <c r="C2097" s="617"/>
      <c r="D2097" s="616"/>
      <c r="E2097" s="708"/>
      <c r="F2097" s="553"/>
      <c r="G2097" s="530"/>
      <c r="H2097" s="531"/>
      <c r="J2097" s="532"/>
      <c r="L2097" s="533"/>
    </row>
    <row r="2098" spans="1:12" ht="9.75" customHeight="1">
      <c r="A2098" s="616">
        <v>38</v>
      </c>
      <c r="B2098" s="617" t="s">
        <v>2669</v>
      </c>
      <c r="C2098" s="617" t="s">
        <v>3801</v>
      </c>
      <c r="D2098" s="617" t="s">
        <v>2605</v>
      </c>
      <c r="E2098" s="708">
        <v>3</v>
      </c>
      <c r="F2098" s="553">
        <v>8.1587866430000009</v>
      </c>
      <c r="G2098" s="530" t="e">
        <f>+L2098</f>
        <v>#REF!</v>
      </c>
      <c r="H2098" s="531" t="e">
        <f>E2098*G2098</f>
        <v>#REF!</v>
      </c>
      <c r="J2098" s="530">
        <f>+F2098</f>
        <v>8.1587866430000009</v>
      </c>
      <c r="L2098" s="533" t="e">
        <f>J2098*$L$3</f>
        <v>#REF!</v>
      </c>
    </row>
    <row r="2099" spans="1:12" ht="9.75" customHeight="1">
      <c r="A2099" s="616"/>
      <c r="B2099" s="617"/>
      <c r="C2099" s="617"/>
      <c r="D2099" s="616"/>
      <c r="E2099" s="708"/>
      <c r="F2099" s="553"/>
      <c r="G2099" s="530"/>
      <c r="H2099" s="531"/>
      <c r="J2099" s="532"/>
      <c r="L2099" s="533"/>
    </row>
    <row r="2100" spans="1:12" ht="9.75" customHeight="1">
      <c r="A2100" s="616"/>
      <c r="B2100" s="617"/>
      <c r="C2100" s="617"/>
      <c r="D2100" s="616"/>
      <c r="E2100" s="708"/>
      <c r="F2100" s="553"/>
      <c r="G2100" s="530"/>
      <c r="H2100" s="531"/>
      <c r="J2100" s="532"/>
      <c r="L2100" s="533"/>
    </row>
    <row r="2101" spans="1:12" ht="9.75" customHeight="1">
      <c r="A2101" s="616"/>
      <c r="B2101" s="617"/>
      <c r="C2101" s="617"/>
      <c r="D2101" s="616"/>
      <c r="E2101" s="708"/>
      <c r="F2101" s="553"/>
      <c r="G2101" s="530"/>
      <c r="H2101" s="531"/>
      <c r="J2101" s="532"/>
      <c r="L2101" s="533"/>
    </row>
    <row r="2102" spans="1:12" ht="9.75" customHeight="1">
      <c r="A2102" s="616"/>
      <c r="B2102" s="617"/>
      <c r="C2102" s="617"/>
      <c r="D2102" s="616"/>
      <c r="E2102" s="708"/>
      <c r="F2102" s="553"/>
      <c r="G2102" s="530"/>
      <c r="H2102" s="531"/>
      <c r="J2102" s="532"/>
      <c r="L2102" s="533"/>
    </row>
    <row r="2103" spans="1:12" ht="9.75" customHeight="1">
      <c r="A2103" s="616">
        <v>39</v>
      </c>
      <c r="B2103" s="617" t="s">
        <v>2671</v>
      </c>
      <c r="C2103" s="617" t="s">
        <v>3802</v>
      </c>
      <c r="D2103" s="617" t="s">
        <v>2605</v>
      </c>
      <c r="E2103" s="708">
        <v>3</v>
      </c>
      <c r="F2103" s="553">
        <v>23.190222177000003</v>
      </c>
      <c r="G2103" s="530" t="e">
        <f>+L2103</f>
        <v>#REF!</v>
      </c>
      <c r="H2103" s="531" t="e">
        <f>E2103*G2103</f>
        <v>#REF!</v>
      </c>
      <c r="J2103" s="530">
        <f>+F2103</f>
        <v>23.190222177000003</v>
      </c>
      <c r="L2103" s="533" t="e">
        <f>J2103*$L$3</f>
        <v>#REF!</v>
      </c>
    </row>
    <row r="2104" spans="1:12" ht="9.75" customHeight="1">
      <c r="A2104" s="616"/>
      <c r="B2104" s="617"/>
      <c r="C2104" s="617"/>
      <c r="D2104" s="616"/>
      <c r="E2104" s="708"/>
      <c r="F2104" s="553"/>
      <c r="G2104" s="530"/>
      <c r="H2104" s="531"/>
      <c r="J2104" s="532"/>
      <c r="L2104" s="533"/>
    </row>
    <row r="2105" spans="1:12" ht="9.75" customHeight="1">
      <c r="A2105" s="616"/>
      <c r="B2105" s="617"/>
      <c r="C2105" s="617"/>
      <c r="D2105" s="616"/>
      <c r="E2105" s="708"/>
      <c r="F2105" s="553"/>
      <c r="G2105" s="530"/>
      <c r="H2105" s="531"/>
      <c r="J2105" s="532"/>
      <c r="L2105" s="533"/>
    </row>
    <row r="2106" spans="1:12" ht="9.75" customHeight="1">
      <c r="A2106" s="616"/>
      <c r="B2106" s="617"/>
      <c r="C2106" s="617"/>
      <c r="D2106" s="616"/>
      <c r="E2106" s="708"/>
      <c r="F2106" s="553"/>
      <c r="G2106" s="530"/>
      <c r="H2106" s="531"/>
      <c r="J2106" s="532"/>
      <c r="L2106" s="533"/>
    </row>
    <row r="2107" spans="1:12" ht="9.75" customHeight="1">
      <c r="A2107" s="616"/>
      <c r="B2107" s="617"/>
      <c r="C2107" s="617"/>
      <c r="D2107" s="616"/>
      <c r="E2107" s="708"/>
      <c r="F2107" s="553"/>
      <c r="G2107" s="530"/>
      <c r="H2107" s="531"/>
      <c r="J2107" s="532"/>
      <c r="L2107" s="533"/>
    </row>
    <row r="2108" spans="1:12" ht="9.75" customHeight="1">
      <c r="A2108" s="616">
        <v>40</v>
      </c>
      <c r="B2108" s="617" t="s">
        <v>2676</v>
      </c>
      <c r="C2108" s="617" t="s">
        <v>3803</v>
      </c>
      <c r="D2108" s="617" t="s">
        <v>2609</v>
      </c>
      <c r="E2108" s="707">
        <v>45</v>
      </c>
      <c r="F2108" s="553">
        <v>12.026942717860001</v>
      </c>
      <c r="G2108" s="530" t="e">
        <f>+L2108</f>
        <v>#REF!</v>
      </c>
      <c r="H2108" s="531" t="e">
        <f>E2108*G2108</f>
        <v>#REF!</v>
      </c>
      <c r="J2108" s="530">
        <f>+F2108</f>
        <v>12.026942717860001</v>
      </c>
      <c r="L2108" s="533" t="e">
        <f>J2108*$L$3</f>
        <v>#REF!</v>
      </c>
    </row>
    <row r="2109" spans="1:12" ht="9.75" customHeight="1">
      <c r="A2109" s="616"/>
      <c r="B2109" s="617"/>
      <c r="C2109" s="617"/>
      <c r="D2109" s="616"/>
      <c r="E2109" s="707"/>
      <c r="F2109" s="553"/>
      <c r="G2109" s="530"/>
      <c r="H2109" s="531"/>
      <c r="J2109" s="532"/>
      <c r="L2109" s="533"/>
    </row>
    <row r="2110" spans="1:12" ht="9.75" customHeight="1">
      <c r="A2110" s="616"/>
      <c r="B2110" s="617"/>
      <c r="C2110" s="617"/>
      <c r="D2110" s="616"/>
      <c r="E2110" s="707"/>
      <c r="F2110" s="553"/>
      <c r="G2110" s="530"/>
      <c r="H2110" s="531"/>
      <c r="J2110" s="532"/>
      <c r="L2110" s="533"/>
    </row>
    <row r="2111" spans="1:12" ht="9.75" customHeight="1">
      <c r="A2111" s="616"/>
      <c r="B2111" s="617"/>
      <c r="C2111" s="617"/>
      <c r="D2111" s="616"/>
      <c r="E2111" s="707"/>
      <c r="F2111" s="553"/>
      <c r="G2111" s="530"/>
      <c r="H2111" s="531"/>
      <c r="J2111" s="532"/>
      <c r="L2111" s="533"/>
    </row>
    <row r="2112" spans="1:12" ht="9.75" customHeight="1">
      <c r="A2112" s="616"/>
      <c r="B2112" s="617"/>
      <c r="C2112" s="617"/>
      <c r="D2112" s="616"/>
      <c r="E2112" s="707"/>
      <c r="F2112" s="553"/>
      <c r="G2112" s="530"/>
      <c r="H2112" s="531"/>
      <c r="J2112" s="532"/>
      <c r="L2112" s="533"/>
    </row>
    <row r="2113" spans="1:12" ht="9.75" customHeight="1">
      <c r="A2113" s="616">
        <v>41</v>
      </c>
      <c r="B2113" s="617" t="s">
        <v>2675</v>
      </c>
      <c r="C2113" s="617" t="s">
        <v>3804</v>
      </c>
      <c r="D2113" s="617" t="s">
        <v>2609</v>
      </c>
      <c r="E2113" s="707">
        <v>441</v>
      </c>
      <c r="F2113" s="553">
        <v>2.4930316527360001</v>
      </c>
      <c r="G2113" s="530" t="e">
        <f>+L2113</f>
        <v>#REF!</v>
      </c>
      <c r="H2113" s="531" t="e">
        <f>E2113*G2113</f>
        <v>#REF!</v>
      </c>
      <c r="J2113" s="530">
        <f>+F2113</f>
        <v>2.4930316527360001</v>
      </c>
      <c r="L2113" s="533" t="e">
        <f>J2113*$L$3</f>
        <v>#REF!</v>
      </c>
    </row>
    <row r="2114" spans="1:12" ht="9.75" customHeight="1">
      <c r="A2114" s="616"/>
      <c r="B2114" s="617"/>
      <c r="C2114" s="617"/>
      <c r="D2114" s="616"/>
      <c r="E2114" s="707"/>
      <c r="F2114" s="553"/>
      <c r="G2114" s="530"/>
      <c r="H2114" s="531"/>
      <c r="J2114" s="532"/>
      <c r="L2114" s="533"/>
    </row>
    <row r="2115" spans="1:12" ht="9.75" customHeight="1">
      <c r="A2115" s="616"/>
      <c r="B2115" s="617"/>
      <c r="C2115" s="617"/>
      <c r="D2115" s="616"/>
      <c r="E2115" s="707"/>
      <c r="F2115" s="553"/>
      <c r="G2115" s="530"/>
      <c r="H2115" s="531"/>
      <c r="J2115" s="532"/>
      <c r="L2115" s="533"/>
    </row>
    <row r="2116" spans="1:12" ht="9.75" customHeight="1">
      <c r="A2116" s="616"/>
      <c r="B2116" s="617"/>
      <c r="C2116" s="617"/>
      <c r="D2116" s="616"/>
      <c r="E2116" s="707"/>
      <c r="F2116" s="553"/>
      <c r="G2116" s="530"/>
      <c r="H2116" s="531"/>
      <c r="J2116" s="532"/>
      <c r="L2116" s="533"/>
    </row>
    <row r="2117" spans="1:12" ht="9.75" customHeight="1">
      <c r="A2117" s="616"/>
      <c r="B2117" s="617"/>
      <c r="C2117" s="617"/>
      <c r="D2117" s="616"/>
      <c r="E2117" s="707"/>
      <c r="F2117" s="553"/>
      <c r="G2117" s="530"/>
      <c r="H2117" s="531"/>
      <c r="J2117" s="532"/>
      <c r="L2117" s="533"/>
    </row>
    <row r="2118" spans="1:12" ht="9.75" customHeight="1">
      <c r="A2118" s="616">
        <v>42</v>
      </c>
      <c r="B2118" s="617" t="s">
        <v>2675</v>
      </c>
      <c r="C2118" s="617" t="s">
        <v>3805</v>
      </c>
      <c r="D2118" s="617" t="s">
        <v>2609</v>
      </c>
      <c r="E2118" s="707">
        <v>58</v>
      </c>
      <c r="F2118" s="553">
        <v>1.7758893844319998</v>
      </c>
      <c r="G2118" s="530" t="e">
        <f>+L2118</f>
        <v>#REF!</v>
      </c>
      <c r="H2118" s="531" t="e">
        <f>E2118*G2118</f>
        <v>#REF!</v>
      </c>
      <c r="J2118" s="530">
        <f>+F2118</f>
        <v>1.7758893844319998</v>
      </c>
      <c r="L2118" s="533" t="e">
        <f>J2118*$L$3</f>
        <v>#REF!</v>
      </c>
    </row>
    <row r="2119" spans="1:12" ht="9.75" customHeight="1">
      <c r="A2119" s="616"/>
      <c r="B2119" s="617"/>
      <c r="C2119" s="617"/>
      <c r="D2119" s="616"/>
      <c r="E2119" s="707"/>
      <c r="F2119" s="553"/>
      <c r="G2119" s="530"/>
      <c r="H2119" s="531"/>
      <c r="J2119" s="532"/>
      <c r="L2119" s="533"/>
    </row>
    <row r="2120" spans="1:12" ht="9.75" customHeight="1">
      <c r="A2120" s="616"/>
      <c r="B2120" s="617"/>
      <c r="C2120" s="617"/>
      <c r="D2120" s="616"/>
      <c r="E2120" s="707"/>
      <c r="F2120" s="553"/>
      <c r="G2120" s="530"/>
      <c r="H2120" s="531"/>
      <c r="J2120" s="532"/>
      <c r="L2120" s="533"/>
    </row>
    <row r="2121" spans="1:12" ht="9.75" customHeight="1">
      <c r="A2121" s="616"/>
      <c r="B2121" s="617"/>
      <c r="C2121" s="617"/>
      <c r="D2121" s="616"/>
      <c r="E2121" s="707"/>
      <c r="F2121" s="553"/>
      <c r="G2121" s="530"/>
      <c r="H2121" s="531"/>
      <c r="J2121" s="532"/>
      <c r="L2121" s="533"/>
    </row>
    <row r="2122" spans="1:12" ht="9.75" customHeight="1">
      <c r="A2122" s="616"/>
      <c r="B2122" s="617"/>
      <c r="C2122" s="617"/>
      <c r="D2122" s="616"/>
      <c r="E2122" s="707"/>
      <c r="F2122" s="553"/>
      <c r="G2122" s="530"/>
      <c r="H2122" s="531"/>
      <c r="J2122" s="532"/>
      <c r="L2122" s="533"/>
    </row>
    <row r="2123" spans="1:12" ht="9.75" customHeight="1">
      <c r="A2123" s="616">
        <v>43</v>
      </c>
      <c r="B2123" s="617" t="s">
        <v>2675</v>
      </c>
      <c r="C2123" s="617" t="s">
        <v>3806</v>
      </c>
      <c r="D2123" s="617" t="s">
        <v>2609</v>
      </c>
      <c r="E2123" s="707">
        <v>172</v>
      </c>
      <c r="F2123" s="553">
        <v>0.81193841340000017</v>
      </c>
      <c r="G2123" s="530" t="e">
        <f>+L2123</f>
        <v>#REF!</v>
      </c>
      <c r="H2123" s="531" t="e">
        <f>E2123*G2123</f>
        <v>#REF!</v>
      </c>
      <c r="J2123" s="530">
        <f>+F2123</f>
        <v>0.81193841340000017</v>
      </c>
      <c r="L2123" s="533" t="e">
        <f>J2123*$L$3</f>
        <v>#REF!</v>
      </c>
    </row>
    <row r="2124" spans="1:12" ht="9.75" customHeight="1">
      <c r="A2124" s="616"/>
      <c r="B2124" s="617"/>
      <c r="C2124" s="617"/>
      <c r="D2124" s="616"/>
      <c r="E2124" s="707"/>
      <c r="F2124" s="553"/>
      <c r="G2124" s="530"/>
      <c r="H2124" s="531"/>
      <c r="J2124" s="532"/>
      <c r="L2124" s="533"/>
    </row>
    <row r="2125" spans="1:12" ht="9.75" customHeight="1">
      <c r="A2125" s="616"/>
      <c r="B2125" s="617"/>
      <c r="C2125" s="617"/>
      <c r="D2125" s="616"/>
      <c r="E2125" s="707"/>
      <c r="F2125" s="553"/>
      <c r="G2125" s="530"/>
      <c r="H2125" s="531"/>
      <c r="J2125" s="532"/>
      <c r="L2125" s="533"/>
    </row>
    <row r="2126" spans="1:12" ht="9.75" customHeight="1">
      <c r="A2126" s="616"/>
      <c r="B2126" s="617"/>
      <c r="C2126" s="617"/>
      <c r="D2126" s="616"/>
      <c r="E2126" s="707"/>
      <c r="F2126" s="553"/>
      <c r="G2126" s="530"/>
      <c r="H2126" s="531"/>
      <c r="J2126" s="532"/>
      <c r="L2126" s="533"/>
    </row>
    <row r="2127" spans="1:12" ht="9.75" customHeight="1">
      <c r="A2127" s="616"/>
      <c r="B2127" s="617"/>
      <c r="C2127" s="617"/>
      <c r="D2127" s="616"/>
      <c r="E2127" s="707"/>
      <c r="F2127" s="553"/>
      <c r="G2127" s="530"/>
      <c r="H2127" s="531"/>
      <c r="J2127" s="532"/>
      <c r="L2127" s="533"/>
    </row>
    <row r="2128" spans="1:12" ht="9.75" customHeight="1">
      <c r="A2128" s="616">
        <v>44</v>
      </c>
      <c r="B2128" s="617" t="s">
        <v>2675</v>
      </c>
      <c r="C2128" s="617" t="s">
        <v>3807</v>
      </c>
      <c r="D2128" s="617" t="s">
        <v>2609</v>
      </c>
      <c r="E2128" s="707">
        <v>85</v>
      </c>
      <c r="F2128" s="553">
        <v>0.90507377292000024</v>
      </c>
      <c r="G2128" s="530" t="e">
        <f>+L2128</f>
        <v>#REF!</v>
      </c>
      <c r="H2128" s="531" t="e">
        <f>E2128*G2128</f>
        <v>#REF!</v>
      </c>
      <c r="J2128" s="530">
        <f>+F2128</f>
        <v>0.90507377292000024</v>
      </c>
      <c r="L2128" s="533" t="e">
        <f>J2128*$L$3</f>
        <v>#REF!</v>
      </c>
    </row>
    <row r="2129" spans="1:12" ht="9.75" customHeight="1">
      <c r="A2129" s="616"/>
      <c r="B2129" s="617"/>
      <c r="C2129" s="617"/>
      <c r="D2129" s="616"/>
      <c r="E2129" s="707"/>
      <c r="F2129" s="553"/>
      <c r="G2129" s="530"/>
      <c r="H2129" s="531"/>
      <c r="J2129" s="532"/>
      <c r="L2129" s="533"/>
    </row>
    <row r="2130" spans="1:12" ht="9.75" customHeight="1">
      <c r="A2130" s="616"/>
      <c r="B2130" s="617"/>
      <c r="C2130" s="617"/>
      <c r="D2130" s="616"/>
      <c r="E2130" s="707"/>
      <c r="F2130" s="553"/>
      <c r="G2130" s="530"/>
      <c r="H2130" s="531"/>
      <c r="J2130" s="532"/>
      <c r="L2130" s="533"/>
    </row>
    <row r="2131" spans="1:12" ht="9.75" customHeight="1">
      <c r="A2131" s="616"/>
      <c r="B2131" s="617"/>
      <c r="C2131" s="617"/>
      <c r="D2131" s="616"/>
      <c r="E2131" s="707"/>
      <c r="F2131" s="553"/>
      <c r="G2131" s="530"/>
      <c r="H2131" s="531"/>
      <c r="J2131" s="532"/>
      <c r="L2131" s="533"/>
    </row>
    <row r="2132" spans="1:12" ht="9.75" customHeight="1">
      <c r="A2132" s="616"/>
      <c r="B2132" s="617"/>
      <c r="C2132" s="617"/>
      <c r="D2132" s="616"/>
      <c r="E2132" s="707"/>
      <c r="F2132" s="553"/>
      <c r="G2132" s="530"/>
      <c r="H2132" s="531"/>
      <c r="J2132" s="532"/>
      <c r="L2132" s="533"/>
    </row>
    <row r="2133" spans="1:12" ht="9.75" customHeight="1">
      <c r="A2133" s="616">
        <v>45</v>
      </c>
      <c r="B2133" s="617" t="s">
        <v>2675</v>
      </c>
      <c r="C2133" s="617" t="s">
        <v>3808</v>
      </c>
      <c r="D2133" s="617" t="s">
        <v>2609</v>
      </c>
      <c r="E2133" s="707">
        <v>268</v>
      </c>
      <c r="F2133" s="553">
        <v>0.70716113394000013</v>
      </c>
      <c r="G2133" s="530" t="e">
        <f>+L2133</f>
        <v>#REF!</v>
      </c>
      <c r="H2133" s="531" t="e">
        <f>E2133*G2133</f>
        <v>#REF!</v>
      </c>
      <c r="J2133" s="530">
        <f>+F2133</f>
        <v>0.70716113394000013</v>
      </c>
      <c r="L2133" s="533" t="e">
        <f>J2133*$L$3</f>
        <v>#REF!</v>
      </c>
    </row>
    <row r="2134" spans="1:12" ht="9.75" customHeight="1">
      <c r="A2134" s="616"/>
      <c r="B2134" s="617"/>
      <c r="C2134" s="617"/>
      <c r="D2134" s="616"/>
      <c r="E2134" s="707"/>
      <c r="F2134" s="553"/>
      <c r="G2134" s="530"/>
      <c r="H2134" s="531"/>
      <c r="J2134" s="532"/>
      <c r="L2134" s="533"/>
    </row>
    <row r="2135" spans="1:12" ht="9.75" customHeight="1">
      <c r="A2135" s="616"/>
      <c r="B2135" s="617"/>
      <c r="C2135" s="617"/>
      <c r="D2135" s="616"/>
      <c r="E2135" s="707"/>
      <c r="F2135" s="553"/>
      <c r="G2135" s="530"/>
      <c r="H2135" s="531"/>
      <c r="J2135" s="532"/>
      <c r="L2135" s="533"/>
    </row>
    <row r="2136" spans="1:12" ht="9.75" customHeight="1">
      <c r="A2136" s="616"/>
      <c r="B2136" s="617"/>
      <c r="C2136" s="617"/>
      <c r="D2136" s="616"/>
      <c r="E2136" s="707"/>
      <c r="F2136" s="553"/>
      <c r="G2136" s="530"/>
      <c r="H2136" s="531"/>
      <c r="J2136" s="532"/>
      <c r="L2136" s="533"/>
    </row>
    <row r="2137" spans="1:12" ht="9.75" customHeight="1">
      <c r="A2137" s="616"/>
      <c r="B2137" s="617"/>
      <c r="C2137" s="617"/>
      <c r="D2137" s="616"/>
      <c r="E2137" s="707"/>
      <c r="F2137" s="553"/>
      <c r="G2137" s="530"/>
      <c r="H2137" s="531"/>
      <c r="J2137" s="532"/>
      <c r="L2137" s="533"/>
    </row>
    <row r="2138" spans="1:12" ht="9.75" customHeight="1">
      <c r="A2138" s="616">
        <v>46</v>
      </c>
      <c r="B2138" s="617" t="s">
        <v>2675</v>
      </c>
      <c r="C2138" s="617" t="s">
        <v>3809</v>
      </c>
      <c r="D2138" s="617" t="s">
        <v>2609</v>
      </c>
      <c r="E2138" s="707">
        <v>22</v>
      </c>
      <c r="F2138" s="553">
        <v>1.3940344104000004</v>
      </c>
      <c r="G2138" s="530" t="e">
        <f>+L2138</f>
        <v>#REF!</v>
      </c>
      <c r="H2138" s="531" t="e">
        <f>E2138*G2138</f>
        <v>#REF!</v>
      </c>
      <c r="J2138" s="530">
        <f>+F2138</f>
        <v>1.3940344104000004</v>
      </c>
      <c r="L2138" s="533" t="e">
        <f>J2138*$L$3</f>
        <v>#REF!</v>
      </c>
    </row>
    <row r="2139" spans="1:12" ht="9.75" customHeight="1">
      <c r="A2139" s="616"/>
      <c r="B2139" s="617"/>
      <c r="C2139" s="617"/>
      <c r="D2139" s="616"/>
      <c r="E2139" s="707"/>
      <c r="F2139" s="553"/>
      <c r="G2139" s="530"/>
      <c r="H2139" s="531"/>
      <c r="J2139" s="532"/>
      <c r="L2139" s="533"/>
    </row>
    <row r="2140" spans="1:12" ht="9.75" customHeight="1">
      <c r="A2140" s="616"/>
      <c r="B2140" s="617"/>
      <c r="C2140" s="617"/>
      <c r="D2140" s="616"/>
      <c r="E2140" s="707"/>
      <c r="F2140" s="553"/>
      <c r="G2140" s="530"/>
      <c r="H2140" s="531"/>
      <c r="J2140" s="532"/>
      <c r="L2140" s="533"/>
    </row>
    <row r="2141" spans="1:12" ht="9.75" customHeight="1">
      <c r="A2141" s="616"/>
      <c r="B2141" s="617"/>
      <c r="C2141" s="617"/>
      <c r="D2141" s="616"/>
      <c r="E2141" s="707"/>
      <c r="F2141" s="553"/>
      <c r="G2141" s="530"/>
      <c r="H2141" s="531"/>
      <c r="J2141" s="532"/>
      <c r="L2141" s="533"/>
    </row>
    <row r="2142" spans="1:12" ht="9.75" customHeight="1">
      <c r="A2142" s="616"/>
      <c r="B2142" s="617"/>
      <c r="C2142" s="617"/>
      <c r="D2142" s="616"/>
      <c r="E2142" s="707"/>
      <c r="F2142" s="553"/>
      <c r="G2142" s="530"/>
      <c r="H2142" s="531"/>
      <c r="J2142" s="532"/>
      <c r="L2142" s="533"/>
    </row>
    <row r="2143" spans="1:12" ht="9.75" customHeight="1">
      <c r="A2143" s="616">
        <v>47</v>
      </c>
      <c r="B2143" s="617" t="s">
        <v>2675</v>
      </c>
      <c r="C2143" s="617" t="s">
        <v>3810</v>
      </c>
      <c r="D2143" s="617" t="s">
        <v>2609</v>
      </c>
      <c r="E2143" s="707">
        <v>10</v>
      </c>
      <c r="F2143" s="553">
        <v>1.4755278499800002</v>
      </c>
      <c r="G2143" s="530" t="e">
        <f>+L2143</f>
        <v>#REF!</v>
      </c>
      <c r="H2143" s="531" t="e">
        <f>E2143*G2143</f>
        <v>#REF!</v>
      </c>
      <c r="J2143" s="530">
        <f>+F2143</f>
        <v>1.4755278499800002</v>
      </c>
      <c r="L2143" s="533" t="e">
        <f>J2143*$L$3</f>
        <v>#REF!</v>
      </c>
    </row>
    <row r="2144" spans="1:12" ht="9.75" customHeight="1">
      <c r="A2144" s="616"/>
      <c r="B2144" s="617"/>
      <c r="C2144" s="617"/>
      <c r="D2144" s="616"/>
      <c r="E2144" s="707"/>
      <c r="F2144" s="553"/>
      <c r="G2144" s="530"/>
      <c r="H2144" s="531"/>
      <c r="J2144" s="532"/>
      <c r="L2144" s="533"/>
    </row>
    <row r="2145" spans="1:12" ht="9.75" customHeight="1">
      <c r="A2145" s="616"/>
      <c r="B2145" s="617"/>
      <c r="C2145" s="617"/>
      <c r="D2145" s="616"/>
      <c r="E2145" s="707"/>
      <c r="F2145" s="553"/>
      <c r="G2145" s="530"/>
      <c r="H2145" s="531"/>
      <c r="J2145" s="532"/>
      <c r="L2145" s="533"/>
    </row>
    <row r="2146" spans="1:12" ht="9.75" customHeight="1">
      <c r="A2146" s="616"/>
      <c r="B2146" s="617"/>
      <c r="C2146" s="617"/>
      <c r="D2146" s="616"/>
      <c r="E2146" s="707"/>
      <c r="F2146" s="553"/>
      <c r="G2146" s="530"/>
      <c r="H2146" s="531"/>
      <c r="J2146" s="532"/>
      <c r="L2146" s="533"/>
    </row>
    <row r="2147" spans="1:12" ht="9.75" customHeight="1">
      <c r="A2147" s="616"/>
      <c r="B2147" s="617"/>
      <c r="C2147" s="617"/>
      <c r="D2147" s="616"/>
      <c r="E2147" s="707"/>
      <c r="F2147" s="553"/>
      <c r="G2147" s="530"/>
      <c r="H2147" s="531"/>
      <c r="J2147" s="532"/>
      <c r="L2147" s="533"/>
    </row>
    <row r="2148" spans="1:12" ht="9.75" customHeight="1">
      <c r="A2148" s="616">
        <v>48</v>
      </c>
      <c r="B2148" s="617" t="s">
        <v>3167</v>
      </c>
      <c r="C2148" s="617" t="s">
        <v>3811</v>
      </c>
      <c r="D2148" s="617" t="s">
        <v>2609</v>
      </c>
      <c r="E2148" s="707">
        <v>45</v>
      </c>
      <c r="F2148" s="553">
        <v>0.80766987350000008</v>
      </c>
      <c r="G2148" s="530" t="e">
        <f>+L2148</f>
        <v>#REF!</v>
      </c>
      <c r="H2148" s="531" t="e">
        <f>E2148*G2148</f>
        <v>#REF!</v>
      </c>
      <c r="J2148" s="530">
        <f>+F2148</f>
        <v>0.80766987350000008</v>
      </c>
      <c r="L2148" s="533" t="e">
        <f>J2148*$L$3</f>
        <v>#REF!</v>
      </c>
    </row>
    <row r="2149" spans="1:12" ht="9.75" customHeight="1">
      <c r="A2149" s="616"/>
      <c r="B2149" s="617"/>
      <c r="C2149" s="617"/>
      <c r="D2149" s="616"/>
      <c r="E2149" s="707"/>
      <c r="F2149" s="553"/>
      <c r="G2149" s="530"/>
      <c r="H2149" s="531"/>
      <c r="J2149" s="532"/>
      <c r="L2149" s="533"/>
    </row>
    <row r="2150" spans="1:12" ht="9.75" customHeight="1">
      <c r="A2150" s="616"/>
      <c r="B2150" s="617"/>
      <c r="C2150" s="617"/>
      <c r="D2150" s="616"/>
      <c r="E2150" s="707"/>
      <c r="F2150" s="553"/>
      <c r="G2150" s="530"/>
      <c r="H2150" s="531"/>
      <c r="J2150" s="532"/>
      <c r="L2150" s="533"/>
    </row>
    <row r="2151" spans="1:12" ht="9.75" customHeight="1">
      <c r="A2151" s="616"/>
      <c r="B2151" s="617"/>
      <c r="C2151" s="617"/>
      <c r="D2151" s="616"/>
      <c r="E2151" s="707"/>
      <c r="F2151" s="553"/>
      <c r="G2151" s="530"/>
      <c r="H2151" s="531"/>
      <c r="J2151" s="532"/>
      <c r="L2151" s="533"/>
    </row>
    <row r="2152" spans="1:12" ht="9.75" customHeight="1">
      <c r="A2152" s="616"/>
      <c r="B2152" s="617"/>
      <c r="C2152" s="617"/>
      <c r="D2152" s="616"/>
      <c r="E2152" s="707"/>
      <c r="F2152" s="553"/>
      <c r="G2152" s="530"/>
      <c r="H2152" s="531"/>
      <c r="J2152" s="532"/>
      <c r="L2152" s="533"/>
    </row>
    <row r="2153" spans="1:12" ht="9.75" customHeight="1">
      <c r="A2153" s="616">
        <v>49</v>
      </c>
      <c r="B2153" s="617" t="s">
        <v>3166</v>
      </c>
      <c r="C2153" s="617" t="s">
        <v>3812</v>
      </c>
      <c r="D2153" s="617" t="s">
        <v>2609</v>
      </c>
      <c r="E2153" s="707">
        <v>300</v>
      </c>
      <c r="F2153" s="553">
        <v>0.49641971980999999</v>
      </c>
      <c r="G2153" s="530" t="e">
        <f>+L2153</f>
        <v>#REF!</v>
      </c>
      <c r="H2153" s="531" t="e">
        <f>E2153*G2153</f>
        <v>#REF!</v>
      </c>
      <c r="J2153" s="530">
        <f>+F2153</f>
        <v>0.49641971980999999</v>
      </c>
      <c r="L2153" s="533" t="e">
        <f>J2153*$L$3</f>
        <v>#REF!</v>
      </c>
    </row>
    <row r="2154" spans="1:12" ht="9.75" customHeight="1">
      <c r="A2154" s="616"/>
      <c r="B2154" s="617"/>
      <c r="C2154" s="617"/>
      <c r="D2154" s="616"/>
      <c r="E2154" s="707"/>
      <c r="F2154" s="553"/>
      <c r="G2154" s="530"/>
      <c r="H2154" s="531"/>
      <c r="J2154" s="532"/>
      <c r="L2154" s="533"/>
    </row>
    <row r="2155" spans="1:12" ht="9.75" customHeight="1">
      <c r="A2155" s="616"/>
      <c r="B2155" s="617"/>
      <c r="C2155" s="617"/>
      <c r="D2155" s="616"/>
      <c r="E2155" s="707"/>
      <c r="F2155" s="553"/>
      <c r="G2155" s="530"/>
      <c r="H2155" s="531"/>
      <c r="J2155" s="532"/>
      <c r="L2155" s="533"/>
    </row>
    <row r="2156" spans="1:12" ht="9.75" customHeight="1">
      <c r="A2156" s="616"/>
      <c r="B2156" s="617"/>
      <c r="C2156" s="617"/>
      <c r="D2156" s="616"/>
      <c r="E2156" s="707"/>
      <c r="F2156" s="553"/>
      <c r="G2156" s="530"/>
      <c r="H2156" s="531"/>
      <c r="J2156" s="532"/>
      <c r="L2156" s="533"/>
    </row>
    <row r="2157" spans="1:12" ht="9.75" customHeight="1">
      <c r="A2157" s="616"/>
      <c r="B2157" s="617"/>
      <c r="C2157" s="617"/>
      <c r="D2157" s="616"/>
      <c r="E2157" s="707"/>
      <c r="F2157" s="553"/>
      <c r="G2157" s="530"/>
      <c r="H2157" s="531"/>
      <c r="J2157" s="532"/>
      <c r="L2157" s="533"/>
    </row>
    <row r="2158" spans="1:12" ht="9.75" customHeight="1">
      <c r="A2158" s="616">
        <v>50</v>
      </c>
      <c r="B2158" s="617" t="s">
        <v>3166</v>
      </c>
      <c r="C2158" s="617" t="s">
        <v>3813</v>
      </c>
      <c r="D2158" s="617" t="s">
        <v>2609</v>
      </c>
      <c r="E2158" s="707">
        <v>30</v>
      </c>
      <c r="F2158" s="553">
        <v>0.43878080245999995</v>
      </c>
      <c r="G2158" s="530" t="e">
        <f>+L2158</f>
        <v>#REF!</v>
      </c>
      <c r="H2158" s="531" t="e">
        <f>E2158*G2158</f>
        <v>#REF!</v>
      </c>
      <c r="J2158" s="530">
        <f>+F2158</f>
        <v>0.43878080245999995</v>
      </c>
      <c r="L2158" s="533" t="e">
        <f>J2158*$L$3</f>
        <v>#REF!</v>
      </c>
    </row>
    <row r="2159" spans="1:12" ht="9.75" customHeight="1">
      <c r="A2159" s="616"/>
      <c r="B2159" s="617"/>
      <c r="C2159" s="617"/>
      <c r="D2159" s="616"/>
      <c r="E2159" s="707"/>
      <c r="F2159" s="553"/>
      <c r="G2159" s="530"/>
      <c r="H2159" s="531"/>
      <c r="J2159" s="532"/>
      <c r="L2159" s="533"/>
    </row>
    <row r="2160" spans="1:12" ht="9.75" customHeight="1">
      <c r="A2160" s="616"/>
      <c r="B2160" s="617"/>
      <c r="C2160" s="617"/>
      <c r="D2160" s="616"/>
      <c r="E2160" s="707"/>
      <c r="F2160" s="553"/>
      <c r="G2160" s="530"/>
      <c r="H2160" s="531"/>
      <c r="J2160" s="532"/>
      <c r="L2160" s="533"/>
    </row>
    <row r="2161" spans="1:12" ht="9.75" customHeight="1">
      <c r="A2161" s="616"/>
      <c r="B2161" s="617"/>
      <c r="C2161" s="617"/>
      <c r="D2161" s="616"/>
      <c r="E2161" s="707"/>
      <c r="F2161" s="553"/>
      <c r="G2161" s="530"/>
      <c r="H2161" s="531"/>
      <c r="J2161" s="532"/>
      <c r="L2161" s="533"/>
    </row>
    <row r="2162" spans="1:12" ht="9.75" customHeight="1">
      <c r="A2162" s="616"/>
      <c r="B2162" s="617"/>
      <c r="C2162" s="617"/>
      <c r="D2162" s="616"/>
      <c r="E2162" s="707"/>
      <c r="F2162" s="553"/>
      <c r="G2162" s="530"/>
      <c r="H2162" s="531"/>
      <c r="J2162" s="532"/>
      <c r="L2162" s="533"/>
    </row>
    <row r="2163" spans="1:12" ht="9.75" customHeight="1">
      <c r="A2163" s="616">
        <v>51</v>
      </c>
      <c r="B2163" s="617" t="s">
        <v>3166</v>
      </c>
      <c r="C2163" s="617" t="s">
        <v>3814</v>
      </c>
      <c r="D2163" s="617" t="s">
        <v>2609</v>
      </c>
      <c r="E2163" s="707">
        <v>530</v>
      </c>
      <c r="F2163" s="553">
        <v>0.39266966857999996</v>
      </c>
      <c r="G2163" s="530" t="e">
        <f>+L2163</f>
        <v>#REF!</v>
      </c>
      <c r="H2163" s="531" t="e">
        <f>E2163*G2163</f>
        <v>#REF!</v>
      </c>
      <c r="J2163" s="530">
        <f>+F2163</f>
        <v>0.39266966857999996</v>
      </c>
      <c r="L2163" s="533" t="e">
        <f>J2163*$L$3</f>
        <v>#REF!</v>
      </c>
    </row>
    <row r="2164" spans="1:12" ht="9.75" customHeight="1">
      <c r="A2164" s="616"/>
      <c r="B2164" s="617"/>
      <c r="C2164" s="617"/>
      <c r="D2164" s="616"/>
      <c r="E2164" s="707"/>
      <c r="F2164" s="553"/>
      <c r="G2164" s="530"/>
      <c r="H2164" s="531"/>
      <c r="J2164" s="532"/>
      <c r="L2164" s="533"/>
    </row>
    <row r="2165" spans="1:12" ht="9.75" customHeight="1">
      <c r="A2165" s="616"/>
      <c r="B2165" s="617"/>
      <c r="C2165" s="617"/>
      <c r="D2165" s="616"/>
      <c r="E2165" s="707"/>
      <c r="F2165" s="553"/>
      <c r="G2165" s="530"/>
      <c r="H2165" s="531"/>
      <c r="J2165" s="532"/>
      <c r="L2165" s="533"/>
    </row>
    <row r="2166" spans="1:12" ht="9.75" customHeight="1">
      <c r="A2166" s="616"/>
      <c r="B2166" s="617"/>
      <c r="C2166" s="617"/>
      <c r="D2166" s="616"/>
      <c r="E2166" s="707"/>
      <c r="F2166" s="553"/>
      <c r="G2166" s="530"/>
      <c r="H2166" s="531"/>
      <c r="J2166" s="532"/>
      <c r="L2166" s="533"/>
    </row>
    <row r="2167" spans="1:12" ht="9.75" customHeight="1">
      <c r="A2167" s="616"/>
      <c r="B2167" s="617"/>
      <c r="C2167" s="617"/>
      <c r="D2167" s="616"/>
      <c r="E2167" s="707"/>
      <c r="F2167" s="553"/>
      <c r="G2167" s="530"/>
      <c r="H2167" s="531"/>
      <c r="J2167" s="532"/>
      <c r="L2167" s="533"/>
    </row>
    <row r="2168" spans="1:12" ht="9.75" customHeight="1">
      <c r="A2168" s="616">
        <v>52</v>
      </c>
      <c r="B2168" s="617" t="s">
        <v>2674</v>
      </c>
      <c r="C2168" s="706" t="s">
        <v>3815</v>
      </c>
      <c r="D2168" s="617" t="s">
        <v>2605</v>
      </c>
      <c r="E2168" s="701">
        <v>2700</v>
      </c>
      <c r="F2168" s="553">
        <v>5.7068235000000016E-2</v>
      </c>
      <c r="G2168" s="530" t="e">
        <f>+L2168</f>
        <v>#REF!</v>
      </c>
      <c r="H2168" s="531" t="e">
        <f>E2168*G2168</f>
        <v>#REF!</v>
      </c>
      <c r="J2168" s="530">
        <f>+F2168</f>
        <v>5.7068235000000016E-2</v>
      </c>
      <c r="L2168" s="533" t="e">
        <f>J2168*$L$3</f>
        <v>#REF!</v>
      </c>
    </row>
    <row r="2169" spans="1:12" ht="9.75" customHeight="1">
      <c r="A2169" s="616"/>
      <c r="B2169" s="617"/>
      <c r="C2169" s="706"/>
      <c r="D2169" s="616"/>
      <c r="E2169" s="701"/>
      <c r="F2169" s="553"/>
      <c r="G2169" s="530"/>
      <c r="H2169" s="531"/>
      <c r="J2169" s="532"/>
      <c r="L2169" s="533"/>
    </row>
    <row r="2170" spans="1:12" ht="9.75" customHeight="1">
      <c r="A2170" s="616"/>
      <c r="B2170" s="617"/>
      <c r="C2170" s="706"/>
      <c r="D2170" s="616"/>
      <c r="E2170" s="701"/>
      <c r="F2170" s="553"/>
      <c r="G2170" s="530"/>
      <c r="H2170" s="531"/>
      <c r="J2170" s="532"/>
      <c r="L2170" s="533"/>
    </row>
    <row r="2171" spans="1:12" ht="9.75" customHeight="1">
      <c r="A2171" s="616"/>
      <c r="B2171" s="617"/>
      <c r="C2171" s="706"/>
      <c r="D2171" s="616"/>
      <c r="E2171" s="701"/>
      <c r="F2171" s="553"/>
      <c r="G2171" s="530"/>
      <c r="H2171" s="531"/>
      <c r="J2171" s="532"/>
      <c r="L2171" s="533"/>
    </row>
    <row r="2172" spans="1:12" ht="6.75" customHeight="1">
      <c r="A2172" s="616"/>
      <c r="B2172" s="617"/>
      <c r="C2172" s="706"/>
      <c r="D2172" s="616"/>
      <c r="E2172" s="701"/>
      <c r="F2172" s="553"/>
      <c r="G2172" s="530"/>
      <c r="H2172" s="531"/>
      <c r="J2172" s="532"/>
      <c r="L2172" s="533"/>
    </row>
    <row r="2173" spans="1:12" ht="9.75" customHeight="1">
      <c r="A2173" s="616">
        <v>53</v>
      </c>
      <c r="B2173" s="617" t="s">
        <v>3165</v>
      </c>
      <c r="C2173" s="706" t="s">
        <v>3816</v>
      </c>
      <c r="D2173" s="617" t="s">
        <v>2609</v>
      </c>
      <c r="E2173" s="701">
        <v>51</v>
      </c>
      <c r="F2173" s="554">
        <v>4.9838319980000003</v>
      </c>
      <c r="G2173" s="530" t="e">
        <f>+L2173</f>
        <v>#REF!</v>
      </c>
      <c r="H2173" s="531" t="e">
        <f>E2173*G2173</f>
        <v>#REF!</v>
      </c>
      <c r="J2173" s="530">
        <f>+F2173</f>
        <v>4.9838319980000003</v>
      </c>
      <c r="L2173" s="533" t="e">
        <f>J2173*$L$3</f>
        <v>#REF!</v>
      </c>
    </row>
    <row r="2174" spans="1:12" ht="9.75" customHeight="1">
      <c r="A2174" s="616"/>
      <c r="B2174" s="617"/>
      <c r="C2174" s="706"/>
      <c r="D2174" s="616"/>
      <c r="E2174" s="701"/>
      <c r="F2174" s="554"/>
      <c r="G2174" s="530"/>
      <c r="H2174" s="531"/>
      <c r="J2174" s="532"/>
      <c r="L2174" s="533"/>
    </row>
    <row r="2175" spans="1:12" ht="9.75" customHeight="1">
      <c r="A2175" s="616"/>
      <c r="B2175" s="617"/>
      <c r="C2175" s="706"/>
      <c r="D2175" s="616"/>
      <c r="E2175" s="701"/>
      <c r="F2175" s="554"/>
      <c r="G2175" s="530"/>
      <c r="H2175" s="531"/>
      <c r="J2175" s="532"/>
      <c r="L2175" s="533"/>
    </row>
    <row r="2176" spans="1:12" ht="9.75" customHeight="1">
      <c r="A2176" s="616"/>
      <c r="B2176" s="617"/>
      <c r="C2176" s="706"/>
      <c r="D2176" s="616"/>
      <c r="E2176" s="701"/>
      <c r="F2176" s="554"/>
      <c r="G2176" s="530"/>
      <c r="H2176" s="531"/>
      <c r="J2176" s="532"/>
      <c r="L2176" s="533"/>
    </row>
    <row r="2177" spans="1:12" ht="9.75" customHeight="1">
      <c r="A2177" s="616"/>
      <c r="B2177" s="617"/>
      <c r="C2177" s="706"/>
      <c r="D2177" s="616"/>
      <c r="E2177" s="701"/>
      <c r="F2177" s="554"/>
      <c r="G2177" s="530"/>
      <c r="H2177" s="531"/>
      <c r="J2177" s="532"/>
      <c r="L2177" s="533"/>
    </row>
    <row r="2178" spans="1:12" ht="9.75" customHeight="1">
      <c r="A2178" s="616">
        <v>54</v>
      </c>
      <c r="B2178" s="617" t="s">
        <v>2674</v>
      </c>
      <c r="C2178" s="706" t="s">
        <v>3817</v>
      </c>
      <c r="D2178" s="617" t="s">
        <v>2605</v>
      </c>
      <c r="E2178" s="701">
        <v>52</v>
      </c>
      <c r="F2178" s="553">
        <v>1.1641919940000001</v>
      </c>
      <c r="G2178" s="530" t="e">
        <f>+L2178</f>
        <v>#REF!</v>
      </c>
      <c r="H2178" s="531" t="e">
        <f>E2178*G2178</f>
        <v>#REF!</v>
      </c>
      <c r="J2178" s="530">
        <f>+F2178</f>
        <v>1.1641919940000001</v>
      </c>
      <c r="L2178" s="533" t="e">
        <f>J2178*$L$3</f>
        <v>#REF!</v>
      </c>
    </row>
    <row r="2179" spans="1:12" ht="9.75" customHeight="1">
      <c r="A2179" s="616"/>
      <c r="B2179" s="617"/>
      <c r="C2179" s="706"/>
      <c r="D2179" s="616"/>
      <c r="E2179" s="701"/>
      <c r="F2179" s="553"/>
      <c r="G2179" s="530"/>
      <c r="H2179" s="531"/>
      <c r="J2179" s="532"/>
      <c r="L2179" s="533"/>
    </row>
    <row r="2180" spans="1:12" ht="9.75" customHeight="1">
      <c r="A2180" s="616"/>
      <c r="B2180" s="617"/>
      <c r="C2180" s="706"/>
      <c r="D2180" s="616"/>
      <c r="E2180" s="701"/>
      <c r="F2180" s="553"/>
      <c r="G2180" s="530"/>
      <c r="H2180" s="531"/>
      <c r="J2180" s="532"/>
      <c r="L2180" s="533"/>
    </row>
    <row r="2181" spans="1:12" ht="9.75" customHeight="1">
      <c r="A2181" s="616"/>
      <c r="B2181" s="617"/>
      <c r="C2181" s="706"/>
      <c r="D2181" s="616"/>
      <c r="E2181" s="701"/>
      <c r="F2181" s="553"/>
      <c r="G2181" s="530"/>
      <c r="H2181" s="531"/>
      <c r="J2181" s="532"/>
      <c r="L2181" s="533"/>
    </row>
    <row r="2182" spans="1:12" ht="9.75" customHeight="1">
      <c r="A2182" s="616"/>
      <c r="B2182" s="617"/>
      <c r="C2182" s="706"/>
      <c r="D2182" s="616"/>
      <c r="E2182" s="701"/>
      <c r="F2182" s="553"/>
      <c r="G2182" s="530"/>
      <c r="H2182" s="531"/>
      <c r="J2182" s="532"/>
      <c r="L2182" s="533"/>
    </row>
    <row r="2183" spans="1:12" ht="9.75" customHeight="1">
      <c r="A2183" s="616">
        <v>55</v>
      </c>
      <c r="B2183" s="617" t="s">
        <v>2674</v>
      </c>
      <c r="C2183" s="706" t="s">
        <v>3818</v>
      </c>
      <c r="D2183" s="617" t="s">
        <v>2605</v>
      </c>
      <c r="E2183" s="701">
        <v>20</v>
      </c>
      <c r="F2183" s="553">
        <v>0.57068235000000012</v>
      </c>
      <c r="G2183" s="530" t="e">
        <f>+L2183</f>
        <v>#REF!</v>
      </c>
      <c r="H2183" s="531" t="e">
        <f>E2183*G2183</f>
        <v>#REF!</v>
      </c>
      <c r="J2183" s="530">
        <f>+F2183</f>
        <v>0.57068235000000012</v>
      </c>
      <c r="L2183" s="533" t="e">
        <f>J2183*$L$3</f>
        <v>#REF!</v>
      </c>
    </row>
    <row r="2184" spans="1:12" ht="9.75" customHeight="1">
      <c r="A2184" s="616"/>
      <c r="B2184" s="617"/>
      <c r="C2184" s="706"/>
      <c r="D2184" s="616"/>
      <c r="E2184" s="701"/>
      <c r="F2184" s="553"/>
      <c r="G2184" s="530"/>
      <c r="H2184" s="531"/>
      <c r="J2184" s="532"/>
      <c r="L2184" s="533"/>
    </row>
    <row r="2185" spans="1:12" ht="9.75" customHeight="1">
      <c r="A2185" s="616"/>
      <c r="B2185" s="617"/>
      <c r="C2185" s="706"/>
      <c r="D2185" s="616"/>
      <c r="E2185" s="701"/>
      <c r="F2185" s="553"/>
      <c r="G2185" s="530"/>
      <c r="H2185" s="531"/>
      <c r="J2185" s="532"/>
      <c r="L2185" s="533"/>
    </row>
    <row r="2186" spans="1:12" ht="9.75" customHeight="1">
      <c r="A2186" s="616"/>
      <c r="B2186" s="617"/>
      <c r="C2186" s="706"/>
      <c r="D2186" s="616"/>
      <c r="E2186" s="701"/>
      <c r="F2186" s="553"/>
      <c r="G2186" s="530"/>
      <c r="H2186" s="531"/>
      <c r="J2186" s="532"/>
      <c r="L2186" s="533"/>
    </row>
    <row r="2187" spans="1:12" ht="9.75" customHeight="1">
      <c r="A2187" s="616"/>
      <c r="B2187" s="617"/>
      <c r="C2187" s="706"/>
      <c r="D2187" s="616"/>
      <c r="E2187" s="701"/>
      <c r="F2187" s="553"/>
      <c r="G2187" s="530"/>
      <c r="H2187" s="531"/>
      <c r="J2187" s="532"/>
      <c r="L2187" s="533"/>
    </row>
    <row r="2188" spans="1:12" ht="9.75" customHeight="1">
      <c r="A2188" s="616">
        <v>56</v>
      </c>
      <c r="B2188" s="617" t="s">
        <v>3164</v>
      </c>
      <c r="C2188" s="706" t="s">
        <v>3819</v>
      </c>
      <c r="D2188" s="617" t="s">
        <v>2729</v>
      </c>
      <c r="E2188" s="701">
        <v>90</v>
      </c>
      <c r="F2188" s="553">
        <v>0.58254578000000012</v>
      </c>
      <c r="G2188" s="530" t="e">
        <f>+L2188</f>
        <v>#REF!</v>
      </c>
      <c r="H2188" s="531" t="e">
        <f>E2188*G2188</f>
        <v>#REF!</v>
      </c>
      <c r="J2188" s="530">
        <f>+F2188</f>
        <v>0.58254578000000012</v>
      </c>
      <c r="L2188" s="533" t="e">
        <f>J2188*$L$3</f>
        <v>#REF!</v>
      </c>
    </row>
    <row r="2189" spans="1:12" ht="9.75" customHeight="1">
      <c r="A2189" s="616"/>
      <c r="B2189" s="617"/>
      <c r="C2189" s="706"/>
      <c r="D2189" s="616"/>
      <c r="E2189" s="701"/>
      <c r="F2189" s="553"/>
      <c r="G2189" s="530"/>
      <c r="H2189" s="531"/>
      <c r="J2189" s="532"/>
      <c r="L2189" s="533"/>
    </row>
    <row r="2190" spans="1:12" ht="9.75" customHeight="1">
      <c r="A2190" s="616"/>
      <c r="B2190" s="617"/>
      <c r="C2190" s="706"/>
      <c r="D2190" s="616"/>
      <c r="E2190" s="701"/>
      <c r="F2190" s="553"/>
      <c r="G2190" s="530"/>
      <c r="H2190" s="531"/>
      <c r="J2190" s="532"/>
      <c r="L2190" s="533"/>
    </row>
    <row r="2191" spans="1:12" ht="9.75" customHeight="1">
      <c r="A2191" s="616"/>
      <c r="B2191" s="617"/>
      <c r="C2191" s="706"/>
      <c r="D2191" s="616"/>
      <c r="E2191" s="701"/>
      <c r="F2191" s="553"/>
      <c r="G2191" s="530"/>
      <c r="H2191" s="531"/>
      <c r="J2191" s="532"/>
      <c r="L2191" s="533"/>
    </row>
    <row r="2192" spans="1:12" ht="9.75" customHeight="1">
      <c r="A2192" s="616"/>
      <c r="B2192" s="617"/>
      <c r="C2192" s="706"/>
      <c r="D2192" s="616"/>
      <c r="E2192" s="701"/>
      <c r="F2192" s="553"/>
      <c r="G2192" s="530"/>
      <c r="H2192" s="531"/>
      <c r="J2192" s="532"/>
      <c r="L2192" s="533"/>
    </row>
    <row r="2193" spans="1:12" ht="9.75" customHeight="1">
      <c r="A2193" s="616">
        <v>57</v>
      </c>
      <c r="B2193" s="617" t="s">
        <v>3163</v>
      </c>
      <c r="C2193" s="617" t="s">
        <v>3820</v>
      </c>
      <c r="D2193" s="617" t="s">
        <v>2605</v>
      </c>
      <c r="E2193" s="701">
        <v>20</v>
      </c>
      <c r="F2193" s="553">
        <v>1.1272849199999999</v>
      </c>
      <c r="G2193" s="530" t="e">
        <f>+L2193</f>
        <v>#REF!</v>
      </c>
      <c r="H2193" s="531" t="e">
        <f>E2193*G2193</f>
        <v>#REF!</v>
      </c>
      <c r="J2193" s="530">
        <f>+F2193</f>
        <v>1.1272849199999999</v>
      </c>
      <c r="L2193" s="533" t="e">
        <f>J2193*$L$3</f>
        <v>#REF!</v>
      </c>
    </row>
    <row r="2194" spans="1:12" ht="9.75" customHeight="1">
      <c r="A2194" s="616"/>
      <c r="B2194" s="617"/>
      <c r="C2194" s="617"/>
      <c r="D2194" s="616"/>
      <c r="E2194" s="701"/>
      <c r="F2194" s="553"/>
      <c r="G2194" s="530"/>
      <c r="H2194" s="531"/>
      <c r="J2194" s="532"/>
      <c r="L2194" s="533"/>
    </row>
    <row r="2195" spans="1:12" ht="9.75" customHeight="1">
      <c r="A2195" s="616"/>
      <c r="B2195" s="617"/>
      <c r="C2195" s="617"/>
      <c r="D2195" s="616"/>
      <c r="E2195" s="701"/>
      <c r="F2195" s="553"/>
      <c r="G2195" s="530"/>
      <c r="H2195" s="531"/>
      <c r="J2195" s="532"/>
      <c r="L2195" s="533"/>
    </row>
    <row r="2196" spans="1:12" ht="9.75" customHeight="1">
      <c r="A2196" s="616"/>
      <c r="B2196" s="617"/>
      <c r="C2196" s="617"/>
      <c r="D2196" s="616"/>
      <c r="E2196" s="701"/>
      <c r="F2196" s="553"/>
      <c r="G2196" s="530"/>
      <c r="H2196" s="531"/>
      <c r="J2196" s="532"/>
      <c r="L2196" s="533"/>
    </row>
    <row r="2197" spans="1:12" ht="9.75" customHeight="1">
      <c r="A2197" s="616"/>
      <c r="B2197" s="617"/>
      <c r="C2197" s="617"/>
      <c r="D2197" s="616"/>
      <c r="E2197" s="701"/>
      <c r="F2197" s="553"/>
      <c r="G2197" s="530"/>
      <c r="H2197" s="531"/>
      <c r="J2197" s="532"/>
      <c r="L2197" s="533"/>
    </row>
    <row r="2198" spans="1:12" ht="9.75" customHeight="1">
      <c r="A2198" s="616">
        <v>58</v>
      </c>
      <c r="B2198" s="617" t="s">
        <v>3162</v>
      </c>
      <c r="C2198" s="617" t="s">
        <v>3821</v>
      </c>
      <c r="D2198" s="617" t="s">
        <v>2605</v>
      </c>
      <c r="E2198" s="701">
        <v>10</v>
      </c>
      <c r="F2198" s="553">
        <v>3.9769065999999995</v>
      </c>
      <c r="G2198" s="530" t="e">
        <f>+L2198</f>
        <v>#REF!</v>
      </c>
      <c r="H2198" s="531" t="e">
        <f>E2198*G2198</f>
        <v>#REF!</v>
      </c>
      <c r="J2198" s="530">
        <f>+F2198</f>
        <v>3.9769065999999995</v>
      </c>
      <c r="L2198" s="533" t="e">
        <f>J2198*$L$3</f>
        <v>#REF!</v>
      </c>
    </row>
    <row r="2199" spans="1:12" ht="9.75" customHeight="1">
      <c r="A2199" s="616"/>
      <c r="B2199" s="617"/>
      <c r="C2199" s="617"/>
      <c r="D2199" s="616"/>
      <c r="E2199" s="701"/>
      <c r="F2199" s="553"/>
      <c r="G2199" s="530"/>
      <c r="H2199" s="531"/>
      <c r="J2199" s="532"/>
      <c r="L2199" s="533"/>
    </row>
    <row r="2200" spans="1:12" ht="9.75" customHeight="1">
      <c r="A2200" s="616"/>
      <c r="B2200" s="617"/>
      <c r="C2200" s="617"/>
      <c r="D2200" s="616"/>
      <c r="E2200" s="701"/>
      <c r="F2200" s="553"/>
      <c r="G2200" s="530"/>
      <c r="H2200" s="531"/>
      <c r="J2200" s="532"/>
      <c r="L2200" s="533"/>
    </row>
    <row r="2201" spans="1:12" ht="9.75" customHeight="1">
      <c r="A2201" s="616"/>
      <c r="B2201" s="617"/>
      <c r="C2201" s="617"/>
      <c r="D2201" s="616"/>
      <c r="E2201" s="701"/>
      <c r="F2201" s="553"/>
      <c r="G2201" s="530"/>
      <c r="H2201" s="531"/>
      <c r="J2201" s="532"/>
      <c r="L2201" s="533"/>
    </row>
    <row r="2202" spans="1:12" ht="9.75" customHeight="1">
      <c r="A2202" s="616"/>
      <c r="B2202" s="617"/>
      <c r="C2202" s="617"/>
      <c r="D2202" s="616"/>
      <c r="E2202" s="701"/>
      <c r="F2202" s="553"/>
      <c r="G2202" s="530"/>
      <c r="H2202" s="531"/>
      <c r="J2202" s="532"/>
      <c r="L2202" s="533"/>
    </row>
    <row r="2203" spans="1:12" ht="9.75" customHeight="1">
      <c r="A2203" s="616">
        <v>59</v>
      </c>
      <c r="B2203" s="617" t="s">
        <v>3161</v>
      </c>
      <c r="C2203" s="617" t="s">
        <v>3822</v>
      </c>
      <c r="D2203" s="617" t="s">
        <v>2605</v>
      </c>
      <c r="E2203" s="709">
        <v>30</v>
      </c>
      <c r="F2203" s="553">
        <v>0.71415902019999999</v>
      </c>
      <c r="G2203" s="530" t="e">
        <f>+L2203</f>
        <v>#REF!</v>
      </c>
      <c r="H2203" s="531" t="e">
        <f>E2203*G2203</f>
        <v>#REF!</v>
      </c>
      <c r="J2203" s="530">
        <f>+F2203</f>
        <v>0.71415902019999999</v>
      </c>
      <c r="L2203" s="533" t="e">
        <f>J2203*$L$3</f>
        <v>#REF!</v>
      </c>
    </row>
    <row r="2204" spans="1:12" ht="9.75" customHeight="1">
      <c r="A2204" s="616"/>
      <c r="B2204" s="617"/>
      <c r="C2204" s="617"/>
      <c r="D2204" s="616"/>
      <c r="E2204" s="709"/>
      <c r="F2204" s="553"/>
      <c r="G2204" s="530"/>
      <c r="H2204" s="531"/>
      <c r="J2204" s="532"/>
      <c r="L2204" s="533"/>
    </row>
    <row r="2205" spans="1:12" ht="9.75" customHeight="1">
      <c r="A2205" s="616"/>
      <c r="B2205" s="617"/>
      <c r="C2205" s="617"/>
      <c r="D2205" s="616"/>
      <c r="E2205" s="709"/>
      <c r="F2205" s="553"/>
      <c r="G2205" s="530"/>
      <c r="H2205" s="531"/>
      <c r="J2205" s="532"/>
      <c r="L2205" s="533"/>
    </row>
    <row r="2206" spans="1:12" ht="9.75" customHeight="1">
      <c r="A2206" s="616"/>
      <c r="B2206" s="617"/>
      <c r="C2206" s="617"/>
      <c r="D2206" s="616"/>
      <c r="E2206" s="709"/>
      <c r="F2206" s="553"/>
      <c r="G2206" s="530"/>
      <c r="H2206" s="531"/>
      <c r="J2206" s="532"/>
      <c r="L2206" s="533"/>
    </row>
    <row r="2207" spans="1:12" ht="9.75" customHeight="1">
      <c r="A2207" s="616"/>
      <c r="B2207" s="617"/>
      <c r="C2207" s="617"/>
      <c r="D2207" s="616"/>
      <c r="E2207" s="709"/>
      <c r="F2207" s="553"/>
      <c r="G2207" s="530"/>
      <c r="H2207" s="531"/>
      <c r="J2207" s="532"/>
      <c r="L2207" s="533"/>
    </row>
    <row r="2208" spans="1:12" ht="9.75" customHeight="1">
      <c r="A2208" s="616">
        <v>60</v>
      </c>
      <c r="B2208" s="617" t="s">
        <v>2698</v>
      </c>
      <c r="C2208" s="617" t="s">
        <v>3823</v>
      </c>
      <c r="D2208" s="711" t="s">
        <v>2604</v>
      </c>
      <c r="E2208" s="708">
        <v>340</v>
      </c>
      <c r="F2208" s="553">
        <v>1.0283296420000001</v>
      </c>
      <c r="G2208" s="530" t="e">
        <f>+L2208</f>
        <v>#REF!</v>
      </c>
      <c r="H2208" s="531" t="e">
        <f>E2208*G2208</f>
        <v>#REF!</v>
      </c>
      <c r="J2208" s="530">
        <f>+F2208</f>
        <v>1.0283296420000001</v>
      </c>
      <c r="L2208" s="533" t="e">
        <f>J2208*$L$3</f>
        <v>#REF!</v>
      </c>
    </row>
    <row r="2209" spans="1:12" ht="9.75" customHeight="1">
      <c r="A2209" s="616"/>
      <c r="B2209" s="617"/>
      <c r="C2209" s="617"/>
      <c r="D2209" s="708"/>
      <c r="E2209" s="708"/>
      <c r="F2209" s="553"/>
      <c r="G2209" s="530"/>
      <c r="H2209" s="531"/>
      <c r="J2209" s="532"/>
      <c r="L2209" s="533"/>
    </row>
    <row r="2210" spans="1:12" ht="9.75" customHeight="1">
      <c r="A2210" s="616"/>
      <c r="B2210" s="617"/>
      <c r="C2210" s="617"/>
      <c r="D2210" s="708"/>
      <c r="E2210" s="708"/>
      <c r="F2210" s="553"/>
      <c r="G2210" s="530"/>
      <c r="H2210" s="531"/>
      <c r="J2210" s="532"/>
      <c r="L2210" s="533"/>
    </row>
    <row r="2211" spans="1:12" ht="9.75" customHeight="1">
      <c r="A2211" s="616"/>
      <c r="B2211" s="617"/>
      <c r="C2211" s="617"/>
      <c r="D2211" s="708"/>
      <c r="E2211" s="708"/>
      <c r="F2211" s="553"/>
      <c r="G2211" s="530"/>
      <c r="H2211" s="531"/>
      <c r="J2211" s="532"/>
      <c r="L2211" s="533"/>
    </row>
    <row r="2212" spans="1:12" ht="9.75" customHeight="1">
      <c r="A2212" s="616"/>
      <c r="B2212" s="617"/>
      <c r="C2212" s="617"/>
      <c r="D2212" s="708"/>
      <c r="E2212" s="708"/>
      <c r="F2212" s="553"/>
      <c r="G2212" s="530"/>
      <c r="H2212" s="531"/>
      <c r="J2212" s="532"/>
      <c r="L2212" s="533"/>
    </row>
    <row r="2213" spans="1:12" ht="9.75" customHeight="1">
      <c r="A2213" s="616">
        <v>61</v>
      </c>
      <c r="B2213" s="617" t="s">
        <v>3160</v>
      </c>
      <c r="C2213" s="617" t="s">
        <v>3824</v>
      </c>
      <c r="D2213" s="711" t="s">
        <v>2604</v>
      </c>
      <c r="E2213" s="708">
        <v>410</v>
      </c>
      <c r="F2213" s="553">
        <v>0.36965290550000002</v>
      </c>
      <c r="G2213" s="530" t="e">
        <f>+L2213</f>
        <v>#REF!</v>
      </c>
      <c r="H2213" s="531" t="e">
        <f>E2213*G2213</f>
        <v>#REF!</v>
      </c>
      <c r="J2213" s="530">
        <f>+F2213</f>
        <v>0.36965290550000002</v>
      </c>
      <c r="L2213" s="533" t="e">
        <f>J2213*$L$3</f>
        <v>#REF!</v>
      </c>
    </row>
    <row r="2214" spans="1:12" ht="9.75" customHeight="1">
      <c r="A2214" s="616"/>
      <c r="B2214" s="617"/>
      <c r="C2214" s="617"/>
      <c r="D2214" s="708"/>
      <c r="E2214" s="708"/>
      <c r="F2214" s="553"/>
      <c r="G2214" s="530"/>
      <c r="H2214" s="531"/>
      <c r="J2214" s="532"/>
      <c r="L2214" s="533"/>
    </row>
    <row r="2215" spans="1:12" ht="9.75" customHeight="1">
      <c r="A2215" s="616"/>
      <c r="B2215" s="617"/>
      <c r="C2215" s="617"/>
      <c r="D2215" s="708"/>
      <c r="E2215" s="708"/>
      <c r="F2215" s="553"/>
      <c r="G2215" s="530"/>
      <c r="H2215" s="531"/>
      <c r="J2215" s="532"/>
      <c r="L2215" s="533"/>
    </row>
    <row r="2216" spans="1:12" ht="9.75" customHeight="1">
      <c r="A2216" s="616"/>
      <c r="B2216" s="617"/>
      <c r="C2216" s="617"/>
      <c r="D2216" s="708"/>
      <c r="E2216" s="708"/>
      <c r="F2216" s="553"/>
      <c r="G2216" s="530"/>
      <c r="H2216" s="531"/>
      <c r="J2216" s="532"/>
      <c r="L2216" s="533"/>
    </row>
    <row r="2217" spans="1:12" ht="9.75" customHeight="1">
      <c r="A2217" s="616"/>
      <c r="B2217" s="617"/>
      <c r="C2217" s="617"/>
      <c r="D2217" s="708"/>
      <c r="E2217" s="708"/>
      <c r="F2217" s="553"/>
      <c r="G2217" s="530"/>
      <c r="H2217" s="531"/>
      <c r="J2217" s="532"/>
      <c r="L2217" s="533"/>
    </row>
    <row r="2218" spans="1:12" ht="9.75" customHeight="1">
      <c r="A2218" s="616">
        <v>62</v>
      </c>
      <c r="B2218" s="617" t="s">
        <v>2699</v>
      </c>
      <c r="C2218" s="617" t="s">
        <v>3825</v>
      </c>
      <c r="D2218" s="617" t="s">
        <v>2605</v>
      </c>
      <c r="E2218" s="708">
        <v>8</v>
      </c>
      <c r="F2218" s="553">
        <v>4.991458079250001</v>
      </c>
      <c r="G2218" s="530" t="e">
        <f>+L2218</f>
        <v>#REF!</v>
      </c>
      <c r="H2218" s="531" t="e">
        <f>E2218*G2218</f>
        <v>#REF!</v>
      </c>
      <c r="J2218" s="530">
        <f>+F2218</f>
        <v>4.991458079250001</v>
      </c>
      <c r="L2218" s="533" t="e">
        <f>J2218*$L$3</f>
        <v>#REF!</v>
      </c>
    </row>
    <row r="2219" spans="1:12" ht="9.75" customHeight="1">
      <c r="A2219" s="616"/>
      <c r="B2219" s="617"/>
      <c r="C2219" s="617"/>
      <c r="D2219" s="616"/>
      <c r="E2219" s="708"/>
      <c r="F2219" s="553"/>
      <c r="G2219" s="530"/>
      <c r="H2219" s="531"/>
      <c r="J2219" s="532"/>
      <c r="L2219" s="533"/>
    </row>
    <row r="2220" spans="1:12" ht="9.75" customHeight="1">
      <c r="A2220" s="616"/>
      <c r="B2220" s="617"/>
      <c r="C2220" s="617"/>
      <c r="D2220" s="616"/>
      <c r="E2220" s="708"/>
      <c r="F2220" s="553"/>
      <c r="G2220" s="530"/>
      <c r="H2220" s="531"/>
      <c r="J2220" s="532"/>
      <c r="L2220" s="533"/>
    </row>
    <row r="2221" spans="1:12" ht="9.75" customHeight="1">
      <c r="A2221" s="616"/>
      <c r="B2221" s="617"/>
      <c r="C2221" s="617"/>
      <c r="D2221" s="616"/>
      <c r="E2221" s="708"/>
      <c r="F2221" s="553"/>
      <c r="G2221" s="530"/>
      <c r="H2221" s="531"/>
      <c r="J2221" s="532"/>
      <c r="L2221" s="533"/>
    </row>
    <row r="2222" spans="1:12" ht="9.75" customHeight="1">
      <c r="A2222" s="616"/>
      <c r="B2222" s="617"/>
      <c r="C2222" s="617"/>
      <c r="D2222" s="616"/>
      <c r="E2222" s="708"/>
      <c r="F2222" s="553"/>
      <c r="G2222" s="530"/>
      <c r="H2222" s="531"/>
      <c r="J2222" s="532"/>
      <c r="L2222" s="533"/>
    </row>
    <row r="2223" spans="1:12" ht="9.75" customHeight="1">
      <c r="A2223" s="616">
        <v>63</v>
      </c>
      <c r="B2223" s="617" t="s">
        <v>2677</v>
      </c>
      <c r="C2223" s="706" t="s">
        <v>3826</v>
      </c>
      <c r="D2223" s="617" t="s">
        <v>2596</v>
      </c>
      <c r="E2223" s="701">
        <v>50</v>
      </c>
      <c r="F2223" s="553">
        <v>3.3098727999999995</v>
      </c>
      <c r="G2223" s="530" t="e">
        <f>+L2223</f>
        <v>#REF!</v>
      </c>
      <c r="H2223" s="531" t="e">
        <f>E2223*G2223</f>
        <v>#REF!</v>
      </c>
      <c r="J2223" s="530">
        <f>+F2223</f>
        <v>3.3098727999999995</v>
      </c>
      <c r="L2223" s="533" t="e">
        <f>J2223*$L$3</f>
        <v>#REF!</v>
      </c>
    </row>
    <row r="2224" spans="1:12" ht="9.75" customHeight="1">
      <c r="A2224" s="616"/>
      <c r="B2224" s="617"/>
      <c r="C2224" s="706"/>
      <c r="D2224" s="616"/>
      <c r="E2224" s="701"/>
      <c r="F2224" s="553"/>
      <c r="G2224" s="530"/>
      <c r="H2224" s="531"/>
      <c r="J2224" s="532"/>
      <c r="L2224" s="533"/>
    </row>
    <row r="2225" spans="1:12" ht="9.75" customHeight="1">
      <c r="A2225" s="616"/>
      <c r="B2225" s="617"/>
      <c r="C2225" s="706"/>
      <c r="D2225" s="616"/>
      <c r="E2225" s="701"/>
      <c r="F2225" s="553"/>
      <c r="G2225" s="530"/>
      <c r="H2225" s="531"/>
      <c r="J2225" s="532"/>
      <c r="L2225" s="533"/>
    </row>
    <row r="2226" spans="1:12" ht="9.75" customHeight="1">
      <c r="A2226" s="616"/>
      <c r="B2226" s="617"/>
      <c r="C2226" s="706"/>
      <c r="D2226" s="616"/>
      <c r="E2226" s="701"/>
      <c r="F2226" s="553"/>
      <c r="G2226" s="530"/>
      <c r="H2226" s="531"/>
      <c r="J2226" s="532"/>
      <c r="L2226" s="533"/>
    </row>
    <row r="2227" spans="1:12" ht="9.75" customHeight="1">
      <c r="A2227" s="616"/>
      <c r="B2227" s="617"/>
      <c r="C2227" s="706"/>
      <c r="D2227" s="616"/>
      <c r="E2227" s="701"/>
      <c r="F2227" s="553"/>
      <c r="G2227" s="530"/>
      <c r="H2227" s="531"/>
      <c r="J2227" s="532"/>
      <c r="L2227" s="533"/>
    </row>
    <row r="2228" spans="1:12" ht="9.75" customHeight="1">
      <c r="A2228" s="616">
        <v>64</v>
      </c>
      <c r="B2228" s="617" t="s">
        <v>3159</v>
      </c>
      <c r="C2228" s="706" t="s">
        <v>3827</v>
      </c>
      <c r="D2228" s="617" t="s">
        <v>2596</v>
      </c>
      <c r="E2228" s="701">
        <v>50</v>
      </c>
      <c r="F2228" s="553">
        <v>0.9588394400000001</v>
      </c>
      <c r="G2228" s="530" t="e">
        <f>+L2228</f>
        <v>#REF!</v>
      </c>
      <c r="H2228" s="531" t="e">
        <f>E2228*G2228</f>
        <v>#REF!</v>
      </c>
      <c r="J2228" s="530">
        <f>+F2228</f>
        <v>0.9588394400000001</v>
      </c>
      <c r="L2228" s="533" t="e">
        <f>J2228*$L$3</f>
        <v>#REF!</v>
      </c>
    </row>
    <row r="2229" spans="1:12" ht="9.75" customHeight="1">
      <c r="A2229" s="616"/>
      <c r="B2229" s="617"/>
      <c r="C2229" s="706"/>
      <c r="D2229" s="616"/>
      <c r="E2229" s="701"/>
      <c r="F2229" s="553"/>
      <c r="G2229" s="530"/>
      <c r="H2229" s="531"/>
      <c r="J2229" s="532"/>
      <c r="L2229" s="533"/>
    </row>
    <row r="2230" spans="1:12" ht="9.75" customHeight="1">
      <c r="A2230" s="616"/>
      <c r="B2230" s="617"/>
      <c r="C2230" s="706"/>
      <c r="D2230" s="616"/>
      <c r="E2230" s="701"/>
      <c r="F2230" s="553"/>
      <c r="G2230" s="530"/>
      <c r="H2230" s="531"/>
      <c r="J2230" s="532"/>
      <c r="L2230" s="533"/>
    </row>
    <row r="2231" spans="1:12" ht="9.75" customHeight="1">
      <c r="A2231" s="616"/>
      <c r="B2231" s="617"/>
      <c r="C2231" s="706"/>
      <c r="D2231" s="616"/>
      <c r="E2231" s="701"/>
      <c r="F2231" s="553"/>
      <c r="G2231" s="530"/>
      <c r="H2231" s="531"/>
      <c r="J2231" s="532"/>
      <c r="L2231" s="533"/>
    </row>
    <row r="2232" spans="1:12" ht="9.75" customHeight="1">
      <c r="A2232" s="616"/>
      <c r="B2232" s="617"/>
      <c r="C2232" s="706"/>
      <c r="D2232" s="616"/>
      <c r="E2232" s="701"/>
      <c r="F2232" s="553"/>
      <c r="G2232" s="530"/>
      <c r="H2232" s="531"/>
      <c r="J2232" s="532"/>
      <c r="L2232" s="533"/>
    </row>
    <row r="2233" spans="1:12" ht="9.75" customHeight="1">
      <c r="A2233" s="616"/>
      <c r="B2233" s="617"/>
      <c r="C2233" s="700" t="s">
        <v>3828</v>
      </c>
      <c r="D2233" s="616"/>
      <c r="E2233" s="701"/>
      <c r="F2233" s="553">
        <v>0</v>
      </c>
      <c r="G2233" s="530" t="e">
        <f>+L2233</f>
        <v>#REF!</v>
      </c>
      <c r="H2233" s="531" t="e">
        <f>E2233*G2233</f>
        <v>#REF!</v>
      </c>
      <c r="J2233" s="530">
        <f>+F2233</f>
        <v>0</v>
      </c>
      <c r="L2233" s="533" t="e">
        <f>J2233*$L$3</f>
        <v>#REF!</v>
      </c>
    </row>
    <row r="2234" spans="1:12" ht="9.75" customHeight="1">
      <c r="A2234" s="616"/>
      <c r="B2234" s="617"/>
      <c r="C2234" s="700"/>
      <c r="D2234" s="616"/>
      <c r="E2234" s="701"/>
      <c r="F2234" s="553"/>
      <c r="G2234" s="530"/>
      <c r="H2234" s="531"/>
      <c r="J2234" s="532"/>
      <c r="L2234" s="533"/>
    </row>
    <row r="2235" spans="1:12" ht="9.75" customHeight="1">
      <c r="A2235" s="616"/>
      <c r="B2235" s="617"/>
      <c r="C2235" s="700"/>
      <c r="D2235" s="616"/>
      <c r="E2235" s="701"/>
      <c r="F2235" s="553"/>
      <c r="G2235" s="530"/>
      <c r="H2235" s="531"/>
      <c r="J2235" s="532"/>
      <c r="L2235" s="533"/>
    </row>
    <row r="2236" spans="1:12" ht="9.75" customHeight="1">
      <c r="A2236" s="616"/>
      <c r="B2236" s="617"/>
      <c r="C2236" s="700"/>
      <c r="D2236" s="616"/>
      <c r="E2236" s="701"/>
      <c r="F2236" s="553"/>
      <c r="G2236" s="530"/>
      <c r="H2236" s="531"/>
      <c r="J2236" s="532"/>
      <c r="L2236" s="533"/>
    </row>
    <row r="2237" spans="1:12" ht="9.75" customHeight="1">
      <c r="A2237" s="616"/>
      <c r="B2237" s="617"/>
      <c r="C2237" s="700"/>
      <c r="D2237" s="616"/>
      <c r="E2237" s="701"/>
      <c r="F2237" s="553"/>
      <c r="G2237" s="530"/>
      <c r="H2237" s="531"/>
      <c r="J2237" s="532"/>
      <c r="L2237" s="533"/>
    </row>
    <row r="2238" spans="1:12" ht="9.75" customHeight="1">
      <c r="A2238" s="616">
        <v>65</v>
      </c>
      <c r="B2238" s="617" t="s">
        <v>3158</v>
      </c>
      <c r="C2238" s="706" t="s">
        <v>3455</v>
      </c>
      <c r="D2238" s="617" t="s">
        <v>2605</v>
      </c>
      <c r="E2238" s="701">
        <v>1</v>
      </c>
      <c r="F2238" s="553">
        <v>2.8011510999999998</v>
      </c>
      <c r="G2238" s="530" t="e">
        <f>+L2238</f>
        <v>#REF!</v>
      </c>
      <c r="H2238" s="531" t="e">
        <f>E2238*G2238</f>
        <v>#REF!</v>
      </c>
      <c r="J2238" s="530">
        <f>+F2238</f>
        <v>2.8011510999999998</v>
      </c>
      <c r="L2238" s="533" t="e">
        <f>J2238*$L$3</f>
        <v>#REF!</v>
      </c>
    </row>
    <row r="2239" spans="1:12" ht="9.75" customHeight="1">
      <c r="A2239" s="616"/>
      <c r="B2239" s="617"/>
      <c r="C2239" s="706"/>
      <c r="D2239" s="616"/>
      <c r="E2239" s="701"/>
      <c r="F2239" s="553"/>
      <c r="G2239" s="530"/>
      <c r="H2239" s="531"/>
      <c r="J2239" s="532"/>
      <c r="L2239" s="533"/>
    </row>
    <row r="2240" spans="1:12" ht="9.75" customHeight="1">
      <c r="A2240" s="616"/>
      <c r="B2240" s="617"/>
      <c r="C2240" s="706"/>
      <c r="D2240" s="616"/>
      <c r="E2240" s="701"/>
      <c r="F2240" s="553"/>
      <c r="G2240" s="530"/>
      <c r="H2240" s="531"/>
      <c r="J2240" s="532"/>
      <c r="L2240" s="533"/>
    </row>
    <row r="2241" spans="1:12" ht="9.75" customHeight="1">
      <c r="A2241" s="616"/>
      <c r="B2241" s="617"/>
      <c r="C2241" s="706"/>
      <c r="D2241" s="616"/>
      <c r="E2241" s="701"/>
      <c r="F2241" s="553"/>
      <c r="G2241" s="530"/>
      <c r="H2241" s="531"/>
      <c r="J2241" s="532"/>
      <c r="L2241" s="533"/>
    </row>
    <row r="2242" spans="1:12" ht="9.75" customHeight="1">
      <c r="A2242" s="616"/>
      <c r="B2242" s="617"/>
      <c r="C2242" s="706"/>
      <c r="D2242" s="616"/>
      <c r="E2242" s="701"/>
      <c r="F2242" s="553"/>
      <c r="G2242" s="530"/>
      <c r="H2242" s="531"/>
      <c r="J2242" s="532"/>
      <c r="L2242" s="533"/>
    </row>
    <row r="2243" spans="1:12" ht="9.75" customHeight="1">
      <c r="A2243" s="616">
        <v>66</v>
      </c>
      <c r="B2243" s="617" t="s">
        <v>3157</v>
      </c>
      <c r="C2243" s="706" t="s">
        <v>3829</v>
      </c>
      <c r="D2243" s="617" t="s">
        <v>2605</v>
      </c>
      <c r="E2243" s="701">
        <v>3</v>
      </c>
      <c r="F2243" s="553">
        <v>2.36625145</v>
      </c>
      <c r="G2243" s="530" t="e">
        <f>+L2243</f>
        <v>#REF!</v>
      </c>
      <c r="H2243" s="531" t="e">
        <f>E2243*G2243</f>
        <v>#REF!</v>
      </c>
      <c r="J2243" s="530">
        <f>+F2243</f>
        <v>2.36625145</v>
      </c>
      <c r="L2243" s="533" t="e">
        <f>J2243*$L$3</f>
        <v>#REF!</v>
      </c>
    </row>
    <row r="2244" spans="1:12" ht="9.75" customHeight="1">
      <c r="A2244" s="616"/>
      <c r="B2244" s="617"/>
      <c r="C2244" s="706"/>
      <c r="D2244" s="616"/>
      <c r="E2244" s="701"/>
      <c r="F2244" s="553"/>
      <c r="G2244" s="530"/>
      <c r="H2244" s="531"/>
      <c r="J2244" s="532"/>
      <c r="L2244" s="533"/>
    </row>
    <row r="2245" spans="1:12" ht="9.75" customHeight="1">
      <c r="A2245" s="616"/>
      <c r="B2245" s="617"/>
      <c r="C2245" s="706"/>
      <c r="D2245" s="616"/>
      <c r="E2245" s="701"/>
      <c r="F2245" s="553"/>
      <c r="G2245" s="530"/>
      <c r="H2245" s="531"/>
      <c r="J2245" s="532"/>
      <c r="L2245" s="533"/>
    </row>
    <row r="2246" spans="1:12" ht="9.75" customHeight="1">
      <c r="A2246" s="616"/>
      <c r="B2246" s="617"/>
      <c r="C2246" s="706"/>
      <c r="D2246" s="616"/>
      <c r="E2246" s="701"/>
      <c r="F2246" s="553"/>
      <c r="G2246" s="530"/>
      <c r="H2246" s="531"/>
      <c r="J2246" s="532"/>
      <c r="L2246" s="533"/>
    </row>
    <row r="2247" spans="1:12" ht="9.75" customHeight="1">
      <c r="A2247" s="616"/>
      <c r="B2247" s="617"/>
      <c r="C2247" s="706"/>
      <c r="D2247" s="616"/>
      <c r="E2247" s="701"/>
      <c r="F2247" s="553"/>
      <c r="G2247" s="530"/>
      <c r="H2247" s="531"/>
      <c r="J2247" s="532"/>
      <c r="L2247" s="533"/>
    </row>
    <row r="2248" spans="1:12" ht="9.75" customHeight="1">
      <c r="A2248" s="616">
        <v>67</v>
      </c>
      <c r="B2248" s="617" t="s">
        <v>3297</v>
      </c>
      <c r="C2248" s="706" t="s">
        <v>3830</v>
      </c>
      <c r="D2248" s="617" t="s">
        <v>2605</v>
      </c>
      <c r="E2248" s="701">
        <v>6</v>
      </c>
      <c r="F2248" s="553">
        <v>2.0137942999999998</v>
      </c>
      <c r="G2248" s="530" t="e">
        <f>+L2248</f>
        <v>#REF!</v>
      </c>
      <c r="H2248" s="531" t="e">
        <f>E2248*G2248</f>
        <v>#REF!</v>
      </c>
      <c r="J2248" s="530">
        <f>+F2248</f>
        <v>2.0137942999999998</v>
      </c>
      <c r="L2248" s="533" t="e">
        <f>J2248*$L$3</f>
        <v>#REF!</v>
      </c>
    </row>
    <row r="2249" spans="1:12" ht="9.75" customHeight="1">
      <c r="A2249" s="616"/>
      <c r="B2249" s="617"/>
      <c r="C2249" s="706"/>
      <c r="D2249" s="616"/>
      <c r="E2249" s="701"/>
      <c r="F2249" s="553"/>
      <c r="G2249" s="530"/>
      <c r="H2249" s="531"/>
      <c r="J2249" s="532"/>
      <c r="L2249" s="533"/>
    </row>
    <row r="2250" spans="1:12" ht="9.75" customHeight="1">
      <c r="A2250" s="616"/>
      <c r="B2250" s="617"/>
      <c r="C2250" s="706"/>
      <c r="D2250" s="616"/>
      <c r="E2250" s="701"/>
      <c r="F2250" s="553"/>
      <c r="G2250" s="530"/>
      <c r="H2250" s="531"/>
      <c r="J2250" s="532"/>
      <c r="L2250" s="533"/>
    </row>
    <row r="2251" spans="1:12" ht="9.75" customHeight="1">
      <c r="A2251" s="616"/>
      <c r="B2251" s="617"/>
      <c r="C2251" s="706"/>
      <c r="D2251" s="616"/>
      <c r="E2251" s="701"/>
      <c r="F2251" s="553"/>
      <c r="G2251" s="530"/>
      <c r="H2251" s="531"/>
      <c r="J2251" s="532"/>
      <c r="L2251" s="533"/>
    </row>
    <row r="2252" spans="1:12" ht="9.75" customHeight="1">
      <c r="A2252" s="616"/>
      <c r="B2252" s="617"/>
      <c r="C2252" s="706"/>
      <c r="D2252" s="616"/>
      <c r="E2252" s="701"/>
      <c r="F2252" s="553"/>
      <c r="G2252" s="530"/>
      <c r="H2252" s="531"/>
      <c r="J2252" s="532"/>
      <c r="L2252" s="533"/>
    </row>
    <row r="2253" spans="1:12" ht="9.75" customHeight="1">
      <c r="A2253" s="616">
        <v>68</v>
      </c>
      <c r="B2253" s="617" t="s">
        <v>3296</v>
      </c>
      <c r="C2253" s="706" t="s">
        <v>3831</v>
      </c>
      <c r="D2253" s="617" t="s">
        <v>2605</v>
      </c>
      <c r="E2253" s="701">
        <v>200</v>
      </c>
      <c r="F2253" s="553">
        <v>0.31017321499999995</v>
      </c>
      <c r="G2253" s="530" t="e">
        <f>+L2253</f>
        <v>#REF!</v>
      </c>
      <c r="H2253" s="531" t="e">
        <f>E2253*G2253</f>
        <v>#REF!</v>
      </c>
      <c r="J2253" s="530">
        <f>+F2253</f>
        <v>0.31017321499999995</v>
      </c>
      <c r="L2253" s="533" t="e">
        <f>J2253*$L$3</f>
        <v>#REF!</v>
      </c>
    </row>
    <row r="2254" spans="1:12" ht="9.75" customHeight="1">
      <c r="A2254" s="616"/>
      <c r="B2254" s="617"/>
      <c r="C2254" s="706"/>
      <c r="D2254" s="616"/>
      <c r="E2254" s="701"/>
      <c r="F2254" s="553"/>
      <c r="G2254" s="530"/>
      <c r="H2254" s="531"/>
      <c r="J2254" s="532"/>
      <c r="L2254" s="533"/>
    </row>
    <row r="2255" spans="1:12" ht="9.75" customHeight="1">
      <c r="A2255" s="616"/>
      <c r="B2255" s="617"/>
      <c r="C2255" s="706"/>
      <c r="D2255" s="616"/>
      <c r="E2255" s="701"/>
      <c r="F2255" s="553"/>
      <c r="G2255" s="530"/>
      <c r="H2255" s="531"/>
      <c r="J2255" s="532"/>
      <c r="L2255" s="533"/>
    </row>
    <row r="2256" spans="1:12" ht="9.75" customHeight="1">
      <c r="A2256" s="616"/>
      <c r="B2256" s="617"/>
      <c r="C2256" s="706"/>
      <c r="D2256" s="616"/>
      <c r="E2256" s="701"/>
      <c r="F2256" s="553"/>
      <c r="G2256" s="530"/>
      <c r="H2256" s="531"/>
      <c r="J2256" s="532"/>
      <c r="L2256" s="533"/>
    </row>
    <row r="2257" spans="1:12" ht="9.75" customHeight="1">
      <c r="A2257" s="616"/>
      <c r="B2257" s="617"/>
      <c r="C2257" s="706"/>
      <c r="D2257" s="616"/>
      <c r="E2257" s="701"/>
      <c r="F2257" s="553"/>
      <c r="G2257" s="530"/>
      <c r="H2257" s="531"/>
      <c r="J2257" s="532"/>
      <c r="L2257" s="533"/>
    </row>
    <row r="2258" spans="1:12" ht="9.75" customHeight="1">
      <c r="A2258" s="616">
        <v>69</v>
      </c>
      <c r="B2258" s="617" t="s">
        <v>3295</v>
      </c>
      <c r="C2258" s="706" t="s">
        <v>3451</v>
      </c>
      <c r="D2258" s="617" t="s">
        <v>2605</v>
      </c>
      <c r="E2258" s="701">
        <v>100</v>
      </c>
      <c r="F2258" s="553">
        <v>0.14672631999999999</v>
      </c>
      <c r="G2258" s="530" t="e">
        <f>+L2258</f>
        <v>#REF!</v>
      </c>
      <c r="H2258" s="531" t="e">
        <f>E2258*G2258</f>
        <v>#REF!</v>
      </c>
      <c r="J2258" s="530">
        <f>+F2258</f>
        <v>0.14672631999999999</v>
      </c>
      <c r="L2258" s="533" t="e">
        <f>J2258*$L$3</f>
        <v>#REF!</v>
      </c>
    </row>
    <row r="2259" spans="1:12" ht="9.75" customHeight="1">
      <c r="A2259" s="616"/>
      <c r="B2259" s="617"/>
      <c r="C2259" s="706"/>
      <c r="D2259" s="616"/>
      <c r="E2259" s="701"/>
      <c r="F2259" s="553"/>
      <c r="G2259" s="530"/>
      <c r="H2259" s="531"/>
      <c r="J2259" s="532"/>
      <c r="L2259" s="533"/>
    </row>
    <row r="2260" spans="1:12" ht="9.75" customHeight="1">
      <c r="A2260" s="616"/>
      <c r="B2260" s="617"/>
      <c r="C2260" s="706"/>
      <c r="D2260" s="616"/>
      <c r="E2260" s="701"/>
      <c r="F2260" s="553"/>
      <c r="G2260" s="530"/>
      <c r="H2260" s="531"/>
      <c r="J2260" s="532"/>
      <c r="L2260" s="533"/>
    </row>
    <row r="2261" spans="1:12" ht="9.75" customHeight="1">
      <c r="A2261" s="616"/>
      <c r="B2261" s="617"/>
      <c r="C2261" s="706"/>
      <c r="D2261" s="616"/>
      <c r="E2261" s="701"/>
      <c r="F2261" s="553"/>
      <c r="G2261" s="530"/>
      <c r="H2261" s="531"/>
      <c r="J2261" s="532"/>
      <c r="L2261" s="533"/>
    </row>
    <row r="2262" spans="1:12" ht="9.75" customHeight="1">
      <c r="A2262" s="616"/>
      <c r="B2262" s="617"/>
      <c r="C2262" s="706"/>
      <c r="D2262" s="616"/>
      <c r="E2262" s="701"/>
      <c r="F2262" s="553"/>
      <c r="G2262" s="530"/>
      <c r="H2262" s="531"/>
      <c r="J2262" s="532"/>
      <c r="L2262" s="533"/>
    </row>
    <row r="2263" spans="1:12" ht="9.75" customHeight="1">
      <c r="A2263" s="616">
        <v>70</v>
      </c>
      <c r="B2263" s="617" t="s">
        <v>3294</v>
      </c>
      <c r="C2263" s="706" t="s">
        <v>3832</v>
      </c>
      <c r="D2263" s="617" t="s">
        <v>2605</v>
      </c>
      <c r="E2263" s="701">
        <v>80</v>
      </c>
      <c r="F2263" s="553">
        <v>9.639578E-2</v>
      </c>
      <c r="G2263" s="530" t="e">
        <f>+L2263</f>
        <v>#REF!</v>
      </c>
      <c r="H2263" s="531" t="e">
        <f>E2263*G2263</f>
        <v>#REF!</v>
      </c>
      <c r="J2263" s="530">
        <f>+F2263</f>
        <v>9.639578E-2</v>
      </c>
      <c r="L2263" s="533" t="e">
        <f>J2263*$L$3</f>
        <v>#REF!</v>
      </c>
    </row>
    <row r="2264" spans="1:12" ht="9.75" customHeight="1">
      <c r="A2264" s="616"/>
      <c r="B2264" s="617"/>
      <c r="C2264" s="706"/>
      <c r="D2264" s="616"/>
      <c r="E2264" s="701"/>
      <c r="F2264" s="553"/>
      <c r="G2264" s="530"/>
      <c r="H2264" s="531"/>
      <c r="J2264" s="532"/>
      <c r="L2264" s="533"/>
    </row>
    <row r="2265" spans="1:12" ht="9.75" customHeight="1">
      <c r="A2265" s="616"/>
      <c r="B2265" s="617"/>
      <c r="C2265" s="706"/>
      <c r="D2265" s="616"/>
      <c r="E2265" s="701"/>
      <c r="F2265" s="553"/>
      <c r="G2265" s="530"/>
      <c r="H2265" s="531"/>
      <c r="J2265" s="532"/>
      <c r="L2265" s="533"/>
    </row>
    <row r="2266" spans="1:12" ht="9.75" customHeight="1">
      <c r="A2266" s="616"/>
      <c r="B2266" s="617"/>
      <c r="C2266" s="706"/>
      <c r="D2266" s="616"/>
      <c r="E2266" s="701"/>
      <c r="F2266" s="553"/>
      <c r="G2266" s="530"/>
      <c r="H2266" s="531"/>
      <c r="J2266" s="532"/>
      <c r="L2266" s="533"/>
    </row>
    <row r="2267" spans="1:12" ht="9.75" customHeight="1">
      <c r="A2267" s="616"/>
      <c r="B2267" s="617"/>
      <c r="C2267" s="706"/>
      <c r="D2267" s="616"/>
      <c r="E2267" s="701"/>
      <c r="F2267" s="553"/>
      <c r="G2267" s="530"/>
      <c r="H2267" s="531"/>
      <c r="J2267" s="532"/>
      <c r="L2267" s="533"/>
    </row>
    <row r="2268" spans="1:12" ht="9.75" customHeight="1">
      <c r="A2268" s="532"/>
      <c r="B2268" s="656"/>
      <c r="C2268" s="712" t="s">
        <v>3833</v>
      </c>
      <c r="D2268" s="543"/>
      <c r="E2268" s="539"/>
      <c r="F2268" s="553"/>
      <c r="G2268" s="530" t="e">
        <f>+L2268</f>
        <v>#REF!</v>
      </c>
      <c r="H2268" s="531" t="e">
        <f>E2268*G2268</f>
        <v>#REF!</v>
      </c>
      <c r="J2268" s="530">
        <f>+F2268</f>
        <v>0</v>
      </c>
      <c r="L2268" s="533" t="e">
        <f>J2268*$L$3</f>
        <v>#REF!</v>
      </c>
    </row>
    <row r="2269" spans="1:12" ht="9.75" customHeight="1">
      <c r="A2269" s="532"/>
      <c r="B2269" s="656"/>
      <c r="C2269" s="712"/>
      <c r="D2269" s="713"/>
      <c r="E2269" s="539"/>
      <c r="F2269" s="553"/>
      <c r="G2269" s="530"/>
      <c r="H2269" s="531"/>
      <c r="J2269" s="532"/>
      <c r="L2269" s="533"/>
    </row>
    <row r="2270" spans="1:12" ht="9.75" customHeight="1">
      <c r="A2270" s="532"/>
      <c r="B2270" s="656"/>
      <c r="C2270" s="712"/>
      <c r="D2270" s="713"/>
      <c r="E2270" s="539"/>
      <c r="F2270" s="553"/>
      <c r="G2270" s="530"/>
      <c r="H2270" s="531"/>
      <c r="J2270" s="532"/>
      <c r="L2270" s="533"/>
    </row>
    <row r="2271" spans="1:12" ht="9.75" customHeight="1">
      <c r="A2271" s="532"/>
      <c r="B2271" s="656"/>
      <c r="C2271" s="712"/>
      <c r="D2271" s="713"/>
      <c r="E2271" s="539"/>
      <c r="F2271" s="553"/>
      <c r="G2271" s="530"/>
      <c r="H2271" s="531"/>
      <c r="J2271" s="532"/>
      <c r="L2271" s="533"/>
    </row>
    <row r="2272" spans="1:12" ht="9.75" customHeight="1">
      <c r="A2272" s="532"/>
      <c r="B2272" s="656"/>
      <c r="C2272" s="712"/>
      <c r="D2272" s="713"/>
      <c r="E2272" s="539"/>
      <c r="F2272" s="553"/>
      <c r="G2272" s="530"/>
      <c r="H2272" s="531"/>
      <c r="J2272" s="532"/>
      <c r="L2272" s="533"/>
    </row>
    <row r="2273" spans="1:12" ht="9.75" customHeight="1">
      <c r="A2273" s="616"/>
      <c r="B2273" s="617"/>
      <c r="C2273" s="700" t="s">
        <v>3834</v>
      </c>
      <c r="D2273" s="616"/>
      <c r="E2273" s="701"/>
      <c r="F2273" s="553">
        <v>0</v>
      </c>
      <c r="G2273" s="530" t="e">
        <f>+L2273</f>
        <v>#REF!</v>
      </c>
      <c r="H2273" s="531" t="e">
        <f>E2273*G2273</f>
        <v>#REF!</v>
      </c>
      <c r="J2273" s="530">
        <f>+F2273</f>
        <v>0</v>
      </c>
      <c r="L2273" s="533" t="e">
        <f>J2273*$L$3</f>
        <v>#REF!</v>
      </c>
    </row>
    <row r="2274" spans="1:12" ht="9.75" customHeight="1">
      <c r="A2274" s="616"/>
      <c r="B2274" s="617"/>
      <c r="C2274" s="700"/>
      <c r="D2274" s="616"/>
      <c r="E2274" s="701"/>
      <c r="F2274" s="553"/>
      <c r="G2274" s="530"/>
      <c r="H2274" s="531"/>
      <c r="J2274" s="532"/>
      <c r="L2274" s="533"/>
    </row>
    <row r="2275" spans="1:12" ht="9.75" customHeight="1">
      <c r="A2275" s="616"/>
      <c r="B2275" s="617"/>
      <c r="C2275" s="700"/>
      <c r="D2275" s="616"/>
      <c r="E2275" s="701"/>
      <c r="F2275" s="553"/>
      <c r="G2275" s="530"/>
      <c r="H2275" s="531"/>
      <c r="J2275" s="532"/>
      <c r="L2275" s="533"/>
    </row>
    <row r="2276" spans="1:12" ht="9.75" customHeight="1">
      <c r="A2276" s="616"/>
      <c r="B2276" s="617"/>
      <c r="C2276" s="700"/>
      <c r="D2276" s="616"/>
      <c r="E2276" s="701"/>
      <c r="F2276" s="553"/>
      <c r="G2276" s="530"/>
      <c r="H2276" s="531"/>
      <c r="J2276" s="532"/>
      <c r="L2276" s="533"/>
    </row>
    <row r="2277" spans="1:12" ht="9.75" customHeight="1">
      <c r="A2277" s="616"/>
      <c r="B2277" s="617"/>
      <c r="C2277" s="700"/>
      <c r="D2277" s="616"/>
      <c r="E2277" s="701"/>
      <c r="F2277" s="553"/>
      <c r="G2277" s="530"/>
      <c r="H2277" s="531"/>
      <c r="J2277" s="532"/>
      <c r="L2277" s="533"/>
    </row>
    <row r="2278" spans="1:12" ht="19.5" customHeight="1">
      <c r="A2278" s="616">
        <v>1</v>
      </c>
      <c r="B2278" s="617" t="s">
        <v>2672</v>
      </c>
      <c r="C2278" s="603" t="s">
        <v>3835</v>
      </c>
      <c r="D2278" s="714" t="s">
        <v>2702</v>
      </c>
      <c r="E2278" s="701">
        <v>5</v>
      </c>
      <c r="F2278" s="553">
        <v>8.3759195665000004</v>
      </c>
      <c r="G2278" s="530" t="e">
        <f>+L2278</f>
        <v>#REF!</v>
      </c>
      <c r="H2278" s="531" t="e">
        <f>E2278*G2278</f>
        <v>#REF!</v>
      </c>
      <c r="J2278" s="530">
        <f>+F2278</f>
        <v>8.3759195665000004</v>
      </c>
      <c r="L2278" s="533" t="e">
        <f>J2278*$L$3</f>
        <v>#REF!</v>
      </c>
    </row>
    <row r="2279" spans="1:12" ht="19.5" customHeight="1">
      <c r="A2279" s="616"/>
      <c r="B2279" s="617"/>
      <c r="C2279" s="603"/>
      <c r="D2279" s="715"/>
      <c r="E2279" s="701"/>
      <c r="F2279" s="553"/>
      <c r="G2279" s="530"/>
      <c r="H2279" s="531"/>
      <c r="J2279" s="532"/>
      <c r="L2279" s="533"/>
    </row>
    <row r="2280" spans="1:12" ht="19.5" customHeight="1">
      <c r="A2280" s="616"/>
      <c r="B2280" s="617"/>
      <c r="C2280" s="603"/>
      <c r="D2280" s="715"/>
      <c r="E2280" s="701"/>
      <c r="F2280" s="553"/>
      <c r="G2280" s="530"/>
      <c r="H2280" s="531"/>
      <c r="J2280" s="532"/>
      <c r="L2280" s="533"/>
    </row>
    <row r="2281" spans="1:12" ht="19.5" customHeight="1">
      <c r="A2281" s="616"/>
      <c r="B2281" s="617"/>
      <c r="C2281" s="603"/>
      <c r="D2281" s="715"/>
      <c r="E2281" s="701"/>
      <c r="F2281" s="553"/>
      <c r="G2281" s="530"/>
      <c r="H2281" s="531"/>
      <c r="J2281" s="532"/>
      <c r="L2281" s="533"/>
    </row>
    <row r="2282" spans="1:12" ht="19.5" customHeight="1">
      <c r="A2282" s="616"/>
      <c r="B2282" s="617"/>
      <c r="C2282" s="603"/>
      <c r="D2282" s="715"/>
      <c r="E2282" s="701"/>
      <c r="F2282" s="553"/>
      <c r="G2282" s="530"/>
      <c r="H2282" s="531"/>
      <c r="J2282" s="532"/>
      <c r="L2282" s="533"/>
    </row>
    <row r="2283" spans="1:12" ht="22.5" customHeight="1">
      <c r="A2283" s="616">
        <v>2</v>
      </c>
      <c r="B2283" s="617" t="s">
        <v>2672</v>
      </c>
      <c r="C2283" s="603" t="s">
        <v>3582</v>
      </c>
      <c r="D2283" s="714" t="s">
        <v>2702</v>
      </c>
      <c r="E2283" s="701">
        <v>1</v>
      </c>
      <c r="F2283" s="553">
        <v>9.9270341938000026</v>
      </c>
      <c r="G2283" s="530" t="e">
        <f>+L2283</f>
        <v>#REF!</v>
      </c>
      <c r="H2283" s="531" t="e">
        <f>E2283*G2283</f>
        <v>#REF!</v>
      </c>
      <c r="J2283" s="530">
        <f>+F2283</f>
        <v>9.9270341938000026</v>
      </c>
      <c r="L2283" s="533" t="e">
        <f>J2283*$L$3</f>
        <v>#REF!</v>
      </c>
    </row>
    <row r="2284" spans="1:12" ht="20.25" customHeight="1">
      <c r="A2284" s="616"/>
      <c r="B2284" s="617"/>
      <c r="C2284" s="603"/>
      <c r="D2284" s="715"/>
      <c r="E2284" s="701"/>
      <c r="F2284" s="553"/>
      <c r="G2284" s="530"/>
      <c r="H2284" s="531"/>
      <c r="J2284" s="532"/>
      <c r="L2284" s="533"/>
    </row>
    <row r="2285" spans="1:12" ht="13.5" customHeight="1">
      <c r="A2285" s="616"/>
      <c r="B2285" s="617"/>
      <c r="C2285" s="603"/>
      <c r="D2285" s="715"/>
      <c r="E2285" s="701"/>
      <c r="F2285" s="553"/>
      <c r="G2285" s="530"/>
      <c r="H2285" s="531"/>
      <c r="J2285" s="532"/>
      <c r="L2285" s="533"/>
    </row>
    <row r="2286" spans="1:12" ht="29.25" customHeight="1">
      <c r="A2286" s="616"/>
      <c r="B2286" s="617"/>
      <c r="C2286" s="603"/>
      <c r="D2286" s="715"/>
      <c r="E2286" s="701"/>
      <c r="F2286" s="553"/>
      <c r="G2286" s="530"/>
      <c r="H2286" s="531"/>
      <c r="J2286" s="532"/>
      <c r="L2286" s="533"/>
    </row>
    <row r="2287" spans="1:12" ht="17.25" customHeight="1">
      <c r="A2287" s="616"/>
      <c r="B2287" s="617"/>
      <c r="C2287" s="603"/>
      <c r="D2287" s="715"/>
      <c r="E2287" s="701"/>
      <c r="F2287" s="553"/>
      <c r="G2287" s="530"/>
      <c r="H2287" s="531"/>
      <c r="J2287" s="532"/>
      <c r="L2287" s="533"/>
    </row>
    <row r="2288" spans="1:12" ht="29.25" customHeight="1">
      <c r="A2288" s="616">
        <v>3</v>
      </c>
      <c r="B2288" s="617" t="s">
        <v>2672</v>
      </c>
      <c r="C2288" s="603" t="s">
        <v>3581</v>
      </c>
      <c r="D2288" s="714" t="s">
        <v>2702</v>
      </c>
      <c r="E2288" s="701">
        <v>11</v>
      </c>
      <c r="F2288" s="553">
        <v>6.5371810348000006</v>
      </c>
      <c r="G2288" s="530" t="e">
        <f>+L2288</f>
        <v>#REF!</v>
      </c>
      <c r="H2288" s="531" t="e">
        <f>E2288*G2288</f>
        <v>#REF!</v>
      </c>
      <c r="J2288" s="530">
        <f>+F2288</f>
        <v>6.5371810348000006</v>
      </c>
      <c r="L2288" s="533" t="e">
        <f>J2288*$L$3</f>
        <v>#REF!</v>
      </c>
    </row>
    <row r="2289" spans="1:12" ht="29.25" customHeight="1">
      <c r="A2289" s="616"/>
      <c r="B2289" s="617"/>
      <c r="C2289" s="603"/>
      <c r="D2289" s="715"/>
      <c r="E2289" s="701"/>
      <c r="F2289" s="553"/>
      <c r="G2289" s="530"/>
      <c r="H2289" s="531"/>
      <c r="J2289" s="532"/>
      <c r="L2289" s="533"/>
    </row>
    <row r="2290" spans="1:12" ht="5.25" customHeight="1">
      <c r="A2290" s="616"/>
      <c r="B2290" s="617"/>
      <c r="C2290" s="603"/>
      <c r="D2290" s="715"/>
      <c r="E2290" s="701"/>
      <c r="F2290" s="553"/>
      <c r="G2290" s="530"/>
      <c r="H2290" s="531"/>
      <c r="J2290" s="532"/>
      <c r="L2290" s="533"/>
    </row>
    <row r="2291" spans="1:12" ht="18.75" customHeight="1">
      <c r="A2291" s="616"/>
      <c r="B2291" s="617"/>
      <c r="C2291" s="603"/>
      <c r="D2291" s="715"/>
      <c r="E2291" s="701"/>
      <c r="F2291" s="553"/>
      <c r="G2291" s="530"/>
      <c r="H2291" s="531"/>
      <c r="J2291" s="532"/>
      <c r="L2291" s="533"/>
    </row>
    <row r="2292" spans="1:12" ht="18.75" customHeight="1">
      <c r="A2292" s="616"/>
      <c r="B2292" s="617"/>
      <c r="C2292" s="603"/>
      <c r="D2292" s="715"/>
      <c r="E2292" s="701"/>
      <c r="F2292" s="553"/>
      <c r="G2292" s="530"/>
      <c r="H2292" s="531"/>
      <c r="J2292" s="532"/>
      <c r="L2292" s="533"/>
    </row>
    <row r="2293" spans="1:12" ht="29.25" customHeight="1">
      <c r="A2293" s="616">
        <v>4</v>
      </c>
      <c r="B2293" s="617" t="s">
        <v>2672</v>
      </c>
      <c r="C2293" s="603" t="s">
        <v>3580</v>
      </c>
      <c r="D2293" s="714" t="s">
        <v>2702</v>
      </c>
      <c r="E2293" s="701">
        <v>3</v>
      </c>
      <c r="F2293" s="554">
        <v>7.7196348640000014</v>
      </c>
      <c r="G2293" s="530" t="e">
        <f>+L2293</f>
        <v>#REF!</v>
      </c>
      <c r="H2293" s="531" t="e">
        <f>E2293*G2293</f>
        <v>#REF!</v>
      </c>
      <c r="J2293" s="530">
        <f>+F2293</f>
        <v>7.7196348640000014</v>
      </c>
      <c r="L2293" s="533" t="e">
        <f>J2293*$L$3</f>
        <v>#REF!</v>
      </c>
    </row>
    <row r="2294" spans="1:12" ht="29.25" customHeight="1">
      <c r="A2294" s="616"/>
      <c r="B2294" s="617"/>
      <c r="C2294" s="603"/>
      <c r="D2294" s="715"/>
      <c r="E2294" s="701"/>
      <c r="F2294" s="554"/>
      <c r="G2294" s="530"/>
      <c r="H2294" s="531"/>
      <c r="J2294" s="532"/>
      <c r="L2294" s="533"/>
    </row>
    <row r="2295" spans="1:12" ht="29.25" customHeight="1">
      <c r="A2295" s="616"/>
      <c r="B2295" s="617"/>
      <c r="C2295" s="603"/>
      <c r="D2295" s="715"/>
      <c r="E2295" s="701"/>
      <c r="F2295" s="554"/>
      <c r="G2295" s="530"/>
      <c r="H2295" s="531"/>
      <c r="J2295" s="532"/>
      <c r="L2295" s="533"/>
    </row>
    <row r="2296" spans="1:12" ht="29.25" customHeight="1">
      <c r="A2296" s="616"/>
      <c r="B2296" s="617"/>
      <c r="C2296" s="603"/>
      <c r="D2296" s="715"/>
      <c r="E2296" s="701"/>
      <c r="F2296" s="554"/>
      <c r="G2296" s="530"/>
      <c r="H2296" s="531"/>
      <c r="J2296" s="532"/>
      <c r="L2296" s="533"/>
    </row>
    <row r="2297" spans="1:12" ht="29.25" customHeight="1">
      <c r="A2297" s="616"/>
      <c r="B2297" s="617"/>
      <c r="C2297" s="603"/>
      <c r="D2297" s="715"/>
      <c r="E2297" s="701"/>
      <c r="F2297" s="554"/>
      <c r="G2297" s="530"/>
      <c r="H2297" s="531"/>
      <c r="J2297" s="532"/>
      <c r="L2297" s="533"/>
    </row>
    <row r="2298" spans="1:12" ht="29.25" customHeight="1">
      <c r="A2298" s="616">
        <v>5</v>
      </c>
      <c r="B2298" s="617" t="s">
        <v>2672</v>
      </c>
      <c r="C2298" s="603" t="s">
        <v>3615</v>
      </c>
      <c r="D2298" s="714" t="s">
        <v>2702</v>
      </c>
      <c r="E2298" s="701">
        <v>1</v>
      </c>
      <c r="F2298" s="553">
        <v>6.2872221655000002</v>
      </c>
      <c r="G2298" s="530" t="e">
        <f>+L2298</f>
        <v>#REF!</v>
      </c>
      <c r="H2298" s="531" t="e">
        <f>E2298*G2298</f>
        <v>#REF!</v>
      </c>
      <c r="J2298" s="530">
        <f>+F2298</f>
        <v>6.2872221655000002</v>
      </c>
      <c r="L2298" s="533" t="e">
        <f>J2298*$L$3</f>
        <v>#REF!</v>
      </c>
    </row>
    <row r="2299" spans="1:12" ht="29.25" customHeight="1">
      <c r="A2299" s="616"/>
      <c r="B2299" s="617"/>
      <c r="C2299" s="603"/>
      <c r="D2299" s="715"/>
      <c r="E2299" s="701"/>
      <c r="F2299" s="553"/>
      <c r="G2299" s="530"/>
      <c r="H2299" s="531"/>
      <c r="J2299" s="532"/>
      <c r="L2299" s="533"/>
    </row>
    <row r="2300" spans="1:12" ht="15.75" customHeight="1">
      <c r="A2300" s="616"/>
      <c r="B2300" s="617"/>
      <c r="C2300" s="603"/>
      <c r="D2300" s="715"/>
      <c r="E2300" s="701"/>
      <c r="F2300" s="553"/>
      <c r="G2300" s="530"/>
      <c r="H2300" s="531"/>
      <c r="J2300" s="532"/>
      <c r="L2300" s="533"/>
    </row>
    <row r="2301" spans="1:12" ht="15.75" customHeight="1">
      <c r="A2301" s="616"/>
      <c r="B2301" s="617"/>
      <c r="C2301" s="603"/>
      <c r="D2301" s="715"/>
      <c r="E2301" s="701"/>
      <c r="F2301" s="553"/>
      <c r="G2301" s="530"/>
      <c r="H2301" s="531"/>
      <c r="J2301" s="532"/>
      <c r="L2301" s="533"/>
    </row>
    <row r="2302" spans="1:12" ht="15.75" customHeight="1">
      <c r="A2302" s="616"/>
      <c r="B2302" s="617"/>
      <c r="C2302" s="603"/>
      <c r="D2302" s="715"/>
      <c r="E2302" s="701"/>
      <c r="F2302" s="553"/>
      <c r="G2302" s="530"/>
      <c r="H2302" s="531"/>
      <c r="J2302" s="532"/>
      <c r="L2302" s="533"/>
    </row>
    <row r="2303" spans="1:12" ht="15.75" customHeight="1">
      <c r="A2303" s="616">
        <v>6</v>
      </c>
      <c r="B2303" s="617" t="s">
        <v>2672</v>
      </c>
      <c r="C2303" s="603" t="s">
        <v>3614</v>
      </c>
      <c r="D2303" s="714" t="s">
        <v>2702</v>
      </c>
      <c r="E2303" s="701">
        <v>6</v>
      </c>
      <c r="F2303" s="553">
        <v>3.3858730981000003</v>
      </c>
      <c r="G2303" s="530" t="e">
        <f>+L2303</f>
        <v>#REF!</v>
      </c>
      <c r="H2303" s="531" t="e">
        <f>E2303*G2303</f>
        <v>#REF!</v>
      </c>
      <c r="J2303" s="530">
        <f>+F2303</f>
        <v>3.3858730981000003</v>
      </c>
      <c r="L2303" s="533" t="e">
        <f>J2303*$L$3</f>
        <v>#REF!</v>
      </c>
    </row>
    <row r="2304" spans="1:12" ht="15.75" customHeight="1">
      <c r="A2304" s="616"/>
      <c r="B2304" s="617"/>
      <c r="C2304" s="603"/>
      <c r="D2304" s="715"/>
      <c r="E2304" s="701"/>
      <c r="F2304" s="553"/>
      <c r="G2304" s="530"/>
      <c r="H2304" s="531"/>
      <c r="J2304" s="532"/>
      <c r="L2304" s="533"/>
    </row>
    <row r="2305" spans="1:12" ht="15.75" customHeight="1">
      <c r="A2305" s="616"/>
      <c r="B2305" s="617"/>
      <c r="C2305" s="603"/>
      <c r="D2305" s="715"/>
      <c r="E2305" s="701"/>
      <c r="F2305" s="553"/>
      <c r="G2305" s="530"/>
      <c r="H2305" s="531"/>
      <c r="J2305" s="532"/>
      <c r="L2305" s="533"/>
    </row>
    <row r="2306" spans="1:12" ht="24" customHeight="1">
      <c r="A2306" s="616"/>
      <c r="B2306" s="617"/>
      <c r="C2306" s="603"/>
      <c r="D2306" s="715"/>
      <c r="E2306" s="701"/>
      <c r="F2306" s="553"/>
      <c r="G2306" s="530"/>
      <c r="H2306" s="531"/>
      <c r="J2306" s="532"/>
      <c r="L2306" s="533"/>
    </row>
    <row r="2307" spans="1:12" ht="24" customHeight="1">
      <c r="A2307" s="616"/>
      <c r="B2307" s="617"/>
      <c r="C2307" s="603"/>
      <c r="D2307" s="715"/>
      <c r="E2307" s="701"/>
      <c r="F2307" s="553"/>
      <c r="G2307" s="530"/>
      <c r="H2307" s="531"/>
      <c r="J2307" s="532"/>
      <c r="L2307" s="533"/>
    </row>
    <row r="2308" spans="1:12" ht="24" customHeight="1">
      <c r="A2308" s="616">
        <v>7</v>
      </c>
      <c r="B2308" s="617" t="s">
        <v>2672</v>
      </c>
      <c r="C2308" s="603" t="s">
        <v>3613</v>
      </c>
      <c r="D2308" s="714" t="s">
        <v>2702</v>
      </c>
      <c r="E2308" s="701">
        <v>21</v>
      </c>
      <c r="F2308" s="553">
        <v>35.523278955999999</v>
      </c>
      <c r="G2308" s="530" t="e">
        <f>+L2308</f>
        <v>#REF!</v>
      </c>
      <c r="H2308" s="531" t="e">
        <f>E2308*G2308</f>
        <v>#REF!</v>
      </c>
      <c r="J2308" s="530">
        <f>+F2308</f>
        <v>35.523278955999999</v>
      </c>
      <c r="L2308" s="533" t="e">
        <f>J2308*$L$3</f>
        <v>#REF!</v>
      </c>
    </row>
    <row r="2309" spans="1:12" ht="24" customHeight="1">
      <c r="A2309" s="616"/>
      <c r="B2309" s="617"/>
      <c r="C2309" s="603"/>
      <c r="D2309" s="715"/>
      <c r="E2309" s="701"/>
      <c r="F2309" s="553"/>
      <c r="G2309" s="530"/>
      <c r="H2309" s="531"/>
      <c r="J2309" s="532"/>
      <c r="L2309" s="533"/>
    </row>
    <row r="2310" spans="1:12" ht="24" customHeight="1">
      <c r="A2310" s="616"/>
      <c r="B2310" s="617"/>
      <c r="C2310" s="603"/>
      <c r="D2310" s="715"/>
      <c r="E2310" s="701"/>
      <c r="F2310" s="553"/>
      <c r="G2310" s="530"/>
      <c r="H2310" s="531"/>
      <c r="J2310" s="532"/>
      <c r="L2310" s="533"/>
    </row>
    <row r="2311" spans="1:12" ht="24" customHeight="1">
      <c r="A2311" s="616"/>
      <c r="B2311" s="617"/>
      <c r="C2311" s="603"/>
      <c r="D2311" s="715"/>
      <c r="E2311" s="701"/>
      <c r="F2311" s="553"/>
      <c r="G2311" s="530"/>
      <c r="H2311" s="531"/>
      <c r="J2311" s="532"/>
      <c r="L2311" s="533"/>
    </row>
    <row r="2312" spans="1:12" ht="24" customHeight="1">
      <c r="A2312" s="616"/>
      <c r="B2312" s="617"/>
      <c r="C2312" s="603"/>
      <c r="D2312" s="715"/>
      <c r="E2312" s="701"/>
      <c r="F2312" s="553"/>
      <c r="G2312" s="530"/>
      <c r="H2312" s="531"/>
      <c r="J2312" s="532"/>
      <c r="L2312" s="533"/>
    </row>
    <row r="2313" spans="1:12" ht="24" customHeight="1">
      <c r="A2313" s="616">
        <v>8</v>
      </c>
      <c r="B2313" s="617" t="s">
        <v>2672</v>
      </c>
      <c r="C2313" s="603" t="s">
        <v>3612</v>
      </c>
      <c r="D2313" s="714" t="s">
        <v>2702</v>
      </c>
      <c r="E2313" s="701">
        <v>3</v>
      </c>
      <c r="F2313" s="553">
        <v>42.508430920000009</v>
      </c>
      <c r="G2313" s="530" t="e">
        <f>+L2313</f>
        <v>#REF!</v>
      </c>
      <c r="H2313" s="531" t="e">
        <f>E2313*G2313</f>
        <v>#REF!</v>
      </c>
      <c r="J2313" s="530">
        <f>+F2313</f>
        <v>42.508430920000009</v>
      </c>
      <c r="L2313" s="533" t="e">
        <f>J2313*$L$3</f>
        <v>#REF!</v>
      </c>
    </row>
    <row r="2314" spans="1:12" ht="24" customHeight="1">
      <c r="A2314" s="616"/>
      <c r="B2314" s="617"/>
      <c r="C2314" s="603"/>
      <c r="D2314" s="715"/>
      <c r="E2314" s="701"/>
      <c r="F2314" s="553"/>
      <c r="G2314" s="530"/>
      <c r="H2314" s="531"/>
      <c r="J2314" s="532"/>
      <c r="L2314" s="533"/>
    </row>
    <row r="2315" spans="1:12" ht="24" customHeight="1">
      <c r="A2315" s="616"/>
      <c r="B2315" s="617"/>
      <c r="C2315" s="603"/>
      <c r="D2315" s="715"/>
      <c r="E2315" s="701"/>
      <c r="F2315" s="553"/>
      <c r="G2315" s="530"/>
      <c r="H2315" s="531"/>
      <c r="J2315" s="532"/>
      <c r="L2315" s="533"/>
    </row>
    <row r="2316" spans="1:12" ht="24" customHeight="1">
      <c r="A2316" s="616"/>
      <c r="B2316" s="617"/>
      <c r="C2316" s="603"/>
      <c r="D2316" s="715"/>
      <c r="E2316" s="701"/>
      <c r="F2316" s="553"/>
      <c r="G2316" s="530"/>
      <c r="H2316" s="531"/>
      <c r="J2316" s="532"/>
      <c r="L2316" s="533"/>
    </row>
    <row r="2317" spans="1:12" ht="24" customHeight="1">
      <c r="A2317" s="616"/>
      <c r="B2317" s="617"/>
      <c r="C2317" s="603"/>
      <c r="D2317" s="715"/>
      <c r="E2317" s="701"/>
      <c r="F2317" s="553"/>
      <c r="G2317" s="530"/>
      <c r="H2317" s="531"/>
      <c r="J2317" s="532"/>
      <c r="L2317" s="533"/>
    </row>
    <row r="2318" spans="1:12" ht="13.2">
      <c r="A2318" s="616">
        <v>9</v>
      </c>
      <c r="B2318" s="617" t="s">
        <v>2672</v>
      </c>
      <c r="C2318" s="603" t="s">
        <v>3611</v>
      </c>
      <c r="D2318" s="714" t="s">
        <v>2702</v>
      </c>
      <c r="E2318" s="701">
        <v>2</v>
      </c>
      <c r="F2318" s="553">
        <v>4.3822844812000001</v>
      </c>
      <c r="G2318" s="530" t="e">
        <f>+L2318</f>
        <v>#REF!</v>
      </c>
      <c r="H2318" s="531" t="e">
        <f>E2318*G2318</f>
        <v>#REF!</v>
      </c>
      <c r="J2318" s="530">
        <f>+F2318</f>
        <v>4.3822844812000001</v>
      </c>
      <c r="L2318" s="533" t="e">
        <f>J2318*$L$3</f>
        <v>#REF!</v>
      </c>
    </row>
    <row r="2319" spans="1:12" ht="13.2">
      <c r="A2319" s="616"/>
      <c r="B2319" s="617"/>
      <c r="C2319" s="603"/>
      <c r="D2319" s="715"/>
      <c r="E2319" s="701"/>
      <c r="F2319" s="553"/>
      <c r="G2319" s="530"/>
      <c r="H2319" s="531"/>
      <c r="J2319" s="532"/>
      <c r="L2319" s="533"/>
    </row>
    <row r="2320" spans="1:12" ht="13.2">
      <c r="A2320" s="616"/>
      <c r="B2320" s="617"/>
      <c r="C2320" s="603"/>
      <c r="D2320" s="715"/>
      <c r="E2320" s="701"/>
      <c r="F2320" s="553"/>
      <c r="G2320" s="530"/>
      <c r="H2320" s="531"/>
      <c r="J2320" s="532"/>
      <c r="L2320" s="533"/>
    </row>
    <row r="2321" spans="1:12" ht="13.2">
      <c r="A2321" s="616"/>
      <c r="B2321" s="617"/>
      <c r="C2321" s="603"/>
      <c r="D2321" s="715"/>
      <c r="E2321" s="701"/>
      <c r="F2321" s="553"/>
      <c r="G2321" s="530"/>
      <c r="H2321" s="531"/>
      <c r="J2321" s="532"/>
      <c r="L2321" s="533"/>
    </row>
    <row r="2322" spans="1:12" ht="13.5" customHeight="1">
      <c r="A2322" s="616"/>
      <c r="B2322" s="617"/>
      <c r="C2322" s="603"/>
      <c r="D2322" s="715"/>
      <c r="E2322" s="701"/>
      <c r="F2322" s="553"/>
      <c r="G2322" s="530"/>
      <c r="H2322" s="531"/>
      <c r="J2322" s="532"/>
      <c r="L2322" s="533"/>
    </row>
    <row r="2323" spans="1:12" ht="9.75" customHeight="1">
      <c r="A2323" s="616">
        <v>10</v>
      </c>
      <c r="B2323" s="617" t="s">
        <v>3173</v>
      </c>
      <c r="C2323" s="603" t="s">
        <v>3377</v>
      </c>
      <c r="D2323" s="714" t="s">
        <v>2702</v>
      </c>
      <c r="E2323" s="701">
        <v>2</v>
      </c>
      <c r="F2323" s="553">
        <v>6.6123822965999999</v>
      </c>
      <c r="G2323" s="530" t="e">
        <f>+L2323</f>
        <v>#REF!</v>
      </c>
      <c r="H2323" s="531" t="e">
        <f>E2323*G2323</f>
        <v>#REF!</v>
      </c>
      <c r="J2323" s="530">
        <f>+F2323</f>
        <v>6.6123822965999999</v>
      </c>
      <c r="L2323" s="533" t="e">
        <f>J2323*$L$3</f>
        <v>#REF!</v>
      </c>
    </row>
    <row r="2324" spans="1:12" ht="9.75" customHeight="1">
      <c r="A2324" s="616"/>
      <c r="B2324" s="617"/>
      <c r="C2324" s="603"/>
      <c r="D2324" s="715"/>
      <c r="E2324" s="701"/>
      <c r="F2324" s="553"/>
      <c r="G2324" s="530"/>
      <c r="H2324" s="531"/>
      <c r="J2324" s="532"/>
      <c r="L2324" s="533"/>
    </row>
    <row r="2325" spans="1:12" ht="9.75" customHeight="1">
      <c r="A2325" s="616"/>
      <c r="B2325" s="617"/>
      <c r="C2325" s="603"/>
      <c r="D2325" s="715"/>
      <c r="E2325" s="701"/>
      <c r="F2325" s="553"/>
      <c r="G2325" s="530"/>
      <c r="H2325" s="531"/>
      <c r="J2325" s="532"/>
      <c r="L2325" s="533"/>
    </row>
    <row r="2326" spans="1:12" ht="9.75" customHeight="1">
      <c r="A2326" s="616"/>
      <c r="B2326" s="617"/>
      <c r="C2326" s="603"/>
      <c r="D2326" s="715"/>
      <c r="E2326" s="701"/>
      <c r="F2326" s="553"/>
      <c r="G2326" s="530"/>
      <c r="H2326" s="531"/>
      <c r="J2326" s="532"/>
      <c r="L2326" s="533"/>
    </row>
    <row r="2327" spans="1:12" ht="9.75" customHeight="1">
      <c r="A2327" s="616"/>
      <c r="B2327" s="617"/>
      <c r="C2327" s="603"/>
      <c r="D2327" s="715"/>
      <c r="E2327" s="701"/>
      <c r="F2327" s="553"/>
      <c r="G2327" s="530"/>
      <c r="H2327" s="531"/>
      <c r="J2327" s="532"/>
      <c r="L2327" s="533"/>
    </row>
    <row r="2328" spans="1:12" ht="9.75" customHeight="1">
      <c r="A2328" s="616">
        <v>11</v>
      </c>
      <c r="B2328" s="617" t="s">
        <v>2675</v>
      </c>
      <c r="C2328" s="617" t="s">
        <v>3610</v>
      </c>
      <c r="D2328" s="714" t="s">
        <v>2609</v>
      </c>
      <c r="E2328" s="707">
        <v>160</v>
      </c>
      <c r="F2328" s="553">
        <v>0.6373096143000001</v>
      </c>
      <c r="G2328" s="530" t="e">
        <f>+L2328</f>
        <v>#REF!</v>
      </c>
      <c r="H2328" s="531" t="e">
        <f>E2328*G2328</f>
        <v>#REF!</v>
      </c>
      <c r="J2328" s="530">
        <f>+F2328</f>
        <v>0.6373096143000001</v>
      </c>
      <c r="L2328" s="533" t="e">
        <f>J2328*$L$3</f>
        <v>#REF!</v>
      </c>
    </row>
    <row r="2329" spans="1:12" ht="9.75" customHeight="1">
      <c r="A2329" s="616"/>
      <c r="B2329" s="617"/>
      <c r="C2329" s="617"/>
      <c r="D2329" s="715"/>
      <c r="E2329" s="707"/>
      <c r="F2329" s="553"/>
      <c r="G2329" s="530"/>
      <c r="H2329" s="531"/>
      <c r="J2329" s="532"/>
      <c r="L2329" s="533"/>
    </row>
    <row r="2330" spans="1:12" ht="9.75" customHeight="1">
      <c r="A2330" s="616"/>
      <c r="B2330" s="617"/>
      <c r="C2330" s="617"/>
      <c r="D2330" s="715"/>
      <c r="E2330" s="707"/>
      <c r="F2330" s="553"/>
      <c r="G2330" s="530"/>
      <c r="H2330" s="531"/>
      <c r="J2330" s="532"/>
      <c r="L2330" s="533"/>
    </row>
    <row r="2331" spans="1:12" ht="9.75" customHeight="1">
      <c r="A2331" s="616"/>
      <c r="B2331" s="617"/>
      <c r="C2331" s="617"/>
      <c r="D2331" s="715"/>
      <c r="E2331" s="707"/>
      <c r="F2331" s="553"/>
      <c r="G2331" s="530"/>
      <c r="H2331" s="531"/>
      <c r="J2331" s="532"/>
      <c r="L2331" s="533"/>
    </row>
    <row r="2332" spans="1:12" ht="9.75" customHeight="1">
      <c r="A2332" s="616"/>
      <c r="B2332" s="617"/>
      <c r="C2332" s="617"/>
      <c r="D2332" s="715"/>
      <c r="E2332" s="707"/>
      <c r="F2332" s="553"/>
      <c r="G2332" s="530"/>
      <c r="H2332" s="531"/>
      <c r="J2332" s="532"/>
      <c r="L2332" s="533"/>
    </row>
    <row r="2333" spans="1:12" ht="9.75" customHeight="1">
      <c r="A2333" s="616">
        <v>12</v>
      </c>
      <c r="B2333" s="617" t="s">
        <v>2675</v>
      </c>
      <c r="C2333" s="617" t="s">
        <v>3609</v>
      </c>
      <c r="D2333" s="714" t="s">
        <v>2609</v>
      </c>
      <c r="E2333" s="707">
        <v>440</v>
      </c>
      <c r="F2333" s="553">
        <v>0.46268081520000004</v>
      </c>
      <c r="G2333" s="530" t="e">
        <f>+L2333</f>
        <v>#REF!</v>
      </c>
      <c r="H2333" s="531" t="e">
        <f>E2333*G2333</f>
        <v>#REF!</v>
      </c>
      <c r="J2333" s="530">
        <f>+F2333</f>
        <v>0.46268081520000004</v>
      </c>
      <c r="L2333" s="533" t="e">
        <f>J2333*$L$3</f>
        <v>#REF!</v>
      </c>
    </row>
    <row r="2334" spans="1:12" ht="9.75" customHeight="1">
      <c r="A2334" s="616"/>
      <c r="B2334" s="617"/>
      <c r="C2334" s="617"/>
      <c r="D2334" s="715"/>
      <c r="E2334" s="707"/>
      <c r="F2334" s="553"/>
      <c r="G2334" s="530"/>
      <c r="H2334" s="531"/>
      <c r="J2334" s="532"/>
      <c r="L2334" s="533"/>
    </row>
    <row r="2335" spans="1:12" ht="9.75" customHeight="1">
      <c r="A2335" s="616"/>
      <c r="B2335" s="617"/>
      <c r="C2335" s="617"/>
      <c r="D2335" s="715"/>
      <c r="E2335" s="707"/>
      <c r="F2335" s="553"/>
      <c r="G2335" s="530"/>
      <c r="H2335" s="531"/>
      <c r="J2335" s="532"/>
      <c r="L2335" s="533"/>
    </row>
    <row r="2336" spans="1:12" ht="9.75" customHeight="1">
      <c r="A2336" s="616"/>
      <c r="B2336" s="617"/>
      <c r="C2336" s="617"/>
      <c r="D2336" s="715"/>
      <c r="E2336" s="707"/>
      <c r="F2336" s="553"/>
      <c r="G2336" s="530"/>
      <c r="H2336" s="531"/>
      <c r="J2336" s="532"/>
      <c r="L2336" s="533"/>
    </row>
    <row r="2337" spans="1:12" ht="9.75" customHeight="1">
      <c r="A2337" s="616"/>
      <c r="B2337" s="617"/>
      <c r="C2337" s="617"/>
      <c r="D2337" s="715"/>
      <c r="E2337" s="707"/>
      <c r="F2337" s="553"/>
      <c r="G2337" s="530"/>
      <c r="H2337" s="531"/>
      <c r="J2337" s="532"/>
      <c r="L2337" s="533"/>
    </row>
    <row r="2338" spans="1:12" ht="9.75" customHeight="1">
      <c r="A2338" s="616">
        <v>13</v>
      </c>
      <c r="B2338" s="617" t="s">
        <v>3166</v>
      </c>
      <c r="C2338" s="617" t="s">
        <v>3608</v>
      </c>
      <c r="D2338" s="714" t="s">
        <v>2609</v>
      </c>
      <c r="E2338" s="707">
        <v>600</v>
      </c>
      <c r="F2338" s="553">
        <v>0.39266966857999996</v>
      </c>
      <c r="G2338" s="530" t="e">
        <f>+L2338</f>
        <v>#REF!</v>
      </c>
      <c r="H2338" s="531" t="e">
        <f>E2338*G2338</f>
        <v>#REF!</v>
      </c>
      <c r="J2338" s="530">
        <f>+F2338</f>
        <v>0.39266966857999996</v>
      </c>
      <c r="L2338" s="533" t="e">
        <f>J2338*$L$3</f>
        <v>#REF!</v>
      </c>
    </row>
    <row r="2339" spans="1:12" ht="9.75" customHeight="1">
      <c r="A2339" s="616"/>
      <c r="B2339" s="617"/>
      <c r="C2339" s="617"/>
      <c r="D2339" s="715"/>
      <c r="E2339" s="707"/>
      <c r="F2339" s="553"/>
      <c r="G2339" s="530"/>
      <c r="H2339" s="531"/>
      <c r="J2339" s="532"/>
      <c r="L2339" s="533"/>
    </row>
    <row r="2340" spans="1:12" ht="9.75" customHeight="1">
      <c r="A2340" s="616"/>
      <c r="B2340" s="617"/>
      <c r="C2340" s="617"/>
      <c r="D2340" s="715"/>
      <c r="E2340" s="707"/>
      <c r="F2340" s="553"/>
      <c r="G2340" s="530"/>
      <c r="H2340" s="531"/>
      <c r="J2340" s="532"/>
      <c r="L2340" s="533"/>
    </row>
    <row r="2341" spans="1:12" ht="9.75" customHeight="1">
      <c r="A2341" s="616"/>
      <c r="B2341" s="617"/>
      <c r="C2341" s="617"/>
      <c r="D2341" s="715"/>
      <c r="E2341" s="707"/>
      <c r="F2341" s="553"/>
      <c r="G2341" s="530"/>
      <c r="H2341" s="531"/>
      <c r="J2341" s="532"/>
      <c r="L2341" s="533"/>
    </row>
    <row r="2342" spans="1:12" ht="9.75" customHeight="1">
      <c r="A2342" s="616"/>
      <c r="B2342" s="617"/>
      <c r="C2342" s="617"/>
      <c r="D2342" s="715"/>
      <c r="E2342" s="707"/>
      <c r="F2342" s="553"/>
      <c r="G2342" s="530"/>
      <c r="H2342" s="531"/>
      <c r="J2342" s="532"/>
      <c r="L2342" s="533"/>
    </row>
    <row r="2343" spans="1:12" ht="9.75" customHeight="1">
      <c r="A2343" s="616">
        <v>14</v>
      </c>
      <c r="B2343" s="617" t="s">
        <v>2673</v>
      </c>
      <c r="C2343" s="617" t="s">
        <v>3607</v>
      </c>
      <c r="D2343" s="714" t="s">
        <v>2702</v>
      </c>
      <c r="E2343" s="701">
        <v>13</v>
      </c>
      <c r="F2343" s="553">
        <v>1.1515379080000001</v>
      </c>
      <c r="G2343" s="530" t="e">
        <f>+L2343</f>
        <v>#REF!</v>
      </c>
      <c r="H2343" s="531" t="e">
        <f>E2343*G2343</f>
        <v>#REF!</v>
      </c>
      <c r="J2343" s="530">
        <f>+F2343</f>
        <v>1.1515379080000001</v>
      </c>
      <c r="L2343" s="533" t="e">
        <f>J2343*$L$3</f>
        <v>#REF!</v>
      </c>
    </row>
    <row r="2344" spans="1:12" ht="9.75" customHeight="1">
      <c r="A2344" s="616"/>
      <c r="B2344" s="617"/>
      <c r="C2344" s="617"/>
      <c r="D2344" s="715"/>
      <c r="E2344" s="701"/>
      <c r="F2344" s="553"/>
      <c r="G2344" s="530"/>
      <c r="H2344" s="531"/>
      <c r="J2344" s="532"/>
      <c r="L2344" s="533"/>
    </row>
    <row r="2345" spans="1:12" ht="9.75" customHeight="1">
      <c r="A2345" s="616"/>
      <c r="B2345" s="617"/>
      <c r="C2345" s="617"/>
      <c r="D2345" s="715"/>
      <c r="E2345" s="701"/>
      <c r="F2345" s="553"/>
      <c r="G2345" s="530"/>
      <c r="H2345" s="531"/>
      <c r="J2345" s="532"/>
      <c r="L2345" s="533"/>
    </row>
    <row r="2346" spans="1:12" ht="9.75" customHeight="1">
      <c r="A2346" s="616"/>
      <c r="B2346" s="617"/>
      <c r="C2346" s="617"/>
      <c r="D2346" s="715"/>
      <c r="E2346" s="701"/>
      <c r="F2346" s="553"/>
      <c r="G2346" s="530"/>
      <c r="H2346" s="531"/>
      <c r="J2346" s="532"/>
      <c r="L2346" s="533"/>
    </row>
    <row r="2347" spans="1:12" ht="9.75" customHeight="1">
      <c r="A2347" s="616"/>
      <c r="B2347" s="617"/>
      <c r="C2347" s="617"/>
      <c r="D2347" s="715"/>
      <c r="E2347" s="701"/>
      <c r="F2347" s="553"/>
      <c r="G2347" s="530"/>
      <c r="H2347" s="531"/>
      <c r="J2347" s="532"/>
      <c r="L2347" s="533"/>
    </row>
    <row r="2348" spans="1:12" ht="9.75" customHeight="1">
      <c r="A2348" s="616">
        <v>15</v>
      </c>
      <c r="B2348" s="617" t="s">
        <v>3172</v>
      </c>
      <c r="C2348" s="617" t="s">
        <v>3606</v>
      </c>
      <c r="D2348" s="714" t="s">
        <v>2702</v>
      </c>
      <c r="E2348" s="701">
        <v>1</v>
      </c>
      <c r="F2348" s="553">
        <v>1.6497884600000003</v>
      </c>
      <c r="G2348" s="530" t="e">
        <f>+L2348</f>
        <v>#REF!</v>
      </c>
      <c r="H2348" s="531" t="e">
        <f>E2348*G2348</f>
        <v>#REF!</v>
      </c>
      <c r="J2348" s="530">
        <f>+F2348</f>
        <v>1.6497884600000003</v>
      </c>
      <c r="L2348" s="533" t="e">
        <f>J2348*$L$3</f>
        <v>#REF!</v>
      </c>
    </row>
    <row r="2349" spans="1:12" ht="9.75" customHeight="1">
      <c r="A2349" s="616"/>
      <c r="B2349" s="617"/>
      <c r="C2349" s="617"/>
      <c r="D2349" s="715"/>
      <c r="E2349" s="701"/>
      <c r="F2349" s="553"/>
      <c r="G2349" s="530"/>
      <c r="H2349" s="531"/>
      <c r="J2349" s="532"/>
      <c r="L2349" s="533"/>
    </row>
    <row r="2350" spans="1:12" ht="9.75" customHeight="1">
      <c r="A2350" s="616"/>
      <c r="B2350" s="617"/>
      <c r="C2350" s="617"/>
      <c r="D2350" s="715"/>
      <c r="E2350" s="701"/>
      <c r="F2350" s="553"/>
      <c r="G2350" s="530"/>
      <c r="H2350" s="531"/>
      <c r="J2350" s="532"/>
      <c r="L2350" s="533"/>
    </row>
    <row r="2351" spans="1:12" ht="9.75" customHeight="1">
      <c r="A2351" s="616"/>
      <c r="B2351" s="617"/>
      <c r="C2351" s="617"/>
      <c r="D2351" s="715"/>
      <c r="E2351" s="701"/>
      <c r="F2351" s="553"/>
      <c r="G2351" s="530"/>
      <c r="H2351" s="531"/>
      <c r="J2351" s="532"/>
      <c r="L2351" s="533"/>
    </row>
    <row r="2352" spans="1:12" ht="9.75" customHeight="1">
      <c r="A2352" s="616"/>
      <c r="B2352" s="617"/>
      <c r="C2352" s="617"/>
      <c r="D2352" s="715"/>
      <c r="E2352" s="701"/>
      <c r="F2352" s="553"/>
      <c r="G2352" s="530"/>
      <c r="H2352" s="531"/>
      <c r="J2352" s="532"/>
      <c r="L2352" s="533"/>
    </row>
    <row r="2353" spans="1:12" ht="9.75" customHeight="1">
      <c r="A2353" s="616">
        <v>16</v>
      </c>
      <c r="B2353" s="617" t="s">
        <v>3171</v>
      </c>
      <c r="C2353" s="617" t="s">
        <v>3566</v>
      </c>
      <c r="D2353" s="714" t="s">
        <v>2702</v>
      </c>
      <c r="E2353" s="701">
        <v>11</v>
      </c>
      <c r="F2353" s="553">
        <v>1.3546297000000003</v>
      </c>
      <c r="G2353" s="530" t="e">
        <f>+L2353</f>
        <v>#REF!</v>
      </c>
      <c r="H2353" s="531" t="e">
        <f>E2353*G2353</f>
        <v>#REF!</v>
      </c>
      <c r="J2353" s="530">
        <f>+F2353</f>
        <v>1.3546297000000003</v>
      </c>
      <c r="L2353" s="533" t="e">
        <f>J2353*$L$3</f>
        <v>#REF!</v>
      </c>
    </row>
    <row r="2354" spans="1:12" ht="9.75" customHeight="1">
      <c r="A2354" s="616"/>
      <c r="B2354" s="617"/>
      <c r="C2354" s="617"/>
      <c r="D2354" s="715"/>
      <c r="E2354" s="701"/>
      <c r="F2354" s="553"/>
      <c r="G2354" s="530"/>
      <c r="H2354" s="531"/>
      <c r="J2354" s="532"/>
      <c r="L2354" s="533"/>
    </row>
    <row r="2355" spans="1:12" ht="9.75" customHeight="1">
      <c r="A2355" s="616"/>
      <c r="B2355" s="617"/>
      <c r="C2355" s="617"/>
      <c r="D2355" s="715"/>
      <c r="E2355" s="701"/>
      <c r="F2355" s="553"/>
      <c r="G2355" s="530"/>
      <c r="H2355" s="531"/>
      <c r="J2355" s="532"/>
      <c r="L2355" s="533"/>
    </row>
    <row r="2356" spans="1:12" ht="9.75" customHeight="1">
      <c r="A2356" s="616"/>
      <c r="B2356" s="617"/>
      <c r="C2356" s="617"/>
      <c r="D2356" s="715"/>
      <c r="E2356" s="701"/>
      <c r="F2356" s="553"/>
      <c r="G2356" s="530"/>
      <c r="H2356" s="531"/>
      <c r="J2356" s="532"/>
      <c r="L2356" s="533"/>
    </row>
    <row r="2357" spans="1:12" ht="9.75" customHeight="1">
      <c r="A2357" s="616"/>
      <c r="B2357" s="617"/>
      <c r="C2357" s="617"/>
      <c r="D2357" s="715"/>
      <c r="E2357" s="701"/>
      <c r="F2357" s="553"/>
      <c r="G2357" s="530"/>
      <c r="H2357" s="531"/>
      <c r="J2357" s="532"/>
      <c r="L2357" s="533"/>
    </row>
    <row r="2358" spans="1:12" ht="9.75" customHeight="1">
      <c r="A2358" s="616">
        <v>17</v>
      </c>
      <c r="B2358" s="617" t="s">
        <v>2674</v>
      </c>
      <c r="C2358" s="617" t="s">
        <v>3605</v>
      </c>
      <c r="D2358" s="714" t="s">
        <v>2702</v>
      </c>
      <c r="E2358" s="708">
        <v>25</v>
      </c>
      <c r="F2358" s="553">
        <v>0.13696376400000002</v>
      </c>
      <c r="G2358" s="530" t="e">
        <f>+L2358</f>
        <v>#REF!</v>
      </c>
      <c r="H2358" s="531" t="e">
        <f>E2358*G2358</f>
        <v>#REF!</v>
      </c>
      <c r="J2358" s="530">
        <f>+F2358</f>
        <v>0.13696376400000002</v>
      </c>
      <c r="L2358" s="533" t="e">
        <f>J2358*$L$3</f>
        <v>#REF!</v>
      </c>
    </row>
    <row r="2359" spans="1:12" ht="9.75" customHeight="1">
      <c r="A2359" s="616"/>
      <c r="B2359" s="617"/>
      <c r="C2359" s="617"/>
      <c r="D2359" s="715"/>
      <c r="E2359" s="708"/>
      <c r="F2359" s="553"/>
      <c r="G2359" s="530"/>
      <c r="H2359" s="531"/>
      <c r="J2359" s="532"/>
      <c r="L2359" s="533"/>
    </row>
    <row r="2360" spans="1:12" ht="9.75" customHeight="1">
      <c r="A2360" s="616"/>
      <c r="B2360" s="617"/>
      <c r="C2360" s="617"/>
      <c r="D2360" s="715"/>
      <c r="E2360" s="708"/>
      <c r="F2360" s="553"/>
      <c r="G2360" s="530"/>
      <c r="H2360" s="531"/>
      <c r="J2360" s="532"/>
      <c r="L2360" s="533"/>
    </row>
    <row r="2361" spans="1:12" ht="9.75" customHeight="1">
      <c r="A2361" s="616"/>
      <c r="B2361" s="617"/>
      <c r="C2361" s="617"/>
      <c r="D2361" s="715"/>
      <c r="E2361" s="708"/>
      <c r="F2361" s="553"/>
      <c r="G2361" s="530"/>
      <c r="H2361" s="531"/>
      <c r="J2361" s="532"/>
      <c r="L2361" s="533"/>
    </row>
    <row r="2362" spans="1:12" ht="9.75" customHeight="1">
      <c r="A2362" s="616"/>
      <c r="B2362" s="617"/>
      <c r="C2362" s="617"/>
      <c r="D2362" s="715"/>
      <c r="E2362" s="708"/>
      <c r="F2362" s="553"/>
      <c r="G2362" s="530"/>
      <c r="H2362" s="531"/>
      <c r="J2362" s="532"/>
      <c r="L2362" s="533"/>
    </row>
    <row r="2363" spans="1:12" ht="9.75" customHeight="1">
      <c r="A2363" s="616">
        <v>18</v>
      </c>
      <c r="B2363" s="617" t="s">
        <v>2674</v>
      </c>
      <c r="C2363" s="617" t="s">
        <v>3604</v>
      </c>
      <c r="D2363" s="714" t="s">
        <v>2702</v>
      </c>
      <c r="E2363" s="708">
        <v>30</v>
      </c>
      <c r="F2363" s="553">
        <v>0.28876526910000005</v>
      </c>
      <c r="G2363" s="530" t="e">
        <f>+L2363</f>
        <v>#REF!</v>
      </c>
      <c r="H2363" s="531" t="e">
        <f>E2363*G2363</f>
        <v>#REF!</v>
      </c>
      <c r="J2363" s="530">
        <f>+F2363</f>
        <v>0.28876526910000005</v>
      </c>
      <c r="L2363" s="533" t="e">
        <f>J2363*$L$3</f>
        <v>#REF!</v>
      </c>
    </row>
    <row r="2364" spans="1:12" ht="9.75" customHeight="1">
      <c r="A2364" s="616"/>
      <c r="B2364" s="617"/>
      <c r="C2364" s="617"/>
      <c r="D2364" s="715"/>
      <c r="E2364" s="708"/>
      <c r="F2364" s="553"/>
      <c r="G2364" s="530"/>
      <c r="H2364" s="531"/>
      <c r="J2364" s="532"/>
      <c r="L2364" s="533"/>
    </row>
    <row r="2365" spans="1:12" ht="9.75" customHeight="1">
      <c r="A2365" s="616"/>
      <c r="B2365" s="617"/>
      <c r="C2365" s="617"/>
      <c r="D2365" s="715"/>
      <c r="E2365" s="708"/>
      <c r="F2365" s="553"/>
      <c r="G2365" s="530"/>
      <c r="H2365" s="531"/>
      <c r="J2365" s="532"/>
      <c r="L2365" s="533"/>
    </row>
    <row r="2366" spans="1:12" ht="9.75" customHeight="1">
      <c r="A2366" s="616"/>
      <c r="B2366" s="617"/>
      <c r="C2366" s="617"/>
      <c r="D2366" s="715"/>
      <c r="E2366" s="708"/>
      <c r="F2366" s="553"/>
      <c r="G2366" s="530"/>
      <c r="H2366" s="531"/>
      <c r="J2366" s="532"/>
      <c r="L2366" s="533"/>
    </row>
    <row r="2367" spans="1:12" ht="7.5" customHeight="1">
      <c r="A2367" s="616"/>
      <c r="B2367" s="617"/>
      <c r="C2367" s="617"/>
      <c r="D2367" s="715"/>
      <c r="E2367" s="708"/>
      <c r="F2367" s="553"/>
      <c r="G2367" s="530"/>
      <c r="H2367" s="531"/>
      <c r="J2367" s="532"/>
      <c r="L2367" s="533"/>
    </row>
    <row r="2368" spans="1:12" ht="9.75" customHeight="1">
      <c r="A2368" s="616">
        <v>19</v>
      </c>
      <c r="B2368" s="617" t="s">
        <v>2674</v>
      </c>
      <c r="C2368" s="617" t="s">
        <v>3603</v>
      </c>
      <c r="D2368" s="714" t="s">
        <v>2702</v>
      </c>
      <c r="E2368" s="701">
        <v>1500</v>
      </c>
      <c r="F2368" s="553">
        <v>5.7068235000000016E-2</v>
      </c>
      <c r="G2368" s="530" t="e">
        <f>+L2368</f>
        <v>#REF!</v>
      </c>
      <c r="H2368" s="531" t="e">
        <f>E2368*G2368</f>
        <v>#REF!</v>
      </c>
      <c r="J2368" s="530">
        <f>+F2368</f>
        <v>5.7068235000000016E-2</v>
      </c>
      <c r="L2368" s="533" t="e">
        <f>J2368*$L$3</f>
        <v>#REF!</v>
      </c>
    </row>
    <row r="2369" spans="1:12" ht="9.75" customHeight="1">
      <c r="A2369" s="616"/>
      <c r="B2369" s="617"/>
      <c r="C2369" s="617"/>
      <c r="D2369" s="715"/>
      <c r="E2369" s="701"/>
      <c r="F2369" s="553"/>
      <c r="G2369" s="530"/>
      <c r="H2369" s="531"/>
      <c r="J2369" s="532"/>
      <c r="L2369" s="533"/>
    </row>
    <row r="2370" spans="1:12" ht="9.75" customHeight="1">
      <c r="A2370" s="616"/>
      <c r="B2370" s="617"/>
      <c r="C2370" s="617"/>
      <c r="D2370" s="715"/>
      <c r="E2370" s="701"/>
      <c r="F2370" s="553"/>
      <c r="G2370" s="530"/>
      <c r="H2370" s="531"/>
      <c r="J2370" s="532"/>
      <c r="L2370" s="533"/>
    </row>
    <row r="2371" spans="1:12" ht="9.75" customHeight="1">
      <c r="A2371" s="616"/>
      <c r="B2371" s="617"/>
      <c r="C2371" s="617"/>
      <c r="D2371" s="715"/>
      <c r="E2371" s="701"/>
      <c r="F2371" s="553"/>
      <c r="G2371" s="530"/>
      <c r="H2371" s="531"/>
      <c r="J2371" s="532"/>
      <c r="L2371" s="533"/>
    </row>
    <row r="2372" spans="1:12" ht="9.75" customHeight="1">
      <c r="A2372" s="616"/>
      <c r="B2372" s="617"/>
      <c r="C2372" s="617"/>
      <c r="D2372" s="715"/>
      <c r="E2372" s="701"/>
      <c r="F2372" s="553"/>
      <c r="G2372" s="530"/>
      <c r="H2372" s="531"/>
      <c r="J2372" s="532"/>
      <c r="L2372" s="533"/>
    </row>
    <row r="2373" spans="1:12" ht="9.75" customHeight="1">
      <c r="A2373" s="616">
        <v>20</v>
      </c>
      <c r="B2373" s="617" t="s">
        <v>3163</v>
      </c>
      <c r="C2373" s="617" t="s">
        <v>3602</v>
      </c>
      <c r="D2373" s="714" t="s">
        <v>2702</v>
      </c>
      <c r="E2373" s="701">
        <v>6</v>
      </c>
      <c r="F2373" s="553">
        <v>1.1272849199999999</v>
      </c>
      <c r="G2373" s="530" t="e">
        <f>+L2373</f>
        <v>#REF!</v>
      </c>
      <c r="H2373" s="531" t="e">
        <f>E2373*G2373</f>
        <v>#REF!</v>
      </c>
      <c r="J2373" s="530">
        <f>+F2373</f>
        <v>1.1272849199999999</v>
      </c>
      <c r="L2373" s="533" t="e">
        <f>J2373*$L$3</f>
        <v>#REF!</v>
      </c>
    </row>
    <row r="2374" spans="1:12" ht="9.75" customHeight="1">
      <c r="A2374" s="616"/>
      <c r="B2374" s="617"/>
      <c r="C2374" s="617"/>
      <c r="D2374" s="715"/>
      <c r="E2374" s="701"/>
      <c r="F2374" s="553"/>
      <c r="G2374" s="530"/>
      <c r="H2374" s="531"/>
      <c r="J2374" s="532"/>
      <c r="L2374" s="533"/>
    </row>
    <row r="2375" spans="1:12" ht="9.75" customHeight="1">
      <c r="A2375" s="616"/>
      <c r="B2375" s="617"/>
      <c r="C2375" s="617"/>
      <c r="D2375" s="715"/>
      <c r="E2375" s="701"/>
      <c r="F2375" s="553"/>
      <c r="G2375" s="530"/>
      <c r="H2375" s="531"/>
      <c r="J2375" s="532"/>
      <c r="L2375" s="533"/>
    </row>
    <row r="2376" spans="1:12" ht="9.75" customHeight="1">
      <c r="A2376" s="616"/>
      <c r="B2376" s="617"/>
      <c r="C2376" s="617"/>
      <c r="D2376" s="715"/>
      <c r="E2376" s="701"/>
      <c r="F2376" s="553"/>
      <c r="G2376" s="530"/>
      <c r="H2376" s="531"/>
      <c r="J2376" s="532"/>
      <c r="L2376" s="533"/>
    </row>
    <row r="2377" spans="1:12" ht="9.75" customHeight="1">
      <c r="A2377" s="616"/>
      <c r="B2377" s="617"/>
      <c r="C2377" s="617"/>
      <c r="D2377" s="715"/>
      <c r="E2377" s="701"/>
      <c r="F2377" s="553"/>
      <c r="G2377" s="530"/>
      <c r="H2377" s="531"/>
      <c r="J2377" s="532"/>
      <c r="L2377" s="533"/>
    </row>
    <row r="2378" spans="1:12" ht="9.75" customHeight="1">
      <c r="A2378" s="616">
        <v>21</v>
      </c>
      <c r="B2378" s="617" t="s">
        <v>3162</v>
      </c>
      <c r="C2378" s="617" t="s">
        <v>3601</v>
      </c>
      <c r="D2378" s="714" t="s">
        <v>2702</v>
      </c>
      <c r="E2378" s="701">
        <v>2</v>
      </c>
      <c r="F2378" s="553">
        <v>3.9769065999999995</v>
      </c>
      <c r="G2378" s="530" t="e">
        <f>+L2378</f>
        <v>#REF!</v>
      </c>
      <c r="H2378" s="531" t="e">
        <f>E2378*G2378</f>
        <v>#REF!</v>
      </c>
      <c r="J2378" s="530">
        <f>+F2378</f>
        <v>3.9769065999999995</v>
      </c>
      <c r="L2378" s="533" t="e">
        <f>J2378*$L$3</f>
        <v>#REF!</v>
      </c>
    </row>
    <row r="2379" spans="1:12" ht="9.75" customHeight="1">
      <c r="A2379" s="616"/>
      <c r="B2379" s="617"/>
      <c r="C2379" s="617"/>
      <c r="D2379" s="715"/>
      <c r="E2379" s="701"/>
      <c r="F2379" s="553"/>
      <c r="G2379" s="530"/>
      <c r="H2379" s="531"/>
      <c r="J2379" s="532"/>
      <c r="L2379" s="533"/>
    </row>
    <row r="2380" spans="1:12" ht="9.75" customHeight="1">
      <c r="A2380" s="616"/>
      <c r="B2380" s="617"/>
      <c r="C2380" s="617"/>
      <c r="D2380" s="715"/>
      <c r="E2380" s="701"/>
      <c r="F2380" s="553"/>
      <c r="G2380" s="530"/>
      <c r="H2380" s="531"/>
      <c r="J2380" s="532"/>
      <c r="L2380" s="533"/>
    </row>
    <row r="2381" spans="1:12" ht="9.75" customHeight="1">
      <c r="A2381" s="616"/>
      <c r="B2381" s="617"/>
      <c r="C2381" s="617"/>
      <c r="D2381" s="715"/>
      <c r="E2381" s="701"/>
      <c r="F2381" s="553"/>
      <c r="G2381" s="530"/>
      <c r="H2381" s="531"/>
      <c r="J2381" s="532"/>
      <c r="L2381" s="533"/>
    </row>
    <row r="2382" spans="1:12" ht="9.75" customHeight="1">
      <c r="A2382" s="616"/>
      <c r="B2382" s="617"/>
      <c r="C2382" s="617"/>
      <c r="D2382" s="715"/>
      <c r="E2382" s="701"/>
      <c r="F2382" s="553"/>
      <c r="G2382" s="530"/>
      <c r="H2382" s="531"/>
      <c r="J2382" s="532"/>
      <c r="L2382" s="533"/>
    </row>
    <row r="2383" spans="1:12" ht="9.75" customHeight="1">
      <c r="A2383" s="616">
        <v>22</v>
      </c>
      <c r="B2383" s="617" t="s">
        <v>3161</v>
      </c>
      <c r="C2383" s="617" t="s">
        <v>3600</v>
      </c>
      <c r="D2383" s="714" t="s">
        <v>2702</v>
      </c>
      <c r="E2383" s="709">
        <v>8</v>
      </c>
      <c r="F2383" s="553">
        <v>0.71415902019999999</v>
      </c>
      <c r="G2383" s="530" t="e">
        <f>+L2383</f>
        <v>#REF!</v>
      </c>
      <c r="H2383" s="531" t="e">
        <f>E2383*G2383</f>
        <v>#REF!</v>
      </c>
      <c r="J2383" s="530">
        <f>+F2383</f>
        <v>0.71415902019999999</v>
      </c>
      <c r="L2383" s="533" t="e">
        <f>J2383*$L$3</f>
        <v>#REF!</v>
      </c>
    </row>
    <row r="2384" spans="1:12" ht="9.75" customHeight="1">
      <c r="A2384" s="616"/>
      <c r="B2384" s="617"/>
      <c r="C2384" s="617"/>
      <c r="D2384" s="715"/>
      <c r="E2384" s="709"/>
      <c r="F2384" s="553"/>
      <c r="G2384" s="530"/>
      <c r="H2384" s="531"/>
      <c r="J2384" s="532"/>
      <c r="L2384" s="533"/>
    </row>
    <row r="2385" spans="1:12" ht="9.75" customHeight="1">
      <c r="A2385" s="616"/>
      <c r="B2385" s="617"/>
      <c r="C2385" s="617"/>
      <c r="D2385" s="715"/>
      <c r="E2385" s="709"/>
      <c r="F2385" s="553"/>
      <c r="G2385" s="530"/>
      <c r="H2385" s="531"/>
      <c r="J2385" s="532"/>
      <c r="L2385" s="533"/>
    </row>
    <row r="2386" spans="1:12" ht="9.75" customHeight="1">
      <c r="A2386" s="616"/>
      <c r="B2386" s="617"/>
      <c r="C2386" s="617"/>
      <c r="D2386" s="715"/>
      <c r="E2386" s="709"/>
      <c r="F2386" s="553"/>
      <c r="G2386" s="530"/>
      <c r="H2386" s="531"/>
      <c r="J2386" s="532"/>
      <c r="L2386" s="533"/>
    </row>
    <row r="2387" spans="1:12" ht="9.75" customHeight="1">
      <c r="A2387" s="616"/>
      <c r="B2387" s="617"/>
      <c r="C2387" s="617"/>
      <c r="D2387" s="715"/>
      <c r="E2387" s="709"/>
      <c r="F2387" s="553"/>
      <c r="G2387" s="530"/>
      <c r="H2387" s="531"/>
      <c r="J2387" s="532"/>
      <c r="L2387" s="533"/>
    </row>
    <row r="2388" spans="1:12" ht="9.75" customHeight="1">
      <c r="A2388" s="616">
        <v>23</v>
      </c>
      <c r="B2388" s="617" t="s">
        <v>3170</v>
      </c>
      <c r="C2388" s="617" t="s">
        <v>3599</v>
      </c>
      <c r="D2388" s="714" t="s">
        <v>3489</v>
      </c>
      <c r="E2388" s="701">
        <v>400</v>
      </c>
      <c r="F2388" s="553">
        <v>0.28348917000000001</v>
      </c>
      <c r="G2388" s="530" t="e">
        <f>+L2388</f>
        <v>#REF!</v>
      </c>
      <c r="H2388" s="531" t="e">
        <f>E2388*G2388</f>
        <v>#REF!</v>
      </c>
      <c r="J2388" s="530">
        <f>+F2388</f>
        <v>0.28348917000000001</v>
      </c>
      <c r="L2388" s="533" t="e">
        <f>J2388*$L$3</f>
        <v>#REF!</v>
      </c>
    </row>
    <row r="2389" spans="1:12" ht="9.75" customHeight="1">
      <c r="A2389" s="616"/>
      <c r="B2389" s="617"/>
      <c r="C2389" s="617"/>
      <c r="D2389" s="715"/>
      <c r="E2389" s="701"/>
      <c r="F2389" s="553"/>
      <c r="G2389" s="530"/>
      <c r="H2389" s="531"/>
      <c r="J2389" s="532"/>
      <c r="L2389" s="533"/>
    </row>
    <row r="2390" spans="1:12" ht="9.75" customHeight="1">
      <c r="A2390" s="616"/>
      <c r="B2390" s="617"/>
      <c r="C2390" s="617"/>
      <c r="D2390" s="715"/>
      <c r="E2390" s="701"/>
      <c r="F2390" s="553"/>
      <c r="G2390" s="530"/>
      <c r="H2390" s="531"/>
      <c r="J2390" s="532"/>
      <c r="L2390" s="533"/>
    </row>
    <row r="2391" spans="1:12" ht="9.75" customHeight="1">
      <c r="A2391" s="616"/>
      <c r="B2391" s="617"/>
      <c r="C2391" s="617"/>
      <c r="D2391" s="715"/>
      <c r="E2391" s="701"/>
      <c r="F2391" s="553"/>
      <c r="G2391" s="530"/>
      <c r="H2391" s="531"/>
      <c r="J2391" s="532"/>
      <c r="L2391" s="533"/>
    </row>
    <row r="2392" spans="1:12" ht="9.75" customHeight="1">
      <c r="A2392" s="616"/>
      <c r="B2392" s="617"/>
      <c r="C2392" s="617"/>
      <c r="D2392" s="715"/>
      <c r="E2392" s="701"/>
      <c r="F2392" s="553"/>
      <c r="G2392" s="530"/>
      <c r="H2392" s="531"/>
      <c r="J2392" s="532"/>
      <c r="L2392" s="533"/>
    </row>
    <row r="2393" spans="1:12" ht="9.75" customHeight="1">
      <c r="A2393" s="616">
        <v>24</v>
      </c>
      <c r="B2393" s="710" t="s">
        <v>3169</v>
      </c>
      <c r="C2393" s="617" t="s">
        <v>3598</v>
      </c>
      <c r="D2393" s="624" t="s">
        <v>2595</v>
      </c>
      <c r="E2393" s="709">
        <v>20</v>
      </c>
      <c r="F2393" s="553">
        <v>1.7611231399333098</v>
      </c>
      <c r="G2393" s="530" t="e">
        <f>+L2393</f>
        <v>#REF!</v>
      </c>
      <c r="H2393" s="531" t="e">
        <f>E2393*G2393</f>
        <v>#REF!</v>
      </c>
      <c r="J2393" s="530">
        <f>+F2393</f>
        <v>1.7611231399333098</v>
      </c>
      <c r="L2393" s="533" t="e">
        <f>J2393*$L$3</f>
        <v>#REF!</v>
      </c>
    </row>
    <row r="2394" spans="1:12" ht="9.75" customHeight="1">
      <c r="A2394" s="616"/>
      <c r="B2394" s="710"/>
      <c r="C2394" s="617"/>
      <c r="D2394" s="625"/>
      <c r="E2394" s="709"/>
      <c r="F2394" s="553"/>
      <c r="G2394" s="530"/>
      <c r="H2394" s="531"/>
      <c r="J2394" s="532"/>
      <c r="L2394" s="533"/>
    </row>
    <row r="2395" spans="1:12" ht="9.75" customHeight="1">
      <c r="A2395" s="616"/>
      <c r="B2395" s="710"/>
      <c r="C2395" s="617"/>
      <c r="D2395" s="625"/>
      <c r="E2395" s="709"/>
      <c r="F2395" s="553"/>
      <c r="G2395" s="530"/>
      <c r="H2395" s="531"/>
      <c r="J2395" s="532"/>
      <c r="L2395" s="533"/>
    </row>
    <row r="2396" spans="1:12" ht="9.75" customHeight="1">
      <c r="A2396" s="616"/>
      <c r="B2396" s="710"/>
      <c r="C2396" s="617"/>
      <c r="D2396" s="625"/>
      <c r="E2396" s="709"/>
      <c r="F2396" s="553"/>
      <c r="G2396" s="530"/>
      <c r="H2396" s="531"/>
      <c r="J2396" s="532"/>
      <c r="L2396" s="533"/>
    </row>
    <row r="2397" spans="1:12" ht="9.75" customHeight="1">
      <c r="A2397" s="616"/>
      <c r="B2397" s="710"/>
      <c r="C2397" s="617"/>
      <c r="D2397" s="625"/>
      <c r="E2397" s="709"/>
      <c r="F2397" s="553"/>
      <c r="G2397" s="530"/>
      <c r="H2397" s="531"/>
      <c r="J2397" s="532"/>
      <c r="L2397" s="533"/>
    </row>
    <row r="2398" spans="1:12" ht="9.75" customHeight="1">
      <c r="A2398" s="616"/>
      <c r="B2398" s="617"/>
      <c r="C2398" s="700" t="s">
        <v>3597</v>
      </c>
      <c r="D2398" s="715"/>
      <c r="E2398" s="701"/>
      <c r="F2398" s="553">
        <v>0</v>
      </c>
      <c r="G2398" s="530" t="e">
        <f>+L2398</f>
        <v>#REF!</v>
      </c>
      <c r="H2398" s="531" t="e">
        <f>E2398*G2398</f>
        <v>#REF!</v>
      </c>
      <c r="J2398" s="530">
        <f>+F2398</f>
        <v>0</v>
      </c>
      <c r="L2398" s="533" t="e">
        <f>J2398*$L$3</f>
        <v>#REF!</v>
      </c>
    </row>
    <row r="2399" spans="1:12" ht="9.75" customHeight="1">
      <c r="A2399" s="616"/>
      <c r="B2399" s="617"/>
      <c r="C2399" s="700"/>
      <c r="D2399" s="715"/>
      <c r="E2399" s="701"/>
      <c r="F2399" s="553"/>
      <c r="G2399" s="530"/>
      <c r="H2399" s="531"/>
      <c r="J2399" s="532"/>
      <c r="L2399" s="533"/>
    </row>
    <row r="2400" spans="1:12" ht="9.75" customHeight="1">
      <c r="A2400" s="616"/>
      <c r="B2400" s="617"/>
      <c r="C2400" s="700"/>
      <c r="D2400" s="715"/>
      <c r="E2400" s="701"/>
      <c r="F2400" s="553"/>
      <c r="G2400" s="530"/>
      <c r="H2400" s="531"/>
      <c r="J2400" s="532"/>
      <c r="L2400" s="533"/>
    </row>
    <row r="2401" spans="1:12" ht="9.75" customHeight="1">
      <c r="A2401" s="616"/>
      <c r="B2401" s="617"/>
      <c r="C2401" s="700"/>
      <c r="D2401" s="715"/>
      <c r="E2401" s="701"/>
      <c r="F2401" s="553"/>
      <c r="G2401" s="530"/>
      <c r="H2401" s="531"/>
      <c r="J2401" s="532"/>
      <c r="L2401" s="533"/>
    </row>
    <row r="2402" spans="1:12" ht="9.75" customHeight="1">
      <c r="A2402" s="616"/>
      <c r="B2402" s="617"/>
      <c r="C2402" s="700"/>
      <c r="D2402" s="715"/>
      <c r="E2402" s="701"/>
      <c r="F2402" s="553"/>
      <c r="G2402" s="530"/>
      <c r="H2402" s="531"/>
      <c r="J2402" s="532"/>
      <c r="L2402" s="533"/>
    </row>
    <row r="2403" spans="1:12" ht="9.75" customHeight="1">
      <c r="A2403" s="616">
        <v>25</v>
      </c>
      <c r="B2403" s="617" t="s">
        <v>2667</v>
      </c>
      <c r="C2403" s="706" t="s">
        <v>3596</v>
      </c>
      <c r="D2403" s="714" t="s">
        <v>2605</v>
      </c>
      <c r="E2403" s="701">
        <v>1</v>
      </c>
      <c r="F2403" s="553">
        <v>10.859858594999999</v>
      </c>
      <c r="G2403" s="530" t="e">
        <f>+L2403</f>
        <v>#REF!</v>
      </c>
      <c r="H2403" s="531" t="e">
        <f>E2403*G2403</f>
        <v>#REF!</v>
      </c>
      <c r="J2403" s="530">
        <f>+F2403</f>
        <v>10.859858594999999</v>
      </c>
      <c r="L2403" s="533" t="e">
        <f>J2403*$L$3</f>
        <v>#REF!</v>
      </c>
    </row>
    <row r="2404" spans="1:12" ht="9.75" customHeight="1">
      <c r="A2404" s="616"/>
      <c r="B2404" s="617"/>
      <c r="C2404" s="706"/>
      <c r="D2404" s="715"/>
      <c r="E2404" s="701"/>
      <c r="F2404" s="553"/>
      <c r="G2404" s="530"/>
      <c r="H2404" s="531"/>
      <c r="J2404" s="532"/>
      <c r="L2404" s="533"/>
    </row>
    <row r="2405" spans="1:12" ht="9.75" customHeight="1">
      <c r="A2405" s="616"/>
      <c r="B2405" s="617"/>
      <c r="C2405" s="706"/>
      <c r="D2405" s="715"/>
      <c r="E2405" s="701"/>
      <c r="F2405" s="553"/>
      <c r="G2405" s="530"/>
      <c r="H2405" s="531"/>
      <c r="J2405" s="532"/>
      <c r="L2405" s="533"/>
    </row>
    <row r="2406" spans="1:12" ht="9.75" customHeight="1">
      <c r="A2406" s="616"/>
      <c r="B2406" s="617"/>
      <c r="C2406" s="706"/>
      <c r="D2406" s="715"/>
      <c r="E2406" s="701"/>
      <c r="F2406" s="553"/>
      <c r="G2406" s="530"/>
      <c r="H2406" s="531"/>
      <c r="J2406" s="532"/>
      <c r="L2406" s="533"/>
    </row>
    <row r="2407" spans="1:12" ht="9.75" customHeight="1">
      <c r="A2407" s="616"/>
      <c r="B2407" s="617"/>
      <c r="C2407" s="706"/>
      <c r="D2407" s="715"/>
      <c r="E2407" s="701"/>
      <c r="F2407" s="553"/>
      <c r="G2407" s="530"/>
      <c r="H2407" s="531"/>
      <c r="J2407" s="532"/>
      <c r="L2407" s="533"/>
    </row>
    <row r="2408" spans="1:12" ht="9.75" customHeight="1">
      <c r="A2408" s="616">
        <v>26</v>
      </c>
      <c r="B2408" s="617" t="s">
        <v>2668</v>
      </c>
      <c r="C2408" s="617" t="s">
        <v>3482</v>
      </c>
      <c r="D2408" s="714" t="s">
        <v>2605</v>
      </c>
      <c r="E2408" s="708">
        <v>1</v>
      </c>
      <c r="F2408" s="553">
        <v>4.7014358562999998</v>
      </c>
      <c r="G2408" s="530" t="e">
        <f>+L2408</f>
        <v>#REF!</v>
      </c>
      <c r="H2408" s="531" t="e">
        <f>E2408*G2408</f>
        <v>#REF!</v>
      </c>
      <c r="J2408" s="530">
        <f>+F2408</f>
        <v>4.7014358562999998</v>
      </c>
      <c r="L2408" s="533" t="e">
        <f>J2408*$L$3</f>
        <v>#REF!</v>
      </c>
    </row>
    <row r="2409" spans="1:12" ht="9.75" customHeight="1">
      <c r="A2409" s="616"/>
      <c r="B2409" s="617"/>
      <c r="C2409" s="617"/>
      <c r="D2409" s="715"/>
      <c r="E2409" s="708"/>
      <c r="F2409" s="553"/>
      <c r="G2409" s="530"/>
      <c r="H2409" s="531"/>
      <c r="J2409" s="532"/>
      <c r="L2409" s="533"/>
    </row>
    <row r="2410" spans="1:12" ht="9.75" customHeight="1">
      <c r="A2410" s="616"/>
      <c r="B2410" s="617"/>
      <c r="C2410" s="617"/>
      <c r="D2410" s="715"/>
      <c r="E2410" s="708"/>
      <c r="F2410" s="553"/>
      <c r="G2410" s="530"/>
      <c r="H2410" s="531"/>
      <c r="J2410" s="532"/>
      <c r="L2410" s="533"/>
    </row>
    <row r="2411" spans="1:12" ht="9.75" customHeight="1">
      <c r="A2411" s="616"/>
      <c r="B2411" s="617"/>
      <c r="C2411" s="617"/>
      <c r="D2411" s="715"/>
      <c r="E2411" s="708"/>
      <c r="F2411" s="553"/>
      <c r="G2411" s="530"/>
      <c r="H2411" s="531"/>
      <c r="J2411" s="532"/>
      <c r="L2411" s="533"/>
    </row>
    <row r="2412" spans="1:12" ht="9.75" customHeight="1">
      <c r="A2412" s="616"/>
      <c r="B2412" s="617"/>
      <c r="C2412" s="617"/>
      <c r="D2412" s="715"/>
      <c r="E2412" s="708"/>
      <c r="F2412" s="553"/>
      <c r="G2412" s="530"/>
      <c r="H2412" s="531"/>
      <c r="J2412" s="532"/>
      <c r="L2412" s="533"/>
    </row>
    <row r="2413" spans="1:12" ht="9.75" customHeight="1">
      <c r="A2413" s="616">
        <v>27</v>
      </c>
      <c r="B2413" s="617" t="s">
        <v>2669</v>
      </c>
      <c r="C2413" s="617" t="s">
        <v>3595</v>
      </c>
      <c r="D2413" s="714" t="s">
        <v>2605</v>
      </c>
      <c r="E2413" s="708">
        <v>4</v>
      </c>
      <c r="F2413" s="553">
        <v>2.4473976842000003</v>
      </c>
      <c r="G2413" s="530" t="e">
        <f>+L2413</f>
        <v>#REF!</v>
      </c>
      <c r="H2413" s="531" t="e">
        <f>E2413*G2413</f>
        <v>#REF!</v>
      </c>
      <c r="J2413" s="530">
        <f>+F2413</f>
        <v>2.4473976842000003</v>
      </c>
      <c r="L2413" s="533" t="e">
        <f>J2413*$L$3</f>
        <v>#REF!</v>
      </c>
    </row>
    <row r="2414" spans="1:12" ht="9.75" customHeight="1">
      <c r="A2414" s="616"/>
      <c r="B2414" s="617"/>
      <c r="C2414" s="617"/>
      <c r="D2414" s="715"/>
      <c r="E2414" s="708"/>
      <c r="F2414" s="553"/>
      <c r="G2414" s="530"/>
      <c r="H2414" s="531"/>
      <c r="J2414" s="532"/>
      <c r="L2414" s="533"/>
    </row>
    <row r="2415" spans="1:12" ht="9.75" customHeight="1">
      <c r="A2415" s="616"/>
      <c r="B2415" s="617"/>
      <c r="C2415" s="617"/>
      <c r="D2415" s="715"/>
      <c r="E2415" s="708"/>
      <c r="F2415" s="553"/>
      <c r="G2415" s="530"/>
      <c r="H2415" s="531"/>
      <c r="J2415" s="532"/>
      <c r="L2415" s="533"/>
    </row>
    <row r="2416" spans="1:12" ht="9.75" customHeight="1">
      <c r="A2416" s="616"/>
      <c r="B2416" s="617"/>
      <c r="C2416" s="617"/>
      <c r="D2416" s="715"/>
      <c r="E2416" s="708"/>
      <c r="F2416" s="553"/>
      <c r="G2416" s="530"/>
      <c r="H2416" s="531"/>
      <c r="J2416" s="532"/>
      <c r="L2416" s="533"/>
    </row>
    <row r="2417" spans="1:12" ht="9.75" customHeight="1">
      <c r="A2417" s="616"/>
      <c r="B2417" s="617"/>
      <c r="C2417" s="617"/>
      <c r="D2417" s="715"/>
      <c r="E2417" s="708"/>
      <c r="F2417" s="553"/>
      <c r="G2417" s="530"/>
      <c r="H2417" s="531"/>
      <c r="J2417" s="532"/>
      <c r="L2417" s="533"/>
    </row>
    <row r="2418" spans="1:12" ht="9.75" customHeight="1">
      <c r="A2418" s="616">
        <v>28</v>
      </c>
      <c r="B2418" s="617" t="s">
        <v>2669</v>
      </c>
      <c r="C2418" s="617" t="s">
        <v>3666</v>
      </c>
      <c r="D2418" s="714" t="s">
        <v>2605</v>
      </c>
      <c r="E2418" s="708">
        <v>4</v>
      </c>
      <c r="F2418" s="553">
        <v>2.862854435</v>
      </c>
      <c r="G2418" s="530" t="e">
        <f>+L2418</f>
        <v>#REF!</v>
      </c>
      <c r="H2418" s="531" t="e">
        <f>E2418*G2418</f>
        <v>#REF!</v>
      </c>
      <c r="J2418" s="530">
        <f>+F2418</f>
        <v>2.862854435</v>
      </c>
      <c r="L2418" s="533" t="e">
        <f>J2418*$L$3</f>
        <v>#REF!</v>
      </c>
    </row>
    <row r="2419" spans="1:12" ht="9.75" customHeight="1">
      <c r="A2419" s="616"/>
      <c r="B2419" s="617"/>
      <c r="C2419" s="617"/>
      <c r="D2419" s="715"/>
      <c r="E2419" s="708"/>
      <c r="F2419" s="553"/>
      <c r="G2419" s="530"/>
      <c r="H2419" s="531"/>
      <c r="J2419" s="532"/>
      <c r="L2419" s="533"/>
    </row>
    <row r="2420" spans="1:12" ht="9.75" customHeight="1">
      <c r="A2420" s="616"/>
      <c r="B2420" s="617"/>
      <c r="C2420" s="617"/>
      <c r="D2420" s="715"/>
      <c r="E2420" s="708"/>
      <c r="F2420" s="553"/>
      <c r="G2420" s="530"/>
      <c r="H2420" s="531"/>
      <c r="J2420" s="532"/>
      <c r="L2420" s="533"/>
    </row>
    <row r="2421" spans="1:12" ht="9.75" customHeight="1">
      <c r="A2421" s="616"/>
      <c r="B2421" s="617"/>
      <c r="C2421" s="617"/>
      <c r="D2421" s="715"/>
      <c r="E2421" s="708"/>
      <c r="F2421" s="553"/>
      <c r="G2421" s="530"/>
      <c r="H2421" s="531"/>
      <c r="J2421" s="532"/>
      <c r="L2421" s="533"/>
    </row>
    <row r="2422" spans="1:12" ht="9.75" customHeight="1">
      <c r="A2422" s="616"/>
      <c r="B2422" s="617"/>
      <c r="C2422" s="617"/>
      <c r="D2422" s="715"/>
      <c r="E2422" s="708"/>
      <c r="F2422" s="553"/>
      <c r="G2422" s="530"/>
      <c r="H2422" s="531"/>
      <c r="J2422" s="532"/>
      <c r="L2422" s="533"/>
    </row>
    <row r="2423" spans="1:12" ht="9.75" customHeight="1">
      <c r="A2423" s="616">
        <v>29</v>
      </c>
      <c r="B2423" s="617" t="s">
        <v>2669</v>
      </c>
      <c r="C2423" s="617" t="s">
        <v>3665</v>
      </c>
      <c r="D2423" s="714" t="s">
        <v>2605</v>
      </c>
      <c r="E2423" s="708">
        <v>2</v>
      </c>
      <c r="F2423" s="553">
        <v>8.1587866430000009</v>
      </c>
      <c r="G2423" s="530" t="e">
        <f>+L2423</f>
        <v>#REF!</v>
      </c>
      <c r="H2423" s="531" t="e">
        <f>E2423*G2423</f>
        <v>#REF!</v>
      </c>
      <c r="J2423" s="530">
        <f>+F2423</f>
        <v>8.1587866430000009</v>
      </c>
      <c r="L2423" s="533" t="e">
        <f>J2423*$L$3</f>
        <v>#REF!</v>
      </c>
    </row>
    <row r="2424" spans="1:12" ht="9.75" customHeight="1">
      <c r="A2424" s="616"/>
      <c r="B2424" s="617"/>
      <c r="C2424" s="617"/>
      <c r="D2424" s="715"/>
      <c r="E2424" s="708"/>
      <c r="F2424" s="553"/>
      <c r="G2424" s="530"/>
      <c r="H2424" s="531"/>
      <c r="J2424" s="532"/>
      <c r="L2424" s="533"/>
    </row>
    <row r="2425" spans="1:12" ht="9.75" customHeight="1">
      <c r="A2425" s="616"/>
      <c r="B2425" s="617"/>
      <c r="C2425" s="617"/>
      <c r="D2425" s="715"/>
      <c r="E2425" s="708"/>
      <c r="F2425" s="553"/>
      <c r="G2425" s="530"/>
      <c r="H2425" s="531"/>
      <c r="J2425" s="532"/>
      <c r="L2425" s="533"/>
    </row>
    <row r="2426" spans="1:12" ht="9.75" customHeight="1">
      <c r="A2426" s="616"/>
      <c r="B2426" s="617"/>
      <c r="C2426" s="617"/>
      <c r="D2426" s="715"/>
      <c r="E2426" s="708"/>
      <c r="F2426" s="553"/>
      <c r="G2426" s="530"/>
      <c r="H2426" s="531"/>
      <c r="J2426" s="532"/>
      <c r="L2426" s="533"/>
    </row>
    <row r="2427" spans="1:12" ht="9.75" customHeight="1">
      <c r="A2427" s="616"/>
      <c r="B2427" s="617"/>
      <c r="C2427" s="617"/>
      <c r="D2427" s="715"/>
      <c r="E2427" s="708"/>
      <c r="F2427" s="553"/>
      <c r="G2427" s="530"/>
      <c r="H2427" s="531"/>
      <c r="J2427" s="532"/>
      <c r="L2427" s="533"/>
    </row>
    <row r="2428" spans="1:12" ht="9.75" customHeight="1">
      <c r="A2428" s="616"/>
      <c r="B2428" s="617"/>
      <c r="C2428" s="700" t="s">
        <v>3664</v>
      </c>
      <c r="D2428" s="715"/>
      <c r="E2428" s="701"/>
      <c r="F2428" s="553">
        <v>0</v>
      </c>
      <c r="G2428" s="530" t="e">
        <f>+L2428</f>
        <v>#REF!</v>
      </c>
      <c r="H2428" s="531" t="e">
        <f>E2428*G2428</f>
        <v>#REF!</v>
      </c>
      <c r="J2428" s="530">
        <f>+F2428</f>
        <v>0</v>
      </c>
      <c r="L2428" s="533" t="e">
        <f>J2428*$L$3</f>
        <v>#REF!</v>
      </c>
    </row>
    <row r="2429" spans="1:12" ht="9.75" customHeight="1">
      <c r="A2429" s="616"/>
      <c r="B2429" s="617"/>
      <c r="C2429" s="700"/>
      <c r="D2429" s="715"/>
      <c r="E2429" s="701"/>
      <c r="F2429" s="553"/>
      <c r="G2429" s="530"/>
      <c r="H2429" s="531"/>
      <c r="J2429" s="532"/>
      <c r="L2429" s="533"/>
    </row>
    <row r="2430" spans="1:12" ht="9.75" customHeight="1">
      <c r="A2430" s="616"/>
      <c r="B2430" s="617"/>
      <c r="C2430" s="700"/>
      <c r="D2430" s="715"/>
      <c r="E2430" s="701"/>
      <c r="F2430" s="553"/>
      <c r="G2430" s="530"/>
      <c r="H2430" s="531"/>
      <c r="J2430" s="532"/>
      <c r="L2430" s="533"/>
    </row>
    <row r="2431" spans="1:12" ht="9.75" customHeight="1">
      <c r="A2431" s="616"/>
      <c r="B2431" s="617"/>
      <c r="C2431" s="700"/>
      <c r="D2431" s="715"/>
      <c r="E2431" s="701"/>
      <c r="F2431" s="553"/>
      <c r="G2431" s="530"/>
      <c r="H2431" s="531"/>
      <c r="J2431" s="532"/>
      <c r="L2431" s="533"/>
    </row>
    <row r="2432" spans="1:12" ht="9.75" customHeight="1">
      <c r="A2432" s="616"/>
      <c r="B2432" s="617"/>
      <c r="C2432" s="700"/>
      <c r="D2432" s="715"/>
      <c r="E2432" s="701"/>
      <c r="F2432" s="553"/>
      <c r="G2432" s="530"/>
      <c r="H2432" s="531"/>
      <c r="J2432" s="532"/>
      <c r="L2432" s="533"/>
    </row>
    <row r="2433" spans="1:12" ht="9.75" customHeight="1">
      <c r="A2433" s="616">
        <v>30</v>
      </c>
      <c r="B2433" s="617" t="s">
        <v>3297</v>
      </c>
      <c r="C2433" s="706" t="s">
        <v>3663</v>
      </c>
      <c r="D2433" s="714" t="s">
        <v>2605</v>
      </c>
      <c r="E2433" s="709">
        <v>1</v>
      </c>
      <c r="F2433" s="553">
        <v>2.0137942999999998</v>
      </c>
      <c r="G2433" s="530" t="e">
        <f>+L2433</f>
        <v>#REF!</v>
      </c>
      <c r="H2433" s="531" t="e">
        <f>E2433*G2433</f>
        <v>#REF!</v>
      </c>
      <c r="J2433" s="530">
        <f>+F2433</f>
        <v>2.0137942999999998</v>
      </c>
      <c r="L2433" s="533" t="e">
        <f>J2433*$L$3</f>
        <v>#REF!</v>
      </c>
    </row>
    <row r="2434" spans="1:12" ht="9.75" customHeight="1">
      <c r="A2434" s="616"/>
      <c r="B2434" s="617"/>
      <c r="C2434" s="706"/>
      <c r="D2434" s="715"/>
      <c r="E2434" s="709"/>
      <c r="F2434" s="553"/>
      <c r="G2434" s="530"/>
      <c r="H2434" s="531"/>
      <c r="J2434" s="532"/>
      <c r="L2434" s="533"/>
    </row>
    <row r="2435" spans="1:12" ht="9.75" customHeight="1">
      <c r="A2435" s="616"/>
      <c r="B2435" s="617"/>
      <c r="C2435" s="706"/>
      <c r="D2435" s="715"/>
      <c r="E2435" s="709"/>
      <c r="F2435" s="553"/>
      <c r="G2435" s="530"/>
      <c r="H2435" s="531"/>
      <c r="J2435" s="532"/>
      <c r="L2435" s="533"/>
    </row>
    <row r="2436" spans="1:12" ht="9.75" customHeight="1">
      <c r="A2436" s="616"/>
      <c r="B2436" s="617"/>
      <c r="C2436" s="706"/>
      <c r="D2436" s="715"/>
      <c r="E2436" s="709"/>
      <c r="F2436" s="553"/>
      <c r="G2436" s="530"/>
      <c r="H2436" s="531"/>
      <c r="J2436" s="532"/>
      <c r="L2436" s="533"/>
    </row>
    <row r="2437" spans="1:12" ht="9.75" customHeight="1">
      <c r="A2437" s="616"/>
      <c r="B2437" s="617"/>
      <c r="C2437" s="706"/>
      <c r="D2437" s="715"/>
      <c r="E2437" s="709"/>
      <c r="F2437" s="553"/>
      <c r="G2437" s="530"/>
      <c r="H2437" s="531"/>
      <c r="J2437" s="532"/>
      <c r="L2437" s="533"/>
    </row>
    <row r="2438" spans="1:12" ht="9.75" customHeight="1">
      <c r="A2438" s="616">
        <v>31</v>
      </c>
      <c r="B2438" s="617" t="s">
        <v>3296</v>
      </c>
      <c r="C2438" s="706" t="s">
        <v>3662</v>
      </c>
      <c r="D2438" s="714" t="s">
        <v>2605</v>
      </c>
      <c r="E2438" s="701">
        <v>20</v>
      </c>
      <c r="F2438" s="553">
        <v>0.31017321499999995</v>
      </c>
      <c r="G2438" s="530" t="e">
        <f>+L2438</f>
        <v>#REF!</v>
      </c>
      <c r="H2438" s="531" t="e">
        <f>E2438*G2438</f>
        <v>#REF!</v>
      </c>
      <c r="J2438" s="530">
        <f>+F2438</f>
        <v>0.31017321499999995</v>
      </c>
      <c r="L2438" s="533" t="e">
        <f>J2438*$L$3</f>
        <v>#REF!</v>
      </c>
    </row>
    <row r="2439" spans="1:12" ht="9.75" customHeight="1">
      <c r="A2439" s="616"/>
      <c r="B2439" s="617"/>
      <c r="C2439" s="706"/>
      <c r="D2439" s="715"/>
      <c r="E2439" s="701"/>
      <c r="F2439" s="553"/>
      <c r="G2439" s="530"/>
      <c r="H2439" s="531"/>
      <c r="J2439" s="532"/>
      <c r="L2439" s="533"/>
    </row>
    <row r="2440" spans="1:12" ht="9.75" customHeight="1">
      <c r="A2440" s="616"/>
      <c r="B2440" s="617"/>
      <c r="C2440" s="706"/>
      <c r="D2440" s="715"/>
      <c r="E2440" s="701"/>
      <c r="F2440" s="553"/>
      <c r="G2440" s="530"/>
      <c r="H2440" s="531"/>
      <c r="J2440" s="532"/>
      <c r="L2440" s="533"/>
    </row>
    <row r="2441" spans="1:12" ht="9.75" customHeight="1">
      <c r="A2441" s="616"/>
      <c r="B2441" s="617"/>
      <c r="C2441" s="706"/>
      <c r="D2441" s="715"/>
      <c r="E2441" s="701"/>
      <c r="F2441" s="553"/>
      <c r="G2441" s="530"/>
      <c r="H2441" s="531"/>
      <c r="J2441" s="532"/>
      <c r="L2441" s="533"/>
    </row>
    <row r="2442" spans="1:12" ht="9.75" customHeight="1">
      <c r="A2442" s="616"/>
      <c r="B2442" s="617"/>
      <c r="C2442" s="706"/>
      <c r="D2442" s="715"/>
      <c r="E2442" s="701"/>
      <c r="F2442" s="553"/>
      <c r="G2442" s="530"/>
      <c r="H2442" s="531"/>
      <c r="J2442" s="532"/>
      <c r="L2442" s="533"/>
    </row>
    <row r="2443" spans="1:12" ht="9.75" customHeight="1">
      <c r="A2443" s="616">
        <v>32</v>
      </c>
      <c r="B2443" s="617" t="s">
        <v>3295</v>
      </c>
      <c r="C2443" s="706" t="s">
        <v>3661</v>
      </c>
      <c r="D2443" s="714" t="s">
        <v>2605</v>
      </c>
      <c r="E2443" s="709">
        <v>10</v>
      </c>
      <c r="F2443" s="553">
        <v>0.14672631999999999</v>
      </c>
      <c r="G2443" s="530" t="e">
        <f>+L2443</f>
        <v>#REF!</v>
      </c>
      <c r="H2443" s="531" t="e">
        <f>E2443*G2443</f>
        <v>#REF!</v>
      </c>
      <c r="J2443" s="530">
        <f>+F2443</f>
        <v>0.14672631999999999</v>
      </c>
      <c r="L2443" s="533" t="e">
        <f>J2443*$L$3</f>
        <v>#REF!</v>
      </c>
    </row>
    <row r="2444" spans="1:12" ht="9.75" customHeight="1">
      <c r="A2444" s="616"/>
      <c r="B2444" s="617"/>
      <c r="C2444" s="706"/>
      <c r="D2444" s="715"/>
      <c r="E2444" s="709"/>
      <c r="F2444" s="553"/>
      <c r="G2444" s="530"/>
      <c r="H2444" s="531"/>
      <c r="J2444" s="532"/>
      <c r="L2444" s="533"/>
    </row>
    <row r="2445" spans="1:12" ht="9.75" customHeight="1">
      <c r="A2445" s="616"/>
      <c r="B2445" s="617"/>
      <c r="C2445" s="706"/>
      <c r="D2445" s="715"/>
      <c r="E2445" s="709"/>
      <c r="F2445" s="553"/>
      <c r="G2445" s="530"/>
      <c r="H2445" s="531"/>
      <c r="J2445" s="532"/>
      <c r="L2445" s="533"/>
    </row>
    <row r="2446" spans="1:12" ht="9.75" customHeight="1">
      <c r="A2446" s="616"/>
      <c r="B2446" s="617"/>
      <c r="C2446" s="706"/>
      <c r="D2446" s="715"/>
      <c r="E2446" s="709"/>
      <c r="F2446" s="553"/>
      <c r="G2446" s="530"/>
      <c r="H2446" s="531"/>
      <c r="J2446" s="532"/>
      <c r="L2446" s="533"/>
    </row>
    <row r="2447" spans="1:12" ht="9.75" customHeight="1">
      <c r="A2447" s="616"/>
      <c r="B2447" s="617"/>
      <c r="C2447" s="706"/>
      <c r="D2447" s="715"/>
      <c r="E2447" s="709"/>
      <c r="F2447" s="553"/>
      <c r="G2447" s="530"/>
      <c r="H2447" s="531"/>
      <c r="J2447" s="532"/>
      <c r="L2447" s="533"/>
    </row>
    <row r="2448" spans="1:12" ht="9.75" customHeight="1">
      <c r="A2448" s="616">
        <v>33</v>
      </c>
      <c r="B2448" s="617" t="s">
        <v>3294</v>
      </c>
      <c r="C2448" s="706" t="s">
        <v>3660</v>
      </c>
      <c r="D2448" s="714" t="s">
        <v>2605</v>
      </c>
      <c r="E2448" s="709">
        <v>10</v>
      </c>
      <c r="F2448" s="553">
        <v>9.639578E-2</v>
      </c>
      <c r="G2448" s="530" t="e">
        <f>+L2448</f>
        <v>#REF!</v>
      </c>
      <c r="H2448" s="531" t="e">
        <f>E2448*G2448</f>
        <v>#REF!</v>
      </c>
      <c r="J2448" s="530">
        <f>+F2448</f>
        <v>9.639578E-2</v>
      </c>
      <c r="L2448" s="533" t="e">
        <f>J2448*$L$3</f>
        <v>#REF!</v>
      </c>
    </row>
    <row r="2449" spans="1:12" ht="9.75" customHeight="1">
      <c r="A2449" s="616"/>
      <c r="B2449" s="617"/>
      <c r="C2449" s="706"/>
      <c r="D2449" s="715"/>
      <c r="E2449" s="709"/>
      <c r="F2449" s="553"/>
      <c r="G2449" s="530"/>
      <c r="H2449" s="531"/>
      <c r="J2449" s="532"/>
      <c r="L2449" s="533"/>
    </row>
    <row r="2450" spans="1:12" ht="9.75" customHeight="1">
      <c r="A2450" s="616"/>
      <c r="B2450" s="617"/>
      <c r="C2450" s="706"/>
      <c r="D2450" s="715"/>
      <c r="E2450" s="709"/>
      <c r="F2450" s="553"/>
      <c r="G2450" s="530"/>
      <c r="H2450" s="531"/>
      <c r="J2450" s="532"/>
      <c r="L2450" s="533"/>
    </row>
    <row r="2451" spans="1:12" ht="9.75" customHeight="1">
      <c r="A2451" s="616"/>
      <c r="B2451" s="617"/>
      <c r="C2451" s="706"/>
      <c r="D2451" s="715"/>
      <c r="E2451" s="709"/>
      <c r="F2451" s="553"/>
      <c r="G2451" s="530"/>
      <c r="H2451" s="531"/>
      <c r="J2451" s="532"/>
      <c r="L2451" s="533"/>
    </row>
    <row r="2452" spans="1:12" ht="9.75" customHeight="1">
      <c r="A2452" s="616"/>
      <c r="B2452" s="617"/>
      <c r="C2452" s="706"/>
      <c r="D2452" s="715"/>
      <c r="E2452" s="709"/>
      <c r="F2452" s="553"/>
      <c r="G2452" s="530"/>
      <c r="H2452" s="531"/>
      <c r="J2452" s="532"/>
      <c r="L2452" s="533"/>
    </row>
    <row r="2453" spans="1:12" ht="9.75" customHeight="1">
      <c r="A2453" s="532"/>
      <c r="B2453" s="656"/>
      <c r="C2453" s="721" t="s">
        <v>3632</v>
      </c>
      <c r="D2453" s="724"/>
      <c r="E2453" s="539"/>
      <c r="F2453" s="553"/>
      <c r="G2453" s="530" t="e">
        <f>+L2453</f>
        <v>#REF!</v>
      </c>
      <c r="H2453" s="531" t="e">
        <f>E2453*G2453</f>
        <v>#REF!</v>
      </c>
      <c r="J2453" s="530">
        <f>+F2453</f>
        <v>0</v>
      </c>
      <c r="L2453" s="533" t="e">
        <f>J2453*$L$3</f>
        <v>#REF!</v>
      </c>
    </row>
    <row r="2454" spans="1:12" ht="9.75" customHeight="1">
      <c r="A2454" s="532"/>
      <c r="B2454" s="656"/>
      <c r="C2454" s="722"/>
      <c r="D2454" s="725"/>
      <c r="E2454" s="539"/>
      <c r="F2454" s="553"/>
      <c r="G2454" s="530"/>
      <c r="H2454" s="531"/>
      <c r="J2454" s="532"/>
      <c r="L2454" s="533"/>
    </row>
    <row r="2455" spans="1:12" ht="9.75" customHeight="1">
      <c r="A2455" s="532"/>
      <c r="B2455" s="656"/>
      <c r="C2455" s="722"/>
      <c r="D2455" s="725"/>
      <c r="E2455" s="539"/>
      <c r="F2455" s="553"/>
      <c r="G2455" s="530"/>
      <c r="H2455" s="531"/>
      <c r="J2455" s="532"/>
      <c r="L2455" s="533"/>
    </row>
    <row r="2456" spans="1:12" ht="9.75" customHeight="1">
      <c r="A2456" s="532"/>
      <c r="B2456" s="656"/>
      <c r="C2456" s="722"/>
      <c r="D2456" s="725"/>
      <c r="E2456" s="539"/>
      <c r="F2456" s="553"/>
      <c r="G2456" s="530"/>
      <c r="H2456" s="531"/>
      <c r="J2456" s="532"/>
      <c r="L2456" s="533"/>
    </row>
    <row r="2457" spans="1:12" ht="9.75" customHeight="1">
      <c r="A2457" s="532"/>
      <c r="B2457" s="656"/>
      <c r="C2457" s="723"/>
      <c r="D2457" s="726"/>
      <c r="E2457" s="539"/>
      <c r="F2457" s="553"/>
      <c r="G2457" s="530"/>
      <c r="H2457" s="531"/>
      <c r="J2457" s="532"/>
      <c r="L2457" s="533"/>
    </row>
    <row r="2458" spans="1:12" ht="9.75" customHeight="1">
      <c r="A2458" s="543"/>
      <c r="B2458" s="718"/>
      <c r="C2458" s="719" t="s">
        <v>3630</v>
      </c>
      <c r="D2458" s="546"/>
      <c r="E2458" s="720"/>
      <c r="F2458" s="553">
        <v>0</v>
      </c>
      <c r="G2458" s="530" t="e">
        <f>+L2458</f>
        <v>#REF!</v>
      </c>
      <c r="H2458" s="531" t="e">
        <f>E2458*G2458</f>
        <v>#REF!</v>
      </c>
      <c r="J2458" s="530">
        <f>+F2458</f>
        <v>0</v>
      </c>
      <c r="L2458" s="533" t="e">
        <f>J2458*$L$3</f>
        <v>#REF!</v>
      </c>
    </row>
    <row r="2459" spans="1:12" ht="9.75" customHeight="1">
      <c r="A2459" s="543"/>
      <c r="B2459" s="544"/>
      <c r="C2459" s="719"/>
      <c r="D2459" s="546"/>
      <c r="E2459" s="720"/>
      <c r="F2459" s="553"/>
      <c r="G2459" s="530"/>
      <c r="H2459" s="531"/>
      <c r="J2459" s="532"/>
      <c r="L2459" s="533"/>
    </row>
    <row r="2460" spans="1:12" ht="9.75" customHeight="1">
      <c r="A2460" s="543"/>
      <c r="B2460" s="544"/>
      <c r="C2460" s="719"/>
      <c r="D2460" s="546"/>
      <c r="E2460" s="720"/>
      <c r="F2460" s="553"/>
      <c r="G2460" s="530"/>
      <c r="H2460" s="531"/>
      <c r="J2460" s="532"/>
      <c r="L2460" s="533"/>
    </row>
    <row r="2461" spans="1:12" ht="9.75" customHeight="1">
      <c r="A2461" s="543"/>
      <c r="B2461" s="544"/>
      <c r="C2461" s="719"/>
      <c r="D2461" s="546"/>
      <c r="E2461" s="720"/>
      <c r="F2461" s="553"/>
      <c r="G2461" s="530"/>
      <c r="H2461" s="531"/>
      <c r="J2461" s="532"/>
      <c r="L2461" s="533"/>
    </row>
    <row r="2462" spans="1:12" ht="9.75" customHeight="1">
      <c r="A2462" s="543"/>
      <c r="B2462" s="544"/>
      <c r="C2462" s="719"/>
      <c r="D2462" s="546"/>
      <c r="E2462" s="720"/>
      <c r="F2462" s="553"/>
      <c r="G2462" s="530"/>
      <c r="H2462" s="531"/>
      <c r="J2462" s="532"/>
      <c r="L2462" s="533"/>
    </row>
    <row r="2463" spans="1:12" ht="9.75" customHeight="1">
      <c r="A2463" s="602" t="s">
        <v>2636</v>
      </c>
      <c r="B2463" s="603" t="s">
        <v>2654</v>
      </c>
      <c r="C2463" s="603" t="s">
        <v>3629</v>
      </c>
      <c r="D2463" s="603" t="s">
        <v>2605</v>
      </c>
      <c r="E2463" s="607">
        <v>1</v>
      </c>
      <c r="F2463" s="553" t="e">
        <f>70.752189602-#REF!</f>
        <v>#REF!</v>
      </c>
      <c r="G2463" s="530" t="e">
        <f>+L2463</f>
        <v>#REF!</v>
      </c>
      <c r="H2463" s="531" t="e">
        <f>E2463*G2463</f>
        <v>#REF!</v>
      </c>
      <c r="J2463" s="530" t="e">
        <f>+F2463</f>
        <v>#REF!</v>
      </c>
      <c r="L2463" s="533" t="e">
        <f>J2463*$L$3</f>
        <v>#REF!</v>
      </c>
    </row>
    <row r="2464" spans="1:12" ht="9.75" customHeight="1">
      <c r="A2464" s="602"/>
      <c r="B2464" s="603"/>
      <c r="C2464" s="603"/>
      <c r="D2464" s="605"/>
      <c r="E2464" s="607"/>
      <c r="F2464" s="553"/>
      <c r="G2464" s="530"/>
      <c r="H2464" s="531"/>
      <c r="J2464" s="532"/>
      <c r="L2464" s="533"/>
    </row>
    <row r="2465" spans="1:12" ht="9.75" customHeight="1">
      <c r="A2465" s="602"/>
      <c r="B2465" s="603"/>
      <c r="C2465" s="603"/>
      <c r="D2465" s="605"/>
      <c r="E2465" s="607"/>
      <c r="F2465" s="553"/>
      <c r="G2465" s="530"/>
      <c r="H2465" s="531"/>
      <c r="J2465" s="532"/>
      <c r="L2465" s="533"/>
    </row>
    <row r="2466" spans="1:12" ht="9.75" customHeight="1">
      <c r="A2466" s="602"/>
      <c r="B2466" s="603"/>
      <c r="C2466" s="603"/>
      <c r="D2466" s="605"/>
      <c r="E2466" s="607"/>
      <c r="F2466" s="553"/>
      <c r="G2466" s="530"/>
      <c r="H2466" s="531"/>
      <c r="J2466" s="532"/>
      <c r="L2466" s="533"/>
    </row>
    <row r="2467" spans="1:12" ht="9.75" customHeight="1">
      <c r="A2467" s="602"/>
      <c r="B2467" s="603"/>
      <c r="C2467" s="603"/>
      <c r="D2467" s="605"/>
      <c r="E2467" s="607"/>
      <c r="F2467" s="553"/>
      <c r="G2467" s="530"/>
      <c r="H2467" s="531"/>
      <c r="J2467" s="532"/>
      <c r="L2467" s="533"/>
    </row>
    <row r="2468" spans="1:12" ht="9.75" customHeight="1">
      <c r="A2468" s="602" t="s">
        <v>2653</v>
      </c>
      <c r="B2468" s="716" t="s">
        <v>2602</v>
      </c>
      <c r="C2468" s="603" t="s">
        <v>3628</v>
      </c>
      <c r="D2468" s="603" t="s">
        <v>2605</v>
      </c>
      <c r="E2468" s="717">
        <v>3</v>
      </c>
      <c r="F2468" s="553" t="e">
        <f>20.247809778-#REF!</f>
        <v>#REF!</v>
      </c>
      <c r="G2468" s="530" t="e">
        <f>+L2468</f>
        <v>#REF!</v>
      </c>
      <c r="H2468" s="531" t="e">
        <f>E2468*G2468</f>
        <v>#REF!</v>
      </c>
      <c r="J2468" s="530" t="e">
        <f>+F2468</f>
        <v>#REF!</v>
      </c>
      <c r="L2468" s="533" t="e">
        <f>J2468*$L$3</f>
        <v>#REF!</v>
      </c>
    </row>
    <row r="2469" spans="1:12" ht="9.75" customHeight="1">
      <c r="A2469" s="602"/>
      <c r="B2469" s="603"/>
      <c r="C2469" s="603"/>
      <c r="D2469" s="605"/>
      <c r="E2469" s="717"/>
      <c r="F2469" s="553"/>
      <c r="G2469" s="530"/>
      <c r="H2469" s="531"/>
      <c r="J2469" s="532"/>
      <c r="L2469" s="533"/>
    </row>
    <row r="2470" spans="1:12" ht="9.75" customHeight="1">
      <c r="A2470" s="602"/>
      <c r="B2470" s="603"/>
      <c r="C2470" s="603"/>
      <c r="D2470" s="605"/>
      <c r="E2470" s="717"/>
      <c r="F2470" s="553"/>
      <c r="G2470" s="530"/>
      <c r="H2470" s="531"/>
      <c r="J2470" s="532"/>
      <c r="L2470" s="533"/>
    </row>
    <row r="2471" spans="1:12" ht="9.75" customHeight="1">
      <c r="A2471" s="602"/>
      <c r="B2471" s="603"/>
      <c r="C2471" s="603"/>
      <c r="D2471" s="605"/>
      <c r="E2471" s="717"/>
      <c r="F2471" s="553"/>
      <c r="G2471" s="530"/>
      <c r="H2471" s="531"/>
      <c r="J2471" s="532"/>
      <c r="L2471" s="533"/>
    </row>
    <row r="2472" spans="1:12" ht="9.75" customHeight="1">
      <c r="A2472" s="602"/>
      <c r="B2472" s="603"/>
      <c r="C2472" s="603"/>
      <c r="D2472" s="605"/>
      <c r="E2472" s="717"/>
      <c r="F2472" s="553"/>
      <c r="G2472" s="530"/>
      <c r="H2472" s="531"/>
      <c r="J2472" s="532"/>
      <c r="L2472" s="533"/>
    </row>
    <row r="2473" spans="1:12" ht="9.75" customHeight="1">
      <c r="A2473" s="602">
        <v>3</v>
      </c>
      <c r="B2473" s="716" t="s">
        <v>2602</v>
      </c>
      <c r="C2473" s="603" t="s">
        <v>3627</v>
      </c>
      <c r="D2473" s="603" t="s">
        <v>2605</v>
      </c>
      <c r="E2473" s="727">
        <v>10</v>
      </c>
      <c r="F2473" s="553">
        <v>3.3898531590000007</v>
      </c>
      <c r="G2473" s="530" t="e">
        <f>+L2473</f>
        <v>#REF!</v>
      </c>
      <c r="H2473" s="531" t="e">
        <f>E2473*G2473</f>
        <v>#REF!</v>
      </c>
      <c r="J2473" s="530">
        <f>+F2473</f>
        <v>3.3898531590000007</v>
      </c>
      <c r="L2473" s="533" t="e">
        <f>J2473*$L$3</f>
        <v>#REF!</v>
      </c>
    </row>
    <row r="2474" spans="1:12" ht="9.75" customHeight="1">
      <c r="A2474" s="602"/>
      <c r="B2474" s="603"/>
      <c r="C2474" s="603"/>
      <c r="D2474" s="605"/>
      <c r="E2474" s="727"/>
      <c r="F2474" s="553"/>
      <c r="G2474" s="530"/>
      <c r="H2474" s="531"/>
      <c r="J2474" s="532"/>
      <c r="L2474" s="533"/>
    </row>
    <row r="2475" spans="1:12" ht="9.75" customHeight="1">
      <c r="A2475" s="602"/>
      <c r="B2475" s="603"/>
      <c r="C2475" s="603"/>
      <c r="D2475" s="605"/>
      <c r="E2475" s="727"/>
      <c r="F2475" s="553"/>
      <c r="G2475" s="530"/>
      <c r="H2475" s="531"/>
      <c r="J2475" s="532"/>
      <c r="L2475" s="533"/>
    </row>
    <row r="2476" spans="1:12" ht="9.75" customHeight="1">
      <c r="A2476" s="602"/>
      <c r="B2476" s="603"/>
      <c r="C2476" s="603"/>
      <c r="D2476" s="605"/>
      <c r="E2476" s="727"/>
      <c r="F2476" s="553"/>
      <c r="G2476" s="530"/>
      <c r="H2476" s="531"/>
      <c r="J2476" s="532"/>
      <c r="L2476" s="533"/>
    </row>
    <row r="2477" spans="1:12" ht="9.75" customHeight="1">
      <c r="A2477" s="602"/>
      <c r="B2477" s="603"/>
      <c r="C2477" s="603"/>
      <c r="D2477" s="605"/>
      <c r="E2477" s="727"/>
      <c r="F2477" s="553"/>
      <c r="G2477" s="530"/>
      <c r="H2477" s="531"/>
      <c r="J2477" s="532"/>
      <c r="L2477" s="533"/>
    </row>
    <row r="2478" spans="1:12" ht="9.75" customHeight="1">
      <c r="A2478" s="602" t="s">
        <v>2656</v>
      </c>
      <c r="B2478" s="716" t="s">
        <v>2659</v>
      </c>
      <c r="C2478" s="603" t="s">
        <v>3626</v>
      </c>
      <c r="D2478" s="603" t="s">
        <v>2605</v>
      </c>
      <c r="E2478" s="727">
        <v>1</v>
      </c>
      <c r="F2478" s="553" t="e">
        <f>32.520757036-#REF!</f>
        <v>#REF!</v>
      </c>
      <c r="G2478" s="530" t="e">
        <f>+L2478</f>
        <v>#REF!</v>
      </c>
      <c r="H2478" s="531" t="e">
        <f>E2478*G2478</f>
        <v>#REF!</v>
      </c>
      <c r="J2478" s="530" t="e">
        <f>+F2478</f>
        <v>#REF!</v>
      </c>
      <c r="L2478" s="533" t="e">
        <f>J2478*$L$3</f>
        <v>#REF!</v>
      </c>
    </row>
    <row r="2479" spans="1:12" ht="9.75" customHeight="1">
      <c r="A2479" s="602"/>
      <c r="B2479" s="603"/>
      <c r="C2479" s="603"/>
      <c r="D2479" s="605"/>
      <c r="E2479" s="727"/>
      <c r="F2479" s="553"/>
      <c r="G2479" s="530"/>
      <c r="H2479" s="531"/>
      <c r="J2479" s="532"/>
      <c r="L2479" s="533"/>
    </row>
    <row r="2480" spans="1:12" ht="9.75" customHeight="1">
      <c r="A2480" s="602"/>
      <c r="B2480" s="603"/>
      <c r="C2480" s="603"/>
      <c r="D2480" s="605"/>
      <c r="E2480" s="727"/>
      <c r="F2480" s="553"/>
      <c r="G2480" s="530"/>
      <c r="H2480" s="531"/>
      <c r="J2480" s="532"/>
      <c r="L2480" s="533"/>
    </row>
    <row r="2481" spans="1:12" ht="9.75" customHeight="1">
      <c r="A2481" s="602"/>
      <c r="B2481" s="603"/>
      <c r="C2481" s="603"/>
      <c r="D2481" s="605"/>
      <c r="E2481" s="727"/>
      <c r="F2481" s="553"/>
      <c r="G2481" s="530"/>
      <c r="H2481" s="531"/>
      <c r="J2481" s="532"/>
      <c r="L2481" s="533"/>
    </row>
    <row r="2482" spans="1:12" ht="9.75" customHeight="1">
      <c r="A2482" s="602"/>
      <c r="B2482" s="603"/>
      <c r="C2482" s="603"/>
      <c r="D2482" s="605"/>
      <c r="E2482" s="727"/>
      <c r="F2482" s="553"/>
      <c r="G2482" s="530"/>
      <c r="H2482" s="531"/>
      <c r="J2482" s="532"/>
      <c r="L2482" s="533"/>
    </row>
    <row r="2483" spans="1:12" ht="9.75" customHeight="1">
      <c r="A2483" s="602">
        <v>5</v>
      </c>
      <c r="B2483" s="716" t="s">
        <v>2602</v>
      </c>
      <c r="C2483" s="603" t="s">
        <v>3625</v>
      </c>
      <c r="D2483" s="603" t="s">
        <v>2605</v>
      </c>
      <c r="E2483" s="727">
        <v>1</v>
      </c>
      <c r="F2483" s="553">
        <v>11.827815025000001</v>
      </c>
      <c r="G2483" s="530" t="e">
        <f>+L2483</f>
        <v>#REF!</v>
      </c>
      <c r="H2483" s="531" t="e">
        <f>E2483*G2483</f>
        <v>#REF!</v>
      </c>
      <c r="J2483" s="530">
        <f>+F2483</f>
        <v>11.827815025000001</v>
      </c>
      <c r="L2483" s="533" t="e">
        <f>J2483*$L$3</f>
        <v>#REF!</v>
      </c>
    </row>
    <row r="2484" spans="1:12" ht="9.75" customHeight="1">
      <c r="A2484" s="602"/>
      <c r="B2484" s="603"/>
      <c r="C2484" s="603"/>
      <c r="D2484" s="605"/>
      <c r="E2484" s="727"/>
      <c r="F2484" s="553"/>
      <c r="G2484" s="530"/>
      <c r="H2484" s="531"/>
      <c r="J2484" s="532"/>
      <c r="L2484" s="533"/>
    </row>
    <row r="2485" spans="1:12" ht="9.75" customHeight="1">
      <c r="A2485" s="602"/>
      <c r="B2485" s="603"/>
      <c r="C2485" s="603"/>
      <c r="D2485" s="605"/>
      <c r="E2485" s="727"/>
      <c r="F2485" s="553"/>
      <c r="G2485" s="530"/>
      <c r="H2485" s="531"/>
      <c r="J2485" s="532"/>
      <c r="L2485" s="533"/>
    </row>
    <row r="2486" spans="1:12" ht="9.75" customHeight="1">
      <c r="A2486" s="602"/>
      <c r="B2486" s="603"/>
      <c r="C2486" s="603"/>
      <c r="D2486" s="605"/>
      <c r="E2486" s="727"/>
      <c r="F2486" s="553"/>
      <c r="G2486" s="530"/>
      <c r="H2486" s="531"/>
      <c r="J2486" s="532"/>
      <c r="L2486" s="533"/>
    </row>
    <row r="2487" spans="1:12" ht="9.75" customHeight="1">
      <c r="A2487" s="602"/>
      <c r="B2487" s="603"/>
      <c r="C2487" s="603"/>
      <c r="D2487" s="605"/>
      <c r="E2487" s="727"/>
      <c r="F2487" s="553"/>
      <c r="G2487" s="530"/>
      <c r="H2487" s="531"/>
      <c r="J2487" s="532"/>
      <c r="L2487" s="533"/>
    </row>
    <row r="2488" spans="1:12" ht="9.75" customHeight="1">
      <c r="A2488" s="602" t="s">
        <v>2657</v>
      </c>
      <c r="B2488" s="716" t="s">
        <v>2659</v>
      </c>
      <c r="C2488" s="603" t="s">
        <v>3624</v>
      </c>
      <c r="D2488" s="603" t="s">
        <v>2605</v>
      </c>
      <c r="E2488" s="727">
        <v>2</v>
      </c>
      <c r="F2488" s="553" t="e">
        <f>12.090328906-#REF!</f>
        <v>#REF!</v>
      </c>
      <c r="G2488" s="530" t="e">
        <f>+L2488</f>
        <v>#REF!</v>
      </c>
      <c r="H2488" s="531" t="e">
        <f>E2488*G2488</f>
        <v>#REF!</v>
      </c>
      <c r="J2488" s="530" t="e">
        <f>+F2488</f>
        <v>#REF!</v>
      </c>
      <c r="L2488" s="533" t="e">
        <f>J2488*$L$3</f>
        <v>#REF!</v>
      </c>
    </row>
    <row r="2489" spans="1:12" ht="9.75" customHeight="1">
      <c r="A2489" s="602"/>
      <c r="B2489" s="603"/>
      <c r="C2489" s="603"/>
      <c r="D2489" s="605"/>
      <c r="E2489" s="727"/>
      <c r="F2489" s="553"/>
      <c r="G2489" s="530"/>
      <c r="H2489" s="531"/>
      <c r="J2489" s="532"/>
      <c r="L2489" s="533"/>
    </row>
    <row r="2490" spans="1:12" ht="9.75" customHeight="1">
      <c r="A2490" s="602"/>
      <c r="B2490" s="603"/>
      <c r="C2490" s="603"/>
      <c r="D2490" s="605"/>
      <c r="E2490" s="727"/>
      <c r="F2490" s="553"/>
      <c r="G2490" s="530"/>
      <c r="H2490" s="531"/>
      <c r="J2490" s="532"/>
      <c r="L2490" s="533"/>
    </row>
    <row r="2491" spans="1:12" ht="9.75" customHeight="1">
      <c r="A2491" s="602"/>
      <c r="B2491" s="603"/>
      <c r="C2491" s="603"/>
      <c r="D2491" s="605"/>
      <c r="E2491" s="727"/>
      <c r="F2491" s="553"/>
      <c r="G2491" s="530"/>
      <c r="H2491" s="531"/>
      <c r="J2491" s="532"/>
      <c r="L2491" s="533"/>
    </row>
    <row r="2492" spans="1:12" ht="9.75" customHeight="1">
      <c r="A2492" s="602"/>
      <c r="B2492" s="603"/>
      <c r="C2492" s="603"/>
      <c r="D2492" s="605"/>
      <c r="E2492" s="727"/>
      <c r="F2492" s="553"/>
      <c r="G2492" s="530"/>
      <c r="H2492" s="531"/>
      <c r="J2492" s="532"/>
      <c r="L2492" s="533"/>
    </row>
    <row r="2493" spans="1:12" ht="9.75" customHeight="1">
      <c r="A2493" s="602">
        <v>7</v>
      </c>
      <c r="B2493" s="603" t="s">
        <v>2602</v>
      </c>
      <c r="C2493" s="603" t="s">
        <v>3623</v>
      </c>
      <c r="D2493" s="603" t="s">
        <v>2605</v>
      </c>
      <c r="E2493" s="717">
        <v>2</v>
      </c>
      <c r="F2493" s="553">
        <v>3.6980216280000007</v>
      </c>
      <c r="G2493" s="530" t="e">
        <f>+L2493</f>
        <v>#REF!</v>
      </c>
      <c r="H2493" s="531" t="e">
        <f>E2493*G2493</f>
        <v>#REF!</v>
      </c>
      <c r="J2493" s="530">
        <f>+F2493</f>
        <v>3.6980216280000007</v>
      </c>
      <c r="L2493" s="533" t="e">
        <f>J2493*$L$3</f>
        <v>#REF!</v>
      </c>
    </row>
    <row r="2494" spans="1:12" ht="9.75" customHeight="1">
      <c r="A2494" s="602"/>
      <c r="B2494" s="603"/>
      <c r="C2494" s="603"/>
      <c r="D2494" s="605"/>
      <c r="E2494" s="717"/>
      <c r="F2494" s="553"/>
      <c r="G2494" s="530"/>
      <c r="H2494" s="531"/>
      <c r="J2494" s="532"/>
      <c r="L2494" s="533"/>
    </row>
    <row r="2495" spans="1:12" ht="9.75" customHeight="1">
      <c r="A2495" s="602"/>
      <c r="B2495" s="603"/>
      <c r="C2495" s="603"/>
      <c r="D2495" s="605"/>
      <c r="E2495" s="717"/>
      <c r="F2495" s="553"/>
      <c r="G2495" s="530"/>
      <c r="H2495" s="531"/>
      <c r="J2495" s="532"/>
      <c r="L2495" s="533"/>
    </row>
    <row r="2496" spans="1:12" ht="9.75" customHeight="1">
      <c r="A2496" s="602"/>
      <c r="B2496" s="603"/>
      <c r="C2496" s="603"/>
      <c r="D2496" s="605"/>
      <c r="E2496" s="717"/>
      <c r="F2496" s="553"/>
      <c r="G2496" s="530"/>
      <c r="H2496" s="531"/>
      <c r="J2496" s="532"/>
      <c r="L2496" s="533"/>
    </row>
    <row r="2497" spans="1:12" ht="9.75" customHeight="1">
      <c r="A2497" s="602"/>
      <c r="B2497" s="603"/>
      <c r="C2497" s="603"/>
      <c r="D2497" s="605"/>
      <c r="E2497" s="717"/>
      <c r="F2497" s="553"/>
      <c r="G2497" s="530"/>
      <c r="H2497" s="531"/>
      <c r="J2497" s="532"/>
      <c r="L2497" s="533"/>
    </row>
    <row r="2498" spans="1:12" ht="9.75" customHeight="1">
      <c r="A2498" s="602" t="s">
        <v>2660</v>
      </c>
      <c r="B2498" s="603" t="s">
        <v>2602</v>
      </c>
      <c r="C2498" s="603" t="s">
        <v>3622</v>
      </c>
      <c r="D2498" s="603" t="s">
        <v>2605</v>
      </c>
      <c r="E2498" s="607">
        <v>1</v>
      </c>
      <c r="F2498" s="553" t="e">
        <f>21.241660565-#REF!</f>
        <v>#REF!</v>
      </c>
      <c r="G2498" s="530" t="e">
        <f>+L2498</f>
        <v>#REF!</v>
      </c>
      <c r="H2498" s="531" t="e">
        <f>E2498*G2498</f>
        <v>#REF!</v>
      </c>
      <c r="J2498" s="530" t="e">
        <f>+F2498</f>
        <v>#REF!</v>
      </c>
      <c r="L2498" s="533" t="e">
        <f>J2498*$L$3</f>
        <v>#REF!</v>
      </c>
    </row>
    <row r="2499" spans="1:12" ht="9.75" customHeight="1">
      <c r="A2499" s="602"/>
      <c r="B2499" s="603"/>
      <c r="C2499" s="603"/>
      <c r="D2499" s="605"/>
      <c r="E2499" s="607"/>
      <c r="F2499" s="553"/>
      <c r="G2499" s="530"/>
      <c r="H2499" s="531"/>
      <c r="J2499" s="532"/>
      <c r="L2499" s="533"/>
    </row>
    <row r="2500" spans="1:12" ht="9.75" customHeight="1">
      <c r="A2500" s="602"/>
      <c r="B2500" s="603"/>
      <c r="C2500" s="603"/>
      <c r="D2500" s="605"/>
      <c r="E2500" s="607"/>
      <c r="F2500" s="553"/>
      <c r="G2500" s="530"/>
      <c r="H2500" s="531"/>
      <c r="J2500" s="532"/>
      <c r="L2500" s="533"/>
    </row>
    <row r="2501" spans="1:12" ht="9.75" customHeight="1">
      <c r="A2501" s="602"/>
      <c r="B2501" s="603"/>
      <c r="C2501" s="603"/>
      <c r="D2501" s="605"/>
      <c r="E2501" s="607"/>
      <c r="F2501" s="553"/>
      <c r="G2501" s="530"/>
      <c r="H2501" s="531"/>
      <c r="J2501" s="532"/>
      <c r="L2501" s="533"/>
    </row>
    <row r="2502" spans="1:12" ht="9.75" customHeight="1">
      <c r="A2502" s="602"/>
      <c r="B2502" s="603"/>
      <c r="C2502" s="603"/>
      <c r="D2502" s="605"/>
      <c r="E2502" s="607"/>
      <c r="F2502" s="553"/>
      <c r="G2502" s="530"/>
      <c r="H2502" s="531"/>
      <c r="J2502" s="532"/>
      <c r="L2502" s="533"/>
    </row>
    <row r="2503" spans="1:12" ht="9.75" customHeight="1">
      <c r="A2503" s="602" t="s">
        <v>2623</v>
      </c>
      <c r="B2503" s="603" t="s">
        <v>2602</v>
      </c>
      <c r="C2503" s="603" t="s">
        <v>3621</v>
      </c>
      <c r="D2503" s="603" t="s">
        <v>2605</v>
      </c>
      <c r="E2503" s="605">
        <v>1</v>
      </c>
      <c r="F2503" s="553" t="e">
        <f>10.0257475248-#REF!</f>
        <v>#REF!</v>
      </c>
      <c r="G2503" s="530" t="e">
        <f>+L2503</f>
        <v>#REF!</v>
      </c>
      <c r="H2503" s="531" t="e">
        <f>E2503*G2503</f>
        <v>#REF!</v>
      </c>
      <c r="J2503" s="530" t="e">
        <f>+F2503</f>
        <v>#REF!</v>
      </c>
      <c r="L2503" s="533" t="e">
        <f>J2503*$L$3</f>
        <v>#REF!</v>
      </c>
    </row>
    <row r="2504" spans="1:12" ht="9.75" customHeight="1">
      <c r="A2504" s="602"/>
      <c r="B2504" s="603"/>
      <c r="C2504" s="603"/>
      <c r="D2504" s="605"/>
      <c r="E2504" s="605"/>
      <c r="F2504" s="553"/>
      <c r="G2504" s="530"/>
      <c r="H2504" s="531"/>
      <c r="J2504" s="532"/>
      <c r="L2504" s="533"/>
    </row>
    <row r="2505" spans="1:12" ht="9.75" customHeight="1">
      <c r="A2505" s="602"/>
      <c r="B2505" s="603"/>
      <c r="C2505" s="603"/>
      <c r="D2505" s="605"/>
      <c r="E2505" s="605"/>
      <c r="F2505" s="553"/>
      <c r="G2505" s="530"/>
      <c r="H2505" s="531"/>
      <c r="J2505" s="532"/>
      <c r="L2505" s="533"/>
    </row>
    <row r="2506" spans="1:12" ht="9.75" customHeight="1">
      <c r="A2506" s="602"/>
      <c r="B2506" s="603"/>
      <c r="C2506" s="603"/>
      <c r="D2506" s="605"/>
      <c r="E2506" s="605"/>
      <c r="F2506" s="553"/>
      <c r="G2506" s="530"/>
      <c r="H2506" s="531"/>
      <c r="J2506" s="532"/>
      <c r="L2506" s="533"/>
    </row>
    <row r="2507" spans="1:12" ht="9.75" customHeight="1">
      <c r="A2507" s="602"/>
      <c r="B2507" s="603"/>
      <c r="C2507" s="603"/>
      <c r="D2507" s="605"/>
      <c r="E2507" s="605"/>
      <c r="F2507" s="553"/>
      <c r="G2507" s="530"/>
      <c r="H2507" s="531"/>
      <c r="J2507" s="532"/>
      <c r="L2507" s="533"/>
    </row>
    <row r="2508" spans="1:12" ht="9.75" customHeight="1">
      <c r="A2508" s="602" t="s">
        <v>2919</v>
      </c>
      <c r="B2508" s="603" t="s">
        <v>2602</v>
      </c>
      <c r="C2508" s="603" t="s">
        <v>3620</v>
      </c>
      <c r="D2508" s="603" t="s">
        <v>2605</v>
      </c>
      <c r="E2508" s="717">
        <v>1</v>
      </c>
      <c r="F2508" s="553" t="e">
        <f>12.840352875-#REF!</f>
        <v>#REF!</v>
      </c>
      <c r="G2508" s="530" t="e">
        <f>+L2508</f>
        <v>#REF!</v>
      </c>
      <c r="H2508" s="531" t="e">
        <f>E2508*G2508</f>
        <v>#REF!</v>
      </c>
      <c r="J2508" s="530" t="e">
        <f>+F2508</f>
        <v>#REF!</v>
      </c>
      <c r="L2508" s="533" t="e">
        <f>J2508*$L$3</f>
        <v>#REF!</v>
      </c>
    </row>
    <row r="2509" spans="1:12" ht="9.75" customHeight="1">
      <c r="A2509" s="602"/>
      <c r="B2509" s="603"/>
      <c r="C2509" s="603"/>
      <c r="D2509" s="605"/>
      <c r="E2509" s="717"/>
      <c r="F2509" s="553"/>
      <c r="G2509" s="530"/>
      <c r="H2509" s="531"/>
      <c r="J2509" s="532"/>
      <c r="L2509" s="533"/>
    </row>
    <row r="2510" spans="1:12" ht="9.75" customHeight="1">
      <c r="A2510" s="602"/>
      <c r="B2510" s="603"/>
      <c r="C2510" s="603"/>
      <c r="D2510" s="605"/>
      <c r="E2510" s="717"/>
      <c r="F2510" s="553"/>
      <c r="G2510" s="530"/>
      <c r="H2510" s="531"/>
      <c r="J2510" s="532"/>
      <c r="L2510" s="533"/>
    </row>
    <row r="2511" spans="1:12" ht="9.75" customHeight="1">
      <c r="A2511" s="602"/>
      <c r="B2511" s="603"/>
      <c r="C2511" s="603"/>
      <c r="D2511" s="605"/>
      <c r="E2511" s="717"/>
      <c r="F2511" s="553"/>
      <c r="G2511" s="530"/>
      <c r="H2511" s="531"/>
      <c r="J2511" s="532"/>
      <c r="L2511" s="533"/>
    </row>
    <row r="2512" spans="1:12" ht="7.5" customHeight="1">
      <c r="A2512" s="602"/>
      <c r="B2512" s="603"/>
      <c r="C2512" s="603"/>
      <c r="D2512" s="605"/>
      <c r="E2512" s="717"/>
      <c r="F2512" s="553"/>
      <c r="G2512" s="530"/>
      <c r="H2512" s="531"/>
      <c r="J2512" s="532"/>
      <c r="L2512" s="533"/>
    </row>
    <row r="2513" spans="1:12" ht="9.75" customHeight="1">
      <c r="A2513" s="602" t="s">
        <v>2662</v>
      </c>
      <c r="B2513" s="603" t="s">
        <v>2661</v>
      </c>
      <c r="C2513" s="603" t="s">
        <v>3619</v>
      </c>
      <c r="D2513" s="603" t="s">
        <v>2605</v>
      </c>
      <c r="E2513" s="605">
        <v>55</v>
      </c>
      <c r="F2513" s="553" t="e">
        <f>8.132714507-#REF!</f>
        <v>#REF!</v>
      </c>
      <c r="G2513" s="530" t="e">
        <f>+L2513</f>
        <v>#REF!</v>
      </c>
      <c r="H2513" s="531" t="e">
        <f>E2513*G2513</f>
        <v>#REF!</v>
      </c>
      <c r="J2513" s="530" t="e">
        <f>+F2513</f>
        <v>#REF!</v>
      </c>
      <c r="L2513" s="533" t="e">
        <f>J2513*$L$3</f>
        <v>#REF!</v>
      </c>
    </row>
    <row r="2514" spans="1:12" ht="9.75" customHeight="1">
      <c r="A2514" s="602"/>
      <c r="B2514" s="603"/>
      <c r="C2514" s="603"/>
      <c r="D2514" s="605"/>
      <c r="E2514" s="605"/>
      <c r="F2514" s="553"/>
      <c r="G2514" s="530"/>
      <c r="H2514" s="531"/>
      <c r="J2514" s="532"/>
      <c r="L2514" s="533"/>
    </row>
    <row r="2515" spans="1:12" ht="9.75" customHeight="1">
      <c r="A2515" s="602"/>
      <c r="B2515" s="603"/>
      <c r="C2515" s="603"/>
      <c r="D2515" s="605"/>
      <c r="E2515" s="605"/>
      <c r="F2515" s="553"/>
      <c r="G2515" s="530"/>
      <c r="H2515" s="531"/>
      <c r="J2515" s="532"/>
      <c r="L2515" s="533"/>
    </row>
    <row r="2516" spans="1:12" ht="9.75" customHeight="1">
      <c r="A2516" s="602"/>
      <c r="B2516" s="603"/>
      <c r="C2516" s="603"/>
      <c r="D2516" s="605"/>
      <c r="E2516" s="605"/>
      <c r="F2516" s="553"/>
      <c r="G2516" s="530"/>
      <c r="H2516" s="531"/>
      <c r="J2516" s="532"/>
      <c r="L2516" s="533"/>
    </row>
    <row r="2517" spans="1:12" ht="9.75" customHeight="1">
      <c r="A2517" s="602"/>
      <c r="B2517" s="603"/>
      <c r="C2517" s="603"/>
      <c r="D2517" s="605"/>
      <c r="E2517" s="605"/>
      <c r="F2517" s="553"/>
      <c r="G2517" s="530"/>
      <c r="H2517" s="531"/>
      <c r="J2517" s="532"/>
      <c r="L2517" s="533"/>
    </row>
    <row r="2518" spans="1:12" ht="9.75" customHeight="1">
      <c r="A2518" s="602" t="s">
        <v>3633</v>
      </c>
      <c r="B2518" s="603" t="s">
        <v>2661</v>
      </c>
      <c r="C2518" s="603" t="s">
        <v>3618</v>
      </c>
      <c r="D2518" s="603" t="s">
        <v>2605</v>
      </c>
      <c r="E2518" s="605">
        <v>2</v>
      </c>
      <c r="F2518" s="553" t="e">
        <f>35.320021661-#REF!</f>
        <v>#REF!</v>
      </c>
      <c r="G2518" s="530" t="e">
        <f>+L2518</f>
        <v>#REF!</v>
      </c>
      <c r="H2518" s="531" t="e">
        <f>E2518*G2518</f>
        <v>#REF!</v>
      </c>
      <c r="J2518" s="530" t="e">
        <f>+F2518</f>
        <v>#REF!</v>
      </c>
      <c r="L2518" s="533" t="e">
        <f>J2518*$L$3</f>
        <v>#REF!</v>
      </c>
    </row>
    <row r="2519" spans="1:12" ht="9.75" customHeight="1">
      <c r="A2519" s="602"/>
      <c r="B2519" s="603"/>
      <c r="C2519" s="603"/>
      <c r="D2519" s="605"/>
      <c r="E2519" s="605"/>
      <c r="F2519" s="553"/>
      <c r="G2519" s="530"/>
      <c r="H2519" s="531"/>
      <c r="J2519" s="532"/>
      <c r="L2519" s="533"/>
    </row>
    <row r="2520" spans="1:12" ht="9.75" customHeight="1">
      <c r="A2520" s="602"/>
      <c r="B2520" s="603"/>
      <c r="C2520" s="603"/>
      <c r="D2520" s="605"/>
      <c r="E2520" s="605"/>
      <c r="F2520" s="553"/>
      <c r="G2520" s="530"/>
      <c r="H2520" s="531"/>
      <c r="J2520" s="532"/>
      <c r="L2520" s="533"/>
    </row>
    <row r="2521" spans="1:12" ht="9.75" customHeight="1">
      <c r="A2521" s="602"/>
      <c r="B2521" s="603"/>
      <c r="C2521" s="603"/>
      <c r="D2521" s="605"/>
      <c r="E2521" s="605"/>
      <c r="F2521" s="553"/>
      <c r="G2521" s="530"/>
      <c r="H2521" s="531"/>
      <c r="J2521" s="532"/>
      <c r="L2521" s="533"/>
    </row>
    <row r="2522" spans="1:12" ht="6.75" customHeight="1">
      <c r="A2522" s="602"/>
      <c r="B2522" s="603"/>
      <c r="C2522" s="603"/>
      <c r="D2522" s="605"/>
      <c r="E2522" s="605"/>
      <c r="F2522" s="553"/>
      <c r="G2522" s="530"/>
      <c r="H2522" s="531"/>
      <c r="J2522" s="532"/>
      <c r="L2522" s="533"/>
    </row>
    <row r="2523" spans="1:12" ht="9.75" customHeight="1">
      <c r="A2523" s="602" t="s">
        <v>3634</v>
      </c>
      <c r="B2523" s="617" t="s">
        <v>2602</v>
      </c>
      <c r="C2523" s="617" t="s">
        <v>3617</v>
      </c>
      <c r="D2523" s="603" t="s">
        <v>2605</v>
      </c>
      <c r="E2523" s="616">
        <v>7</v>
      </c>
      <c r="F2523" s="554" t="e">
        <f>9.032690631-#REF!</f>
        <v>#REF!</v>
      </c>
      <c r="G2523" s="530" t="e">
        <f>+L2523</f>
        <v>#REF!</v>
      </c>
      <c r="H2523" s="531" t="e">
        <f>E2523*G2523</f>
        <v>#REF!</v>
      </c>
      <c r="J2523" s="530" t="e">
        <f>+F2523</f>
        <v>#REF!</v>
      </c>
      <c r="L2523" s="533" t="e">
        <f>J2523*$L$3</f>
        <v>#REF!</v>
      </c>
    </row>
    <row r="2524" spans="1:12" ht="9.75" customHeight="1">
      <c r="A2524" s="602"/>
      <c r="B2524" s="617"/>
      <c r="C2524" s="617"/>
      <c r="D2524" s="605"/>
      <c r="E2524" s="616"/>
      <c r="F2524" s="554"/>
      <c r="G2524" s="530"/>
      <c r="H2524" s="531"/>
      <c r="J2524" s="532"/>
      <c r="L2524" s="533"/>
    </row>
    <row r="2525" spans="1:12" ht="9.75" customHeight="1">
      <c r="A2525" s="602"/>
      <c r="B2525" s="617"/>
      <c r="C2525" s="617"/>
      <c r="D2525" s="605"/>
      <c r="E2525" s="616"/>
      <c r="F2525" s="554"/>
      <c r="G2525" s="530"/>
      <c r="H2525" s="531"/>
      <c r="J2525" s="532"/>
      <c r="L2525" s="533"/>
    </row>
    <row r="2526" spans="1:12" ht="9.75" customHeight="1">
      <c r="A2526" s="602"/>
      <c r="B2526" s="617"/>
      <c r="C2526" s="617"/>
      <c r="D2526" s="605"/>
      <c r="E2526" s="616"/>
      <c r="F2526" s="554"/>
      <c r="G2526" s="530"/>
      <c r="H2526" s="531"/>
      <c r="J2526" s="532"/>
      <c r="L2526" s="533"/>
    </row>
    <row r="2527" spans="1:12" ht="9.75" customHeight="1">
      <c r="A2527" s="602"/>
      <c r="B2527" s="617"/>
      <c r="C2527" s="617"/>
      <c r="D2527" s="605"/>
      <c r="E2527" s="616"/>
      <c r="F2527" s="554"/>
      <c r="G2527" s="530"/>
      <c r="H2527" s="531"/>
      <c r="J2527" s="532"/>
      <c r="L2527" s="533"/>
    </row>
    <row r="2528" spans="1:12" ht="9.75" customHeight="1">
      <c r="A2528" s="602" t="s">
        <v>2703</v>
      </c>
      <c r="B2528" s="617" t="s">
        <v>2655</v>
      </c>
      <c r="C2528" s="617" t="s">
        <v>3616</v>
      </c>
      <c r="D2528" s="603" t="s">
        <v>2605</v>
      </c>
      <c r="E2528" s="616">
        <v>3</v>
      </c>
      <c r="F2528" s="553" t="e">
        <f>12.453152375-#REF!</f>
        <v>#REF!</v>
      </c>
      <c r="G2528" s="530" t="e">
        <f>+L2528</f>
        <v>#REF!</v>
      </c>
      <c r="H2528" s="531" t="e">
        <f>E2528*G2528</f>
        <v>#REF!</v>
      </c>
      <c r="J2528" s="530" t="e">
        <f>+F2528</f>
        <v>#REF!</v>
      </c>
      <c r="L2528" s="533" t="e">
        <f>J2528*$L$3</f>
        <v>#REF!</v>
      </c>
    </row>
    <row r="2529" spans="1:12" ht="9.75" customHeight="1">
      <c r="A2529" s="602"/>
      <c r="B2529" s="617"/>
      <c r="C2529" s="617"/>
      <c r="D2529" s="605"/>
      <c r="E2529" s="616"/>
      <c r="F2529" s="553"/>
      <c r="G2529" s="530"/>
      <c r="H2529" s="531"/>
      <c r="J2529" s="532"/>
      <c r="L2529" s="533"/>
    </row>
    <row r="2530" spans="1:12" ht="9.75" customHeight="1">
      <c r="A2530" s="602"/>
      <c r="B2530" s="617"/>
      <c r="C2530" s="617"/>
      <c r="D2530" s="605"/>
      <c r="E2530" s="616"/>
      <c r="F2530" s="553"/>
      <c r="G2530" s="530"/>
      <c r="H2530" s="531"/>
      <c r="J2530" s="532"/>
      <c r="L2530" s="533"/>
    </row>
    <row r="2531" spans="1:12" ht="9.75" customHeight="1">
      <c r="A2531" s="602"/>
      <c r="B2531" s="617"/>
      <c r="C2531" s="617"/>
      <c r="D2531" s="605"/>
      <c r="E2531" s="616"/>
      <c r="F2531" s="553"/>
      <c r="G2531" s="530"/>
      <c r="H2531" s="531"/>
      <c r="J2531" s="532"/>
      <c r="L2531" s="533"/>
    </row>
    <row r="2532" spans="1:12" ht="9.75" customHeight="1">
      <c r="A2532" s="602"/>
      <c r="B2532" s="617"/>
      <c r="C2532" s="617"/>
      <c r="D2532" s="605"/>
      <c r="E2532" s="616"/>
      <c r="F2532" s="553"/>
      <c r="G2532" s="530"/>
      <c r="H2532" s="531"/>
      <c r="J2532" s="532"/>
      <c r="L2532" s="533"/>
    </row>
    <row r="2533" spans="1:12" ht="9.75" customHeight="1">
      <c r="A2533" s="602">
        <v>15</v>
      </c>
      <c r="B2533" s="603" t="s">
        <v>2666</v>
      </c>
      <c r="C2533" s="603" t="s">
        <v>3723</v>
      </c>
      <c r="D2533" s="603" t="s">
        <v>2605</v>
      </c>
      <c r="E2533" s="607">
        <v>1</v>
      </c>
      <c r="F2533" s="553">
        <v>65.018803829999996</v>
      </c>
      <c r="G2533" s="530" t="e">
        <f>+L2533</f>
        <v>#REF!</v>
      </c>
      <c r="H2533" s="531" t="e">
        <f>E2533*G2533</f>
        <v>#REF!</v>
      </c>
      <c r="J2533" s="530">
        <f>+F2533</f>
        <v>65.018803829999996</v>
      </c>
      <c r="L2533" s="533" t="e">
        <f>J2533*$L$3</f>
        <v>#REF!</v>
      </c>
    </row>
    <row r="2534" spans="1:12" ht="9.75" customHeight="1">
      <c r="A2534" s="602"/>
      <c r="B2534" s="603"/>
      <c r="C2534" s="603"/>
      <c r="D2534" s="605"/>
      <c r="E2534" s="607"/>
      <c r="F2534" s="553"/>
      <c r="G2534" s="530"/>
      <c r="H2534" s="531"/>
      <c r="J2534" s="532"/>
      <c r="L2534" s="533"/>
    </row>
    <row r="2535" spans="1:12" ht="9.75" customHeight="1">
      <c r="A2535" s="602"/>
      <c r="B2535" s="603"/>
      <c r="C2535" s="603"/>
      <c r="D2535" s="605"/>
      <c r="E2535" s="607"/>
      <c r="F2535" s="553"/>
      <c r="G2535" s="530"/>
      <c r="H2535" s="531"/>
      <c r="J2535" s="532"/>
      <c r="L2535" s="533"/>
    </row>
    <row r="2536" spans="1:12" ht="9.75" customHeight="1">
      <c r="A2536" s="602"/>
      <c r="B2536" s="603"/>
      <c r="C2536" s="603"/>
      <c r="D2536" s="605"/>
      <c r="E2536" s="607"/>
      <c r="F2536" s="553"/>
      <c r="G2536" s="530"/>
      <c r="H2536" s="531"/>
      <c r="J2536" s="532"/>
      <c r="L2536" s="533"/>
    </row>
    <row r="2537" spans="1:12" ht="9.75" customHeight="1">
      <c r="A2537" s="602"/>
      <c r="B2537" s="603"/>
      <c r="C2537" s="603"/>
      <c r="D2537" s="605"/>
      <c r="E2537" s="607"/>
      <c r="F2537" s="553"/>
      <c r="G2537" s="530"/>
      <c r="H2537" s="531"/>
      <c r="J2537" s="532"/>
      <c r="L2537" s="533"/>
    </row>
    <row r="2538" spans="1:12" ht="9.75" customHeight="1">
      <c r="A2538" s="543"/>
      <c r="B2538" s="718"/>
      <c r="C2538" s="719" t="s">
        <v>3722</v>
      </c>
      <c r="D2538" s="546"/>
      <c r="E2538" s="720"/>
      <c r="F2538" s="553">
        <v>0</v>
      </c>
      <c r="G2538" s="530" t="e">
        <f>+L2538</f>
        <v>#REF!</v>
      </c>
      <c r="H2538" s="531" t="e">
        <f>E2538*G2538</f>
        <v>#REF!</v>
      </c>
      <c r="J2538" s="530">
        <f>+F2538</f>
        <v>0</v>
      </c>
      <c r="L2538" s="533" t="e">
        <f>J2538*$L$3</f>
        <v>#REF!</v>
      </c>
    </row>
    <row r="2539" spans="1:12" ht="9.75" customHeight="1">
      <c r="A2539" s="543"/>
      <c r="B2539" s="544"/>
      <c r="C2539" s="719"/>
      <c r="D2539" s="546"/>
      <c r="E2539" s="720"/>
      <c r="F2539" s="553"/>
      <c r="G2539" s="530"/>
      <c r="H2539" s="531"/>
      <c r="J2539" s="532"/>
      <c r="L2539" s="533"/>
    </row>
    <row r="2540" spans="1:12" ht="9.75" customHeight="1">
      <c r="A2540" s="543"/>
      <c r="B2540" s="544"/>
      <c r="C2540" s="719"/>
      <c r="D2540" s="546"/>
      <c r="E2540" s="720"/>
      <c r="F2540" s="553"/>
      <c r="G2540" s="530"/>
      <c r="H2540" s="531"/>
      <c r="J2540" s="532"/>
      <c r="L2540" s="533"/>
    </row>
    <row r="2541" spans="1:12" ht="9.75" customHeight="1">
      <c r="A2541" s="543"/>
      <c r="B2541" s="544"/>
      <c r="C2541" s="719"/>
      <c r="D2541" s="546"/>
      <c r="E2541" s="720"/>
      <c r="F2541" s="553"/>
      <c r="G2541" s="530"/>
      <c r="H2541" s="531"/>
      <c r="J2541" s="532"/>
      <c r="L2541" s="533"/>
    </row>
    <row r="2542" spans="1:12" ht="9.75" customHeight="1">
      <c r="A2542" s="543"/>
      <c r="B2542" s="544"/>
      <c r="C2542" s="719"/>
      <c r="D2542" s="546"/>
      <c r="E2542" s="720"/>
      <c r="F2542" s="553"/>
      <c r="G2542" s="530"/>
      <c r="H2542" s="531"/>
      <c r="J2542" s="532"/>
      <c r="L2542" s="533"/>
    </row>
    <row r="2543" spans="1:12" ht="9.75" customHeight="1">
      <c r="A2543" s="543">
        <v>16</v>
      </c>
      <c r="B2543" s="718" t="s">
        <v>2652</v>
      </c>
      <c r="C2543" s="544" t="s">
        <v>3721</v>
      </c>
      <c r="D2543" s="544" t="s">
        <v>2604</v>
      </c>
      <c r="E2543" s="728">
        <v>640</v>
      </c>
      <c r="F2543" s="553">
        <v>0.47243794154399998</v>
      </c>
      <c r="G2543" s="530" t="e">
        <f>+L2543</f>
        <v>#REF!</v>
      </c>
      <c r="H2543" s="531" t="e">
        <f>E2543*G2543</f>
        <v>#REF!</v>
      </c>
      <c r="J2543" s="530">
        <f>+F2543</f>
        <v>0.47243794154399998</v>
      </c>
      <c r="L2543" s="533" t="e">
        <f>J2543*$L$3</f>
        <v>#REF!</v>
      </c>
    </row>
    <row r="2544" spans="1:12" ht="9.75" customHeight="1">
      <c r="A2544" s="543"/>
      <c r="B2544" s="544"/>
      <c r="C2544" s="544"/>
      <c r="D2544" s="546"/>
      <c r="E2544" s="728"/>
      <c r="F2544" s="553"/>
      <c r="G2544" s="530"/>
      <c r="H2544" s="531"/>
      <c r="J2544" s="532"/>
      <c r="L2544" s="533"/>
    </row>
    <row r="2545" spans="1:12" ht="9.75" customHeight="1">
      <c r="A2545" s="543"/>
      <c r="B2545" s="544"/>
      <c r="C2545" s="544"/>
      <c r="D2545" s="546"/>
      <c r="E2545" s="728"/>
      <c r="F2545" s="553"/>
      <c r="G2545" s="530"/>
      <c r="H2545" s="531"/>
      <c r="J2545" s="532"/>
      <c r="L2545" s="533"/>
    </row>
    <row r="2546" spans="1:12" ht="9.75" customHeight="1">
      <c r="A2546" s="543"/>
      <c r="B2546" s="544"/>
      <c r="C2546" s="544"/>
      <c r="D2546" s="546"/>
      <c r="E2546" s="728"/>
      <c r="F2546" s="553"/>
      <c r="G2546" s="530"/>
      <c r="H2546" s="531"/>
      <c r="J2546" s="532"/>
      <c r="L2546" s="533"/>
    </row>
    <row r="2547" spans="1:12" ht="9.75" customHeight="1">
      <c r="A2547" s="543"/>
      <c r="B2547" s="544"/>
      <c r="C2547" s="544"/>
      <c r="D2547" s="546"/>
      <c r="E2547" s="728"/>
      <c r="F2547" s="553"/>
      <c r="G2547" s="530"/>
      <c r="H2547" s="531"/>
      <c r="J2547" s="532"/>
      <c r="L2547" s="533"/>
    </row>
    <row r="2548" spans="1:12" ht="9.75" customHeight="1">
      <c r="A2548" s="543">
        <v>17</v>
      </c>
      <c r="B2548" s="718" t="s">
        <v>2652</v>
      </c>
      <c r="C2548" s="544" t="s">
        <v>3720</v>
      </c>
      <c r="D2548" s="544" t="s">
        <v>2604</v>
      </c>
      <c r="E2548" s="728">
        <v>15</v>
      </c>
      <c r="F2548" s="553">
        <v>0.55393138112399998</v>
      </c>
      <c r="G2548" s="530" t="e">
        <f>+L2548</f>
        <v>#REF!</v>
      </c>
      <c r="H2548" s="531" t="e">
        <f>E2548*G2548</f>
        <v>#REF!</v>
      </c>
      <c r="J2548" s="530">
        <f>+F2548</f>
        <v>0.55393138112399998</v>
      </c>
      <c r="L2548" s="533" t="e">
        <f>J2548*$L$3</f>
        <v>#REF!</v>
      </c>
    </row>
    <row r="2549" spans="1:12" ht="9.75" customHeight="1">
      <c r="A2549" s="543"/>
      <c r="B2549" s="544"/>
      <c r="C2549" s="544"/>
      <c r="D2549" s="546"/>
      <c r="E2549" s="728"/>
      <c r="F2549" s="553"/>
      <c r="G2549" s="530"/>
      <c r="H2549" s="531"/>
      <c r="J2549" s="532"/>
      <c r="L2549" s="533"/>
    </row>
    <row r="2550" spans="1:12" ht="9.75" customHeight="1">
      <c r="A2550" s="543"/>
      <c r="B2550" s="544"/>
      <c r="C2550" s="544"/>
      <c r="D2550" s="546"/>
      <c r="E2550" s="728"/>
      <c r="F2550" s="553"/>
      <c r="G2550" s="530"/>
      <c r="H2550" s="531"/>
      <c r="J2550" s="532"/>
      <c r="L2550" s="533"/>
    </row>
    <row r="2551" spans="1:12" ht="9.75" customHeight="1">
      <c r="A2551" s="543"/>
      <c r="B2551" s="544"/>
      <c r="C2551" s="544"/>
      <c r="D2551" s="546"/>
      <c r="E2551" s="728"/>
      <c r="F2551" s="553"/>
      <c r="G2551" s="530"/>
      <c r="H2551" s="531"/>
      <c r="J2551" s="532"/>
      <c r="L2551" s="533"/>
    </row>
    <row r="2552" spans="1:12" ht="9.75" customHeight="1">
      <c r="A2552" s="543"/>
      <c r="B2552" s="544"/>
      <c r="C2552" s="544"/>
      <c r="D2552" s="546"/>
      <c r="E2552" s="728"/>
      <c r="F2552" s="553"/>
      <c r="G2552" s="530"/>
      <c r="H2552" s="531"/>
      <c r="J2552" s="532"/>
      <c r="L2552" s="533"/>
    </row>
    <row r="2553" spans="1:12" ht="9.75" customHeight="1">
      <c r="A2553" s="543">
        <v>18</v>
      </c>
      <c r="B2553" s="718" t="s">
        <v>2652</v>
      </c>
      <c r="C2553" s="544" t="s">
        <v>3719</v>
      </c>
      <c r="D2553" s="544" t="s">
        <v>2604</v>
      </c>
      <c r="E2553" s="728">
        <v>60</v>
      </c>
      <c r="F2553" s="553">
        <v>0.44566152568199996</v>
      </c>
      <c r="G2553" s="530" t="e">
        <f>+L2553</f>
        <v>#REF!</v>
      </c>
      <c r="H2553" s="531" t="e">
        <f>E2553*G2553</f>
        <v>#REF!</v>
      </c>
      <c r="J2553" s="530">
        <f>+F2553</f>
        <v>0.44566152568199996</v>
      </c>
      <c r="L2553" s="533" t="e">
        <f>J2553*$L$3</f>
        <v>#REF!</v>
      </c>
    </row>
    <row r="2554" spans="1:12" ht="9.75" customHeight="1">
      <c r="A2554" s="543"/>
      <c r="B2554" s="544"/>
      <c r="C2554" s="544"/>
      <c r="D2554" s="546"/>
      <c r="E2554" s="728"/>
      <c r="F2554" s="553"/>
      <c r="G2554" s="530"/>
      <c r="H2554" s="531"/>
      <c r="J2554" s="532"/>
      <c r="L2554" s="533"/>
    </row>
    <row r="2555" spans="1:12" ht="9.75" customHeight="1">
      <c r="A2555" s="543"/>
      <c r="B2555" s="544"/>
      <c r="C2555" s="544"/>
      <c r="D2555" s="546"/>
      <c r="E2555" s="728"/>
      <c r="F2555" s="553"/>
      <c r="G2555" s="530"/>
      <c r="H2555" s="531"/>
      <c r="J2555" s="532"/>
      <c r="L2555" s="533"/>
    </row>
    <row r="2556" spans="1:12" ht="9.75" customHeight="1">
      <c r="A2556" s="543"/>
      <c r="B2556" s="544"/>
      <c r="C2556" s="544"/>
      <c r="D2556" s="546"/>
      <c r="E2556" s="728"/>
      <c r="F2556" s="553"/>
      <c r="G2556" s="530"/>
      <c r="H2556" s="531"/>
      <c r="J2556" s="532"/>
      <c r="L2556" s="533"/>
    </row>
    <row r="2557" spans="1:12" ht="9.75" customHeight="1">
      <c r="A2557" s="543"/>
      <c r="B2557" s="544"/>
      <c r="C2557" s="544"/>
      <c r="D2557" s="546"/>
      <c r="E2557" s="728"/>
      <c r="F2557" s="553"/>
      <c r="G2557" s="530"/>
      <c r="H2557" s="531"/>
      <c r="J2557" s="532"/>
      <c r="L2557" s="533"/>
    </row>
    <row r="2558" spans="1:12" ht="9.75" customHeight="1">
      <c r="A2558" s="543">
        <v>19</v>
      </c>
      <c r="B2558" s="718" t="s">
        <v>2649</v>
      </c>
      <c r="C2558" s="544" t="s">
        <v>3718</v>
      </c>
      <c r="D2558" s="544" t="s">
        <v>2604</v>
      </c>
      <c r="E2558" s="728">
        <v>20</v>
      </c>
      <c r="F2558" s="553">
        <v>0.31723150820099999</v>
      </c>
      <c r="G2558" s="530" t="e">
        <f>+L2558</f>
        <v>#REF!</v>
      </c>
      <c r="H2558" s="531" t="e">
        <f>E2558*G2558</f>
        <v>#REF!</v>
      </c>
      <c r="J2558" s="530">
        <f>+F2558</f>
        <v>0.31723150820099999</v>
      </c>
      <c r="L2558" s="533" t="e">
        <f>J2558*$L$3</f>
        <v>#REF!</v>
      </c>
    </row>
    <row r="2559" spans="1:12" ht="9.75" customHeight="1">
      <c r="A2559" s="543"/>
      <c r="B2559" s="544"/>
      <c r="C2559" s="544"/>
      <c r="D2559" s="546"/>
      <c r="E2559" s="728"/>
      <c r="F2559" s="553"/>
      <c r="G2559" s="530"/>
      <c r="H2559" s="531"/>
      <c r="J2559" s="532"/>
      <c r="L2559" s="533"/>
    </row>
    <row r="2560" spans="1:12" ht="9.75" customHeight="1">
      <c r="A2560" s="543"/>
      <c r="B2560" s="544"/>
      <c r="C2560" s="544"/>
      <c r="D2560" s="546"/>
      <c r="E2560" s="728"/>
      <c r="F2560" s="553"/>
      <c r="G2560" s="530"/>
      <c r="H2560" s="531"/>
      <c r="J2560" s="532"/>
      <c r="L2560" s="533"/>
    </row>
    <row r="2561" spans="1:12" ht="9.75" customHeight="1">
      <c r="A2561" s="543"/>
      <c r="B2561" s="544"/>
      <c r="C2561" s="544"/>
      <c r="D2561" s="546"/>
      <c r="E2561" s="728"/>
      <c r="F2561" s="553"/>
      <c r="G2561" s="530"/>
      <c r="H2561" s="531"/>
      <c r="J2561" s="532"/>
      <c r="L2561" s="533"/>
    </row>
    <row r="2562" spans="1:12" ht="9.75" customHeight="1">
      <c r="A2562" s="543"/>
      <c r="B2562" s="544"/>
      <c r="C2562" s="544"/>
      <c r="D2562" s="546"/>
      <c r="E2562" s="728"/>
      <c r="F2562" s="553"/>
      <c r="G2562" s="530"/>
      <c r="H2562" s="531"/>
      <c r="J2562" s="532"/>
      <c r="L2562" s="533"/>
    </row>
    <row r="2563" spans="1:12" ht="9.75" customHeight="1">
      <c r="A2563" s="543"/>
      <c r="B2563" s="718"/>
      <c r="C2563" s="719" t="s">
        <v>3717</v>
      </c>
      <c r="D2563" s="546"/>
      <c r="E2563" s="720"/>
      <c r="F2563" s="553">
        <v>0</v>
      </c>
      <c r="G2563" s="530" t="e">
        <f>+L2563</f>
        <v>#REF!</v>
      </c>
      <c r="H2563" s="531" t="e">
        <f>E2563*G2563</f>
        <v>#REF!</v>
      </c>
      <c r="J2563" s="530">
        <f>+F2563</f>
        <v>0</v>
      </c>
      <c r="L2563" s="533" t="e">
        <f>J2563*$L$3</f>
        <v>#REF!</v>
      </c>
    </row>
    <row r="2564" spans="1:12" ht="9.75" customHeight="1">
      <c r="A2564" s="543"/>
      <c r="B2564" s="544"/>
      <c r="C2564" s="719"/>
      <c r="D2564" s="546"/>
      <c r="E2564" s="720"/>
      <c r="F2564" s="553"/>
      <c r="G2564" s="530"/>
      <c r="H2564" s="531"/>
      <c r="J2564" s="532"/>
      <c r="L2564" s="533"/>
    </row>
    <row r="2565" spans="1:12" ht="9.75" customHeight="1">
      <c r="A2565" s="543"/>
      <c r="B2565" s="544"/>
      <c r="C2565" s="719"/>
      <c r="D2565" s="546"/>
      <c r="E2565" s="720"/>
      <c r="F2565" s="553"/>
      <c r="G2565" s="530"/>
      <c r="H2565" s="531"/>
      <c r="J2565" s="532"/>
      <c r="L2565" s="533"/>
    </row>
    <row r="2566" spans="1:12" ht="9.75" customHeight="1">
      <c r="A2566" s="543"/>
      <c r="B2566" s="544"/>
      <c r="C2566" s="719"/>
      <c r="D2566" s="546"/>
      <c r="E2566" s="720"/>
      <c r="F2566" s="553"/>
      <c r="G2566" s="530"/>
      <c r="H2566" s="531"/>
      <c r="J2566" s="532"/>
      <c r="L2566" s="533"/>
    </row>
    <row r="2567" spans="1:12" ht="9.75" customHeight="1">
      <c r="A2567" s="543"/>
      <c r="B2567" s="544"/>
      <c r="C2567" s="719"/>
      <c r="D2567" s="546"/>
      <c r="E2567" s="720"/>
      <c r="F2567" s="553"/>
      <c r="G2567" s="530"/>
      <c r="H2567" s="531"/>
      <c r="J2567" s="532"/>
      <c r="L2567" s="533"/>
    </row>
    <row r="2568" spans="1:12" ht="9.75" customHeight="1">
      <c r="A2568" s="543">
        <v>20</v>
      </c>
      <c r="B2568" s="718" t="s">
        <v>2602</v>
      </c>
      <c r="C2568" s="544" t="s">
        <v>3716</v>
      </c>
      <c r="D2568" s="544" t="s">
        <v>2605</v>
      </c>
      <c r="E2568" s="728">
        <v>10</v>
      </c>
      <c r="F2568" s="553">
        <v>6.8481882000000008E-2</v>
      </c>
      <c r="G2568" s="530" t="e">
        <f>+L2568</f>
        <v>#REF!</v>
      </c>
      <c r="H2568" s="531" t="e">
        <f>E2568*G2568</f>
        <v>#REF!</v>
      </c>
      <c r="J2568" s="530">
        <f>+F2568</f>
        <v>6.8481882000000008E-2</v>
      </c>
      <c r="L2568" s="533" t="e">
        <f>J2568*$L$3</f>
        <v>#REF!</v>
      </c>
    </row>
    <row r="2569" spans="1:12" ht="9.75" customHeight="1">
      <c r="A2569" s="543"/>
      <c r="B2569" s="544"/>
      <c r="C2569" s="544"/>
      <c r="D2569" s="546"/>
      <c r="E2569" s="728"/>
      <c r="F2569" s="553"/>
      <c r="G2569" s="530"/>
      <c r="H2569" s="531"/>
      <c r="J2569" s="532"/>
      <c r="L2569" s="533"/>
    </row>
    <row r="2570" spans="1:12" ht="9.75" customHeight="1">
      <c r="A2570" s="543"/>
      <c r="B2570" s="544"/>
      <c r="C2570" s="544"/>
      <c r="D2570" s="546"/>
      <c r="E2570" s="728"/>
      <c r="F2570" s="553"/>
      <c r="G2570" s="530"/>
      <c r="H2570" s="531"/>
      <c r="J2570" s="532"/>
      <c r="L2570" s="533"/>
    </row>
    <row r="2571" spans="1:12" ht="9.75" customHeight="1">
      <c r="A2571" s="543"/>
      <c r="B2571" s="544"/>
      <c r="C2571" s="544"/>
      <c r="D2571" s="546"/>
      <c r="E2571" s="728"/>
      <c r="F2571" s="553"/>
      <c r="G2571" s="530"/>
      <c r="H2571" s="531"/>
      <c r="J2571" s="532"/>
      <c r="L2571" s="533"/>
    </row>
    <row r="2572" spans="1:12" ht="9.75" customHeight="1">
      <c r="A2572" s="543"/>
      <c r="B2572" s="544"/>
      <c r="C2572" s="544"/>
      <c r="D2572" s="546"/>
      <c r="E2572" s="728"/>
      <c r="F2572" s="553"/>
      <c r="G2572" s="530"/>
      <c r="H2572" s="531"/>
      <c r="J2572" s="532"/>
      <c r="L2572" s="533"/>
    </row>
    <row r="2573" spans="1:12" ht="9.75" customHeight="1">
      <c r="A2573" s="543">
        <v>21</v>
      </c>
      <c r="B2573" s="718" t="s">
        <v>2602</v>
      </c>
      <c r="C2573" s="544" t="s">
        <v>3715</v>
      </c>
      <c r="D2573" s="544" t="s">
        <v>2605</v>
      </c>
      <c r="E2573" s="728">
        <v>10</v>
      </c>
      <c r="F2573" s="553">
        <v>4.3371858600000007E-2</v>
      </c>
      <c r="G2573" s="530" t="e">
        <f>+L2573</f>
        <v>#REF!</v>
      </c>
      <c r="H2573" s="531" t="e">
        <f>E2573*G2573</f>
        <v>#REF!</v>
      </c>
      <c r="J2573" s="530">
        <f>+F2573</f>
        <v>4.3371858600000007E-2</v>
      </c>
      <c r="L2573" s="533" t="e">
        <f>J2573*$L$3</f>
        <v>#REF!</v>
      </c>
    </row>
    <row r="2574" spans="1:12" ht="9.75" customHeight="1">
      <c r="A2574" s="543"/>
      <c r="B2574" s="544"/>
      <c r="C2574" s="544"/>
      <c r="D2574" s="546"/>
      <c r="E2574" s="728"/>
      <c r="F2574" s="553"/>
      <c r="G2574" s="530"/>
      <c r="H2574" s="531"/>
      <c r="J2574" s="532"/>
      <c r="L2574" s="533"/>
    </row>
    <row r="2575" spans="1:12" ht="9.75" customHeight="1">
      <c r="A2575" s="543"/>
      <c r="B2575" s="544"/>
      <c r="C2575" s="544"/>
      <c r="D2575" s="546"/>
      <c r="E2575" s="728"/>
      <c r="F2575" s="553"/>
      <c r="G2575" s="530"/>
      <c r="H2575" s="531"/>
      <c r="J2575" s="532"/>
      <c r="L2575" s="533"/>
    </row>
    <row r="2576" spans="1:12" ht="9.75" customHeight="1">
      <c r="A2576" s="543"/>
      <c r="B2576" s="544"/>
      <c r="C2576" s="544"/>
      <c r="D2576" s="546"/>
      <c r="E2576" s="728"/>
      <c r="F2576" s="553"/>
      <c r="G2576" s="530"/>
      <c r="H2576" s="531"/>
      <c r="J2576" s="532"/>
      <c r="L2576" s="533"/>
    </row>
    <row r="2577" spans="1:12" ht="9.75" customHeight="1">
      <c r="A2577" s="543"/>
      <c r="B2577" s="544"/>
      <c r="C2577" s="544"/>
      <c r="D2577" s="546"/>
      <c r="E2577" s="728"/>
      <c r="F2577" s="553"/>
      <c r="G2577" s="530"/>
      <c r="H2577" s="531"/>
      <c r="J2577" s="532"/>
      <c r="L2577" s="533"/>
    </row>
    <row r="2578" spans="1:12" ht="9.75" customHeight="1">
      <c r="A2578" s="543"/>
      <c r="B2578" s="718"/>
      <c r="C2578" s="719" t="s">
        <v>3714</v>
      </c>
      <c r="D2578" s="546"/>
      <c r="E2578" s="720"/>
      <c r="F2578" s="553">
        <v>0</v>
      </c>
      <c r="G2578" s="530" t="e">
        <f>+L2578</f>
        <v>#REF!</v>
      </c>
      <c r="H2578" s="531" t="e">
        <f>E2578*G2578</f>
        <v>#REF!</v>
      </c>
      <c r="J2578" s="530">
        <f>+F2578</f>
        <v>0</v>
      </c>
      <c r="L2578" s="533" t="e">
        <f>J2578*$L$3</f>
        <v>#REF!</v>
      </c>
    </row>
    <row r="2579" spans="1:12" ht="9.75" customHeight="1">
      <c r="A2579" s="543"/>
      <c r="B2579" s="544"/>
      <c r="C2579" s="719"/>
      <c r="D2579" s="546"/>
      <c r="E2579" s="720"/>
      <c r="F2579" s="553"/>
      <c r="G2579" s="530"/>
      <c r="H2579" s="531"/>
      <c r="J2579" s="532"/>
      <c r="L2579" s="533"/>
    </row>
    <row r="2580" spans="1:12" ht="9.75" customHeight="1">
      <c r="A2580" s="543"/>
      <c r="B2580" s="544"/>
      <c r="C2580" s="719"/>
      <c r="D2580" s="546"/>
      <c r="E2580" s="720"/>
      <c r="F2580" s="553"/>
      <c r="G2580" s="530"/>
      <c r="H2580" s="531"/>
      <c r="J2580" s="532"/>
      <c r="L2580" s="533"/>
    </row>
    <row r="2581" spans="1:12" ht="9.75" customHeight="1">
      <c r="A2581" s="543"/>
      <c r="B2581" s="544"/>
      <c r="C2581" s="719"/>
      <c r="D2581" s="546"/>
      <c r="E2581" s="720"/>
      <c r="F2581" s="553"/>
      <c r="G2581" s="530"/>
      <c r="H2581" s="531"/>
      <c r="J2581" s="532"/>
      <c r="L2581" s="533"/>
    </row>
    <row r="2582" spans="1:12" ht="9.75" customHeight="1">
      <c r="A2582" s="543"/>
      <c r="B2582" s="544"/>
      <c r="C2582" s="719"/>
      <c r="D2582" s="546"/>
      <c r="E2582" s="720"/>
      <c r="F2582" s="553"/>
      <c r="G2582" s="530"/>
      <c r="H2582" s="531"/>
      <c r="J2582" s="532"/>
      <c r="L2582" s="533"/>
    </row>
    <row r="2583" spans="1:12" ht="9.75" customHeight="1">
      <c r="A2583" s="543">
        <v>22</v>
      </c>
      <c r="B2583" s="718" t="s">
        <v>2650</v>
      </c>
      <c r="C2583" s="544" t="s">
        <v>3713</v>
      </c>
      <c r="D2583" s="544" t="s">
        <v>2604</v>
      </c>
      <c r="E2583" s="728">
        <v>50</v>
      </c>
      <c r="F2583" s="553">
        <v>0.48685507999999988</v>
      </c>
      <c r="G2583" s="530" t="e">
        <f>+L2583</f>
        <v>#REF!</v>
      </c>
      <c r="H2583" s="531" t="e">
        <f>E2583*G2583</f>
        <v>#REF!</v>
      </c>
      <c r="J2583" s="530">
        <f>+F2583</f>
        <v>0.48685507999999988</v>
      </c>
      <c r="L2583" s="533" t="e">
        <f>J2583*$L$3</f>
        <v>#REF!</v>
      </c>
    </row>
    <row r="2584" spans="1:12" ht="9.75" customHeight="1">
      <c r="A2584" s="543"/>
      <c r="B2584" s="544"/>
      <c r="C2584" s="544"/>
      <c r="D2584" s="546"/>
      <c r="E2584" s="728"/>
      <c r="F2584" s="553"/>
      <c r="G2584" s="530"/>
      <c r="H2584" s="531"/>
      <c r="J2584" s="532"/>
      <c r="L2584" s="533"/>
    </row>
    <row r="2585" spans="1:12" ht="9.75" customHeight="1">
      <c r="A2585" s="543"/>
      <c r="B2585" s="544"/>
      <c r="C2585" s="544"/>
      <c r="D2585" s="546"/>
      <c r="E2585" s="728"/>
      <c r="F2585" s="553"/>
      <c r="G2585" s="530"/>
      <c r="H2585" s="531"/>
      <c r="J2585" s="532"/>
      <c r="L2585" s="533"/>
    </row>
    <row r="2586" spans="1:12" ht="9.75" customHeight="1">
      <c r="A2586" s="543"/>
      <c r="B2586" s="544"/>
      <c r="C2586" s="544"/>
      <c r="D2586" s="546"/>
      <c r="E2586" s="728"/>
      <c r="F2586" s="553"/>
      <c r="G2586" s="530"/>
      <c r="H2586" s="531"/>
      <c r="J2586" s="532"/>
      <c r="L2586" s="533"/>
    </row>
    <row r="2587" spans="1:12" ht="9.75" customHeight="1">
      <c r="A2587" s="543"/>
      <c r="B2587" s="544"/>
      <c r="C2587" s="544"/>
      <c r="D2587" s="546"/>
      <c r="E2587" s="728"/>
      <c r="F2587" s="553"/>
      <c r="G2587" s="530"/>
      <c r="H2587" s="531"/>
      <c r="J2587" s="532"/>
      <c r="L2587" s="533"/>
    </row>
    <row r="2588" spans="1:12" ht="9.75" customHeight="1">
      <c r="A2588" s="543">
        <v>23</v>
      </c>
      <c r="B2588" s="718" t="s">
        <v>2602</v>
      </c>
      <c r="C2588" s="544" t="s">
        <v>3712</v>
      </c>
      <c r="D2588" s="544" t="s">
        <v>2605</v>
      </c>
      <c r="E2588" s="728">
        <v>25</v>
      </c>
      <c r="F2588" s="553">
        <v>0.15979105800000004</v>
      </c>
      <c r="G2588" s="530" t="e">
        <f>+L2588</f>
        <v>#REF!</v>
      </c>
      <c r="H2588" s="531" t="e">
        <f>E2588*G2588</f>
        <v>#REF!</v>
      </c>
      <c r="J2588" s="530">
        <f>+F2588</f>
        <v>0.15979105800000004</v>
      </c>
      <c r="L2588" s="533" t="e">
        <f>J2588*$L$3</f>
        <v>#REF!</v>
      </c>
    </row>
    <row r="2589" spans="1:12" ht="9.75" customHeight="1">
      <c r="A2589" s="543"/>
      <c r="B2589" s="544"/>
      <c r="C2589" s="544"/>
      <c r="D2589" s="546"/>
      <c r="E2589" s="728"/>
      <c r="F2589" s="553"/>
      <c r="G2589" s="530"/>
      <c r="H2589" s="531"/>
      <c r="J2589" s="532"/>
      <c r="L2589" s="533"/>
    </row>
    <row r="2590" spans="1:12" ht="9.75" customHeight="1">
      <c r="A2590" s="543"/>
      <c r="B2590" s="544"/>
      <c r="C2590" s="544"/>
      <c r="D2590" s="546"/>
      <c r="E2590" s="728"/>
      <c r="F2590" s="553"/>
      <c r="G2590" s="530"/>
      <c r="H2590" s="531"/>
      <c r="J2590" s="532"/>
      <c r="L2590" s="533"/>
    </row>
    <row r="2591" spans="1:12" ht="9.75" customHeight="1">
      <c r="A2591" s="543"/>
      <c r="B2591" s="544"/>
      <c r="C2591" s="544"/>
      <c r="D2591" s="546"/>
      <c r="E2591" s="728"/>
      <c r="F2591" s="553"/>
      <c r="G2591" s="530"/>
      <c r="H2591" s="531"/>
      <c r="J2591" s="532"/>
      <c r="L2591" s="533"/>
    </row>
    <row r="2592" spans="1:12" ht="9.75" customHeight="1">
      <c r="A2592" s="543"/>
      <c r="B2592" s="544"/>
      <c r="C2592" s="544"/>
      <c r="D2592" s="546"/>
      <c r="E2592" s="728"/>
      <c r="F2592" s="553"/>
      <c r="G2592" s="530"/>
      <c r="H2592" s="531"/>
      <c r="J2592" s="532"/>
      <c r="L2592" s="533"/>
    </row>
    <row r="2593" spans="1:12" ht="9.75" customHeight="1">
      <c r="A2593" s="543">
        <v>24</v>
      </c>
      <c r="B2593" s="718" t="s">
        <v>3197</v>
      </c>
      <c r="C2593" s="544" t="s">
        <v>3711</v>
      </c>
      <c r="D2593" s="544" t="s">
        <v>2605</v>
      </c>
      <c r="E2593" s="728">
        <v>5</v>
      </c>
      <c r="F2593" s="553">
        <v>6.795539693000002</v>
      </c>
      <c r="G2593" s="530" t="e">
        <f>+L2593</f>
        <v>#REF!</v>
      </c>
      <c r="H2593" s="531" t="e">
        <f>E2593*G2593</f>
        <v>#REF!</v>
      </c>
      <c r="J2593" s="530">
        <f>+F2593</f>
        <v>6.795539693000002</v>
      </c>
      <c r="L2593" s="533" t="e">
        <f>J2593*$L$3</f>
        <v>#REF!</v>
      </c>
    </row>
    <row r="2594" spans="1:12" ht="9.75" customHeight="1">
      <c r="A2594" s="543"/>
      <c r="B2594" s="544"/>
      <c r="C2594" s="544"/>
      <c r="D2594" s="546"/>
      <c r="E2594" s="728"/>
      <c r="F2594" s="553"/>
      <c r="G2594" s="530"/>
      <c r="H2594" s="531"/>
      <c r="J2594" s="532"/>
      <c r="L2594" s="533"/>
    </row>
    <row r="2595" spans="1:12" ht="9.75" customHeight="1">
      <c r="A2595" s="543"/>
      <c r="B2595" s="544"/>
      <c r="C2595" s="544"/>
      <c r="D2595" s="546"/>
      <c r="E2595" s="728"/>
      <c r="F2595" s="553"/>
      <c r="G2595" s="530"/>
      <c r="H2595" s="531"/>
      <c r="J2595" s="532"/>
      <c r="L2595" s="533"/>
    </row>
    <row r="2596" spans="1:12" ht="9.75" customHeight="1">
      <c r="A2596" s="543"/>
      <c r="B2596" s="544"/>
      <c r="C2596" s="544"/>
      <c r="D2596" s="546"/>
      <c r="E2596" s="728"/>
      <c r="F2596" s="553"/>
      <c r="G2596" s="530"/>
      <c r="H2596" s="531"/>
      <c r="J2596" s="532"/>
      <c r="L2596" s="533"/>
    </row>
    <row r="2597" spans="1:12" ht="7.5" customHeight="1">
      <c r="A2597" s="543"/>
      <c r="B2597" s="544"/>
      <c r="C2597" s="544"/>
      <c r="D2597" s="546"/>
      <c r="E2597" s="728"/>
      <c r="F2597" s="553"/>
      <c r="G2597" s="530"/>
      <c r="H2597" s="531"/>
      <c r="J2597" s="532"/>
      <c r="L2597" s="533"/>
    </row>
    <row r="2598" spans="1:12" ht="9.75" customHeight="1">
      <c r="A2598" s="543">
        <v>25</v>
      </c>
      <c r="B2598" s="718" t="s">
        <v>2602</v>
      </c>
      <c r="C2598" s="544" t="s">
        <v>3710</v>
      </c>
      <c r="D2598" s="544" t="s">
        <v>2605</v>
      </c>
      <c r="E2598" s="728">
        <v>4</v>
      </c>
      <c r="F2598" s="553">
        <v>0.13696376400000002</v>
      </c>
      <c r="G2598" s="530" t="e">
        <f>+L2598</f>
        <v>#REF!</v>
      </c>
      <c r="H2598" s="531" t="e">
        <f>E2598*G2598</f>
        <v>#REF!</v>
      </c>
      <c r="J2598" s="530">
        <f>+F2598</f>
        <v>0.13696376400000002</v>
      </c>
      <c r="L2598" s="533" t="e">
        <f>J2598*$L$3</f>
        <v>#REF!</v>
      </c>
    </row>
    <row r="2599" spans="1:12" ht="9.75" customHeight="1">
      <c r="A2599" s="543"/>
      <c r="B2599" s="544"/>
      <c r="C2599" s="544"/>
      <c r="D2599" s="546"/>
      <c r="E2599" s="728"/>
      <c r="F2599" s="553"/>
      <c r="G2599" s="530"/>
      <c r="H2599" s="531"/>
      <c r="J2599" s="532"/>
      <c r="L2599" s="533"/>
    </row>
    <row r="2600" spans="1:12" ht="9.75" customHeight="1">
      <c r="A2600" s="543"/>
      <c r="B2600" s="544"/>
      <c r="C2600" s="544"/>
      <c r="D2600" s="546"/>
      <c r="E2600" s="728"/>
      <c r="F2600" s="553"/>
      <c r="G2600" s="530"/>
      <c r="H2600" s="531"/>
      <c r="J2600" s="532"/>
      <c r="L2600" s="533"/>
    </row>
    <row r="2601" spans="1:12" ht="9.75" customHeight="1">
      <c r="A2601" s="543"/>
      <c r="B2601" s="544"/>
      <c r="C2601" s="544"/>
      <c r="D2601" s="546"/>
      <c r="E2601" s="728"/>
      <c r="F2601" s="553"/>
      <c r="G2601" s="530"/>
      <c r="H2601" s="531"/>
      <c r="J2601" s="532"/>
      <c r="L2601" s="533"/>
    </row>
    <row r="2602" spans="1:12" ht="9.75" customHeight="1">
      <c r="A2602" s="543"/>
      <c r="B2602" s="544"/>
      <c r="C2602" s="544"/>
      <c r="D2602" s="546"/>
      <c r="E2602" s="728"/>
      <c r="F2602" s="553"/>
      <c r="G2602" s="530"/>
      <c r="H2602" s="531"/>
      <c r="J2602" s="532"/>
      <c r="L2602" s="533"/>
    </row>
    <row r="2603" spans="1:12" ht="9.75" customHeight="1">
      <c r="A2603" s="543">
        <v>26</v>
      </c>
      <c r="B2603" s="716" t="s">
        <v>2651</v>
      </c>
      <c r="C2603" s="603" t="s">
        <v>3709</v>
      </c>
      <c r="D2603" s="544" t="s">
        <v>2604</v>
      </c>
      <c r="E2603" s="607">
        <v>20</v>
      </c>
      <c r="F2603" s="553">
        <v>0.31038860100000004</v>
      </c>
      <c r="G2603" s="530" t="e">
        <f>+L2603</f>
        <v>#REF!</v>
      </c>
      <c r="H2603" s="531" t="e">
        <f>E2603*G2603</f>
        <v>#REF!</v>
      </c>
      <c r="J2603" s="530">
        <f>+F2603</f>
        <v>0.31038860100000004</v>
      </c>
      <c r="L2603" s="533" t="e">
        <f>J2603*$L$3</f>
        <v>#REF!</v>
      </c>
    </row>
    <row r="2604" spans="1:12" ht="9.75" customHeight="1">
      <c r="A2604" s="543"/>
      <c r="B2604" s="603"/>
      <c r="C2604" s="603"/>
      <c r="D2604" s="546"/>
      <c r="E2604" s="607"/>
      <c r="F2604" s="553"/>
      <c r="G2604" s="530"/>
      <c r="H2604" s="531"/>
      <c r="J2604" s="532"/>
      <c r="L2604" s="533"/>
    </row>
    <row r="2605" spans="1:12" ht="9.75" customHeight="1">
      <c r="A2605" s="543"/>
      <c r="B2605" s="603"/>
      <c r="C2605" s="603"/>
      <c r="D2605" s="546"/>
      <c r="E2605" s="607"/>
      <c r="F2605" s="553"/>
      <c r="G2605" s="530"/>
      <c r="H2605" s="531"/>
      <c r="J2605" s="532"/>
      <c r="L2605" s="533"/>
    </row>
    <row r="2606" spans="1:12" ht="9.75" customHeight="1">
      <c r="A2606" s="543"/>
      <c r="B2606" s="603"/>
      <c r="C2606" s="603"/>
      <c r="D2606" s="546"/>
      <c r="E2606" s="607"/>
      <c r="F2606" s="553"/>
      <c r="G2606" s="530"/>
      <c r="H2606" s="531"/>
      <c r="J2606" s="532"/>
      <c r="L2606" s="533"/>
    </row>
    <row r="2607" spans="1:12" ht="9.75" customHeight="1">
      <c r="A2607" s="543"/>
      <c r="B2607" s="603"/>
      <c r="C2607" s="603"/>
      <c r="D2607" s="546"/>
      <c r="E2607" s="607"/>
      <c r="F2607" s="553"/>
      <c r="G2607" s="530"/>
      <c r="H2607" s="531"/>
      <c r="J2607" s="532"/>
      <c r="L2607" s="533"/>
    </row>
    <row r="2608" spans="1:12" ht="9.75" customHeight="1">
      <c r="A2608" s="532"/>
      <c r="B2608" s="656"/>
      <c r="C2608" s="729" t="s">
        <v>3708</v>
      </c>
      <c r="D2608" s="730"/>
      <c r="E2608" s="539"/>
      <c r="F2608" s="553"/>
      <c r="G2608" s="530" t="e">
        <f>+L2608</f>
        <v>#REF!</v>
      </c>
      <c r="H2608" s="531" t="e">
        <f>E2608*G2608</f>
        <v>#REF!</v>
      </c>
      <c r="J2608" s="530">
        <f>+F2608</f>
        <v>0</v>
      </c>
      <c r="L2608" s="533" t="e">
        <f>J2608*$L$3</f>
        <v>#REF!</v>
      </c>
    </row>
    <row r="2609" spans="1:12" ht="9.75" customHeight="1">
      <c r="A2609" s="532"/>
      <c r="B2609" s="656"/>
      <c r="C2609" s="729"/>
      <c r="D2609" s="731"/>
      <c r="E2609" s="539"/>
      <c r="F2609" s="553"/>
      <c r="G2609" s="530"/>
      <c r="H2609" s="531"/>
      <c r="J2609" s="532"/>
      <c r="L2609" s="533"/>
    </row>
    <row r="2610" spans="1:12" ht="9.75" customHeight="1">
      <c r="A2610" s="532"/>
      <c r="B2610" s="656"/>
      <c r="C2610" s="729"/>
      <c r="D2610" s="731"/>
      <c r="E2610" s="539"/>
      <c r="F2610" s="553"/>
      <c r="G2610" s="530"/>
      <c r="H2610" s="531"/>
      <c r="J2610" s="532"/>
      <c r="L2610" s="533"/>
    </row>
    <row r="2611" spans="1:12" ht="9.75" customHeight="1">
      <c r="A2611" s="532"/>
      <c r="B2611" s="656"/>
      <c r="C2611" s="729"/>
      <c r="D2611" s="731"/>
      <c r="E2611" s="539"/>
      <c r="F2611" s="553"/>
      <c r="G2611" s="530"/>
      <c r="H2611" s="531"/>
      <c r="J2611" s="532"/>
      <c r="L2611" s="533"/>
    </row>
    <row r="2612" spans="1:12" ht="9.75" customHeight="1">
      <c r="A2612" s="532"/>
      <c r="B2612" s="656"/>
      <c r="C2612" s="729"/>
      <c r="D2612" s="731"/>
      <c r="E2612" s="539"/>
      <c r="F2612" s="553"/>
      <c r="G2612" s="530"/>
      <c r="H2612" s="531"/>
      <c r="J2612" s="532"/>
      <c r="L2612" s="533"/>
    </row>
    <row r="2613" spans="1:12" ht="9.75" customHeight="1">
      <c r="A2613" s="602" t="s">
        <v>2636</v>
      </c>
      <c r="B2613" s="603" t="s">
        <v>2655</v>
      </c>
      <c r="C2613" s="603" t="s">
        <v>3703</v>
      </c>
      <c r="D2613" s="603" t="s">
        <v>2605</v>
      </c>
      <c r="E2613" s="607">
        <v>1</v>
      </c>
      <c r="F2613" s="553" t="e">
        <f>67.843581266-#REF!</f>
        <v>#REF!</v>
      </c>
      <c r="G2613" s="530" t="e">
        <f>+L2613</f>
        <v>#REF!</v>
      </c>
      <c r="H2613" s="531" t="e">
        <f>E2613*G2613</f>
        <v>#REF!</v>
      </c>
      <c r="J2613" s="530" t="e">
        <f>+F2613</f>
        <v>#REF!</v>
      </c>
      <c r="L2613" s="533" t="e">
        <f>J2613*$L$3</f>
        <v>#REF!</v>
      </c>
    </row>
    <row r="2614" spans="1:12" ht="9.75" customHeight="1">
      <c r="A2614" s="602"/>
      <c r="B2614" s="603"/>
      <c r="C2614" s="603"/>
      <c r="D2614" s="605"/>
      <c r="E2614" s="607"/>
      <c r="F2614" s="553"/>
      <c r="G2614" s="530"/>
      <c r="H2614" s="531"/>
      <c r="J2614" s="532"/>
      <c r="L2614" s="533"/>
    </row>
    <row r="2615" spans="1:12" ht="9.75" customHeight="1">
      <c r="A2615" s="602"/>
      <c r="B2615" s="603"/>
      <c r="C2615" s="603"/>
      <c r="D2615" s="605"/>
      <c r="E2615" s="607"/>
      <c r="F2615" s="553"/>
      <c r="G2615" s="530"/>
      <c r="H2615" s="531"/>
      <c r="J2615" s="532"/>
      <c r="L2615" s="533"/>
    </row>
    <row r="2616" spans="1:12" ht="9.75" customHeight="1">
      <c r="A2616" s="602"/>
      <c r="B2616" s="603"/>
      <c r="C2616" s="603"/>
      <c r="D2616" s="605"/>
      <c r="E2616" s="607"/>
      <c r="F2616" s="553"/>
      <c r="G2616" s="530"/>
      <c r="H2616" s="531"/>
      <c r="J2616" s="532"/>
      <c r="L2616" s="533"/>
    </row>
    <row r="2617" spans="1:12" ht="9.75" customHeight="1">
      <c r="A2617" s="602"/>
      <c r="B2617" s="603"/>
      <c r="C2617" s="603"/>
      <c r="D2617" s="605"/>
      <c r="E2617" s="607"/>
      <c r="F2617" s="553"/>
      <c r="G2617" s="530"/>
      <c r="H2617" s="531"/>
      <c r="J2617" s="532"/>
      <c r="L2617" s="533"/>
    </row>
    <row r="2618" spans="1:12" ht="9.75" customHeight="1">
      <c r="A2618" s="602" t="s">
        <v>2653</v>
      </c>
      <c r="B2618" s="617" t="s">
        <v>2629</v>
      </c>
      <c r="C2618" s="617" t="s">
        <v>3702</v>
      </c>
      <c r="D2618" s="603" t="s">
        <v>2605</v>
      </c>
      <c r="E2618" s="707">
        <v>1</v>
      </c>
      <c r="F2618" s="553" t="e">
        <f>45.118146591-#REF!</f>
        <v>#REF!</v>
      </c>
      <c r="G2618" s="530" t="e">
        <f>+L2618</f>
        <v>#REF!</v>
      </c>
      <c r="H2618" s="531" t="e">
        <f>E2618*G2618</f>
        <v>#REF!</v>
      </c>
      <c r="J2618" s="530" t="e">
        <f>+F2618</f>
        <v>#REF!</v>
      </c>
      <c r="L2618" s="533" t="e">
        <f>J2618*$L$3</f>
        <v>#REF!</v>
      </c>
    </row>
    <row r="2619" spans="1:12" ht="9.75" customHeight="1">
      <c r="A2619" s="602"/>
      <c r="B2619" s="617"/>
      <c r="C2619" s="617"/>
      <c r="D2619" s="605"/>
      <c r="E2619" s="707"/>
      <c r="F2619" s="553"/>
      <c r="G2619" s="530"/>
      <c r="H2619" s="531"/>
      <c r="J2619" s="532"/>
      <c r="L2619" s="533"/>
    </row>
    <row r="2620" spans="1:12" ht="9.75" customHeight="1">
      <c r="A2620" s="602"/>
      <c r="B2620" s="617"/>
      <c r="C2620" s="617"/>
      <c r="D2620" s="605"/>
      <c r="E2620" s="707"/>
      <c r="F2620" s="553"/>
      <c r="G2620" s="530"/>
      <c r="H2620" s="531"/>
      <c r="J2620" s="532"/>
      <c r="L2620" s="533"/>
    </row>
    <row r="2621" spans="1:12" ht="9.75" customHeight="1">
      <c r="A2621" s="602"/>
      <c r="B2621" s="617"/>
      <c r="C2621" s="617"/>
      <c r="D2621" s="605"/>
      <c r="E2621" s="707"/>
      <c r="F2621" s="553"/>
      <c r="G2621" s="530"/>
      <c r="H2621" s="531"/>
      <c r="J2621" s="532"/>
      <c r="L2621" s="533"/>
    </row>
    <row r="2622" spans="1:12" ht="9.75" customHeight="1">
      <c r="A2622" s="602"/>
      <c r="B2622" s="617"/>
      <c r="C2622" s="617"/>
      <c r="D2622" s="605"/>
      <c r="E2622" s="707"/>
      <c r="F2622" s="553"/>
      <c r="G2622" s="530"/>
      <c r="H2622" s="531"/>
      <c r="J2622" s="532"/>
      <c r="L2622" s="533"/>
    </row>
    <row r="2623" spans="1:12" ht="9.75" customHeight="1">
      <c r="A2623" s="602" t="s">
        <v>2648</v>
      </c>
      <c r="B2623" s="617" t="s">
        <v>2659</v>
      </c>
      <c r="C2623" s="617" t="s">
        <v>3701</v>
      </c>
      <c r="D2623" s="603" t="s">
        <v>2605</v>
      </c>
      <c r="E2623" s="707">
        <v>1</v>
      </c>
      <c r="F2623" s="553" t="e">
        <f>21.951719914-#REF!</f>
        <v>#REF!</v>
      </c>
      <c r="G2623" s="530" t="e">
        <f>+L2623</f>
        <v>#REF!</v>
      </c>
      <c r="H2623" s="531" t="e">
        <f>E2623*G2623</f>
        <v>#REF!</v>
      </c>
      <c r="J2623" s="530" t="e">
        <f>+F2623</f>
        <v>#REF!</v>
      </c>
      <c r="L2623" s="533" t="e">
        <f>J2623*$L$3</f>
        <v>#REF!</v>
      </c>
    </row>
    <row r="2624" spans="1:12" ht="9.75" customHeight="1">
      <c r="A2624" s="602"/>
      <c r="B2624" s="617"/>
      <c r="C2624" s="617"/>
      <c r="D2624" s="605"/>
      <c r="E2624" s="707"/>
      <c r="F2624" s="553"/>
      <c r="G2624" s="530"/>
      <c r="H2624" s="531"/>
      <c r="J2624" s="532"/>
      <c r="L2624" s="533"/>
    </row>
    <row r="2625" spans="1:12" ht="9.75" customHeight="1">
      <c r="A2625" s="602"/>
      <c r="B2625" s="617"/>
      <c r="C2625" s="617"/>
      <c r="D2625" s="605"/>
      <c r="E2625" s="707"/>
      <c r="F2625" s="553"/>
      <c r="G2625" s="530"/>
      <c r="H2625" s="531"/>
      <c r="J2625" s="532"/>
      <c r="L2625" s="533"/>
    </row>
    <row r="2626" spans="1:12" ht="9.75" customHeight="1">
      <c r="A2626" s="602"/>
      <c r="B2626" s="617"/>
      <c r="C2626" s="617"/>
      <c r="D2626" s="605"/>
      <c r="E2626" s="707"/>
      <c r="F2626" s="553"/>
      <c r="G2626" s="530"/>
      <c r="H2626" s="531"/>
      <c r="J2626" s="532"/>
      <c r="L2626" s="533"/>
    </row>
    <row r="2627" spans="1:12" ht="9.75" customHeight="1">
      <c r="A2627" s="602"/>
      <c r="B2627" s="617"/>
      <c r="C2627" s="617"/>
      <c r="D2627" s="605"/>
      <c r="E2627" s="707"/>
      <c r="F2627" s="553"/>
      <c r="G2627" s="530"/>
      <c r="H2627" s="531"/>
      <c r="J2627" s="532"/>
      <c r="L2627" s="533"/>
    </row>
    <row r="2628" spans="1:12" ht="9.75" customHeight="1">
      <c r="A2628" s="602" t="s">
        <v>2656</v>
      </c>
      <c r="B2628" s="603" t="s">
        <v>2602</v>
      </c>
      <c r="C2628" s="603" t="s">
        <v>3700</v>
      </c>
      <c r="D2628" s="603" t="s">
        <v>2605</v>
      </c>
      <c r="E2628" s="607">
        <v>8</v>
      </c>
      <c r="F2628" s="553" t="e">
        <f>32.775921375-#REF!</f>
        <v>#REF!</v>
      </c>
      <c r="G2628" s="530" t="e">
        <f>+L2628</f>
        <v>#REF!</v>
      </c>
      <c r="H2628" s="531" t="e">
        <f>E2628*G2628</f>
        <v>#REF!</v>
      </c>
      <c r="J2628" s="530" t="e">
        <f>+F2628</f>
        <v>#REF!</v>
      </c>
      <c r="L2628" s="533" t="e">
        <f>J2628*$L$3</f>
        <v>#REF!</v>
      </c>
    </row>
    <row r="2629" spans="1:12" ht="9.75" customHeight="1">
      <c r="A2629" s="602"/>
      <c r="B2629" s="603"/>
      <c r="C2629" s="603"/>
      <c r="D2629" s="605"/>
      <c r="E2629" s="607"/>
      <c r="F2629" s="553"/>
      <c r="G2629" s="530"/>
      <c r="H2629" s="531"/>
      <c r="J2629" s="532"/>
      <c r="L2629" s="533"/>
    </row>
    <row r="2630" spans="1:12" ht="9.75" customHeight="1">
      <c r="A2630" s="602"/>
      <c r="B2630" s="603"/>
      <c r="C2630" s="603"/>
      <c r="D2630" s="605"/>
      <c r="E2630" s="607"/>
      <c r="F2630" s="553"/>
      <c r="G2630" s="530"/>
      <c r="H2630" s="531"/>
      <c r="J2630" s="532"/>
      <c r="L2630" s="533"/>
    </row>
    <row r="2631" spans="1:12" ht="9.75" customHeight="1">
      <c r="A2631" s="602"/>
      <c r="B2631" s="603"/>
      <c r="C2631" s="603"/>
      <c r="D2631" s="605"/>
      <c r="E2631" s="607"/>
      <c r="F2631" s="553"/>
      <c r="G2631" s="530"/>
      <c r="H2631" s="531"/>
      <c r="J2631" s="532"/>
      <c r="L2631" s="533"/>
    </row>
    <row r="2632" spans="1:12" ht="9.75" customHeight="1">
      <c r="A2632" s="602"/>
      <c r="B2632" s="603"/>
      <c r="C2632" s="603"/>
      <c r="D2632" s="605"/>
      <c r="E2632" s="607"/>
      <c r="F2632" s="553"/>
      <c r="G2632" s="530"/>
      <c r="H2632" s="531"/>
      <c r="J2632" s="532"/>
      <c r="L2632" s="533"/>
    </row>
    <row r="2633" spans="1:12" ht="9.75" customHeight="1">
      <c r="A2633" s="602" t="s">
        <v>2663</v>
      </c>
      <c r="B2633" s="617" t="s">
        <v>2664</v>
      </c>
      <c r="C2633" s="617" t="s">
        <v>3699</v>
      </c>
      <c r="D2633" s="603" t="s">
        <v>2605</v>
      </c>
      <c r="E2633" s="616">
        <v>2</v>
      </c>
      <c r="F2633" s="553" t="e">
        <f>28.889335-#REF!</f>
        <v>#REF!</v>
      </c>
      <c r="G2633" s="530" t="e">
        <f>+L2633</f>
        <v>#REF!</v>
      </c>
      <c r="H2633" s="531" t="e">
        <f>E2633*G2633</f>
        <v>#REF!</v>
      </c>
      <c r="J2633" s="530" t="e">
        <f>+F2633</f>
        <v>#REF!</v>
      </c>
      <c r="L2633" s="533" t="e">
        <f>J2633*$L$3</f>
        <v>#REF!</v>
      </c>
    </row>
    <row r="2634" spans="1:12" ht="9.75" customHeight="1">
      <c r="A2634" s="602"/>
      <c r="B2634" s="617"/>
      <c r="C2634" s="617"/>
      <c r="D2634" s="605"/>
      <c r="E2634" s="616"/>
      <c r="F2634" s="553"/>
      <c r="G2634" s="530"/>
      <c r="H2634" s="531"/>
      <c r="J2634" s="532"/>
      <c r="L2634" s="533"/>
    </row>
    <row r="2635" spans="1:12" ht="9.75" customHeight="1">
      <c r="A2635" s="602"/>
      <c r="B2635" s="617"/>
      <c r="C2635" s="617"/>
      <c r="D2635" s="605"/>
      <c r="E2635" s="616"/>
      <c r="F2635" s="553"/>
      <c r="G2635" s="530"/>
      <c r="H2635" s="531"/>
      <c r="J2635" s="532"/>
      <c r="L2635" s="533"/>
    </row>
    <row r="2636" spans="1:12" ht="9.75" customHeight="1">
      <c r="A2636" s="602"/>
      <c r="B2636" s="617"/>
      <c r="C2636" s="617"/>
      <c r="D2636" s="605"/>
      <c r="E2636" s="616"/>
      <c r="F2636" s="553"/>
      <c r="G2636" s="530"/>
      <c r="H2636" s="531"/>
      <c r="J2636" s="532"/>
      <c r="L2636" s="533"/>
    </row>
    <row r="2637" spans="1:12" ht="9.75" customHeight="1">
      <c r="A2637" s="602"/>
      <c r="B2637" s="617"/>
      <c r="C2637" s="617"/>
      <c r="D2637" s="605"/>
      <c r="E2637" s="616"/>
      <c r="F2637" s="553"/>
      <c r="G2637" s="530"/>
      <c r="H2637" s="531"/>
      <c r="J2637" s="532"/>
      <c r="L2637" s="533"/>
    </row>
    <row r="2638" spans="1:12" ht="9.75" customHeight="1">
      <c r="A2638" s="602">
        <v>6</v>
      </c>
      <c r="B2638" s="617" t="s">
        <v>2602</v>
      </c>
      <c r="C2638" s="617" t="s">
        <v>3698</v>
      </c>
      <c r="D2638" s="603" t="s">
        <v>2605</v>
      </c>
      <c r="E2638" s="616">
        <v>8</v>
      </c>
      <c r="F2638" s="553">
        <v>1.0728828180000001</v>
      </c>
      <c r="G2638" s="530" t="e">
        <f>+L2638</f>
        <v>#REF!</v>
      </c>
      <c r="H2638" s="531" t="e">
        <f>E2638*G2638</f>
        <v>#REF!</v>
      </c>
      <c r="J2638" s="530">
        <f>+F2638</f>
        <v>1.0728828180000001</v>
      </c>
      <c r="L2638" s="533" t="e">
        <f>J2638*$L$3</f>
        <v>#REF!</v>
      </c>
    </row>
    <row r="2639" spans="1:12" ht="9.75" customHeight="1">
      <c r="A2639" s="602"/>
      <c r="B2639" s="617"/>
      <c r="C2639" s="617"/>
      <c r="D2639" s="605"/>
      <c r="E2639" s="616"/>
      <c r="F2639" s="553"/>
      <c r="G2639" s="530"/>
      <c r="H2639" s="531"/>
      <c r="J2639" s="532"/>
      <c r="L2639" s="533"/>
    </row>
    <row r="2640" spans="1:12" ht="9.75" customHeight="1">
      <c r="A2640" s="602"/>
      <c r="B2640" s="617"/>
      <c r="C2640" s="617"/>
      <c r="D2640" s="605"/>
      <c r="E2640" s="616"/>
      <c r="F2640" s="553"/>
      <c r="G2640" s="530"/>
      <c r="H2640" s="531"/>
      <c r="J2640" s="532"/>
      <c r="L2640" s="533"/>
    </row>
    <row r="2641" spans="1:12" ht="9.75" customHeight="1">
      <c r="A2641" s="602"/>
      <c r="B2641" s="617"/>
      <c r="C2641" s="617"/>
      <c r="D2641" s="605"/>
      <c r="E2641" s="616"/>
      <c r="F2641" s="553"/>
      <c r="G2641" s="530"/>
      <c r="H2641" s="531"/>
      <c r="J2641" s="532"/>
      <c r="L2641" s="533"/>
    </row>
    <row r="2642" spans="1:12" ht="9.75" customHeight="1">
      <c r="A2642" s="602"/>
      <c r="B2642" s="617"/>
      <c r="C2642" s="617"/>
      <c r="D2642" s="605"/>
      <c r="E2642" s="616"/>
      <c r="F2642" s="553"/>
      <c r="G2642" s="530"/>
      <c r="H2642" s="531"/>
      <c r="J2642" s="532"/>
      <c r="L2642" s="533"/>
    </row>
    <row r="2643" spans="1:12" ht="9.75" customHeight="1">
      <c r="A2643" s="602">
        <v>7</v>
      </c>
      <c r="B2643" s="603" t="s">
        <v>2649</v>
      </c>
      <c r="C2643" s="603" t="s">
        <v>3697</v>
      </c>
      <c r="D2643" s="617" t="s">
        <v>2609</v>
      </c>
      <c r="E2643" s="607">
        <v>600</v>
      </c>
      <c r="F2643" s="553">
        <v>0.50067105008000012</v>
      </c>
      <c r="G2643" s="530" t="e">
        <f>+L2643</f>
        <v>#REF!</v>
      </c>
      <c r="H2643" s="531" t="e">
        <f>E2643*G2643</f>
        <v>#REF!</v>
      </c>
      <c r="J2643" s="530">
        <f>+F2643</f>
        <v>0.50067105008000012</v>
      </c>
      <c r="L2643" s="533" t="e">
        <f>J2643*$L$3</f>
        <v>#REF!</v>
      </c>
    </row>
    <row r="2644" spans="1:12" ht="9.75" customHeight="1">
      <c r="A2644" s="602"/>
      <c r="B2644" s="603"/>
      <c r="C2644" s="603"/>
      <c r="D2644" s="616"/>
      <c r="E2644" s="607"/>
      <c r="F2644" s="553"/>
      <c r="G2644" s="530"/>
      <c r="H2644" s="531"/>
      <c r="J2644" s="532"/>
      <c r="L2644" s="533"/>
    </row>
    <row r="2645" spans="1:12" ht="9.75" customHeight="1">
      <c r="A2645" s="602"/>
      <c r="B2645" s="603"/>
      <c r="C2645" s="603"/>
      <c r="D2645" s="616"/>
      <c r="E2645" s="607"/>
      <c r="F2645" s="553"/>
      <c r="G2645" s="530"/>
      <c r="H2645" s="531"/>
      <c r="J2645" s="532"/>
      <c r="L2645" s="533"/>
    </row>
    <row r="2646" spans="1:12" ht="9.75" customHeight="1">
      <c r="A2646" s="602"/>
      <c r="B2646" s="603"/>
      <c r="C2646" s="603"/>
      <c r="D2646" s="616"/>
      <c r="E2646" s="607"/>
      <c r="F2646" s="553"/>
      <c r="G2646" s="530"/>
      <c r="H2646" s="531"/>
      <c r="J2646" s="532"/>
      <c r="L2646" s="533"/>
    </row>
    <row r="2647" spans="1:12" ht="9.75" customHeight="1">
      <c r="A2647" s="602"/>
      <c r="B2647" s="603"/>
      <c r="C2647" s="603"/>
      <c r="D2647" s="616"/>
      <c r="E2647" s="607"/>
      <c r="F2647" s="553"/>
      <c r="G2647" s="530"/>
      <c r="H2647" s="531"/>
      <c r="J2647" s="532"/>
      <c r="L2647" s="533"/>
    </row>
    <row r="2648" spans="1:12" ht="9.75" customHeight="1">
      <c r="A2648" s="602">
        <v>8</v>
      </c>
      <c r="B2648" s="617" t="s">
        <v>2651</v>
      </c>
      <c r="C2648" s="617" t="s">
        <v>3696</v>
      </c>
      <c r="D2648" s="617" t="s">
        <v>2609</v>
      </c>
      <c r="E2648" s="616">
        <v>16</v>
      </c>
      <c r="F2648" s="553">
        <v>0.31038860100000004</v>
      </c>
      <c r="G2648" s="530" t="e">
        <f>+L2648</f>
        <v>#REF!</v>
      </c>
      <c r="H2648" s="531" t="e">
        <f>E2648*G2648</f>
        <v>#REF!</v>
      </c>
      <c r="J2648" s="530">
        <f>+F2648</f>
        <v>0.31038860100000004</v>
      </c>
      <c r="L2648" s="533" t="e">
        <f>J2648*$L$3</f>
        <v>#REF!</v>
      </c>
    </row>
    <row r="2649" spans="1:12" ht="9.75" customHeight="1">
      <c r="A2649" s="602"/>
      <c r="B2649" s="617"/>
      <c r="C2649" s="617"/>
      <c r="D2649" s="616"/>
      <c r="E2649" s="616"/>
      <c r="F2649" s="553"/>
      <c r="G2649" s="530"/>
      <c r="H2649" s="531"/>
      <c r="J2649" s="532"/>
      <c r="L2649" s="533"/>
    </row>
    <row r="2650" spans="1:12" ht="9.75" customHeight="1">
      <c r="A2650" s="602"/>
      <c r="B2650" s="617"/>
      <c r="C2650" s="617"/>
      <c r="D2650" s="616"/>
      <c r="E2650" s="616"/>
      <c r="F2650" s="553"/>
      <c r="G2650" s="530"/>
      <c r="H2650" s="531"/>
      <c r="J2650" s="532"/>
      <c r="L2650" s="533"/>
    </row>
    <row r="2651" spans="1:12" ht="9.75" customHeight="1">
      <c r="A2651" s="602"/>
      <c r="B2651" s="617"/>
      <c r="C2651" s="617"/>
      <c r="D2651" s="616"/>
      <c r="E2651" s="616"/>
      <c r="F2651" s="553"/>
      <c r="G2651" s="530"/>
      <c r="H2651" s="531"/>
      <c r="J2651" s="532"/>
      <c r="L2651" s="533"/>
    </row>
    <row r="2652" spans="1:12" ht="9.75" customHeight="1">
      <c r="A2652" s="602"/>
      <c r="B2652" s="617"/>
      <c r="C2652" s="617"/>
      <c r="D2652" s="616"/>
      <c r="E2652" s="616"/>
      <c r="F2652" s="553"/>
      <c r="G2652" s="530"/>
      <c r="H2652" s="531"/>
      <c r="J2652" s="532"/>
      <c r="L2652" s="533"/>
    </row>
    <row r="2653" spans="1:12" ht="9.75" customHeight="1">
      <c r="A2653" s="602">
        <v>9</v>
      </c>
      <c r="B2653" s="718" t="s">
        <v>2650</v>
      </c>
      <c r="C2653" s="544" t="s">
        <v>3707</v>
      </c>
      <c r="D2653" s="617" t="s">
        <v>2609</v>
      </c>
      <c r="E2653" s="728">
        <v>148</v>
      </c>
      <c r="F2653" s="553">
        <v>0.48685507999999988</v>
      </c>
      <c r="G2653" s="530" t="e">
        <f>+L2653</f>
        <v>#REF!</v>
      </c>
      <c r="H2653" s="531" t="e">
        <f>E2653*G2653</f>
        <v>#REF!</v>
      </c>
      <c r="J2653" s="530">
        <f>+F2653</f>
        <v>0.48685507999999988</v>
      </c>
      <c r="L2653" s="533" t="e">
        <f>J2653*$L$3</f>
        <v>#REF!</v>
      </c>
    </row>
    <row r="2654" spans="1:12" ht="9.75" customHeight="1">
      <c r="A2654" s="602"/>
      <c r="B2654" s="544"/>
      <c r="C2654" s="544"/>
      <c r="D2654" s="616"/>
      <c r="E2654" s="728"/>
      <c r="F2654" s="553"/>
      <c r="G2654" s="530"/>
      <c r="H2654" s="531"/>
      <c r="J2654" s="532"/>
      <c r="L2654" s="533"/>
    </row>
    <row r="2655" spans="1:12" ht="9.75" customHeight="1">
      <c r="A2655" s="602"/>
      <c r="B2655" s="544"/>
      <c r="C2655" s="544"/>
      <c r="D2655" s="616"/>
      <c r="E2655" s="728"/>
      <c r="F2655" s="553"/>
      <c r="G2655" s="530"/>
      <c r="H2655" s="531"/>
      <c r="J2655" s="532"/>
      <c r="L2655" s="533"/>
    </row>
    <row r="2656" spans="1:12" ht="9.75" customHeight="1">
      <c r="A2656" s="602"/>
      <c r="B2656" s="544"/>
      <c r="C2656" s="544"/>
      <c r="D2656" s="616"/>
      <c r="E2656" s="728"/>
      <c r="F2656" s="553"/>
      <c r="G2656" s="530"/>
      <c r="H2656" s="531"/>
      <c r="J2656" s="532"/>
      <c r="L2656" s="533"/>
    </row>
    <row r="2657" spans="1:12" ht="9.75" customHeight="1">
      <c r="A2657" s="602"/>
      <c r="B2657" s="544"/>
      <c r="C2657" s="544"/>
      <c r="D2657" s="616"/>
      <c r="E2657" s="728"/>
      <c r="F2657" s="553"/>
      <c r="G2657" s="530"/>
      <c r="H2657" s="531"/>
      <c r="J2657" s="532"/>
      <c r="L2657" s="533"/>
    </row>
    <row r="2658" spans="1:12" ht="9.75" customHeight="1">
      <c r="A2658" s="602">
        <v>10</v>
      </c>
      <c r="B2658" s="718" t="s">
        <v>2602</v>
      </c>
      <c r="C2658" s="544" t="s">
        <v>3593</v>
      </c>
      <c r="D2658" s="603" t="s">
        <v>2605</v>
      </c>
      <c r="E2658" s="728">
        <v>74</v>
      </c>
      <c r="F2658" s="553">
        <v>0.17120470500000004</v>
      </c>
      <c r="G2658" s="530" t="e">
        <f>+L2658</f>
        <v>#REF!</v>
      </c>
      <c r="H2658" s="531" t="e">
        <f>E2658*G2658</f>
        <v>#REF!</v>
      </c>
      <c r="J2658" s="530">
        <f>+F2658</f>
        <v>0.17120470500000004</v>
      </c>
      <c r="L2658" s="533" t="e">
        <f>J2658*$L$3</f>
        <v>#REF!</v>
      </c>
    </row>
    <row r="2659" spans="1:12" ht="9.75" customHeight="1">
      <c r="A2659" s="602"/>
      <c r="B2659" s="544"/>
      <c r="C2659" s="544"/>
      <c r="D2659" s="605"/>
      <c r="E2659" s="728"/>
      <c r="F2659" s="553"/>
      <c r="G2659" s="530"/>
      <c r="H2659" s="531"/>
      <c r="J2659" s="532"/>
      <c r="L2659" s="533"/>
    </row>
    <row r="2660" spans="1:12" ht="9.75" customHeight="1">
      <c r="A2660" s="602"/>
      <c r="B2660" s="544"/>
      <c r="C2660" s="544"/>
      <c r="D2660" s="605"/>
      <c r="E2660" s="728"/>
      <c r="F2660" s="553"/>
      <c r="G2660" s="530"/>
      <c r="H2660" s="531"/>
      <c r="J2660" s="532"/>
      <c r="L2660" s="533"/>
    </row>
    <row r="2661" spans="1:12" ht="9.75" customHeight="1">
      <c r="A2661" s="602"/>
      <c r="B2661" s="544"/>
      <c r="C2661" s="544"/>
      <c r="D2661" s="605"/>
      <c r="E2661" s="728"/>
      <c r="F2661" s="553"/>
      <c r="G2661" s="530"/>
      <c r="H2661" s="531"/>
      <c r="J2661" s="532"/>
      <c r="L2661" s="533"/>
    </row>
    <row r="2662" spans="1:12" ht="9.75" customHeight="1">
      <c r="A2662" s="602"/>
      <c r="B2662" s="544"/>
      <c r="C2662" s="544"/>
      <c r="D2662" s="605"/>
      <c r="E2662" s="728"/>
      <c r="F2662" s="553"/>
      <c r="G2662" s="530"/>
      <c r="H2662" s="531"/>
      <c r="J2662" s="532"/>
      <c r="L2662" s="533"/>
    </row>
    <row r="2663" spans="1:12" ht="9.75" customHeight="1">
      <c r="A2663" s="602">
        <v>11</v>
      </c>
      <c r="B2663" s="718" t="s">
        <v>2650</v>
      </c>
      <c r="C2663" s="544" t="s">
        <v>3706</v>
      </c>
      <c r="D2663" s="617" t="s">
        <v>2609</v>
      </c>
      <c r="E2663" s="728">
        <v>66</v>
      </c>
      <c r="F2663" s="553">
        <v>0.48685507999999988</v>
      </c>
      <c r="G2663" s="530" t="e">
        <f>+L2663</f>
        <v>#REF!</v>
      </c>
      <c r="H2663" s="531" t="e">
        <f>E2663*G2663</f>
        <v>#REF!</v>
      </c>
      <c r="J2663" s="530">
        <f>+F2663</f>
        <v>0.48685507999999988</v>
      </c>
      <c r="L2663" s="533" t="e">
        <f>J2663*$L$3</f>
        <v>#REF!</v>
      </c>
    </row>
    <row r="2664" spans="1:12" ht="9.75" customHeight="1">
      <c r="A2664" s="602"/>
      <c r="B2664" s="544"/>
      <c r="C2664" s="544"/>
      <c r="D2664" s="616"/>
      <c r="E2664" s="728"/>
      <c r="F2664" s="553"/>
      <c r="G2664" s="530"/>
      <c r="H2664" s="531"/>
      <c r="J2664" s="532"/>
      <c r="L2664" s="533"/>
    </row>
    <row r="2665" spans="1:12" ht="9.75" customHeight="1">
      <c r="A2665" s="602"/>
      <c r="B2665" s="544"/>
      <c r="C2665" s="544"/>
      <c r="D2665" s="616"/>
      <c r="E2665" s="728"/>
      <c r="F2665" s="553"/>
      <c r="G2665" s="530"/>
      <c r="H2665" s="531"/>
      <c r="J2665" s="532"/>
      <c r="L2665" s="533"/>
    </row>
    <row r="2666" spans="1:12" ht="9.75" customHeight="1">
      <c r="A2666" s="602"/>
      <c r="B2666" s="544"/>
      <c r="C2666" s="544"/>
      <c r="D2666" s="616"/>
      <c r="E2666" s="728"/>
      <c r="F2666" s="553"/>
      <c r="G2666" s="530"/>
      <c r="H2666" s="531"/>
      <c r="J2666" s="532"/>
      <c r="L2666" s="533"/>
    </row>
    <row r="2667" spans="1:12" ht="9.75" customHeight="1">
      <c r="A2667" s="602"/>
      <c r="B2667" s="544"/>
      <c r="C2667" s="544"/>
      <c r="D2667" s="616"/>
      <c r="E2667" s="728"/>
      <c r="F2667" s="553"/>
      <c r="G2667" s="530"/>
      <c r="H2667" s="531"/>
      <c r="J2667" s="532"/>
      <c r="L2667" s="533"/>
    </row>
    <row r="2668" spans="1:12" ht="9.75" customHeight="1">
      <c r="A2668" s="602">
        <v>12</v>
      </c>
      <c r="B2668" s="718" t="s">
        <v>2602</v>
      </c>
      <c r="C2668" s="544" t="s">
        <v>3591</v>
      </c>
      <c r="D2668" s="603" t="s">
        <v>2605</v>
      </c>
      <c r="E2668" s="728">
        <v>33</v>
      </c>
      <c r="F2668" s="553">
        <v>0.26251388100000006</v>
      </c>
      <c r="G2668" s="530" t="e">
        <f>+L2668</f>
        <v>#REF!</v>
      </c>
      <c r="H2668" s="531" t="e">
        <f>E2668*G2668</f>
        <v>#REF!</v>
      </c>
      <c r="J2668" s="530">
        <f>+F2668</f>
        <v>0.26251388100000006</v>
      </c>
      <c r="L2668" s="533" t="e">
        <f>J2668*$L$3</f>
        <v>#REF!</v>
      </c>
    </row>
    <row r="2669" spans="1:12" ht="9.75" customHeight="1">
      <c r="A2669" s="602"/>
      <c r="B2669" s="544"/>
      <c r="C2669" s="544"/>
      <c r="D2669" s="605"/>
      <c r="E2669" s="728"/>
      <c r="F2669" s="553"/>
      <c r="G2669" s="530"/>
      <c r="H2669" s="531"/>
      <c r="J2669" s="532"/>
      <c r="L2669" s="533"/>
    </row>
    <row r="2670" spans="1:12" ht="9.75" customHeight="1">
      <c r="A2670" s="602"/>
      <c r="B2670" s="544"/>
      <c r="C2670" s="544"/>
      <c r="D2670" s="605"/>
      <c r="E2670" s="728"/>
      <c r="F2670" s="553"/>
      <c r="G2670" s="530"/>
      <c r="H2670" s="531"/>
      <c r="J2670" s="532"/>
      <c r="L2670" s="533"/>
    </row>
    <row r="2671" spans="1:12" ht="9.75" customHeight="1">
      <c r="A2671" s="602"/>
      <c r="B2671" s="544"/>
      <c r="C2671" s="544"/>
      <c r="D2671" s="605"/>
      <c r="E2671" s="728"/>
      <c r="F2671" s="553"/>
      <c r="G2671" s="530"/>
      <c r="H2671" s="531"/>
      <c r="J2671" s="532"/>
      <c r="L2671" s="533"/>
    </row>
    <row r="2672" spans="1:12" ht="9.75" customHeight="1">
      <c r="A2672" s="602"/>
      <c r="B2672" s="544"/>
      <c r="C2672" s="544"/>
      <c r="D2672" s="605"/>
      <c r="E2672" s="728"/>
      <c r="F2672" s="553"/>
      <c r="G2672" s="530"/>
      <c r="H2672" s="531"/>
      <c r="J2672" s="532"/>
      <c r="L2672" s="533"/>
    </row>
    <row r="2673" spans="1:12" ht="9.75" customHeight="1">
      <c r="A2673" s="602">
        <v>13</v>
      </c>
      <c r="B2673" s="718" t="s">
        <v>2650</v>
      </c>
      <c r="C2673" s="544" t="s">
        <v>3705</v>
      </c>
      <c r="D2673" s="617" t="s">
        <v>2609</v>
      </c>
      <c r="E2673" s="728">
        <v>12</v>
      </c>
      <c r="F2673" s="553">
        <v>0.48685507999999988</v>
      </c>
      <c r="G2673" s="530" t="e">
        <f>+L2673</f>
        <v>#REF!</v>
      </c>
      <c r="H2673" s="531" t="e">
        <f>E2673*G2673</f>
        <v>#REF!</v>
      </c>
      <c r="J2673" s="530">
        <f>+F2673</f>
        <v>0.48685507999999988</v>
      </c>
      <c r="L2673" s="533" t="e">
        <f>J2673*$L$3</f>
        <v>#REF!</v>
      </c>
    </row>
    <row r="2674" spans="1:12" ht="9.75" customHeight="1">
      <c r="A2674" s="602"/>
      <c r="B2674" s="544"/>
      <c r="C2674" s="544"/>
      <c r="D2674" s="616"/>
      <c r="E2674" s="728"/>
      <c r="F2674" s="553"/>
      <c r="G2674" s="530"/>
      <c r="H2674" s="531"/>
      <c r="J2674" s="532"/>
      <c r="L2674" s="533"/>
    </row>
    <row r="2675" spans="1:12" ht="9.75" customHeight="1">
      <c r="A2675" s="602"/>
      <c r="B2675" s="544"/>
      <c r="C2675" s="544"/>
      <c r="D2675" s="616"/>
      <c r="E2675" s="728"/>
      <c r="F2675" s="553"/>
      <c r="G2675" s="530"/>
      <c r="H2675" s="531"/>
      <c r="J2675" s="532"/>
      <c r="L2675" s="533"/>
    </row>
    <row r="2676" spans="1:12" ht="9.75" customHeight="1">
      <c r="A2676" s="602"/>
      <c r="B2676" s="544"/>
      <c r="C2676" s="544"/>
      <c r="D2676" s="616"/>
      <c r="E2676" s="728"/>
      <c r="F2676" s="553"/>
      <c r="G2676" s="530"/>
      <c r="H2676" s="531"/>
      <c r="J2676" s="532"/>
      <c r="L2676" s="533"/>
    </row>
    <row r="2677" spans="1:12" ht="8.25" customHeight="1">
      <c r="A2677" s="602"/>
      <c r="B2677" s="544"/>
      <c r="C2677" s="544"/>
      <c r="D2677" s="616"/>
      <c r="E2677" s="728"/>
      <c r="F2677" s="553"/>
      <c r="G2677" s="530"/>
      <c r="H2677" s="531"/>
      <c r="J2677" s="532"/>
      <c r="L2677" s="533"/>
    </row>
    <row r="2678" spans="1:12" ht="9.75" customHeight="1">
      <c r="A2678" s="602">
        <v>14</v>
      </c>
      <c r="B2678" s="718" t="s">
        <v>2602</v>
      </c>
      <c r="C2678" s="544" t="s">
        <v>3589</v>
      </c>
      <c r="D2678" s="603" t="s">
        <v>2605</v>
      </c>
      <c r="E2678" s="728">
        <v>6</v>
      </c>
      <c r="F2678" s="553">
        <v>0.99298728900000011</v>
      </c>
      <c r="G2678" s="530" t="e">
        <f>+L2678</f>
        <v>#REF!</v>
      </c>
      <c r="H2678" s="531" t="e">
        <f>E2678*G2678</f>
        <v>#REF!</v>
      </c>
      <c r="J2678" s="530">
        <f>+F2678</f>
        <v>0.99298728900000011</v>
      </c>
      <c r="L2678" s="533" t="e">
        <f>J2678*$L$3</f>
        <v>#REF!</v>
      </c>
    </row>
    <row r="2679" spans="1:12" ht="9.75" customHeight="1">
      <c r="A2679" s="602"/>
      <c r="B2679" s="544"/>
      <c r="C2679" s="544"/>
      <c r="D2679" s="605"/>
      <c r="E2679" s="728"/>
      <c r="F2679" s="553"/>
      <c r="G2679" s="530"/>
      <c r="H2679" s="531"/>
      <c r="J2679" s="532"/>
      <c r="L2679" s="533"/>
    </row>
    <row r="2680" spans="1:12" ht="9.75" customHeight="1">
      <c r="A2680" s="602"/>
      <c r="B2680" s="544"/>
      <c r="C2680" s="544"/>
      <c r="D2680" s="605"/>
      <c r="E2680" s="728"/>
      <c r="F2680" s="553"/>
      <c r="G2680" s="530"/>
      <c r="H2680" s="531"/>
      <c r="J2680" s="532"/>
      <c r="L2680" s="533"/>
    </row>
    <row r="2681" spans="1:12" ht="9.75" customHeight="1">
      <c r="A2681" s="602"/>
      <c r="B2681" s="544"/>
      <c r="C2681" s="544"/>
      <c r="D2681" s="605"/>
      <c r="E2681" s="728"/>
      <c r="F2681" s="553"/>
      <c r="G2681" s="530"/>
      <c r="H2681" s="531"/>
      <c r="J2681" s="532"/>
      <c r="L2681" s="533"/>
    </row>
    <row r="2682" spans="1:12" ht="9.75" customHeight="1">
      <c r="A2682" s="602"/>
      <c r="B2682" s="544"/>
      <c r="C2682" s="544"/>
      <c r="D2682" s="605"/>
      <c r="E2682" s="728"/>
      <c r="F2682" s="553"/>
      <c r="G2682" s="530"/>
      <c r="H2682" s="531"/>
      <c r="J2682" s="532"/>
      <c r="L2682" s="533"/>
    </row>
    <row r="2683" spans="1:12" ht="9.75" customHeight="1">
      <c r="A2683" s="602">
        <v>15</v>
      </c>
      <c r="B2683" s="603" t="s">
        <v>2650</v>
      </c>
      <c r="C2683" s="603" t="s">
        <v>3704</v>
      </c>
      <c r="D2683" s="617" t="s">
        <v>2609</v>
      </c>
      <c r="E2683" s="607">
        <v>70</v>
      </c>
      <c r="F2683" s="553">
        <v>4.6870771760000007</v>
      </c>
      <c r="G2683" s="530" t="e">
        <f>+L2683</f>
        <v>#REF!</v>
      </c>
      <c r="H2683" s="531" t="e">
        <f>E2683*G2683</f>
        <v>#REF!</v>
      </c>
      <c r="J2683" s="530">
        <f>+F2683</f>
        <v>4.6870771760000007</v>
      </c>
      <c r="L2683" s="533" t="e">
        <f>J2683*$L$3</f>
        <v>#REF!</v>
      </c>
    </row>
    <row r="2684" spans="1:12" ht="9.75" customHeight="1">
      <c r="A2684" s="602"/>
      <c r="B2684" s="603"/>
      <c r="C2684" s="603"/>
      <c r="D2684" s="616"/>
      <c r="E2684" s="607"/>
      <c r="F2684" s="553"/>
      <c r="G2684" s="530"/>
      <c r="H2684" s="531"/>
      <c r="J2684" s="532"/>
      <c r="L2684" s="533"/>
    </row>
    <row r="2685" spans="1:12" ht="9.75" customHeight="1">
      <c r="A2685" s="602"/>
      <c r="B2685" s="603"/>
      <c r="C2685" s="603"/>
      <c r="D2685" s="616"/>
      <c r="E2685" s="607"/>
      <c r="F2685" s="553"/>
      <c r="G2685" s="530"/>
      <c r="H2685" s="531"/>
      <c r="J2685" s="532"/>
      <c r="L2685" s="533"/>
    </row>
    <row r="2686" spans="1:12" ht="9.75" customHeight="1">
      <c r="A2686" s="602"/>
      <c r="B2686" s="603"/>
      <c r="C2686" s="603"/>
      <c r="D2686" s="616"/>
      <c r="E2686" s="607"/>
      <c r="F2686" s="553"/>
      <c r="G2686" s="530"/>
      <c r="H2686" s="531"/>
      <c r="J2686" s="532"/>
      <c r="L2686" s="533"/>
    </row>
    <row r="2687" spans="1:12" ht="9.75" customHeight="1">
      <c r="A2687" s="602"/>
      <c r="B2687" s="603"/>
      <c r="C2687" s="603"/>
      <c r="D2687" s="616"/>
      <c r="E2687" s="607"/>
      <c r="F2687" s="553"/>
      <c r="G2687" s="530"/>
      <c r="H2687" s="531"/>
      <c r="J2687" s="532"/>
      <c r="L2687" s="533"/>
    </row>
    <row r="2688" spans="1:12" ht="9.75" customHeight="1">
      <c r="A2688" s="532"/>
      <c r="B2688" s="656"/>
      <c r="C2688" s="678" t="s">
        <v>3885</v>
      </c>
      <c r="D2688" s="622"/>
      <c r="E2688" s="539"/>
      <c r="F2688" s="553"/>
      <c r="G2688" s="530" t="e">
        <f>+L2688</f>
        <v>#REF!</v>
      </c>
      <c r="H2688" s="531" t="e">
        <f>E2688*G2688</f>
        <v>#REF!</v>
      </c>
      <c r="J2688" s="530">
        <f>+F2688</f>
        <v>0</v>
      </c>
      <c r="L2688" s="533" t="e">
        <f>J2688*$L$3</f>
        <v>#REF!</v>
      </c>
    </row>
    <row r="2689" spans="1:12" ht="9.75" customHeight="1">
      <c r="A2689" s="532"/>
      <c r="B2689" s="656"/>
      <c r="C2689" s="679"/>
      <c r="D2689" s="622"/>
      <c r="E2689" s="539"/>
      <c r="F2689" s="553"/>
      <c r="G2689" s="530"/>
      <c r="H2689" s="531"/>
      <c r="J2689" s="532"/>
      <c r="L2689" s="533"/>
    </row>
    <row r="2690" spans="1:12" ht="9.75" customHeight="1">
      <c r="A2690" s="532"/>
      <c r="B2690" s="656"/>
      <c r="C2690" s="679"/>
      <c r="D2690" s="622"/>
      <c r="E2690" s="539"/>
      <c r="F2690" s="553"/>
      <c r="G2690" s="530"/>
      <c r="H2690" s="531"/>
      <c r="J2690" s="532"/>
      <c r="L2690" s="533"/>
    </row>
    <row r="2691" spans="1:12" ht="9.75" customHeight="1">
      <c r="A2691" s="532"/>
      <c r="B2691" s="656"/>
      <c r="C2691" s="679"/>
      <c r="D2691" s="622"/>
      <c r="E2691" s="539"/>
      <c r="F2691" s="553"/>
      <c r="G2691" s="530"/>
      <c r="H2691" s="531"/>
      <c r="J2691" s="532"/>
      <c r="L2691" s="533"/>
    </row>
    <row r="2692" spans="1:12" ht="9.75" customHeight="1">
      <c r="A2692" s="532"/>
      <c r="B2692" s="656"/>
      <c r="C2692" s="680"/>
      <c r="D2692" s="622"/>
      <c r="E2692" s="539"/>
      <c r="F2692" s="553"/>
      <c r="G2692" s="530"/>
      <c r="H2692" s="531"/>
      <c r="J2692" s="532"/>
      <c r="L2692" s="533"/>
    </row>
    <row r="2693" spans="1:12" ht="9.75" customHeight="1">
      <c r="A2693" s="732">
        <v>1</v>
      </c>
      <c r="B2693" s="733" t="s">
        <v>3966</v>
      </c>
      <c r="C2693" s="733" t="s">
        <v>3886</v>
      </c>
      <c r="D2693" s="651" t="s">
        <v>2612</v>
      </c>
      <c r="E2693" s="735">
        <v>1</v>
      </c>
      <c r="F2693" s="553">
        <v>9.3181040500000005</v>
      </c>
      <c r="G2693" s="530" t="e">
        <f>+L2693</f>
        <v>#REF!</v>
      </c>
      <c r="H2693" s="531" t="e">
        <f>E2693*G2693</f>
        <v>#REF!</v>
      </c>
      <c r="J2693" s="530">
        <f>+F2693</f>
        <v>9.3181040500000005</v>
      </c>
      <c r="L2693" s="533" t="e">
        <f>J2693*$L$3</f>
        <v>#REF!</v>
      </c>
    </row>
    <row r="2694" spans="1:12" ht="9.75" customHeight="1">
      <c r="A2694" s="732"/>
      <c r="B2694" s="733"/>
      <c r="C2694" s="733"/>
      <c r="D2694" s="734"/>
      <c r="E2694" s="735"/>
      <c r="F2694" s="553"/>
      <c r="G2694" s="530"/>
      <c r="H2694" s="531"/>
      <c r="J2694" s="532"/>
      <c r="L2694" s="533"/>
    </row>
    <row r="2695" spans="1:12" ht="9.75" customHeight="1">
      <c r="A2695" s="732"/>
      <c r="B2695" s="733"/>
      <c r="C2695" s="733"/>
      <c r="D2695" s="734"/>
      <c r="E2695" s="735"/>
      <c r="F2695" s="553"/>
      <c r="G2695" s="530"/>
      <c r="H2695" s="531"/>
      <c r="J2695" s="532"/>
      <c r="L2695" s="533"/>
    </row>
    <row r="2696" spans="1:12" ht="9.75" customHeight="1">
      <c r="A2696" s="732"/>
      <c r="B2696" s="733"/>
      <c r="C2696" s="733"/>
      <c r="D2696" s="734"/>
      <c r="E2696" s="735"/>
      <c r="F2696" s="553"/>
      <c r="G2696" s="530"/>
      <c r="H2696" s="531"/>
      <c r="J2696" s="532"/>
      <c r="L2696" s="533"/>
    </row>
    <row r="2697" spans="1:12" ht="9.75" customHeight="1">
      <c r="A2697" s="732"/>
      <c r="B2697" s="733"/>
      <c r="C2697" s="733"/>
      <c r="D2697" s="734"/>
      <c r="E2697" s="735"/>
      <c r="F2697" s="553"/>
      <c r="G2697" s="530"/>
      <c r="H2697" s="531"/>
      <c r="J2697" s="532"/>
      <c r="L2697" s="533"/>
    </row>
    <row r="2698" spans="1:12" ht="9.75" customHeight="1">
      <c r="A2698" s="732">
        <v>2</v>
      </c>
      <c r="B2698" s="733" t="s">
        <v>2647</v>
      </c>
      <c r="C2698" s="733" t="s">
        <v>3887</v>
      </c>
      <c r="D2698" s="651" t="s">
        <v>2612</v>
      </c>
      <c r="E2698" s="735">
        <v>31</v>
      </c>
      <c r="F2698" s="553">
        <v>1.8211752180000003</v>
      </c>
      <c r="G2698" s="530" t="e">
        <f>+L2698</f>
        <v>#REF!</v>
      </c>
      <c r="H2698" s="531" t="e">
        <f>E2698*G2698</f>
        <v>#REF!</v>
      </c>
      <c r="J2698" s="530">
        <f>+F2698</f>
        <v>1.8211752180000003</v>
      </c>
      <c r="L2698" s="533" t="e">
        <f>J2698*$L$3</f>
        <v>#REF!</v>
      </c>
    </row>
    <row r="2699" spans="1:12" ht="9.75" customHeight="1">
      <c r="A2699" s="732"/>
      <c r="B2699" s="733"/>
      <c r="C2699" s="733"/>
      <c r="D2699" s="734"/>
      <c r="E2699" s="735"/>
      <c r="F2699" s="553"/>
      <c r="G2699" s="530"/>
      <c r="H2699" s="531"/>
      <c r="J2699" s="532"/>
      <c r="L2699" s="533"/>
    </row>
    <row r="2700" spans="1:12" ht="9.75" customHeight="1">
      <c r="A2700" s="732"/>
      <c r="B2700" s="733"/>
      <c r="C2700" s="733"/>
      <c r="D2700" s="734"/>
      <c r="E2700" s="735"/>
      <c r="F2700" s="553"/>
      <c r="G2700" s="530"/>
      <c r="H2700" s="531"/>
      <c r="J2700" s="532"/>
      <c r="L2700" s="533"/>
    </row>
    <row r="2701" spans="1:12" ht="9.75" customHeight="1">
      <c r="A2701" s="732"/>
      <c r="B2701" s="733"/>
      <c r="C2701" s="733"/>
      <c r="D2701" s="734"/>
      <c r="E2701" s="735"/>
      <c r="F2701" s="553"/>
      <c r="G2701" s="530"/>
      <c r="H2701" s="531"/>
      <c r="J2701" s="532"/>
      <c r="L2701" s="533"/>
    </row>
    <row r="2702" spans="1:12" ht="9.75" customHeight="1">
      <c r="A2702" s="732"/>
      <c r="B2702" s="733"/>
      <c r="C2702" s="733"/>
      <c r="D2702" s="734"/>
      <c r="E2702" s="735"/>
      <c r="F2702" s="553"/>
      <c r="G2702" s="530"/>
      <c r="H2702" s="531"/>
      <c r="J2702" s="532"/>
      <c r="L2702" s="533"/>
    </row>
    <row r="2703" spans="1:12" ht="9.75" customHeight="1">
      <c r="A2703" s="732">
        <v>3</v>
      </c>
      <c r="B2703" s="733" t="s">
        <v>3967</v>
      </c>
      <c r="C2703" s="733" t="s">
        <v>3867</v>
      </c>
      <c r="D2703" s="736" t="s">
        <v>3868</v>
      </c>
      <c r="E2703" s="735">
        <v>162</v>
      </c>
      <c r="F2703" s="553">
        <v>0.32551794340000001</v>
      </c>
      <c r="G2703" s="530" t="e">
        <f>+L2703</f>
        <v>#REF!</v>
      </c>
      <c r="H2703" s="531" t="e">
        <f>E2703*G2703</f>
        <v>#REF!</v>
      </c>
      <c r="J2703" s="530">
        <f>+F2703</f>
        <v>0.32551794340000001</v>
      </c>
      <c r="L2703" s="533" t="e">
        <f>J2703*$L$3</f>
        <v>#REF!</v>
      </c>
    </row>
    <row r="2704" spans="1:12" ht="9.75" customHeight="1">
      <c r="A2704" s="732"/>
      <c r="B2704" s="733"/>
      <c r="C2704" s="733"/>
      <c r="D2704" s="736"/>
      <c r="E2704" s="735"/>
      <c r="F2704" s="553"/>
      <c r="G2704" s="530"/>
      <c r="H2704" s="531"/>
      <c r="J2704" s="532"/>
      <c r="L2704" s="533"/>
    </row>
    <row r="2705" spans="1:12" ht="9.75" customHeight="1">
      <c r="A2705" s="732"/>
      <c r="B2705" s="733"/>
      <c r="C2705" s="733"/>
      <c r="D2705" s="736"/>
      <c r="E2705" s="735"/>
      <c r="F2705" s="553"/>
      <c r="G2705" s="530"/>
      <c r="H2705" s="531"/>
      <c r="J2705" s="532"/>
      <c r="L2705" s="533"/>
    </row>
    <row r="2706" spans="1:12" ht="9.75" customHeight="1">
      <c r="A2706" s="732"/>
      <c r="B2706" s="733"/>
      <c r="C2706" s="733"/>
      <c r="D2706" s="736"/>
      <c r="E2706" s="735"/>
      <c r="F2706" s="553"/>
      <c r="G2706" s="530"/>
      <c r="H2706" s="531"/>
      <c r="J2706" s="532"/>
      <c r="L2706" s="533"/>
    </row>
    <row r="2707" spans="1:12" ht="9.75" customHeight="1">
      <c r="A2707" s="732"/>
      <c r="B2707" s="733"/>
      <c r="C2707" s="733"/>
      <c r="D2707" s="736"/>
      <c r="E2707" s="735"/>
      <c r="F2707" s="553"/>
      <c r="G2707" s="530"/>
      <c r="H2707" s="531"/>
      <c r="J2707" s="532"/>
      <c r="L2707" s="533"/>
    </row>
    <row r="2708" spans="1:12" ht="9.75" customHeight="1">
      <c r="A2708" s="732">
        <v>4</v>
      </c>
      <c r="B2708" s="733" t="s">
        <v>3967</v>
      </c>
      <c r="C2708" s="733" t="s">
        <v>3869</v>
      </c>
      <c r="D2708" s="736" t="s">
        <v>3868</v>
      </c>
      <c r="E2708" s="735">
        <v>24</v>
      </c>
      <c r="F2708" s="553">
        <v>0.55719215020599999</v>
      </c>
      <c r="G2708" s="530" t="e">
        <f>+L2708</f>
        <v>#REF!</v>
      </c>
      <c r="H2708" s="531" t="e">
        <f>E2708*G2708</f>
        <v>#REF!</v>
      </c>
      <c r="J2708" s="530">
        <f>+F2708</f>
        <v>0.55719215020599999</v>
      </c>
      <c r="L2708" s="533" t="e">
        <f>J2708*$L$3</f>
        <v>#REF!</v>
      </c>
    </row>
    <row r="2709" spans="1:12" ht="9.75" customHeight="1">
      <c r="A2709" s="732"/>
      <c r="B2709" s="733"/>
      <c r="C2709" s="733"/>
      <c r="D2709" s="736"/>
      <c r="E2709" s="735"/>
      <c r="F2709" s="553"/>
      <c r="G2709" s="530"/>
      <c r="H2709" s="531"/>
      <c r="J2709" s="532"/>
      <c r="L2709" s="533"/>
    </row>
    <row r="2710" spans="1:12" ht="9.75" customHeight="1">
      <c r="A2710" s="732"/>
      <c r="B2710" s="733"/>
      <c r="C2710" s="733"/>
      <c r="D2710" s="736"/>
      <c r="E2710" s="735"/>
      <c r="F2710" s="553"/>
      <c r="G2710" s="530"/>
      <c r="H2710" s="531"/>
      <c r="J2710" s="532"/>
      <c r="L2710" s="533"/>
    </row>
    <row r="2711" spans="1:12" ht="9.75" customHeight="1">
      <c r="A2711" s="732"/>
      <c r="B2711" s="733"/>
      <c r="C2711" s="733"/>
      <c r="D2711" s="736"/>
      <c r="E2711" s="735"/>
      <c r="F2711" s="553"/>
      <c r="G2711" s="530"/>
      <c r="H2711" s="531"/>
      <c r="J2711" s="532"/>
      <c r="L2711" s="533"/>
    </row>
    <row r="2712" spans="1:12" ht="9.75" customHeight="1">
      <c r="A2712" s="732"/>
      <c r="B2712" s="733"/>
      <c r="C2712" s="733"/>
      <c r="D2712" s="736"/>
      <c r="E2712" s="735"/>
      <c r="F2712" s="553"/>
      <c r="G2712" s="530"/>
      <c r="H2712" s="531"/>
      <c r="J2712" s="532"/>
      <c r="L2712" s="533"/>
    </row>
    <row r="2713" spans="1:12" ht="9.75" customHeight="1">
      <c r="A2713" s="732">
        <v>5</v>
      </c>
      <c r="B2713" s="733" t="s">
        <v>2650</v>
      </c>
      <c r="C2713" s="660" t="s">
        <v>3870</v>
      </c>
      <c r="D2713" s="736" t="s">
        <v>3868</v>
      </c>
      <c r="E2713" s="661">
        <v>30</v>
      </c>
      <c r="F2713" s="553">
        <v>0.48685507999999988</v>
      </c>
      <c r="G2713" s="530" t="e">
        <f>+L2713</f>
        <v>#REF!</v>
      </c>
      <c r="H2713" s="531" t="e">
        <f>E2713*G2713</f>
        <v>#REF!</v>
      </c>
      <c r="J2713" s="530">
        <f>+F2713</f>
        <v>0.48685507999999988</v>
      </c>
      <c r="L2713" s="533" t="e">
        <f>J2713*$L$3</f>
        <v>#REF!</v>
      </c>
    </row>
    <row r="2714" spans="1:12" ht="9.75" customHeight="1">
      <c r="A2714" s="732"/>
      <c r="B2714" s="733"/>
      <c r="C2714" s="660"/>
      <c r="D2714" s="736"/>
      <c r="E2714" s="661"/>
      <c r="F2714" s="553"/>
      <c r="G2714" s="530"/>
      <c r="H2714" s="531"/>
      <c r="J2714" s="532"/>
      <c r="L2714" s="533"/>
    </row>
    <row r="2715" spans="1:12" ht="9.75" customHeight="1">
      <c r="A2715" s="732"/>
      <c r="B2715" s="733"/>
      <c r="C2715" s="660"/>
      <c r="D2715" s="736"/>
      <c r="E2715" s="661"/>
      <c r="F2715" s="553"/>
      <c r="G2715" s="530"/>
      <c r="H2715" s="531"/>
      <c r="J2715" s="532"/>
      <c r="L2715" s="533"/>
    </row>
    <row r="2716" spans="1:12" ht="9.75" customHeight="1">
      <c r="A2716" s="732"/>
      <c r="B2716" s="733"/>
      <c r="C2716" s="660"/>
      <c r="D2716" s="736"/>
      <c r="E2716" s="661"/>
      <c r="F2716" s="553"/>
      <c r="G2716" s="530"/>
      <c r="H2716" s="531"/>
      <c r="J2716" s="532"/>
      <c r="L2716" s="533"/>
    </row>
    <row r="2717" spans="1:12" ht="9.75" customHeight="1">
      <c r="A2717" s="732"/>
      <c r="B2717" s="733"/>
      <c r="C2717" s="660"/>
      <c r="D2717" s="736"/>
      <c r="E2717" s="661"/>
      <c r="F2717" s="553"/>
      <c r="G2717" s="530"/>
      <c r="H2717" s="531"/>
      <c r="J2717" s="532"/>
      <c r="L2717" s="533"/>
    </row>
    <row r="2718" spans="1:12" ht="9.75" customHeight="1">
      <c r="A2718" s="732">
        <v>6</v>
      </c>
      <c r="B2718" s="733" t="s">
        <v>2697</v>
      </c>
      <c r="C2718" s="660" t="s">
        <v>3871</v>
      </c>
      <c r="D2718" s="651" t="s">
        <v>2612</v>
      </c>
      <c r="E2718" s="661">
        <v>15</v>
      </c>
      <c r="F2718" s="553">
        <v>0.17120470500000004</v>
      </c>
      <c r="G2718" s="530" t="e">
        <f>+L2718</f>
        <v>#REF!</v>
      </c>
      <c r="H2718" s="531" t="e">
        <f>E2718*G2718</f>
        <v>#REF!</v>
      </c>
      <c r="J2718" s="530">
        <f>+F2718</f>
        <v>0.17120470500000004</v>
      </c>
      <c r="L2718" s="533" t="e">
        <f>J2718*$L$3</f>
        <v>#REF!</v>
      </c>
    </row>
    <row r="2719" spans="1:12" ht="9.75" customHeight="1">
      <c r="A2719" s="732"/>
      <c r="B2719" s="733"/>
      <c r="C2719" s="660"/>
      <c r="D2719" s="734"/>
      <c r="E2719" s="661"/>
      <c r="F2719" s="553"/>
      <c r="G2719" s="530"/>
      <c r="H2719" s="531"/>
      <c r="J2719" s="532"/>
      <c r="L2719" s="533"/>
    </row>
    <row r="2720" spans="1:12" ht="9.75" customHeight="1">
      <c r="A2720" s="732"/>
      <c r="B2720" s="733"/>
      <c r="C2720" s="660"/>
      <c r="D2720" s="734"/>
      <c r="E2720" s="661"/>
      <c r="F2720" s="553"/>
      <c r="G2720" s="530"/>
      <c r="H2720" s="531"/>
      <c r="J2720" s="532"/>
      <c r="L2720" s="533"/>
    </row>
    <row r="2721" spans="1:12" ht="9.75" customHeight="1">
      <c r="A2721" s="732"/>
      <c r="B2721" s="733"/>
      <c r="C2721" s="660"/>
      <c r="D2721" s="734"/>
      <c r="E2721" s="661"/>
      <c r="F2721" s="553"/>
      <c r="G2721" s="530"/>
      <c r="H2721" s="531"/>
      <c r="J2721" s="532"/>
      <c r="L2721" s="533"/>
    </row>
    <row r="2722" spans="1:12" ht="9.75" customHeight="1">
      <c r="A2722" s="732"/>
      <c r="B2722" s="733"/>
      <c r="C2722" s="660"/>
      <c r="D2722" s="734"/>
      <c r="E2722" s="661"/>
      <c r="F2722" s="553"/>
      <c r="G2722" s="530"/>
      <c r="H2722" s="531"/>
      <c r="J2722" s="532"/>
      <c r="L2722" s="533"/>
    </row>
    <row r="2723" spans="1:12" ht="9.75" customHeight="1">
      <c r="A2723" s="732">
        <v>7</v>
      </c>
      <c r="B2723" s="733" t="s">
        <v>2650</v>
      </c>
      <c r="C2723" s="660" t="s">
        <v>3888</v>
      </c>
      <c r="D2723" s="736" t="s">
        <v>3868</v>
      </c>
      <c r="E2723" s="661">
        <v>8</v>
      </c>
      <c r="F2723" s="553">
        <v>0.48685507999999988</v>
      </c>
      <c r="G2723" s="530" t="e">
        <f>+L2723</f>
        <v>#REF!</v>
      </c>
      <c r="H2723" s="531" t="e">
        <f>E2723*G2723</f>
        <v>#REF!</v>
      </c>
      <c r="J2723" s="530">
        <f>+F2723</f>
        <v>0.48685507999999988</v>
      </c>
      <c r="L2723" s="533" t="e">
        <f>J2723*$L$3</f>
        <v>#REF!</v>
      </c>
    </row>
    <row r="2724" spans="1:12" ht="9.75" customHeight="1">
      <c r="A2724" s="732"/>
      <c r="B2724" s="733"/>
      <c r="C2724" s="660"/>
      <c r="D2724" s="736"/>
      <c r="E2724" s="661"/>
      <c r="F2724" s="553"/>
      <c r="G2724" s="530"/>
      <c r="H2724" s="531"/>
      <c r="J2724" s="532"/>
      <c r="L2724" s="533"/>
    </row>
    <row r="2725" spans="1:12" ht="9.75" customHeight="1">
      <c r="A2725" s="732"/>
      <c r="B2725" s="733"/>
      <c r="C2725" s="660"/>
      <c r="D2725" s="736"/>
      <c r="E2725" s="661"/>
      <c r="F2725" s="553"/>
      <c r="G2725" s="530"/>
      <c r="H2725" s="531"/>
      <c r="J2725" s="532"/>
      <c r="L2725" s="533"/>
    </row>
    <row r="2726" spans="1:12" ht="9.75" customHeight="1">
      <c r="A2726" s="732"/>
      <c r="B2726" s="733"/>
      <c r="C2726" s="660"/>
      <c r="D2726" s="736"/>
      <c r="E2726" s="661"/>
      <c r="F2726" s="553"/>
      <c r="G2726" s="530"/>
      <c r="H2726" s="531"/>
      <c r="J2726" s="532"/>
      <c r="L2726" s="533"/>
    </row>
    <row r="2727" spans="1:12" ht="9.75" customHeight="1">
      <c r="A2727" s="732"/>
      <c r="B2727" s="733"/>
      <c r="C2727" s="660"/>
      <c r="D2727" s="736"/>
      <c r="E2727" s="661"/>
      <c r="F2727" s="553"/>
      <c r="G2727" s="530"/>
      <c r="H2727" s="531"/>
      <c r="J2727" s="532"/>
      <c r="L2727" s="533"/>
    </row>
    <row r="2728" spans="1:12" ht="9.75" customHeight="1">
      <c r="A2728" s="732">
        <v>8</v>
      </c>
      <c r="B2728" s="733" t="s">
        <v>2697</v>
      </c>
      <c r="C2728" s="660" t="s">
        <v>3889</v>
      </c>
      <c r="D2728" s="651" t="s">
        <v>2612</v>
      </c>
      <c r="E2728" s="661">
        <v>4</v>
      </c>
      <c r="F2728" s="553">
        <v>0.66541562009999999</v>
      </c>
      <c r="G2728" s="530" t="e">
        <f>+L2728</f>
        <v>#REF!</v>
      </c>
      <c r="H2728" s="531" t="e">
        <f>E2728*G2728</f>
        <v>#REF!</v>
      </c>
      <c r="J2728" s="530">
        <f>+F2728</f>
        <v>0.66541562009999999</v>
      </c>
      <c r="L2728" s="533" t="e">
        <f>J2728*$L$3</f>
        <v>#REF!</v>
      </c>
    </row>
    <row r="2729" spans="1:12" ht="9.75" customHeight="1">
      <c r="A2729" s="732"/>
      <c r="B2729" s="733"/>
      <c r="C2729" s="660"/>
      <c r="D2729" s="734"/>
      <c r="E2729" s="661"/>
      <c r="F2729" s="553"/>
      <c r="G2729" s="530"/>
      <c r="H2729" s="531"/>
      <c r="J2729" s="532"/>
      <c r="L2729" s="533"/>
    </row>
    <row r="2730" spans="1:12" ht="9.75" customHeight="1">
      <c r="A2730" s="732"/>
      <c r="B2730" s="733"/>
      <c r="C2730" s="660"/>
      <c r="D2730" s="734"/>
      <c r="E2730" s="661"/>
      <c r="F2730" s="553"/>
      <c r="G2730" s="530"/>
      <c r="H2730" s="531"/>
      <c r="J2730" s="532"/>
      <c r="L2730" s="533"/>
    </row>
    <row r="2731" spans="1:12" ht="9.75" customHeight="1">
      <c r="A2731" s="732"/>
      <c r="B2731" s="733"/>
      <c r="C2731" s="660"/>
      <c r="D2731" s="734"/>
      <c r="E2731" s="661"/>
      <c r="F2731" s="553"/>
      <c r="G2731" s="530"/>
      <c r="H2731" s="531"/>
      <c r="J2731" s="532"/>
      <c r="L2731" s="533"/>
    </row>
    <row r="2732" spans="1:12" ht="9.75" customHeight="1">
      <c r="A2732" s="732"/>
      <c r="B2732" s="733"/>
      <c r="C2732" s="660"/>
      <c r="D2732" s="734"/>
      <c r="E2732" s="661"/>
      <c r="F2732" s="553"/>
      <c r="G2732" s="530"/>
      <c r="H2732" s="531"/>
      <c r="J2732" s="532"/>
      <c r="L2732" s="533"/>
    </row>
    <row r="2733" spans="1:12" ht="9.75" customHeight="1">
      <c r="A2733" s="532"/>
      <c r="B2733" s="656"/>
      <c r="C2733" s="737" t="s">
        <v>3874</v>
      </c>
      <c r="D2733" s="621"/>
      <c r="E2733" s="539"/>
      <c r="F2733" s="553"/>
      <c r="G2733" s="530" t="e">
        <f>+L2733</f>
        <v>#REF!</v>
      </c>
      <c r="H2733" s="531" t="e">
        <f>E2733*G2733</f>
        <v>#REF!</v>
      </c>
      <c r="J2733" s="530">
        <f>+F2733</f>
        <v>0</v>
      </c>
      <c r="L2733" s="533" t="e">
        <f>J2733*$L$3</f>
        <v>#REF!</v>
      </c>
    </row>
    <row r="2734" spans="1:12" ht="9.75" customHeight="1">
      <c r="A2734" s="532"/>
      <c r="B2734" s="656"/>
      <c r="C2734" s="738"/>
      <c r="D2734" s="622"/>
      <c r="E2734" s="539"/>
      <c r="F2734" s="553"/>
      <c r="G2734" s="530"/>
      <c r="H2734" s="531"/>
      <c r="J2734" s="532"/>
      <c r="L2734" s="533"/>
    </row>
    <row r="2735" spans="1:12" ht="9.75" customHeight="1">
      <c r="A2735" s="532"/>
      <c r="B2735" s="656"/>
      <c r="C2735" s="738"/>
      <c r="D2735" s="622"/>
      <c r="E2735" s="539"/>
      <c r="F2735" s="553"/>
      <c r="G2735" s="530"/>
      <c r="H2735" s="531"/>
      <c r="J2735" s="532"/>
      <c r="L2735" s="533"/>
    </row>
    <row r="2736" spans="1:12" ht="9.75" customHeight="1">
      <c r="A2736" s="532"/>
      <c r="B2736" s="656"/>
      <c r="C2736" s="738"/>
      <c r="D2736" s="622"/>
      <c r="E2736" s="539"/>
      <c r="F2736" s="553"/>
      <c r="G2736" s="530"/>
      <c r="H2736" s="531"/>
      <c r="J2736" s="532"/>
      <c r="L2736" s="533"/>
    </row>
    <row r="2737" spans="1:12" ht="9.75" customHeight="1">
      <c r="A2737" s="532"/>
      <c r="B2737" s="656"/>
      <c r="C2737" s="739"/>
      <c r="D2737" s="622"/>
      <c r="E2737" s="539"/>
      <c r="F2737" s="553"/>
      <c r="G2737" s="530"/>
      <c r="H2737" s="531"/>
      <c r="J2737" s="532"/>
      <c r="L2737" s="533"/>
    </row>
    <row r="2738" spans="1:12" ht="9.75" customHeight="1">
      <c r="A2738" s="732" t="s">
        <v>2636</v>
      </c>
      <c r="B2738" s="733" t="s">
        <v>2602</v>
      </c>
      <c r="C2738" s="733" t="s">
        <v>3875</v>
      </c>
      <c r="D2738" s="651" t="s">
        <v>2612</v>
      </c>
      <c r="E2738" s="735">
        <v>1</v>
      </c>
      <c r="F2738" s="553" t="e">
        <f>42.595730604-#REF!</f>
        <v>#REF!</v>
      </c>
      <c r="G2738" s="530" t="e">
        <f>+L2738</f>
        <v>#REF!</v>
      </c>
      <c r="H2738" s="531" t="e">
        <f>E2738*G2738</f>
        <v>#REF!</v>
      </c>
      <c r="J2738" s="530" t="e">
        <f>+F2738</f>
        <v>#REF!</v>
      </c>
      <c r="L2738" s="533" t="e">
        <f>J2738*$L$3</f>
        <v>#REF!</v>
      </c>
    </row>
    <row r="2739" spans="1:12" ht="9.75" customHeight="1">
      <c r="A2739" s="732"/>
      <c r="B2739" s="733"/>
      <c r="C2739" s="733"/>
      <c r="D2739" s="734"/>
      <c r="E2739" s="735"/>
      <c r="F2739" s="553"/>
      <c r="G2739" s="530"/>
      <c r="H2739" s="531"/>
      <c r="J2739" s="532"/>
      <c r="L2739" s="533"/>
    </row>
    <row r="2740" spans="1:12" ht="9.75" customHeight="1">
      <c r="A2740" s="732"/>
      <c r="B2740" s="733"/>
      <c r="C2740" s="733"/>
      <c r="D2740" s="734"/>
      <c r="E2740" s="735"/>
      <c r="F2740" s="553"/>
      <c r="G2740" s="530"/>
      <c r="H2740" s="531"/>
      <c r="J2740" s="532"/>
      <c r="L2740" s="533"/>
    </row>
    <row r="2741" spans="1:12" ht="9.75" customHeight="1">
      <c r="A2741" s="732"/>
      <c r="B2741" s="733"/>
      <c r="C2741" s="733"/>
      <c r="D2741" s="734"/>
      <c r="E2741" s="735"/>
      <c r="F2741" s="553"/>
      <c r="G2741" s="530"/>
      <c r="H2741" s="531"/>
      <c r="J2741" s="532"/>
      <c r="L2741" s="533"/>
    </row>
    <row r="2742" spans="1:12" ht="9.75" customHeight="1">
      <c r="A2742" s="732"/>
      <c r="B2742" s="733"/>
      <c r="C2742" s="733"/>
      <c r="D2742" s="734"/>
      <c r="E2742" s="735"/>
      <c r="F2742" s="553"/>
      <c r="G2742" s="530"/>
      <c r="H2742" s="531"/>
      <c r="J2742" s="532"/>
      <c r="L2742" s="533"/>
    </row>
    <row r="2743" spans="1:12" ht="9.75" customHeight="1">
      <c r="A2743" s="732" t="s">
        <v>2653</v>
      </c>
      <c r="B2743" s="733" t="s">
        <v>2602</v>
      </c>
      <c r="C2743" s="733" t="s">
        <v>3876</v>
      </c>
      <c r="D2743" s="651" t="s">
        <v>2612</v>
      </c>
      <c r="E2743" s="735">
        <v>1</v>
      </c>
      <c r="F2743" s="553" t="e">
        <f>42.595730604-#REF!</f>
        <v>#REF!</v>
      </c>
      <c r="G2743" s="530" t="e">
        <f>+L2743</f>
        <v>#REF!</v>
      </c>
      <c r="H2743" s="531" t="e">
        <f>E2743*G2743</f>
        <v>#REF!</v>
      </c>
      <c r="J2743" s="530" t="e">
        <f>+F2743</f>
        <v>#REF!</v>
      </c>
      <c r="L2743" s="533" t="e">
        <f>J2743*$L$3</f>
        <v>#REF!</v>
      </c>
    </row>
    <row r="2744" spans="1:12" ht="9.75" customHeight="1">
      <c r="A2744" s="732"/>
      <c r="B2744" s="733"/>
      <c r="C2744" s="733"/>
      <c r="D2744" s="734"/>
      <c r="E2744" s="735"/>
      <c r="F2744" s="553"/>
      <c r="G2744" s="530"/>
      <c r="H2744" s="531"/>
      <c r="J2744" s="532"/>
      <c r="L2744" s="533"/>
    </row>
    <row r="2745" spans="1:12" ht="9.75" customHeight="1">
      <c r="A2745" s="732"/>
      <c r="B2745" s="733"/>
      <c r="C2745" s="733"/>
      <c r="D2745" s="734"/>
      <c r="E2745" s="735"/>
      <c r="F2745" s="553"/>
      <c r="G2745" s="530"/>
      <c r="H2745" s="531"/>
      <c r="J2745" s="532"/>
      <c r="L2745" s="533"/>
    </row>
    <row r="2746" spans="1:12" ht="9.75" customHeight="1">
      <c r="A2746" s="732"/>
      <c r="B2746" s="733"/>
      <c r="C2746" s="733"/>
      <c r="D2746" s="734"/>
      <c r="E2746" s="735"/>
      <c r="F2746" s="553"/>
      <c r="G2746" s="530"/>
      <c r="H2746" s="531"/>
      <c r="J2746" s="532"/>
      <c r="L2746" s="533"/>
    </row>
    <row r="2747" spans="1:12" ht="9.75" customHeight="1">
      <c r="A2747" s="732"/>
      <c r="B2747" s="733"/>
      <c r="C2747" s="733"/>
      <c r="D2747" s="734"/>
      <c r="E2747" s="735"/>
      <c r="F2747" s="553"/>
      <c r="G2747" s="530"/>
      <c r="H2747" s="531"/>
      <c r="J2747" s="532"/>
      <c r="L2747" s="533"/>
    </row>
    <row r="2748" spans="1:12" ht="9.75" customHeight="1">
      <c r="A2748" s="732" t="s">
        <v>2648</v>
      </c>
      <c r="B2748" s="733" t="s">
        <v>2602</v>
      </c>
      <c r="C2748" s="733" t="s">
        <v>3877</v>
      </c>
      <c r="D2748" s="651" t="s">
        <v>2612</v>
      </c>
      <c r="E2748" s="735">
        <v>2</v>
      </c>
      <c r="F2748" s="553" t="e">
        <f>60.26405616-#REF!</f>
        <v>#REF!</v>
      </c>
      <c r="G2748" s="530" t="e">
        <f>+L2748</f>
        <v>#REF!</v>
      </c>
      <c r="H2748" s="531" t="e">
        <f>E2748*G2748</f>
        <v>#REF!</v>
      </c>
      <c r="J2748" s="530" t="e">
        <f>+F2748</f>
        <v>#REF!</v>
      </c>
      <c r="L2748" s="533" t="e">
        <f>J2748*$L$3</f>
        <v>#REF!</v>
      </c>
    </row>
    <row r="2749" spans="1:12" ht="9.75" customHeight="1">
      <c r="A2749" s="732"/>
      <c r="B2749" s="733"/>
      <c r="C2749" s="733"/>
      <c r="D2749" s="734"/>
      <c r="E2749" s="735"/>
      <c r="F2749" s="553"/>
      <c r="G2749" s="530"/>
      <c r="H2749" s="531"/>
      <c r="J2749" s="532"/>
      <c r="L2749" s="533"/>
    </row>
    <row r="2750" spans="1:12" ht="9.75" customHeight="1">
      <c r="A2750" s="732"/>
      <c r="B2750" s="733"/>
      <c r="C2750" s="733"/>
      <c r="D2750" s="734"/>
      <c r="E2750" s="735"/>
      <c r="F2750" s="553"/>
      <c r="G2750" s="530"/>
      <c r="H2750" s="531"/>
      <c r="J2750" s="532"/>
      <c r="L2750" s="533"/>
    </row>
    <row r="2751" spans="1:12" ht="9.75" customHeight="1">
      <c r="A2751" s="732"/>
      <c r="B2751" s="733"/>
      <c r="C2751" s="733"/>
      <c r="D2751" s="734"/>
      <c r="E2751" s="735"/>
      <c r="F2751" s="553"/>
      <c r="G2751" s="530"/>
      <c r="H2751" s="531"/>
      <c r="J2751" s="532"/>
      <c r="L2751" s="533"/>
    </row>
    <row r="2752" spans="1:12" ht="6.75" customHeight="1">
      <c r="A2752" s="732"/>
      <c r="B2752" s="733"/>
      <c r="C2752" s="733"/>
      <c r="D2752" s="734"/>
      <c r="E2752" s="735"/>
      <c r="F2752" s="553"/>
      <c r="G2752" s="530"/>
      <c r="H2752" s="531"/>
      <c r="J2752" s="532"/>
      <c r="L2752" s="533"/>
    </row>
    <row r="2753" spans="1:12" ht="9.75" customHeight="1">
      <c r="A2753" s="732">
        <v>4</v>
      </c>
      <c r="B2753" s="733" t="s">
        <v>2649</v>
      </c>
      <c r="C2753" s="733" t="s">
        <v>3878</v>
      </c>
      <c r="D2753" s="736" t="s">
        <v>3868</v>
      </c>
      <c r="E2753" s="735">
        <v>260</v>
      </c>
      <c r="F2753" s="554">
        <v>0.41102826654200009</v>
      </c>
      <c r="G2753" s="530" t="e">
        <f>+L2753</f>
        <v>#REF!</v>
      </c>
      <c r="H2753" s="531" t="e">
        <f>E2753*G2753</f>
        <v>#REF!</v>
      </c>
      <c r="J2753" s="530">
        <f>+F2753</f>
        <v>0.41102826654200009</v>
      </c>
      <c r="L2753" s="533" t="e">
        <f>J2753*$L$3</f>
        <v>#REF!</v>
      </c>
    </row>
    <row r="2754" spans="1:12" ht="9.75" customHeight="1">
      <c r="A2754" s="732"/>
      <c r="B2754" s="733"/>
      <c r="C2754" s="733"/>
      <c r="D2754" s="736"/>
      <c r="E2754" s="735"/>
      <c r="F2754" s="554"/>
      <c r="G2754" s="530"/>
      <c r="H2754" s="531"/>
      <c r="J2754" s="532"/>
      <c r="L2754" s="533"/>
    </row>
    <row r="2755" spans="1:12" ht="9.75" customHeight="1">
      <c r="A2755" s="732"/>
      <c r="B2755" s="733"/>
      <c r="C2755" s="733"/>
      <c r="D2755" s="736"/>
      <c r="E2755" s="735"/>
      <c r="F2755" s="554"/>
      <c r="G2755" s="530"/>
      <c r="H2755" s="531"/>
      <c r="J2755" s="532"/>
      <c r="L2755" s="533"/>
    </row>
    <row r="2756" spans="1:12" ht="9.75" customHeight="1">
      <c r="A2756" s="732"/>
      <c r="B2756" s="733"/>
      <c r="C2756" s="733"/>
      <c r="D2756" s="736"/>
      <c r="E2756" s="735"/>
      <c r="F2756" s="554"/>
      <c r="G2756" s="530"/>
      <c r="H2756" s="531"/>
      <c r="J2756" s="532"/>
      <c r="L2756" s="533"/>
    </row>
    <row r="2757" spans="1:12" ht="9.75" customHeight="1">
      <c r="A2757" s="732"/>
      <c r="B2757" s="733"/>
      <c r="C2757" s="733"/>
      <c r="D2757" s="736"/>
      <c r="E2757" s="735"/>
      <c r="F2757" s="554"/>
      <c r="G2757" s="530"/>
      <c r="H2757" s="531"/>
      <c r="J2757" s="532"/>
      <c r="L2757" s="533"/>
    </row>
    <row r="2758" spans="1:12" ht="9.75" customHeight="1">
      <c r="A2758" s="732">
        <v>5</v>
      </c>
      <c r="B2758" s="733" t="s">
        <v>2650</v>
      </c>
      <c r="C2758" s="660" t="s">
        <v>3879</v>
      </c>
      <c r="D2758" s="736" t="s">
        <v>3868</v>
      </c>
      <c r="E2758" s="661">
        <v>20</v>
      </c>
      <c r="F2758" s="553">
        <v>0.48685507999999988</v>
      </c>
      <c r="G2758" s="530" t="e">
        <f>+L2758</f>
        <v>#REF!</v>
      </c>
      <c r="H2758" s="531" t="e">
        <f>E2758*G2758</f>
        <v>#REF!</v>
      </c>
      <c r="J2758" s="530">
        <f>+F2758</f>
        <v>0.48685507999999988</v>
      </c>
      <c r="L2758" s="533" t="e">
        <f>J2758*$L$3</f>
        <v>#REF!</v>
      </c>
    </row>
    <row r="2759" spans="1:12" ht="9.75" customHeight="1">
      <c r="A2759" s="732"/>
      <c r="B2759" s="733"/>
      <c r="C2759" s="660"/>
      <c r="D2759" s="736"/>
      <c r="E2759" s="661"/>
      <c r="F2759" s="553"/>
      <c r="G2759" s="530"/>
      <c r="H2759" s="531"/>
      <c r="J2759" s="532"/>
      <c r="L2759" s="533"/>
    </row>
    <row r="2760" spans="1:12" ht="9.75" customHeight="1">
      <c r="A2760" s="732"/>
      <c r="B2760" s="733"/>
      <c r="C2760" s="660"/>
      <c r="D2760" s="736"/>
      <c r="E2760" s="661"/>
      <c r="F2760" s="553"/>
      <c r="G2760" s="530"/>
      <c r="H2760" s="531"/>
      <c r="J2760" s="532"/>
      <c r="L2760" s="533"/>
    </row>
    <row r="2761" spans="1:12" ht="9.75" customHeight="1">
      <c r="A2761" s="732"/>
      <c r="B2761" s="733"/>
      <c r="C2761" s="660"/>
      <c r="D2761" s="736"/>
      <c r="E2761" s="661"/>
      <c r="F2761" s="553"/>
      <c r="G2761" s="530"/>
      <c r="H2761" s="531"/>
      <c r="J2761" s="532"/>
      <c r="L2761" s="533"/>
    </row>
    <row r="2762" spans="1:12" ht="9.75" customHeight="1">
      <c r="A2762" s="732"/>
      <c r="B2762" s="733"/>
      <c r="C2762" s="660"/>
      <c r="D2762" s="736"/>
      <c r="E2762" s="661"/>
      <c r="F2762" s="553"/>
      <c r="G2762" s="530"/>
      <c r="H2762" s="531"/>
      <c r="J2762" s="532"/>
      <c r="L2762" s="533"/>
    </row>
    <row r="2763" spans="1:12" ht="9.75" customHeight="1">
      <c r="A2763" s="732">
        <v>6</v>
      </c>
      <c r="B2763" s="733" t="s">
        <v>2697</v>
      </c>
      <c r="C2763" s="660" t="s">
        <v>3880</v>
      </c>
      <c r="D2763" s="651" t="s">
        <v>2612</v>
      </c>
      <c r="E2763" s="661">
        <v>10</v>
      </c>
      <c r="F2763" s="553">
        <v>0.17120470500000004</v>
      </c>
      <c r="G2763" s="530" t="e">
        <f>+L2763</f>
        <v>#REF!</v>
      </c>
      <c r="H2763" s="531" t="e">
        <f>E2763*G2763</f>
        <v>#REF!</v>
      </c>
      <c r="J2763" s="530">
        <f>+F2763</f>
        <v>0.17120470500000004</v>
      </c>
      <c r="L2763" s="533" t="e">
        <f>J2763*$L$3</f>
        <v>#REF!</v>
      </c>
    </row>
    <row r="2764" spans="1:12" ht="9.75" customHeight="1">
      <c r="A2764" s="732"/>
      <c r="B2764" s="733"/>
      <c r="C2764" s="660"/>
      <c r="D2764" s="734"/>
      <c r="E2764" s="661"/>
      <c r="F2764" s="553"/>
      <c r="G2764" s="530"/>
      <c r="H2764" s="531"/>
      <c r="J2764" s="532"/>
      <c r="L2764" s="533"/>
    </row>
    <row r="2765" spans="1:12" ht="9.75" customHeight="1">
      <c r="A2765" s="732"/>
      <c r="B2765" s="733"/>
      <c r="C2765" s="660"/>
      <c r="D2765" s="734"/>
      <c r="E2765" s="661"/>
      <c r="F2765" s="553"/>
      <c r="G2765" s="530"/>
      <c r="H2765" s="531"/>
      <c r="J2765" s="532"/>
      <c r="L2765" s="533"/>
    </row>
    <row r="2766" spans="1:12" ht="9.75" customHeight="1">
      <c r="A2766" s="732"/>
      <c r="B2766" s="733"/>
      <c r="C2766" s="660"/>
      <c r="D2766" s="734"/>
      <c r="E2766" s="661"/>
      <c r="F2766" s="553"/>
      <c r="G2766" s="530"/>
      <c r="H2766" s="531"/>
      <c r="J2766" s="532"/>
      <c r="L2766" s="533"/>
    </row>
    <row r="2767" spans="1:12" ht="9.75" customHeight="1">
      <c r="A2767" s="732"/>
      <c r="B2767" s="733"/>
      <c r="C2767" s="660"/>
      <c r="D2767" s="734"/>
      <c r="E2767" s="661"/>
      <c r="F2767" s="553"/>
      <c r="G2767" s="530"/>
      <c r="H2767" s="531"/>
      <c r="J2767" s="532"/>
      <c r="L2767" s="533"/>
    </row>
    <row r="2768" spans="1:12" ht="9.75" customHeight="1">
      <c r="A2768" s="732">
        <v>7</v>
      </c>
      <c r="B2768" s="733" t="s">
        <v>2650</v>
      </c>
      <c r="C2768" s="660" t="s">
        <v>3881</v>
      </c>
      <c r="D2768" s="736" t="s">
        <v>3868</v>
      </c>
      <c r="E2768" s="661">
        <v>6</v>
      </c>
      <c r="F2768" s="553">
        <v>0.48685507999999988</v>
      </c>
      <c r="G2768" s="530" t="e">
        <f>+L2768</f>
        <v>#REF!</v>
      </c>
      <c r="H2768" s="531" t="e">
        <f>E2768*G2768</f>
        <v>#REF!</v>
      </c>
      <c r="J2768" s="530">
        <f>+F2768</f>
        <v>0.48685507999999988</v>
      </c>
      <c r="L2768" s="533" t="e">
        <f>J2768*$L$3</f>
        <v>#REF!</v>
      </c>
    </row>
    <row r="2769" spans="1:12" ht="9.75" customHeight="1">
      <c r="A2769" s="732"/>
      <c r="B2769" s="733"/>
      <c r="C2769" s="660"/>
      <c r="D2769" s="736"/>
      <c r="E2769" s="661"/>
      <c r="F2769" s="553"/>
      <c r="G2769" s="530"/>
      <c r="H2769" s="531"/>
      <c r="J2769" s="532"/>
      <c r="L2769" s="533"/>
    </row>
    <row r="2770" spans="1:12" ht="9.75" customHeight="1">
      <c r="A2770" s="732"/>
      <c r="B2770" s="733"/>
      <c r="C2770" s="660"/>
      <c r="D2770" s="736"/>
      <c r="E2770" s="661"/>
      <c r="F2770" s="553"/>
      <c r="G2770" s="530"/>
      <c r="H2770" s="531"/>
      <c r="J2770" s="532"/>
      <c r="L2770" s="533"/>
    </row>
    <row r="2771" spans="1:12" ht="9.75" customHeight="1">
      <c r="A2771" s="732"/>
      <c r="B2771" s="733"/>
      <c r="C2771" s="660"/>
      <c r="D2771" s="736"/>
      <c r="E2771" s="661"/>
      <c r="F2771" s="553"/>
      <c r="G2771" s="530"/>
      <c r="H2771" s="531"/>
      <c r="J2771" s="532"/>
      <c r="L2771" s="533"/>
    </row>
    <row r="2772" spans="1:12" ht="9.75" customHeight="1">
      <c r="A2772" s="732"/>
      <c r="B2772" s="733"/>
      <c r="C2772" s="660"/>
      <c r="D2772" s="736"/>
      <c r="E2772" s="661"/>
      <c r="F2772" s="553"/>
      <c r="G2772" s="530"/>
      <c r="H2772" s="531"/>
      <c r="J2772" s="532"/>
      <c r="L2772" s="533"/>
    </row>
    <row r="2773" spans="1:12" ht="9.75" customHeight="1">
      <c r="A2773" s="732">
        <v>8</v>
      </c>
      <c r="B2773" s="733" t="s">
        <v>2697</v>
      </c>
      <c r="C2773" s="660" t="s">
        <v>3882</v>
      </c>
      <c r="D2773" s="651" t="s">
        <v>2612</v>
      </c>
      <c r="E2773" s="661">
        <v>3</v>
      </c>
      <c r="F2773" s="553">
        <v>0.99869411250000018</v>
      </c>
      <c r="G2773" s="530" t="e">
        <f>+L2773</f>
        <v>#REF!</v>
      </c>
      <c r="H2773" s="531" t="e">
        <f>E2773*G2773</f>
        <v>#REF!</v>
      </c>
      <c r="J2773" s="530">
        <f>+F2773</f>
        <v>0.99869411250000018</v>
      </c>
      <c r="L2773" s="533" t="e">
        <f>J2773*$L$3</f>
        <v>#REF!</v>
      </c>
    </row>
    <row r="2774" spans="1:12" ht="9.75" customHeight="1">
      <c r="A2774" s="732"/>
      <c r="B2774" s="733"/>
      <c r="C2774" s="660"/>
      <c r="D2774" s="734"/>
      <c r="E2774" s="661"/>
      <c r="F2774" s="553"/>
      <c r="G2774" s="530"/>
      <c r="H2774" s="531"/>
      <c r="J2774" s="532"/>
      <c r="L2774" s="533"/>
    </row>
    <row r="2775" spans="1:12" ht="9.75" customHeight="1">
      <c r="A2775" s="732"/>
      <c r="B2775" s="733"/>
      <c r="C2775" s="660"/>
      <c r="D2775" s="734"/>
      <c r="E2775" s="661"/>
      <c r="F2775" s="553"/>
      <c r="G2775" s="530"/>
      <c r="H2775" s="531"/>
      <c r="J2775" s="532"/>
      <c r="L2775" s="533"/>
    </row>
    <row r="2776" spans="1:12" ht="9.75" customHeight="1">
      <c r="A2776" s="732"/>
      <c r="B2776" s="733"/>
      <c r="C2776" s="660"/>
      <c r="D2776" s="734"/>
      <c r="E2776" s="661"/>
      <c r="F2776" s="553"/>
      <c r="G2776" s="530"/>
      <c r="H2776" s="531"/>
      <c r="J2776" s="532"/>
      <c r="L2776" s="533"/>
    </row>
    <row r="2777" spans="1:12" ht="9.75" customHeight="1">
      <c r="A2777" s="732"/>
      <c r="B2777" s="733"/>
      <c r="C2777" s="660"/>
      <c r="D2777" s="734"/>
      <c r="E2777" s="661"/>
      <c r="F2777" s="553"/>
      <c r="G2777" s="530"/>
      <c r="H2777" s="531"/>
      <c r="J2777" s="532"/>
      <c r="L2777" s="533"/>
    </row>
    <row r="2778" spans="1:12" ht="9.75" customHeight="1">
      <c r="A2778" s="732">
        <v>9</v>
      </c>
      <c r="B2778" s="733" t="s">
        <v>3969</v>
      </c>
      <c r="C2778" s="660" t="s">
        <v>3883</v>
      </c>
      <c r="D2778" s="736" t="s">
        <v>3868</v>
      </c>
      <c r="E2778" s="661">
        <v>92</v>
      </c>
      <c r="F2778" s="553">
        <v>0.57901585380000009</v>
      </c>
      <c r="G2778" s="530" t="e">
        <f>+L2778</f>
        <v>#REF!</v>
      </c>
      <c r="H2778" s="531" t="e">
        <f>E2778*G2778</f>
        <v>#REF!</v>
      </c>
      <c r="J2778" s="530">
        <f>+F2778</f>
        <v>0.57901585380000009</v>
      </c>
      <c r="L2778" s="533" t="e">
        <f>J2778*$L$3</f>
        <v>#REF!</v>
      </c>
    </row>
    <row r="2779" spans="1:12" ht="9.75" customHeight="1">
      <c r="A2779" s="732"/>
      <c r="B2779" s="733"/>
      <c r="C2779" s="660"/>
      <c r="D2779" s="736"/>
      <c r="E2779" s="661"/>
      <c r="F2779" s="553"/>
      <c r="G2779" s="530"/>
      <c r="H2779" s="531"/>
      <c r="J2779" s="532"/>
      <c r="L2779" s="533"/>
    </row>
    <row r="2780" spans="1:12" ht="9.75" customHeight="1">
      <c r="A2780" s="732"/>
      <c r="B2780" s="733"/>
      <c r="C2780" s="660"/>
      <c r="D2780" s="736"/>
      <c r="E2780" s="661"/>
      <c r="F2780" s="553"/>
      <c r="G2780" s="530"/>
      <c r="H2780" s="531"/>
      <c r="J2780" s="532"/>
      <c r="L2780" s="533"/>
    </row>
    <row r="2781" spans="1:12" ht="9.75" customHeight="1">
      <c r="A2781" s="732"/>
      <c r="B2781" s="733"/>
      <c r="C2781" s="660"/>
      <c r="D2781" s="736"/>
      <c r="E2781" s="661"/>
      <c r="F2781" s="553"/>
      <c r="G2781" s="530"/>
      <c r="H2781" s="531"/>
      <c r="J2781" s="532"/>
      <c r="L2781" s="533"/>
    </row>
    <row r="2782" spans="1:12" ht="9.75" customHeight="1">
      <c r="A2782" s="732"/>
      <c r="B2782" s="733"/>
      <c r="C2782" s="660"/>
      <c r="D2782" s="736"/>
      <c r="E2782" s="661"/>
      <c r="F2782" s="553"/>
      <c r="G2782" s="530"/>
      <c r="H2782" s="531"/>
      <c r="J2782" s="532"/>
      <c r="L2782" s="533"/>
    </row>
    <row r="2783" spans="1:12" ht="9.75" customHeight="1">
      <c r="A2783" s="732">
        <v>10</v>
      </c>
      <c r="B2783" s="733" t="s">
        <v>2650</v>
      </c>
      <c r="C2783" s="660" t="s">
        <v>3884</v>
      </c>
      <c r="D2783" s="736" t="s">
        <v>3868</v>
      </c>
      <c r="E2783" s="661">
        <v>10</v>
      </c>
      <c r="F2783" s="553">
        <v>4.6870771760000007</v>
      </c>
      <c r="G2783" s="530" t="e">
        <f>+L2783</f>
        <v>#REF!</v>
      </c>
      <c r="H2783" s="531" t="e">
        <f>E2783*G2783</f>
        <v>#REF!</v>
      </c>
      <c r="J2783" s="530">
        <f>+F2783</f>
        <v>4.6870771760000007</v>
      </c>
      <c r="L2783" s="533" t="e">
        <f>J2783*$L$3</f>
        <v>#REF!</v>
      </c>
    </row>
    <row r="2784" spans="1:12" ht="9.75" customHeight="1">
      <c r="A2784" s="732"/>
      <c r="B2784" s="733"/>
      <c r="C2784" s="660"/>
      <c r="D2784" s="736"/>
      <c r="E2784" s="661"/>
      <c r="F2784" s="553"/>
      <c r="G2784" s="530"/>
      <c r="H2784" s="531"/>
      <c r="J2784" s="532"/>
      <c r="L2784" s="533"/>
    </row>
    <row r="2785" spans="1:12" ht="9.75" customHeight="1">
      <c r="A2785" s="732"/>
      <c r="B2785" s="733"/>
      <c r="C2785" s="660"/>
      <c r="D2785" s="736"/>
      <c r="E2785" s="661"/>
      <c r="F2785" s="553"/>
      <c r="G2785" s="530"/>
      <c r="H2785" s="531"/>
      <c r="J2785" s="532"/>
      <c r="L2785" s="533"/>
    </row>
    <row r="2786" spans="1:12" ht="9.75" customHeight="1">
      <c r="A2786" s="732"/>
      <c r="B2786" s="733"/>
      <c r="C2786" s="660"/>
      <c r="D2786" s="736"/>
      <c r="E2786" s="661"/>
      <c r="F2786" s="553"/>
      <c r="G2786" s="530"/>
      <c r="H2786" s="531"/>
      <c r="J2786" s="532"/>
      <c r="L2786" s="533"/>
    </row>
    <row r="2787" spans="1:12" ht="9.75" customHeight="1">
      <c r="A2787" s="732"/>
      <c r="B2787" s="733"/>
      <c r="C2787" s="660"/>
      <c r="D2787" s="736"/>
      <c r="E2787" s="661"/>
      <c r="F2787" s="553"/>
      <c r="G2787" s="530"/>
      <c r="H2787" s="531"/>
      <c r="J2787" s="532"/>
      <c r="L2787" s="533"/>
    </row>
    <row r="2788" spans="1:12" ht="17.25" customHeight="1">
      <c r="A2788" s="532"/>
      <c r="B2788" s="656"/>
      <c r="C2788" s="592" t="s">
        <v>3836</v>
      </c>
      <c r="D2788" s="586"/>
      <c r="E2788" s="530"/>
      <c r="F2788" s="553"/>
      <c r="G2788" s="530" t="e">
        <f>+L2788</f>
        <v>#REF!</v>
      </c>
      <c r="H2788" s="531" t="e">
        <f>E2788*G2788</f>
        <v>#REF!</v>
      </c>
      <c r="J2788" s="530">
        <f>+F2788</f>
        <v>0</v>
      </c>
      <c r="L2788" s="533" t="e">
        <f>J2788*$L$3</f>
        <v>#REF!</v>
      </c>
    </row>
    <row r="2789" spans="1:12" ht="17.25" customHeight="1">
      <c r="A2789" s="532"/>
      <c r="B2789" s="656"/>
      <c r="C2789" s="593"/>
      <c r="D2789" s="587"/>
      <c r="E2789" s="530"/>
      <c r="F2789" s="553"/>
      <c r="G2789" s="530"/>
      <c r="H2789" s="531"/>
      <c r="J2789" s="532"/>
      <c r="L2789" s="533"/>
    </row>
    <row r="2790" spans="1:12" ht="17.25" customHeight="1">
      <c r="A2790" s="532"/>
      <c r="B2790" s="656"/>
      <c r="C2790" s="593"/>
      <c r="D2790" s="587"/>
      <c r="E2790" s="530"/>
      <c r="F2790" s="553"/>
      <c r="G2790" s="530"/>
      <c r="H2790" s="531"/>
      <c r="J2790" s="532"/>
      <c r="L2790" s="533"/>
    </row>
    <row r="2791" spans="1:12" ht="17.25" customHeight="1">
      <c r="A2791" s="532"/>
      <c r="B2791" s="656"/>
      <c r="C2791" s="593"/>
      <c r="D2791" s="587"/>
      <c r="E2791" s="530"/>
      <c r="F2791" s="553"/>
      <c r="G2791" s="530"/>
      <c r="H2791" s="531"/>
      <c r="J2791" s="532"/>
      <c r="L2791" s="533"/>
    </row>
    <row r="2792" spans="1:12" ht="17.25" customHeight="1">
      <c r="A2792" s="532"/>
      <c r="B2792" s="656"/>
      <c r="C2792" s="594"/>
      <c r="D2792" s="588"/>
      <c r="E2792" s="530"/>
      <c r="F2792" s="553"/>
      <c r="G2792" s="530"/>
      <c r="H2792" s="531"/>
      <c r="J2792" s="532"/>
      <c r="L2792" s="533"/>
    </row>
    <row r="2793" spans="1:12" ht="9.75" customHeight="1">
      <c r="A2793" s="534"/>
      <c r="B2793" s="535"/>
      <c r="C2793" s="582" t="s">
        <v>3837</v>
      </c>
      <c r="D2793" s="583"/>
      <c r="E2793" s="539"/>
      <c r="F2793" s="553"/>
      <c r="G2793" s="530" t="e">
        <f>+L2793</f>
        <v>#REF!</v>
      </c>
      <c r="H2793" s="531" t="e">
        <f>E2793*G2793</f>
        <v>#REF!</v>
      </c>
      <c r="J2793" s="530">
        <f>+F2793</f>
        <v>0</v>
      </c>
      <c r="L2793" s="533" t="e">
        <f>J2793*$L$3</f>
        <v>#REF!</v>
      </c>
    </row>
    <row r="2794" spans="1:12" ht="9.75" customHeight="1">
      <c r="A2794" s="534"/>
      <c r="B2794" s="535"/>
      <c r="C2794" s="582"/>
      <c r="D2794" s="583"/>
      <c r="E2794" s="539"/>
      <c r="F2794" s="553"/>
      <c r="G2794" s="530"/>
      <c r="H2794" s="531"/>
      <c r="J2794" s="532"/>
      <c r="L2794" s="533"/>
    </row>
    <row r="2795" spans="1:12" ht="9.75" customHeight="1">
      <c r="A2795" s="534"/>
      <c r="B2795" s="535"/>
      <c r="C2795" s="582"/>
      <c r="D2795" s="583"/>
      <c r="E2795" s="539"/>
      <c r="F2795" s="553"/>
      <c r="G2795" s="530"/>
      <c r="H2795" s="531"/>
      <c r="J2795" s="532"/>
      <c r="L2795" s="533"/>
    </row>
    <row r="2796" spans="1:12" ht="9.75" customHeight="1">
      <c r="A2796" s="534"/>
      <c r="B2796" s="535"/>
      <c r="C2796" s="582"/>
      <c r="D2796" s="583"/>
      <c r="E2796" s="539"/>
      <c r="F2796" s="553"/>
      <c r="G2796" s="530"/>
      <c r="H2796" s="531"/>
      <c r="J2796" s="532"/>
      <c r="L2796" s="533"/>
    </row>
    <row r="2797" spans="1:12" ht="9.75" customHeight="1">
      <c r="A2797" s="534"/>
      <c r="B2797" s="535"/>
      <c r="C2797" s="582"/>
      <c r="D2797" s="583"/>
      <c r="E2797" s="539"/>
      <c r="F2797" s="553"/>
      <c r="G2797" s="530"/>
      <c r="H2797" s="531"/>
      <c r="J2797" s="532"/>
      <c r="L2797" s="533"/>
    </row>
    <row r="2798" spans="1:12" ht="9.75" customHeight="1">
      <c r="A2798" s="584">
        <v>1</v>
      </c>
      <c r="B2798" s="535" t="s">
        <v>2573</v>
      </c>
      <c r="C2798" s="583" t="s">
        <v>3838</v>
      </c>
      <c r="D2798" s="583" t="s">
        <v>2769</v>
      </c>
      <c r="E2798" s="564">
        <v>325.02</v>
      </c>
      <c r="F2798" s="553">
        <v>1.62609706</v>
      </c>
      <c r="G2798" s="530" t="e">
        <f>+L2798</f>
        <v>#REF!</v>
      </c>
      <c r="H2798" s="531" t="e">
        <f>E2798*G2798</f>
        <v>#REF!</v>
      </c>
      <c r="J2798" s="530">
        <f>+F2798</f>
        <v>1.62609706</v>
      </c>
      <c r="L2798" s="533" t="e">
        <f>J2798*$L$3</f>
        <v>#REF!</v>
      </c>
    </row>
    <row r="2799" spans="1:12" ht="9.75" customHeight="1">
      <c r="A2799" s="584"/>
      <c r="B2799" s="535"/>
      <c r="C2799" s="583"/>
      <c r="D2799" s="583"/>
      <c r="E2799" s="564"/>
      <c r="F2799" s="553"/>
      <c r="G2799" s="530"/>
      <c r="H2799" s="531"/>
      <c r="J2799" s="532"/>
      <c r="L2799" s="533"/>
    </row>
    <row r="2800" spans="1:12" ht="9.75" customHeight="1">
      <c r="A2800" s="584"/>
      <c r="B2800" s="535"/>
      <c r="C2800" s="583"/>
      <c r="D2800" s="583"/>
      <c r="E2800" s="564"/>
      <c r="F2800" s="553"/>
      <c r="G2800" s="530"/>
      <c r="H2800" s="531"/>
      <c r="J2800" s="532"/>
      <c r="L2800" s="533"/>
    </row>
    <row r="2801" spans="1:12" ht="9.75" customHeight="1">
      <c r="A2801" s="584"/>
      <c r="B2801" s="535"/>
      <c r="C2801" s="583"/>
      <c r="D2801" s="583"/>
      <c r="E2801" s="564"/>
      <c r="F2801" s="553"/>
      <c r="G2801" s="530"/>
      <c r="H2801" s="531"/>
      <c r="J2801" s="532"/>
      <c r="L2801" s="533"/>
    </row>
    <row r="2802" spans="1:12" ht="7.5" customHeight="1">
      <c r="A2802" s="584"/>
      <c r="B2802" s="535"/>
      <c r="C2802" s="583"/>
      <c r="D2802" s="583"/>
      <c r="E2802" s="564"/>
      <c r="F2802" s="553"/>
      <c r="G2802" s="530"/>
      <c r="H2802" s="531"/>
      <c r="J2802" s="532"/>
      <c r="L2802" s="533"/>
    </row>
    <row r="2803" spans="1:12" ht="9.75" customHeight="1">
      <c r="A2803" s="584">
        <v>2</v>
      </c>
      <c r="B2803" s="535" t="s">
        <v>2574</v>
      </c>
      <c r="C2803" s="583" t="s">
        <v>3839</v>
      </c>
      <c r="D2803" s="583" t="s">
        <v>2769</v>
      </c>
      <c r="E2803" s="564">
        <v>27.78</v>
      </c>
      <c r="F2803" s="553">
        <v>1.62609706</v>
      </c>
      <c r="G2803" s="530" t="e">
        <f>+L2803</f>
        <v>#REF!</v>
      </c>
      <c r="H2803" s="531" t="e">
        <f>E2803*G2803</f>
        <v>#REF!</v>
      </c>
      <c r="J2803" s="530">
        <f>+F2803</f>
        <v>1.62609706</v>
      </c>
      <c r="L2803" s="533" t="e">
        <f>J2803*$L$3</f>
        <v>#REF!</v>
      </c>
    </row>
    <row r="2804" spans="1:12" ht="9.75" customHeight="1">
      <c r="A2804" s="584"/>
      <c r="B2804" s="535"/>
      <c r="C2804" s="583"/>
      <c r="D2804" s="583"/>
      <c r="E2804" s="564"/>
      <c r="F2804" s="553"/>
      <c r="G2804" s="530"/>
      <c r="H2804" s="531"/>
      <c r="J2804" s="532"/>
      <c r="L2804" s="533"/>
    </row>
    <row r="2805" spans="1:12" ht="9.75" customHeight="1">
      <c r="A2805" s="584"/>
      <c r="B2805" s="535"/>
      <c r="C2805" s="583"/>
      <c r="D2805" s="583"/>
      <c r="E2805" s="564"/>
      <c r="F2805" s="553"/>
      <c r="G2805" s="530"/>
      <c r="H2805" s="531"/>
      <c r="J2805" s="532"/>
      <c r="L2805" s="533"/>
    </row>
    <row r="2806" spans="1:12" ht="9.75" customHeight="1">
      <c r="A2806" s="584"/>
      <c r="B2806" s="535"/>
      <c r="C2806" s="583"/>
      <c r="D2806" s="583"/>
      <c r="E2806" s="564"/>
      <c r="F2806" s="553"/>
      <c r="G2806" s="530"/>
      <c r="H2806" s="531"/>
      <c r="J2806" s="532"/>
      <c r="L2806" s="533"/>
    </row>
    <row r="2807" spans="1:12" ht="9.75" customHeight="1">
      <c r="A2807" s="584"/>
      <c r="B2807" s="535"/>
      <c r="C2807" s="583"/>
      <c r="D2807" s="583"/>
      <c r="E2807" s="564"/>
      <c r="F2807" s="553"/>
      <c r="G2807" s="530"/>
      <c r="H2807" s="531"/>
      <c r="J2807" s="532"/>
      <c r="L2807" s="533"/>
    </row>
    <row r="2808" spans="1:12" ht="9.75" customHeight="1">
      <c r="A2808" s="584">
        <v>3</v>
      </c>
      <c r="B2808" s="535" t="s">
        <v>2573</v>
      </c>
      <c r="C2808" s="583" t="s">
        <v>3840</v>
      </c>
      <c r="D2808" s="583" t="s">
        <v>2769</v>
      </c>
      <c r="E2808" s="564">
        <v>103.48</v>
      </c>
      <c r="F2808" s="553">
        <v>1.62609706</v>
      </c>
      <c r="G2808" s="530" t="e">
        <f>+L2808</f>
        <v>#REF!</v>
      </c>
      <c r="H2808" s="531" t="e">
        <f>E2808*G2808</f>
        <v>#REF!</v>
      </c>
      <c r="J2808" s="530">
        <f>+F2808</f>
        <v>1.62609706</v>
      </c>
      <c r="L2808" s="533" t="e">
        <f>J2808*$L$3</f>
        <v>#REF!</v>
      </c>
    </row>
    <row r="2809" spans="1:12" ht="9.75" customHeight="1">
      <c r="A2809" s="584"/>
      <c r="B2809" s="535"/>
      <c r="C2809" s="583"/>
      <c r="D2809" s="583"/>
      <c r="E2809" s="564"/>
      <c r="F2809" s="553"/>
      <c r="G2809" s="530"/>
      <c r="H2809" s="531"/>
      <c r="J2809" s="532"/>
      <c r="L2809" s="533"/>
    </row>
    <row r="2810" spans="1:12" ht="9.75" customHeight="1">
      <c r="A2810" s="584"/>
      <c r="B2810" s="535"/>
      <c r="C2810" s="583"/>
      <c r="D2810" s="583"/>
      <c r="E2810" s="564"/>
      <c r="F2810" s="553"/>
      <c r="G2810" s="530"/>
      <c r="H2810" s="531"/>
      <c r="J2810" s="532"/>
      <c r="L2810" s="533"/>
    </row>
    <row r="2811" spans="1:12" ht="9.75" customHeight="1">
      <c r="A2811" s="584"/>
      <c r="B2811" s="535"/>
      <c r="C2811" s="583"/>
      <c r="D2811" s="583"/>
      <c r="E2811" s="564"/>
      <c r="F2811" s="553"/>
      <c r="G2811" s="530"/>
      <c r="H2811" s="531"/>
      <c r="J2811" s="532"/>
      <c r="L2811" s="533"/>
    </row>
    <row r="2812" spans="1:12" ht="9.75" customHeight="1">
      <c r="A2812" s="584"/>
      <c r="B2812" s="535"/>
      <c r="C2812" s="583"/>
      <c r="D2812" s="583"/>
      <c r="E2812" s="564"/>
      <c r="F2812" s="553"/>
      <c r="G2812" s="530"/>
      <c r="H2812" s="531"/>
      <c r="J2812" s="532"/>
      <c r="L2812" s="533"/>
    </row>
    <row r="2813" spans="1:12" ht="9.75" customHeight="1">
      <c r="A2813" s="584">
        <v>4</v>
      </c>
      <c r="B2813" s="600" t="s">
        <v>2575</v>
      </c>
      <c r="C2813" s="583" t="s">
        <v>3841</v>
      </c>
      <c r="D2813" s="583" t="s">
        <v>2774</v>
      </c>
      <c r="E2813" s="539">
        <v>0.6</v>
      </c>
      <c r="F2813" s="553">
        <v>36.916738599999995</v>
      </c>
      <c r="G2813" s="530" t="e">
        <f>+L2813</f>
        <v>#REF!</v>
      </c>
      <c r="H2813" s="531" t="e">
        <f>E2813*G2813</f>
        <v>#REF!</v>
      </c>
      <c r="J2813" s="530">
        <f>+F2813</f>
        <v>36.916738599999995</v>
      </c>
      <c r="L2813" s="533" t="e">
        <f>J2813*$L$3</f>
        <v>#REF!</v>
      </c>
    </row>
    <row r="2814" spans="1:12" ht="9.75" customHeight="1">
      <c r="A2814" s="584"/>
      <c r="B2814" s="583"/>
      <c r="C2814" s="583"/>
      <c r="D2814" s="583"/>
      <c r="E2814" s="539"/>
      <c r="F2814" s="553"/>
      <c r="G2814" s="530"/>
      <c r="H2814" s="531"/>
      <c r="J2814" s="532"/>
      <c r="L2814" s="533"/>
    </row>
    <row r="2815" spans="1:12" ht="9.75" customHeight="1">
      <c r="A2815" s="584"/>
      <c r="B2815" s="583"/>
      <c r="C2815" s="583"/>
      <c r="D2815" s="583"/>
      <c r="E2815" s="539"/>
      <c r="F2815" s="553"/>
      <c r="G2815" s="530"/>
      <c r="H2815" s="531"/>
      <c r="J2815" s="532"/>
      <c r="L2815" s="533"/>
    </row>
    <row r="2816" spans="1:12" ht="9.75" customHeight="1">
      <c r="A2816" s="584"/>
      <c r="B2816" s="583"/>
      <c r="C2816" s="583"/>
      <c r="D2816" s="583"/>
      <c r="E2816" s="539"/>
      <c r="F2816" s="553"/>
      <c r="G2816" s="530"/>
      <c r="H2816" s="531"/>
      <c r="J2816" s="532"/>
      <c r="L2816" s="533"/>
    </row>
    <row r="2817" spans="1:12" ht="9.75" customHeight="1">
      <c r="A2817" s="584"/>
      <c r="B2817" s="583"/>
      <c r="C2817" s="583"/>
      <c r="D2817" s="583"/>
      <c r="E2817" s="539"/>
      <c r="F2817" s="553"/>
      <c r="G2817" s="530"/>
      <c r="H2817" s="531"/>
      <c r="J2817" s="532"/>
      <c r="L2817" s="533"/>
    </row>
    <row r="2818" spans="1:12" ht="9.75" customHeight="1">
      <c r="A2818" s="584">
        <v>5</v>
      </c>
      <c r="B2818" s="535" t="s">
        <v>2957</v>
      </c>
      <c r="C2818" s="595" t="s">
        <v>3842</v>
      </c>
      <c r="D2818" s="583" t="s">
        <v>2780</v>
      </c>
      <c r="E2818" s="564">
        <v>46.94</v>
      </c>
      <c r="F2818" s="553">
        <v>0.40238005499999996</v>
      </c>
      <c r="G2818" s="530" t="e">
        <f>+L2818</f>
        <v>#REF!</v>
      </c>
      <c r="H2818" s="531" t="e">
        <f>E2818*G2818</f>
        <v>#REF!</v>
      </c>
      <c r="J2818" s="530">
        <f>+F2818</f>
        <v>0.40238005499999996</v>
      </c>
      <c r="L2818" s="533" t="e">
        <f>J2818*$L$3</f>
        <v>#REF!</v>
      </c>
    </row>
    <row r="2819" spans="1:12" ht="9.75" customHeight="1">
      <c r="A2819" s="584"/>
      <c r="B2819" s="535"/>
      <c r="C2819" s="595"/>
      <c r="D2819" s="583"/>
      <c r="E2819" s="564"/>
      <c r="F2819" s="553"/>
      <c r="G2819" s="530"/>
      <c r="H2819" s="531"/>
      <c r="J2819" s="532"/>
      <c r="L2819" s="533"/>
    </row>
    <row r="2820" spans="1:12" ht="9.75" customHeight="1">
      <c r="A2820" s="584"/>
      <c r="B2820" s="535"/>
      <c r="C2820" s="595"/>
      <c r="D2820" s="583"/>
      <c r="E2820" s="564"/>
      <c r="F2820" s="553"/>
      <c r="G2820" s="530"/>
      <c r="H2820" s="531"/>
      <c r="J2820" s="532"/>
      <c r="L2820" s="533"/>
    </row>
    <row r="2821" spans="1:12" ht="9.75" customHeight="1">
      <c r="A2821" s="584"/>
      <c r="B2821" s="535"/>
      <c r="C2821" s="595"/>
      <c r="D2821" s="583"/>
      <c r="E2821" s="564"/>
      <c r="F2821" s="553"/>
      <c r="G2821" s="530"/>
      <c r="H2821" s="531"/>
      <c r="J2821" s="532"/>
      <c r="L2821" s="533"/>
    </row>
    <row r="2822" spans="1:12" ht="9.75" customHeight="1">
      <c r="A2822" s="584"/>
      <c r="B2822" s="535"/>
      <c r="C2822" s="595"/>
      <c r="D2822" s="583"/>
      <c r="E2822" s="564"/>
      <c r="F2822" s="553"/>
      <c r="G2822" s="530"/>
      <c r="H2822" s="531"/>
      <c r="J2822" s="532"/>
      <c r="L2822" s="533"/>
    </row>
    <row r="2823" spans="1:12" ht="9.75" customHeight="1">
      <c r="A2823" s="584">
        <v>6</v>
      </c>
      <c r="B2823" s="535" t="s">
        <v>2576</v>
      </c>
      <c r="C2823" s="583" t="s">
        <v>3843</v>
      </c>
      <c r="D2823" s="583" t="s">
        <v>2769</v>
      </c>
      <c r="E2823" s="539">
        <v>37.020000000000003</v>
      </c>
      <c r="F2823" s="553">
        <v>3.4296740399999996</v>
      </c>
      <c r="G2823" s="530" t="e">
        <f>+L2823</f>
        <v>#REF!</v>
      </c>
      <c r="H2823" s="531" t="e">
        <f>E2823*G2823</f>
        <v>#REF!</v>
      </c>
      <c r="J2823" s="530">
        <f>+F2823</f>
        <v>3.4296740399999996</v>
      </c>
      <c r="L2823" s="533" t="e">
        <f>J2823*$L$3</f>
        <v>#REF!</v>
      </c>
    </row>
    <row r="2824" spans="1:12" ht="9.75" customHeight="1">
      <c r="A2824" s="584"/>
      <c r="B2824" s="535"/>
      <c r="C2824" s="583"/>
      <c r="D2824" s="583"/>
      <c r="E2824" s="539"/>
      <c r="F2824" s="553"/>
      <c r="G2824" s="530"/>
      <c r="H2824" s="531"/>
      <c r="J2824" s="532"/>
      <c r="L2824" s="533"/>
    </row>
    <row r="2825" spans="1:12" ht="9.75" customHeight="1">
      <c r="A2825" s="584"/>
      <c r="B2825" s="535"/>
      <c r="C2825" s="583"/>
      <c r="D2825" s="583"/>
      <c r="E2825" s="539"/>
      <c r="F2825" s="553"/>
      <c r="G2825" s="530"/>
      <c r="H2825" s="531"/>
      <c r="J2825" s="532"/>
      <c r="L2825" s="533"/>
    </row>
    <row r="2826" spans="1:12" ht="9.75" customHeight="1">
      <c r="A2826" s="584"/>
      <c r="B2826" s="535"/>
      <c r="C2826" s="583"/>
      <c r="D2826" s="583"/>
      <c r="E2826" s="539"/>
      <c r="F2826" s="553"/>
      <c r="G2826" s="530"/>
      <c r="H2826" s="531"/>
      <c r="J2826" s="532"/>
      <c r="L2826" s="533"/>
    </row>
    <row r="2827" spans="1:12" ht="9.75" customHeight="1">
      <c r="A2827" s="584"/>
      <c r="B2827" s="535"/>
      <c r="C2827" s="583"/>
      <c r="D2827" s="583"/>
      <c r="E2827" s="539"/>
      <c r="F2827" s="553"/>
      <c r="G2827" s="530"/>
      <c r="H2827" s="531"/>
      <c r="J2827" s="532"/>
      <c r="L2827" s="533"/>
    </row>
    <row r="2828" spans="1:12" ht="9.75" customHeight="1">
      <c r="A2828" s="584">
        <v>7</v>
      </c>
      <c r="B2828" s="535" t="s">
        <v>2573</v>
      </c>
      <c r="C2828" s="583" t="s">
        <v>3844</v>
      </c>
      <c r="D2828" s="583" t="s">
        <v>2769</v>
      </c>
      <c r="E2828" s="564">
        <v>35.72</v>
      </c>
      <c r="F2828" s="553">
        <v>1.62609706</v>
      </c>
      <c r="G2828" s="530" t="e">
        <f>+L2828</f>
        <v>#REF!</v>
      </c>
      <c r="H2828" s="531" t="e">
        <f>E2828*G2828</f>
        <v>#REF!</v>
      </c>
      <c r="J2828" s="530">
        <f>+F2828</f>
        <v>1.62609706</v>
      </c>
      <c r="L2828" s="533" t="e">
        <f>J2828*$L$3</f>
        <v>#REF!</v>
      </c>
    </row>
    <row r="2829" spans="1:12" ht="9.75" customHeight="1">
      <c r="A2829" s="584"/>
      <c r="B2829" s="535"/>
      <c r="C2829" s="583"/>
      <c r="D2829" s="583"/>
      <c r="E2829" s="564"/>
      <c r="F2829" s="553"/>
      <c r="G2829" s="530"/>
      <c r="H2829" s="531"/>
      <c r="J2829" s="532"/>
      <c r="L2829" s="533"/>
    </row>
    <row r="2830" spans="1:12" ht="9.75" customHeight="1">
      <c r="A2830" s="584"/>
      <c r="B2830" s="535"/>
      <c r="C2830" s="583"/>
      <c r="D2830" s="583"/>
      <c r="E2830" s="564"/>
      <c r="F2830" s="553"/>
      <c r="G2830" s="530"/>
      <c r="H2830" s="531"/>
      <c r="J2830" s="532"/>
      <c r="L2830" s="533"/>
    </row>
    <row r="2831" spans="1:12" ht="9.75" customHeight="1">
      <c r="A2831" s="584"/>
      <c r="B2831" s="535"/>
      <c r="C2831" s="583"/>
      <c r="D2831" s="583"/>
      <c r="E2831" s="564"/>
      <c r="F2831" s="553"/>
      <c r="G2831" s="530"/>
      <c r="H2831" s="531"/>
      <c r="J2831" s="532"/>
      <c r="L2831" s="533"/>
    </row>
    <row r="2832" spans="1:12" ht="9.75" customHeight="1">
      <c r="A2832" s="584"/>
      <c r="B2832" s="535"/>
      <c r="C2832" s="583"/>
      <c r="D2832" s="583"/>
      <c r="E2832" s="564"/>
      <c r="F2832" s="553"/>
      <c r="G2832" s="530"/>
      <c r="H2832" s="531"/>
      <c r="J2832" s="532"/>
      <c r="L2832" s="533"/>
    </row>
    <row r="2833" spans="1:12" ht="9.75" customHeight="1">
      <c r="A2833" s="584">
        <v>8</v>
      </c>
      <c r="B2833" s="535" t="s">
        <v>2576</v>
      </c>
      <c r="C2833" s="583" t="s">
        <v>3845</v>
      </c>
      <c r="D2833" s="583" t="s">
        <v>2769</v>
      </c>
      <c r="E2833" s="539">
        <v>3.99</v>
      </c>
      <c r="F2833" s="553">
        <v>3.4296740399999996</v>
      </c>
      <c r="G2833" s="530" t="e">
        <f>+L2833</f>
        <v>#REF!</v>
      </c>
      <c r="H2833" s="531" t="e">
        <f>E2833*G2833</f>
        <v>#REF!</v>
      </c>
      <c r="J2833" s="530">
        <f>+F2833</f>
        <v>3.4296740399999996</v>
      </c>
      <c r="L2833" s="533" t="e">
        <f>J2833*$L$3</f>
        <v>#REF!</v>
      </c>
    </row>
    <row r="2834" spans="1:12" ht="9.75" customHeight="1">
      <c r="A2834" s="584"/>
      <c r="B2834" s="535"/>
      <c r="C2834" s="583"/>
      <c r="D2834" s="583"/>
      <c r="E2834" s="539"/>
      <c r="F2834" s="553"/>
      <c r="G2834" s="530"/>
      <c r="H2834" s="531"/>
      <c r="J2834" s="532"/>
      <c r="L2834" s="533"/>
    </row>
    <row r="2835" spans="1:12" ht="9.75" customHeight="1">
      <c r="A2835" s="584"/>
      <c r="B2835" s="535"/>
      <c r="C2835" s="583"/>
      <c r="D2835" s="583"/>
      <c r="E2835" s="539"/>
      <c r="F2835" s="553"/>
      <c r="G2835" s="530"/>
      <c r="H2835" s="531"/>
      <c r="J2835" s="532"/>
      <c r="L2835" s="533"/>
    </row>
    <row r="2836" spans="1:12" ht="9.75" customHeight="1">
      <c r="A2836" s="584"/>
      <c r="B2836" s="535"/>
      <c r="C2836" s="583"/>
      <c r="D2836" s="583"/>
      <c r="E2836" s="539"/>
      <c r="F2836" s="553"/>
      <c r="G2836" s="530"/>
      <c r="H2836" s="531"/>
      <c r="J2836" s="532"/>
      <c r="L2836" s="533"/>
    </row>
    <row r="2837" spans="1:12" ht="9.75" customHeight="1">
      <c r="A2837" s="584"/>
      <c r="B2837" s="535"/>
      <c r="C2837" s="583"/>
      <c r="D2837" s="583"/>
      <c r="E2837" s="539"/>
      <c r="F2837" s="553"/>
      <c r="G2837" s="530"/>
      <c r="H2837" s="531"/>
      <c r="J2837" s="532"/>
      <c r="L2837" s="533"/>
    </row>
    <row r="2838" spans="1:12" ht="9.75" customHeight="1">
      <c r="A2838" s="584">
        <v>9</v>
      </c>
      <c r="B2838" s="535" t="s">
        <v>2960</v>
      </c>
      <c r="C2838" s="583" t="s">
        <v>3846</v>
      </c>
      <c r="D2838" s="583" t="s">
        <v>2769</v>
      </c>
      <c r="E2838" s="564">
        <v>161.21</v>
      </c>
      <c r="F2838" s="553">
        <v>1.0323673</v>
      </c>
      <c r="G2838" s="530" t="e">
        <f>+L2838</f>
        <v>#REF!</v>
      </c>
      <c r="H2838" s="531" t="e">
        <f>E2838*G2838</f>
        <v>#REF!</v>
      </c>
      <c r="J2838" s="530">
        <f>+F2838</f>
        <v>1.0323673</v>
      </c>
      <c r="L2838" s="533" t="e">
        <f>J2838*$L$3</f>
        <v>#REF!</v>
      </c>
    </row>
    <row r="2839" spans="1:12" ht="9.75" customHeight="1">
      <c r="A2839" s="584"/>
      <c r="B2839" s="535"/>
      <c r="C2839" s="583"/>
      <c r="D2839" s="583"/>
      <c r="E2839" s="564"/>
      <c r="F2839" s="553"/>
      <c r="G2839" s="530"/>
      <c r="H2839" s="531"/>
      <c r="J2839" s="532"/>
      <c r="L2839" s="533"/>
    </row>
    <row r="2840" spans="1:12" ht="9.75" customHeight="1">
      <c r="A2840" s="584"/>
      <c r="B2840" s="535"/>
      <c r="C2840" s="583"/>
      <c r="D2840" s="583"/>
      <c r="E2840" s="564"/>
      <c r="F2840" s="553"/>
      <c r="G2840" s="530"/>
      <c r="H2840" s="531"/>
      <c r="J2840" s="532"/>
      <c r="L2840" s="533"/>
    </row>
    <row r="2841" spans="1:12" ht="9.75" customHeight="1">
      <c r="A2841" s="584"/>
      <c r="B2841" s="535"/>
      <c r="C2841" s="583"/>
      <c r="D2841" s="583"/>
      <c r="E2841" s="564"/>
      <c r="F2841" s="553"/>
      <c r="G2841" s="530"/>
      <c r="H2841" s="531"/>
      <c r="J2841" s="532"/>
      <c r="L2841" s="533"/>
    </row>
    <row r="2842" spans="1:12" ht="9.75" customHeight="1">
      <c r="A2842" s="584"/>
      <c r="B2842" s="535"/>
      <c r="C2842" s="583"/>
      <c r="D2842" s="583"/>
      <c r="E2842" s="564"/>
      <c r="F2842" s="553"/>
      <c r="G2842" s="530"/>
      <c r="H2842" s="531"/>
      <c r="J2842" s="532"/>
      <c r="L2842" s="533"/>
    </row>
    <row r="2843" spans="1:12" ht="9.75" customHeight="1">
      <c r="A2843" s="584">
        <v>10</v>
      </c>
      <c r="B2843" s="535" t="s">
        <v>2961</v>
      </c>
      <c r="C2843" s="583" t="s">
        <v>3847</v>
      </c>
      <c r="D2843" s="583" t="s">
        <v>2769</v>
      </c>
      <c r="E2843" s="740">
        <v>1126.1400000000001</v>
      </c>
      <c r="F2843" s="553">
        <v>8.4548389999999987E-2</v>
      </c>
      <c r="G2843" s="530" t="e">
        <f>+L2843</f>
        <v>#REF!</v>
      </c>
      <c r="H2843" s="531" t="e">
        <f>E2843*G2843</f>
        <v>#REF!</v>
      </c>
      <c r="J2843" s="530">
        <f>+F2843</f>
        <v>8.4548389999999987E-2</v>
      </c>
      <c r="L2843" s="533" t="e">
        <f>J2843*$L$3</f>
        <v>#REF!</v>
      </c>
    </row>
    <row r="2844" spans="1:12" ht="9.75" customHeight="1">
      <c r="A2844" s="584"/>
      <c r="B2844" s="535"/>
      <c r="C2844" s="583"/>
      <c r="D2844" s="583"/>
      <c r="E2844" s="740"/>
      <c r="F2844" s="553"/>
      <c r="G2844" s="530"/>
      <c r="H2844" s="531"/>
      <c r="J2844" s="532"/>
      <c r="L2844" s="533"/>
    </row>
    <row r="2845" spans="1:12" ht="9.75" customHeight="1">
      <c r="A2845" s="584"/>
      <c r="B2845" s="535"/>
      <c r="C2845" s="583"/>
      <c r="D2845" s="583"/>
      <c r="E2845" s="740"/>
      <c r="F2845" s="553"/>
      <c r="G2845" s="530"/>
      <c r="H2845" s="531"/>
      <c r="J2845" s="532"/>
      <c r="L2845" s="533"/>
    </row>
    <row r="2846" spans="1:12" ht="9.75" customHeight="1">
      <c r="A2846" s="584"/>
      <c r="B2846" s="535"/>
      <c r="C2846" s="583"/>
      <c r="D2846" s="583"/>
      <c r="E2846" s="740"/>
      <c r="F2846" s="553"/>
      <c r="G2846" s="530"/>
      <c r="H2846" s="531"/>
      <c r="J2846" s="532"/>
      <c r="L2846" s="533"/>
    </row>
    <row r="2847" spans="1:12" ht="9.75" customHeight="1">
      <c r="A2847" s="584"/>
      <c r="B2847" s="535"/>
      <c r="C2847" s="583"/>
      <c r="D2847" s="583"/>
      <c r="E2847" s="740"/>
      <c r="F2847" s="553"/>
      <c r="G2847" s="530"/>
      <c r="H2847" s="531"/>
      <c r="J2847" s="532"/>
      <c r="L2847" s="533"/>
    </row>
    <row r="2848" spans="1:12" ht="9.75" customHeight="1">
      <c r="A2848" s="584">
        <v>11</v>
      </c>
      <c r="B2848" s="535" t="s">
        <v>2962</v>
      </c>
      <c r="C2848" s="583" t="s">
        <v>3848</v>
      </c>
      <c r="D2848" s="583" t="s">
        <v>2770</v>
      </c>
      <c r="E2848" s="556">
        <v>60.33</v>
      </c>
      <c r="F2848" s="553">
        <v>16.146887399999997</v>
      </c>
      <c r="G2848" s="530" t="e">
        <f>+L2848</f>
        <v>#REF!</v>
      </c>
      <c r="H2848" s="531" t="e">
        <f>E2848*G2848</f>
        <v>#REF!</v>
      </c>
      <c r="J2848" s="530">
        <f>+F2848</f>
        <v>16.146887399999997</v>
      </c>
      <c r="L2848" s="533" t="e">
        <f>J2848*$L$3</f>
        <v>#REF!</v>
      </c>
    </row>
    <row r="2849" spans="1:12" ht="9.75" customHeight="1">
      <c r="A2849" s="584"/>
      <c r="B2849" s="535"/>
      <c r="C2849" s="583"/>
      <c r="D2849" s="583"/>
      <c r="E2849" s="556"/>
      <c r="F2849" s="553"/>
      <c r="G2849" s="530"/>
      <c r="H2849" s="531"/>
      <c r="J2849" s="532"/>
      <c r="L2849" s="533"/>
    </row>
    <row r="2850" spans="1:12" ht="9.75" customHeight="1">
      <c r="A2850" s="584"/>
      <c r="B2850" s="535"/>
      <c r="C2850" s="583"/>
      <c r="D2850" s="583"/>
      <c r="E2850" s="556"/>
      <c r="F2850" s="553"/>
      <c r="G2850" s="530"/>
      <c r="H2850" s="531"/>
      <c r="J2850" s="532"/>
      <c r="L2850" s="533"/>
    </row>
    <row r="2851" spans="1:12" ht="9.75" customHeight="1">
      <c r="A2851" s="584"/>
      <c r="B2851" s="535"/>
      <c r="C2851" s="583"/>
      <c r="D2851" s="583"/>
      <c r="E2851" s="556"/>
      <c r="F2851" s="553"/>
      <c r="G2851" s="530"/>
      <c r="H2851" s="531"/>
      <c r="J2851" s="532"/>
      <c r="L2851" s="533"/>
    </row>
    <row r="2852" spans="1:12" ht="9.75" customHeight="1">
      <c r="A2852" s="584"/>
      <c r="B2852" s="535"/>
      <c r="C2852" s="583"/>
      <c r="D2852" s="583"/>
      <c r="E2852" s="556"/>
      <c r="F2852" s="553"/>
      <c r="G2852" s="530"/>
      <c r="H2852" s="531"/>
      <c r="J2852" s="532"/>
      <c r="L2852" s="533"/>
    </row>
    <row r="2853" spans="1:12" ht="9.75" customHeight="1">
      <c r="A2853" s="584">
        <v>12</v>
      </c>
      <c r="B2853" s="535" t="s">
        <v>2577</v>
      </c>
      <c r="C2853" s="583" t="s">
        <v>3849</v>
      </c>
      <c r="D2853" s="583" t="s">
        <v>2769</v>
      </c>
      <c r="E2853" s="556">
        <v>813.73</v>
      </c>
      <c r="F2853" s="553">
        <v>0.17520183</v>
      </c>
      <c r="G2853" s="530" t="e">
        <f>+L2853</f>
        <v>#REF!</v>
      </c>
      <c r="H2853" s="531" t="e">
        <f>E2853*G2853</f>
        <v>#REF!</v>
      </c>
      <c r="J2853" s="530">
        <f>+F2853</f>
        <v>0.17520183</v>
      </c>
      <c r="L2853" s="533" t="e">
        <f>J2853*$L$3</f>
        <v>#REF!</v>
      </c>
    </row>
    <row r="2854" spans="1:12" ht="9.75" customHeight="1">
      <c r="A2854" s="584"/>
      <c r="B2854" s="535"/>
      <c r="C2854" s="583"/>
      <c r="D2854" s="583"/>
      <c r="E2854" s="556"/>
      <c r="F2854" s="553"/>
      <c r="G2854" s="530"/>
      <c r="H2854" s="531"/>
      <c r="J2854" s="532"/>
      <c r="L2854" s="533"/>
    </row>
    <row r="2855" spans="1:12" ht="9.75" customHeight="1">
      <c r="A2855" s="584"/>
      <c r="B2855" s="535"/>
      <c r="C2855" s="583"/>
      <c r="D2855" s="583"/>
      <c r="E2855" s="556"/>
      <c r="F2855" s="553"/>
      <c r="G2855" s="530"/>
      <c r="H2855" s="531"/>
      <c r="J2855" s="532"/>
      <c r="L2855" s="533"/>
    </row>
    <row r="2856" spans="1:12" ht="9.75" customHeight="1">
      <c r="A2856" s="584"/>
      <c r="B2856" s="535"/>
      <c r="C2856" s="583"/>
      <c r="D2856" s="583"/>
      <c r="E2856" s="556"/>
      <c r="F2856" s="553"/>
      <c r="G2856" s="530"/>
      <c r="H2856" s="531"/>
      <c r="J2856" s="532"/>
      <c r="L2856" s="533"/>
    </row>
    <row r="2857" spans="1:12" ht="9.75" customHeight="1">
      <c r="A2857" s="584"/>
      <c r="B2857" s="535"/>
      <c r="C2857" s="583"/>
      <c r="D2857" s="583"/>
      <c r="E2857" s="556"/>
      <c r="F2857" s="553"/>
      <c r="G2857" s="530"/>
      <c r="H2857" s="531"/>
      <c r="J2857" s="532"/>
      <c r="L2857" s="533"/>
    </row>
    <row r="2858" spans="1:12" ht="9.75" customHeight="1">
      <c r="A2858" s="584">
        <v>13</v>
      </c>
      <c r="B2858" s="535" t="s">
        <v>2962</v>
      </c>
      <c r="C2858" s="583" t="s">
        <v>3850</v>
      </c>
      <c r="D2858" s="583" t="s">
        <v>2770</v>
      </c>
      <c r="E2858" s="556">
        <v>43.6</v>
      </c>
      <c r="F2858" s="553">
        <v>16.146887399999997</v>
      </c>
      <c r="G2858" s="530" t="e">
        <f>+L2858</f>
        <v>#REF!</v>
      </c>
      <c r="H2858" s="531" t="e">
        <f>E2858*G2858</f>
        <v>#REF!</v>
      </c>
      <c r="J2858" s="530">
        <f>+F2858</f>
        <v>16.146887399999997</v>
      </c>
      <c r="L2858" s="533" t="e">
        <f>J2858*$L$3</f>
        <v>#REF!</v>
      </c>
    </row>
    <row r="2859" spans="1:12" ht="9.75" customHeight="1">
      <c r="A2859" s="584"/>
      <c r="B2859" s="535"/>
      <c r="C2859" s="583"/>
      <c r="D2859" s="583"/>
      <c r="E2859" s="556"/>
      <c r="F2859" s="553"/>
      <c r="G2859" s="530"/>
      <c r="H2859" s="531"/>
      <c r="J2859" s="532"/>
      <c r="L2859" s="533"/>
    </row>
    <row r="2860" spans="1:12" ht="9.75" customHeight="1">
      <c r="A2860" s="584"/>
      <c r="B2860" s="535"/>
      <c r="C2860" s="583"/>
      <c r="D2860" s="583"/>
      <c r="E2860" s="556"/>
      <c r="F2860" s="553"/>
      <c r="G2860" s="530"/>
      <c r="H2860" s="531"/>
      <c r="J2860" s="532"/>
      <c r="L2860" s="533"/>
    </row>
    <row r="2861" spans="1:12" ht="9.75" customHeight="1">
      <c r="A2861" s="584"/>
      <c r="B2861" s="535"/>
      <c r="C2861" s="583"/>
      <c r="D2861" s="583"/>
      <c r="E2861" s="556"/>
      <c r="F2861" s="553"/>
      <c r="G2861" s="530"/>
      <c r="H2861" s="531"/>
      <c r="J2861" s="532"/>
      <c r="L2861" s="533"/>
    </row>
    <row r="2862" spans="1:12" ht="9.75" customHeight="1">
      <c r="A2862" s="584"/>
      <c r="B2862" s="535"/>
      <c r="C2862" s="583"/>
      <c r="D2862" s="583"/>
      <c r="E2862" s="556"/>
      <c r="F2862" s="553"/>
      <c r="G2862" s="530"/>
      <c r="H2862" s="531"/>
      <c r="J2862" s="532"/>
      <c r="L2862" s="533"/>
    </row>
    <row r="2863" spans="1:12" ht="9.75" customHeight="1">
      <c r="A2863" s="584">
        <v>14</v>
      </c>
      <c r="B2863" s="535" t="s">
        <v>2963</v>
      </c>
      <c r="C2863" s="583" t="s">
        <v>3851</v>
      </c>
      <c r="D2863" s="583" t="s">
        <v>2769</v>
      </c>
      <c r="E2863" s="596">
        <v>1237.52</v>
      </c>
      <c r="F2863" s="553">
        <v>0.47745233000000004</v>
      </c>
      <c r="G2863" s="530" t="e">
        <f>+L2863</f>
        <v>#REF!</v>
      </c>
      <c r="H2863" s="531" t="e">
        <f>E2863*G2863</f>
        <v>#REF!</v>
      </c>
      <c r="J2863" s="530">
        <f>+F2863</f>
        <v>0.47745233000000004</v>
      </c>
      <c r="L2863" s="533" t="e">
        <f>J2863*$L$3</f>
        <v>#REF!</v>
      </c>
    </row>
    <row r="2864" spans="1:12" ht="9.75" customHeight="1">
      <c r="A2864" s="584"/>
      <c r="B2864" s="535"/>
      <c r="C2864" s="583"/>
      <c r="D2864" s="583"/>
      <c r="E2864" s="596"/>
      <c r="F2864" s="553"/>
      <c r="G2864" s="530"/>
      <c r="H2864" s="531"/>
      <c r="J2864" s="532"/>
      <c r="L2864" s="533"/>
    </row>
    <row r="2865" spans="1:12" ht="9.75" customHeight="1">
      <c r="A2865" s="584"/>
      <c r="B2865" s="535"/>
      <c r="C2865" s="583"/>
      <c r="D2865" s="583"/>
      <c r="E2865" s="596"/>
      <c r="F2865" s="553"/>
      <c r="G2865" s="530"/>
      <c r="H2865" s="531"/>
      <c r="J2865" s="532"/>
      <c r="L2865" s="533"/>
    </row>
    <row r="2866" spans="1:12" ht="9.75" customHeight="1">
      <c r="A2866" s="584"/>
      <c r="B2866" s="535"/>
      <c r="C2866" s="583"/>
      <c r="D2866" s="583"/>
      <c r="E2866" s="596"/>
      <c r="F2866" s="553"/>
      <c r="G2866" s="530"/>
      <c r="H2866" s="531"/>
      <c r="J2866" s="532"/>
      <c r="L2866" s="533"/>
    </row>
    <row r="2867" spans="1:12" ht="9.75" customHeight="1">
      <c r="A2867" s="584"/>
      <c r="B2867" s="535"/>
      <c r="C2867" s="583"/>
      <c r="D2867" s="583"/>
      <c r="E2867" s="596"/>
      <c r="F2867" s="553"/>
      <c r="G2867" s="530"/>
      <c r="H2867" s="531"/>
      <c r="J2867" s="532"/>
      <c r="L2867" s="533"/>
    </row>
    <row r="2868" spans="1:12" ht="9.75" customHeight="1">
      <c r="A2868" s="584">
        <v>15</v>
      </c>
      <c r="B2868" s="535" t="s">
        <v>2963</v>
      </c>
      <c r="C2868" s="583" t="s">
        <v>3852</v>
      </c>
      <c r="D2868" s="583" t="s">
        <v>2769</v>
      </c>
      <c r="E2868" s="596">
        <v>14.82</v>
      </c>
      <c r="F2868" s="553">
        <v>0.47745233000000004</v>
      </c>
      <c r="G2868" s="530" t="e">
        <f>+L2868</f>
        <v>#REF!</v>
      </c>
      <c r="H2868" s="531" t="e">
        <f>E2868*G2868</f>
        <v>#REF!</v>
      </c>
      <c r="J2868" s="530">
        <f>+F2868</f>
        <v>0.47745233000000004</v>
      </c>
      <c r="L2868" s="533" t="e">
        <f>J2868*$L$3</f>
        <v>#REF!</v>
      </c>
    </row>
    <row r="2869" spans="1:12" ht="9.75" customHeight="1">
      <c r="A2869" s="584"/>
      <c r="B2869" s="535"/>
      <c r="C2869" s="583"/>
      <c r="D2869" s="583"/>
      <c r="E2869" s="596"/>
      <c r="F2869" s="553"/>
      <c r="G2869" s="530"/>
      <c r="H2869" s="531"/>
      <c r="J2869" s="532"/>
      <c r="L2869" s="533"/>
    </row>
    <row r="2870" spans="1:12" ht="9.75" customHeight="1">
      <c r="A2870" s="584"/>
      <c r="B2870" s="535"/>
      <c r="C2870" s="583"/>
      <c r="D2870" s="583"/>
      <c r="E2870" s="596"/>
      <c r="F2870" s="553"/>
      <c r="G2870" s="530"/>
      <c r="H2870" s="531"/>
      <c r="J2870" s="532"/>
      <c r="L2870" s="533"/>
    </row>
    <row r="2871" spans="1:12" ht="9.75" customHeight="1">
      <c r="A2871" s="584"/>
      <c r="B2871" s="535"/>
      <c r="C2871" s="583"/>
      <c r="D2871" s="583"/>
      <c r="E2871" s="596"/>
      <c r="F2871" s="553"/>
      <c r="G2871" s="530"/>
      <c r="H2871" s="531"/>
      <c r="J2871" s="532"/>
      <c r="L2871" s="533"/>
    </row>
    <row r="2872" spans="1:12" ht="7.5" customHeight="1">
      <c r="A2872" s="584"/>
      <c r="B2872" s="535"/>
      <c r="C2872" s="583"/>
      <c r="D2872" s="583"/>
      <c r="E2872" s="596"/>
      <c r="F2872" s="553"/>
      <c r="G2872" s="530"/>
      <c r="H2872" s="531"/>
      <c r="J2872" s="532"/>
      <c r="L2872" s="533"/>
    </row>
    <row r="2873" spans="1:12" ht="9.75" customHeight="1">
      <c r="A2873" s="584">
        <v>16</v>
      </c>
      <c r="B2873" s="535" t="s">
        <v>2965</v>
      </c>
      <c r="C2873" s="595" t="s">
        <v>3853</v>
      </c>
      <c r="D2873" s="583" t="s">
        <v>2769</v>
      </c>
      <c r="E2873" s="539">
        <v>596.45000000000005</v>
      </c>
      <c r="F2873" s="553">
        <v>3.4634235999999996</v>
      </c>
      <c r="G2873" s="530" t="e">
        <f>+L2873</f>
        <v>#REF!</v>
      </c>
      <c r="H2873" s="531" t="e">
        <f>E2873*G2873</f>
        <v>#REF!</v>
      </c>
      <c r="J2873" s="530">
        <f>+F2873</f>
        <v>3.4634235999999996</v>
      </c>
      <c r="L2873" s="533" t="e">
        <f>J2873*$L$3</f>
        <v>#REF!</v>
      </c>
    </row>
    <row r="2874" spans="1:12" ht="9.75" customHeight="1">
      <c r="A2874" s="584"/>
      <c r="B2874" s="535"/>
      <c r="C2874" s="595"/>
      <c r="D2874" s="583"/>
      <c r="E2874" s="539"/>
      <c r="F2874" s="553"/>
      <c r="G2874" s="530"/>
      <c r="H2874" s="531"/>
      <c r="J2874" s="532"/>
      <c r="L2874" s="533"/>
    </row>
    <row r="2875" spans="1:12" ht="9.75" customHeight="1">
      <c r="A2875" s="584"/>
      <c r="B2875" s="535"/>
      <c r="C2875" s="595"/>
      <c r="D2875" s="583"/>
      <c r="E2875" s="539"/>
      <c r="F2875" s="553"/>
      <c r="G2875" s="530"/>
      <c r="H2875" s="531"/>
      <c r="J2875" s="532"/>
      <c r="L2875" s="533"/>
    </row>
    <row r="2876" spans="1:12" ht="9.75" customHeight="1">
      <c r="A2876" s="584"/>
      <c r="B2876" s="535"/>
      <c r="C2876" s="595"/>
      <c r="D2876" s="583"/>
      <c r="E2876" s="539"/>
      <c r="F2876" s="553"/>
      <c r="G2876" s="530"/>
      <c r="H2876" s="531"/>
      <c r="J2876" s="532"/>
      <c r="L2876" s="533"/>
    </row>
    <row r="2877" spans="1:12" ht="9.75" customHeight="1">
      <c r="A2877" s="584"/>
      <c r="B2877" s="535"/>
      <c r="C2877" s="595"/>
      <c r="D2877" s="583"/>
      <c r="E2877" s="539"/>
      <c r="F2877" s="553"/>
      <c r="G2877" s="530"/>
      <c r="H2877" s="531"/>
      <c r="J2877" s="532"/>
      <c r="L2877" s="533"/>
    </row>
    <row r="2878" spans="1:12" ht="9.75" customHeight="1">
      <c r="A2878" s="584">
        <v>17</v>
      </c>
      <c r="B2878" s="535" t="s">
        <v>2966</v>
      </c>
      <c r="C2878" s="583" t="s">
        <v>4022</v>
      </c>
      <c r="D2878" s="583" t="s">
        <v>2769</v>
      </c>
      <c r="E2878" s="564">
        <v>94.59</v>
      </c>
      <c r="F2878" s="553">
        <v>0.37406025999999992</v>
      </c>
      <c r="G2878" s="530" t="e">
        <f>+L2878</f>
        <v>#REF!</v>
      </c>
      <c r="H2878" s="531" t="e">
        <f>E2878*G2878</f>
        <v>#REF!</v>
      </c>
      <c r="J2878" s="530">
        <f>+F2878</f>
        <v>0.37406025999999992</v>
      </c>
      <c r="L2878" s="533" t="e">
        <f>J2878*$L$3</f>
        <v>#REF!</v>
      </c>
    </row>
    <row r="2879" spans="1:12" ht="9.75" customHeight="1">
      <c r="A2879" s="584"/>
      <c r="B2879" s="535"/>
      <c r="C2879" s="583"/>
      <c r="D2879" s="583"/>
      <c r="E2879" s="564"/>
      <c r="F2879" s="553"/>
      <c r="G2879" s="530"/>
      <c r="H2879" s="531"/>
      <c r="J2879" s="532"/>
      <c r="L2879" s="533"/>
    </row>
    <row r="2880" spans="1:12" ht="9.75" customHeight="1">
      <c r="A2880" s="584"/>
      <c r="B2880" s="535"/>
      <c r="C2880" s="583"/>
      <c r="D2880" s="583"/>
      <c r="E2880" s="564"/>
      <c r="F2880" s="553"/>
      <c r="G2880" s="530"/>
      <c r="H2880" s="531"/>
      <c r="J2880" s="532"/>
      <c r="L2880" s="533"/>
    </row>
    <row r="2881" spans="1:12" ht="9.75" customHeight="1">
      <c r="A2881" s="584"/>
      <c r="B2881" s="535"/>
      <c r="C2881" s="583"/>
      <c r="D2881" s="583"/>
      <c r="E2881" s="564"/>
      <c r="F2881" s="553"/>
      <c r="G2881" s="530"/>
      <c r="H2881" s="531"/>
      <c r="J2881" s="532"/>
      <c r="L2881" s="533"/>
    </row>
    <row r="2882" spans="1:12" ht="9.75" customHeight="1">
      <c r="A2882" s="584"/>
      <c r="B2882" s="535"/>
      <c r="C2882" s="583"/>
      <c r="D2882" s="583"/>
      <c r="E2882" s="564"/>
      <c r="F2882" s="553"/>
      <c r="G2882" s="530"/>
      <c r="H2882" s="531"/>
      <c r="J2882" s="532"/>
      <c r="L2882" s="533"/>
    </row>
    <row r="2883" spans="1:12" ht="9.75" customHeight="1">
      <c r="A2883" s="584">
        <v>18</v>
      </c>
      <c r="B2883" s="600" t="s">
        <v>2967</v>
      </c>
      <c r="C2883" s="583" t="s">
        <v>4023</v>
      </c>
      <c r="D2883" s="583" t="s">
        <v>2769</v>
      </c>
      <c r="E2883" s="599">
        <v>1102.05</v>
      </c>
      <c r="F2883" s="553">
        <v>0.27101181000000002</v>
      </c>
      <c r="G2883" s="530" t="e">
        <f>+L2883</f>
        <v>#REF!</v>
      </c>
      <c r="H2883" s="531" t="e">
        <f>E2883*G2883</f>
        <v>#REF!</v>
      </c>
      <c r="J2883" s="530">
        <f>+F2883</f>
        <v>0.27101181000000002</v>
      </c>
      <c r="L2883" s="533" t="e">
        <f>J2883*$L$3</f>
        <v>#REF!</v>
      </c>
    </row>
    <row r="2884" spans="1:12" ht="9.75" customHeight="1">
      <c r="A2884" s="584"/>
      <c r="B2884" s="583"/>
      <c r="C2884" s="583"/>
      <c r="D2884" s="583"/>
      <c r="E2884" s="599"/>
      <c r="F2884" s="553"/>
      <c r="G2884" s="530"/>
      <c r="H2884" s="531"/>
      <c r="J2884" s="532"/>
      <c r="L2884" s="533"/>
    </row>
    <row r="2885" spans="1:12" ht="9.75" customHeight="1">
      <c r="A2885" s="584"/>
      <c r="B2885" s="583"/>
      <c r="C2885" s="583"/>
      <c r="D2885" s="583"/>
      <c r="E2885" s="599"/>
      <c r="F2885" s="553"/>
      <c r="G2885" s="530"/>
      <c r="H2885" s="531"/>
      <c r="J2885" s="532"/>
      <c r="L2885" s="533"/>
    </row>
    <row r="2886" spans="1:12" ht="9.75" customHeight="1">
      <c r="A2886" s="584"/>
      <c r="B2886" s="583"/>
      <c r="C2886" s="583"/>
      <c r="D2886" s="583"/>
      <c r="E2886" s="599"/>
      <c r="F2886" s="553"/>
      <c r="G2886" s="530"/>
      <c r="H2886" s="531"/>
      <c r="J2886" s="532"/>
      <c r="L2886" s="533"/>
    </row>
    <row r="2887" spans="1:12" ht="9.75" customHeight="1">
      <c r="A2887" s="584"/>
      <c r="B2887" s="583"/>
      <c r="C2887" s="583"/>
      <c r="D2887" s="583"/>
      <c r="E2887" s="599"/>
      <c r="F2887" s="553"/>
      <c r="G2887" s="530"/>
      <c r="H2887" s="531"/>
      <c r="J2887" s="532"/>
      <c r="L2887" s="533"/>
    </row>
    <row r="2888" spans="1:12" ht="9.75" customHeight="1">
      <c r="A2888" s="584">
        <v>19</v>
      </c>
      <c r="B2888" s="535" t="s">
        <v>2965</v>
      </c>
      <c r="C2888" s="595" t="s">
        <v>4024</v>
      </c>
      <c r="D2888" s="583" t="s">
        <v>2769</v>
      </c>
      <c r="E2888" s="539">
        <v>35.28</v>
      </c>
      <c r="F2888" s="553">
        <v>3.4634235999999996</v>
      </c>
      <c r="G2888" s="530" t="e">
        <f>+L2888</f>
        <v>#REF!</v>
      </c>
      <c r="H2888" s="531" t="e">
        <f>E2888*G2888</f>
        <v>#REF!</v>
      </c>
      <c r="J2888" s="530">
        <f>+F2888</f>
        <v>3.4634235999999996</v>
      </c>
      <c r="L2888" s="533" t="e">
        <f>J2888*$L$3</f>
        <v>#REF!</v>
      </c>
    </row>
    <row r="2889" spans="1:12" ht="9.75" customHeight="1">
      <c r="A2889" s="584"/>
      <c r="B2889" s="535"/>
      <c r="C2889" s="595"/>
      <c r="D2889" s="583"/>
      <c r="E2889" s="539"/>
      <c r="F2889" s="553"/>
      <c r="G2889" s="530"/>
      <c r="H2889" s="531"/>
      <c r="J2889" s="532"/>
      <c r="L2889" s="533"/>
    </row>
    <row r="2890" spans="1:12" ht="9.75" customHeight="1">
      <c r="A2890" s="584"/>
      <c r="B2890" s="535"/>
      <c r="C2890" s="595"/>
      <c r="D2890" s="583"/>
      <c r="E2890" s="539"/>
      <c r="F2890" s="553"/>
      <c r="G2890" s="530"/>
      <c r="H2890" s="531"/>
      <c r="J2890" s="532"/>
      <c r="L2890" s="533"/>
    </row>
    <row r="2891" spans="1:12" ht="9.75" customHeight="1">
      <c r="A2891" s="584"/>
      <c r="B2891" s="535"/>
      <c r="C2891" s="595"/>
      <c r="D2891" s="583"/>
      <c r="E2891" s="539"/>
      <c r="F2891" s="553"/>
      <c r="G2891" s="530"/>
      <c r="H2891" s="531"/>
      <c r="J2891" s="532"/>
      <c r="L2891" s="533"/>
    </row>
    <row r="2892" spans="1:12" ht="9.75" customHeight="1">
      <c r="A2892" s="584"/>
      <c r="B2892" s="535"/>
      <c r="C2892" s="595"/>
      <c r="D2892" s="583"/>
      <c r="E2892" s="539"/>
      <c r="F2892" s="553"/>
      <c r="G2892" s="530"/>
      <c r="H2892" s="531"/>
      <c r="J2892" s="532"/>
      <c r="L2892" s="533"/>
    </row>
    <row r="2893" spans="1:12" ht="9.75" customHeight="1">
      <c r="A2893" s="584">
        <v>20</v>
      </c>
      <c r="B2893" s="535" t="s">
        <v>2979</v>
      </c>
      <c r="C2893" s="583" t="s">
        <v>4025</v>
      </c>
      <c r="D2893" s="583" t="s">
        <v>2770</v>
      </c>
      <c r="E2893" s="564">
        <f>223.61*0.05</f>
        <v>11.180500000000002</v>
      </c>
      <c r="F2893" s="553">
        <v>14.130850999999998</v>
      </c>
      <c r="G2893" s="530" t="e">
        <f>+L2893</f>
        <v>#REF!</v>
      </c>
      <c r="H2893" s="531" t="e">
        <f>E2893*G2893</f>
        <v>#REF!</v>
      </c>
      <c r="J2893" s="530">
        <f>+F2893</f>
        <v>14.130850999999998</v>
      </c>
      <c r="L2893" s="533" t="e">
        <f>J2893*$L$3</f>
        <v>#REF!</v>
      </c>
    </row>
    <row r="2894" spans="1:12" ht="9.75" customHeight="1">
      <c r="A2894" s="584"/>
      <c r="B2894" s="535"/>
      <c r="C2894" s="583"/>
      <c r="D2894" s="583"/>
      <c r="E2894" s="564"/>
      <c r="F2894" s="553"/>
      <c r="G2894" s="530"/>
      <c r="H2894" s="531"/>
      <c r="J2894" s="532"/>
      <c r="L2894" s="533"/>
    </row>
    <row r="2895" spans="1:12" ht="9.75" customHeight="1">
      <c r="A2895" s="584"/>
      <c r="B2895" s="535"/>
      <c r="C2895" s="583"/>
      <c r="D2895" s="583"/>
      <c r="E2895" s="564"/>
      <c r="F2895" s="553"/>
      <c r="G2895" s="530"/>
      <c r="H2895" s="531"/>
      <c r="J2895" s="532"/>
      <c r="L2895" s="533"/>
    </row>
    <row r="2896" spans="1:12" ht="9.75" customHeight="1">
      <c r="A2896" s="584"/>
      <c r="B2896" s="535"/>
      <c r="C2896" s="583"/>
      <c r="D2896" s="583"/>
      <c r="E2896" s="564"/>
      <c r="F2896" s="553"/>
      <c r="G2896" s="530"/>
      <c r="H2896" s="531"/>
      <c r="J2896" s="532"/>
      <c r="L2896" s="533"/>
    </row>
    <row r="2897" spans="1:12" ht="9.75" customHeight="1">
      <c r="A2897" s="584"/>
      <c r="B2897" s="535"/>
      <c r="C2897" s="583"/>
      <c r="D2897" s="583"/>
      <c r="E2897" s="564"/>
      <c r="F2897" s="553"/>
      <c r="G2897" s="530"/>
      <c r="H2897" s="531"/>
      <c r="J2897" s="532"/>
      <c r="L2897" s="533"/>
    </row>
    <row r="2898" spans="1:12" ht="9.75" customHeight="1">
      <c r="A2898" s="584">
        <v>21</v>
      </c>
      <c r="B2898" s="535" t="s">
        <v>2963</v>
      </c>
      <c r="C2898" s="583" t="s">
        <v>4026</v>
      </c>
      <c r="D2898" s="583" t="s">
        <v>2769</v>
      </c>
      <c r="E2898" s="596">
        <v>14.02</v>
      </c>
      <c r="F2898" s="553">
        <v>0.47745233000000004</v>
      </c>
      <c r="G2898" s="530" t="e">
        <f>+L2898</f>
        <v>#REF!</v>
      </c>
      <c r="H2898" s="531" t="e">
        <f>E2898*G2898</f>
        <v>#REF!</v>
      </c>
      <c r="J2898" s="530">
        <f>+F2898</f>
        <v>0.47745233000000004</v>
      </c>
      <c r="L2898" s="533" t="e">
        <f>J2898*$L$3</f>
        <v>#REF!</v>
      </c>
    </row>
    <row r="2899" spans="1:12" ht="9.75" customHeight="1">
      <c r="A2899" s="584"/>
      <c r="B2899" s="535"/>
      <c r="C2899" s="583"/>
      <c r="D2899" s="583"/>
      <c r="E2899" s="596"/>
      <c r="F2899" s="553"/>
      <c r="G2899" s="530"/>
      <c r="H2899" s="531"/>
      <c r="J2899" s="532"/>
      <c r="L2899" s="533"/>
    </row>
    <row r="2900" spans="1:12" ht="9.75" customHeight="1">
      <c r="A2900" s="584"/>
      <c r="B2900" s="535"/>
      <c r="C2900" s="583"/>
      <c r="D2900" s="583"/>
      <c r="E2900" s="596"/>
      <c r="F2900" s="553"/>
      <c r="G2900" s="530"/>
      <c r="H2900" s="531"/>
      <c r="J2900" s="532"/>
      <c r="L2900" s="533"/>
    </row>
    <row r="2901" spans="1:12" ht="9.75" customHeight="1">
      <c r="A2901" s="584"/>
      <c r="B2901" s="535"/>
      <c r="C2901" s="583"/>
      <c r="D2901" s="583"/>
      <c r="E2901" s="596"/>
      <c r="F2901" s="553"/>
      <c r="G2901" s="530"/>
      <c r="H2901" s="531"/>
      <c r="J2901" s="532"/>
      <c r="L2901" s="533"/>
    </row>
    <row r="2902" spans="1:12" ht="9.75" customHeight="1">
      <c r="A2902" s="584"/>
      <c r="B2902" s="535"/>
      <c r="C2902" s="583"/>
      <c r="D2902" s="583"/>
      <c r="E2902" s="596"/>
      <c r="F2902" s="553"/>
      <c r="G2902" s="530"/>
      <c r="H2902" s="531"/>
      <c r="J2902" s="532"/>
      <c r="L2902" s="533"/>
    </row>
    <row r="2903" spans="1:12" ht="9.75" customHeight="1">
      <c r="A2903" s="584">
        <v>22</v>
      </c>
      <c r="B2903" s="535" t="s">
        <v>2969</v>
      </c>
      <c r="C2903" s="595" t="s">
        <v>4027</v>
      </c>
      <c r="D2903" s="583" t="s">
        <v>2769</v>
      </c>
      <c r="E2903" s="564">
        <v>96.11</v>
      </c>
      <c r="F2903" s="553">
        <v>0.10716724399999999</v>
      </c>
      <c r="G2903" s="530" t="e">
        <f>+L2903</f>
        <v>#REF!</v>
      </c>
      <c r="H2903" s="531" t="e">
        <f>E2903*G2903</f>
        <v>#REF!</v>
      </c>
      <c r="J2903" s="530">
        <f>+F2903</f>
        <v>0.10716724399999999</v>
      </c>
      <c r="L2903" s="533" t="e">
        <f>J2903*$L$3</f>
        <v>#REF!</v>
      </c>
    </row>
    <row r="2904" spans="1:12" ht="9.75" customHeight="1">
      <c r="A2904" s="584"/>
      <c r="B2904" s="535"/>
      <c r="C2904" s="595"/>
      <c r="D2904" s="583"/>
      <c r="E2904" s="564"/>
      <c r="F2904" s="553"/>
      <c r="G2904" s="530"/>
      <c r="H2904" s="531"/>
      <c r="J2904" s="532"/>
      <c r="L2904" s="533"/>
    </row>
    <row r="2905" spans="1:12" ht="9.75" customHeight="1">
      <c r="A2905" s="584"/>
      <c r="B2905" s="535"/>
      <c r="C2905" s="595"/>
      <c r="D2905" s="583"/>
      <c r="E2905" s="564"/>
      <c r="F2905" s="553"/>
      <c r="G2905" s="530"/>
      <c r="H2905" s="531"/>
      <c r="J2905" s="532"/>
      <c r="L2905" s="533"/>
    </row>
    <row r="2906" spans="1:12" ht="9.75" customHeight="1">
      <c r="A2906" s="584"/>
      <c r="B2906" s="535"/>
      <c r="C2906" s="595"/>
      <c r="D2906" s="583"/>
      <c r="E2906" s="564"/>
      <c r="F2906" s="553"/>
      <c r="G2906" s="530"/>
      <c r="H2906" s="531"/>
      <c r="J2906" s="532"/>
      <c r="L2906" s="533"/>
    </row>
    <row r="2907" spans="1:12" ht="9.75" customHeight="1">
      <c r="A2907" s="584"/>
      <c r="B2907" s="535"/>
      <c r="C2907" s="595"/>
      <c r="D2907" s="583"/>
      <c r="E2907" s="564"/>
      <c r="F2907" s="553"/>
      <c r="G2907" s="530"/>
      <c r="H2907" s="531"/>
      <c r="J2907" s="532"/>
      <c r="L2907" s="533"/>
    </row>
    <row r="2908" spans="1:12" ht="9.75" customHeight="1">
      <c r="A2908" s="584">
        <v>23</v>
      </c>
      <c r="B2908" s="535" t="s">
        <v>2969</v>
      </c>
      <c r="C2908" s="595" t="s">
        <v>4028</v>
      </c>
      <c r="D2908" s="583" t="s">
        <v>2769</v>
      </c>
      <c r="E2908" s="564">
        <v>116.76</v>
      </c>
      <c r="F2908" s="553">
        <v>0.10716724399999999</v>
      </c>
      <c r="G2908" s="530" t="e">
        <f>+L2908</f>
        <v>#REF!</v>
      </c>
      <c r="H2908" s="531" t="e">
        <f>E2908*G2908</f>
        <v>#REF!</v>
      </c>
      <c r="J2908" s="530">
        <f>+F2908</f>
        <v>0.10716724399999999</v>
      </c>
      <c r="L2908" s="533" t="e">
        <f>J2908*$L$3</f>
        <v>#REF!</v>
      </c>
    </row>
    <row r="2909" spans="1:12" ht="9.75" customHeight="1">
      <c r="A2909" s="584"/>
      <c r="B2909" s="535"/>
      <c r="C2909" s="595"/>
      <c r="D2909" s="583"/>
      <c r="E2909" s="564"/>
      <c r="F2909" s="553"/>
      <c r="G2909" s="530"/>
      <c r="H2909" s="531"/>
      <c r="J2909" s="532"/>
      <c r="L2909" s="533"/>
    </row>
    <row r="2910" spans="1:12" ht="9.75" customHeight="1">
      <c r="A2910" s="584"/>
      <c r="B2910" s="535"/>
      <c r="C2910" s="595"/>
      <c r="D2910" s="583"/>
      <c r="E2910" s="564"/>
      <c r="F2910" s="553"/>
      <c r="G2910" s="530"/>
      <c r="H2910" s="531"/>
      <c r="J2910" s="532"/>
      <c r="L2910" s="533"/>
    </row>
    <row r="2911" spans="1:12" ht="9.75" customHeight="1">
      <c r="A2911" s="584"/>
      <c r="B2911" s="535"/>
      <c r="C2911" s="595"/>
      <c r="D2911" s="583"/>
      <c r="E2911" s="564"/>
      <c r="F2911" s="553"/>
      <c r="G2911" s="530"/>
      <c r="H2911" s="531"/>
      <c r="J2911" s="532"/>
      <c r="L2911" s="533"/>
    </row>
    <row r="2912" spans="1:12" ht="9.75" customHeight="1">
      <c r="A2912" s="584"/>
      <c r="B2912" s="535"/>
      <c r="C2912" s="595"/>
      <c r="D2912" s="583"/>
      <c r="E2912" s="564"/>
      <c r="F2912" s="553"/>
      <c r="G2912" s="530"/>
      <c r="H2912" s="531"/>
      <c r="J2912" s="532"/>
      <c r="L2912" s="533"/>
    </row>
    <row r="2913" spans="1:12" ht="9.75" customHeight="1">
      <c r="A2913" s="584">
        <v>24</v>
      </c>
      <c r="B2913" s="535" t="s">
        <v>2973</v>
      </c>
      <c r="C2913" s="583" t="s">
        <v>4029</v>
      </c>
      <c r="D2913" s="583" t="s">
        <v>2770</v>
      </c>
      <c r="E2913" s="564">
        <v>81.760000000000005</v>
      </c>
      <c r="F2913" s="553">
        <v>6.9307850000000002</v>
      </c>
      <c r="G2913" s="530" t="e">
        <f>+L2913</f>
        <v>#REF!</v>
      </c>
      <c r="H2913" s="531" t="e">
        <f>E2913*G2913</f>
        <v>#REF!</v>
      </c>
      <c r="J2913" s="530">
        <f>+F2913</f>
        <v>6.9307850000000002</v>
      </c>
      <c r="L2913" s="533" t="e">
        <f>J2913*$L$3</f>
        <v>#REF!</v>
      </c>
    </row>
    <row r="2914" spans="1:12" ht="9.75" customHeight="1">
      <c r="A2914" s="584"/>
      <c r="B2914" s="535"/>
      <c r="C2914" s="583"/>
      <c r="D2914" s="583"/>
      <c r="E2914" s="564"/>
      <c r="F2914" s="553"/>
      <c r="G2914" s="530"/>
      <c r="H2914" s="531"/>
      <c r="J2914" s="532"/>
      <c r="L2914" s="533"/>
    </row>
    <row r="2915" spans="1:12" ht="9.75" customHeight="1">
      <c r="A2915" s="584"/>
      <c r="B2915" s="535"/>
      <c r="C2915" s="583"/>
      <c r="D2915" s="583"/>
      <c r="E2915" s="564"/>
      <c r="F2915" s="553"/>
      <c r="G2915" s="530"/>
      <c r="H2915" s="531"/>
      <c r="J2915" s="532"/>
      <c r="L2915" s="533"/>
    </row>
    <row r="2916" spans="1:12" ht="9.75" customHeight="1">
      <c r="A2916" s="584"/>
      <c r="B2916" s="535"/>
      <c r="C2916" s="583"/>
      <c r="D2916" s="583"/>
      <c r="E2916" s="564"/>
      <c r="F2916" s="553"/>
      <c r="G2916" s="530"/>
      <c r="H2916" s="531"/>
      <c r="J2916" s="532"/>
      <c r="L2916" s="533"/>
    </row>
    <row r="2917" spans="1:12" ht="9.75" customHeight="1">
      <c r="A2917" s="584"/>
      <c r="B2917" s="535"/>
      <c r="C2917" s="583"/>
      <c r="D2917" s="583"/>
      <c r="E2917" s="564"/>
      <c r="F2917" s="553"/>
      <c r="G2917" s="530"/>
      <c r="H2917" s="531"/>
      <c r="J2917" s="532"/>
      <c r="L2917" s="533"/>
    </row>
    <row r="2918" spans="1:12" ht="9.75" customHeight="1">
      <c r="A2918" s="584">
        <v>25</v>
      </c>
      <c r="B2918" s="535" t="s">
        <v>2974</v>
      </c>
      <c r="C2918" s="583" t="s">
        <v>4030</v>
      </c>
      <c r="D2918" s="583" t="s">
        <v>2769</v>
      </c>
      <c r="E2918" s="564">
        <v>204.8</v>
      </c>
      <c r="F2918" s="553">
        <v>0.71504529900000002</v>
      </c>
      <c r="G2918" s="530" t="e">
        <f>+L2918</f>
        <v>#REF!</v>
      </c>
      <c r="H2918" s="531" t="e">
        <f>E2918*G2918</f>
        <v>#REF!</v>
      </c>
      <c r="J2918" s="530">
        <f>+F2918</f>
        <v>0.71504529900000002</v>
      </c>
      <c r="L2918" s="533" t="e">
        <f>J2918*$L$3</f>
        <v>#REF!</v>
      </c>
    </row>
    <row r="2919" spans="1:12" ht="9.75" customHeight="1">
      <c r="A2919" s="584"/>
      <c r="B2919" s="535"/>
      <c r="C2919" s="583"/>
      <c r="D2919" s="583"/>
      <c r="E2919" s="564"/>
      <c r="F2919" s="553"/>
      <c r="G2919" s="530"/>
      <c r="H2919" s="531"/>
      <c r="J2919" s="532"/>
      <c r="L2919" s="533"/>
    </row>
    <row r="2920" spans="1:12" ht="9.75" customHeight="1">
      <c r="A2920" s="584"/>
      <c r="B2920" s="535"/>
      <c r="C2920" s="583"/>
      <c r="D2920" s="583"/>
      <c r="E2920" s="564"/>
      <c r="F2920" s="553"/>
      <c r="G2920" s="530"/>
      <c r="H2920" s="531"/>
      <c r="J2920" s="532"/>
      <c r="L2920" s="533"/>
    </row>
    <row r="2921" spans="1:12" ht="9.75" customHeight="1">
      <c r="A2921" s="584"/>
      <c r="B2921" s="535"/>
      <c r="C2921" s="583"/>
      <c r="D2921" s="583"/>
      <c r="E2921" s="564"/>
      <c r="F2921" s="553"/>
      <c r="G2921" s="530"/>
      <c r="H2921" s="531"/>
      <c r="J2921" s="532"/>
      <c r="L2921" s="533"/>
    </row>
    <row r="2922" spans="1:12" ht="9.75" customHeight="1">
      <c r="A2922" s="584"/>
      <c r="B2922" s="535"/>
      <c r="C2922" s="583"/>
      <c r="D2922" s="583"/>
      <c r="E2922" s="564"/>
      <c r="F2922" s="553"/>
      <c r="G2922" s="530"/>
      <c r="H2922" s="531"/>
      <c r="J2922" s="532"/>
      <c r="L2922" s="533"/>
    </row>
    <row r="2923" spans="1:12" ht="9.75" customHeight="1">
      <c r="A2923" s="584">
        <v>26</v>
      </c>
      <c r="B2923" s="535" t="s">
        <v>2977</v>
      </c>
      <c r="C2923" s="595" t="s">
        <v>4031</v>
      </c>
      <c r="D2923" s="583" t="s">
        <v>2770</v>
      </c>
      <c r="E2923" s="564">
        <v>38.6</v>
      </c>
      <c r="F2923" s="553">
        <v>20.735683999999999</v>
      </c>
      <c r="G2923" s="530" t="e">
        <f>+L2923</f>
        <v>#REF!</v>
      </c>
      <c r="H2923" s="531" t="e">
        <f>E2923*G2923</f>
        <v>#REF!</v>
      </c>
      <c r="J2923" s="530">
        <f>+F2923</f>
        <v>20.735683999999999</v>
      </c>
      <c r="L2923" s="533" t="e">
        <f>J2923*$L$3</f>
        <v>#REF!</v>
      </c>
    </row>
    <row r="2924" spans="1:12" ht="9.75" customHeight="1">
      <c r="A2924" s="584"/>
      <c r="B2924" s="535"/>
      <c r="C2924" s="595"/>
      <c r="D2924" s="583"/>
      <c r="E2924" s="564"/>
      <c r="F2924" s="553"/>
      <c r="G2924" s="530"/>
      <c r="H2924" s="531"/>
      <c r="J2924" s="532"/>
      <c r="L2924" s="533"/>
    </row>
    <row r="2925" spans="1:12" ht="9.75" customHeight="1">
      <c r="A2925" s="584"/>
      <c r="B2925" s="535"/>
      <c r="C2925" s="595"/>
      <c r="D2925" s="583"/>
      <c r="E2925" s="564"/>
      <c r="F2925" s="553"/>
      <c r="G2925" s="530"/>
      <c r="H2925" s="531"/>
      <c r="J2925" s="532"/>
      <c r="L2925" s="533"/>
    </row>
    <row r="2926" spans="1:12" ht="9.75" customHeight="1">
      <c r="A2926" s="584"/>
      <c r="B2926" s="535"/>
      <c r="C2926" s="595"/>
      <c r="D2926" s="583"/>
      <c r="E2926" s="564"/>
      <c r="F2926" s="553"/>
      <c r="G2926" s="530"/>
      <c r="H2926" s="531"/>
      <c r="J2926" s="532"/>
      <c r="L2926" s="533"/>
    </row>
    <row r="2927" spans="1:12" ht="9.75" customHeight="1">
      <c r="A2927" s="584"/>
      <c r="B2927" s="535"/>
      <c r="C2927" s="595"/>
      <c r="D2927" s="583"/>
      <c r="E2927" s="564"/>
      <c r="F2927" s="553"/>
      <c r="G2927" s="530"/>
      <c r="H2927" s="531"/>
      <c r="J2927" s="532"/>
      <c r="L2927" s="533"/>
    </row>
    <row r="2928" spans="1:12" ht="9.75" customHeight="1">
      <c r="A2928" s="584">
        <v>27</v>
      </c>
      <c r="B2928" s="535" t="s">
        <v>2957</v>
      </c>
      <c r="C2928" s="595" t="s">
        <v>4032</v>
      </c>
      <c r="D2928" s="583" t="s">
        <v>2781</v>
      </c>
      <c r="E2928" s="564">
        <v>24.12</v>
      </c>
      <c r="F2928" s="553">
        <v>0.40238005499999996</v>
      </c>
      <c r="G2928" s="530" t="e">
        <f>+L2928</f>
        <v>#REF!</v>
      </c>
      <c r="H2928" s="531" t="e">
        <f>E2928*G2928</f>
        <v>#REF!</v>
      </c>
      <c r="J2928" s="530">
        <f>+F2928</f>
        <v>0.40238005499999996</v>
      </c>
      <c r="L2928" s="533" t="e">
        <f>J2928*$L$3</f>
        <v>#REF!</v>
      </c>
    </row>
    <row r="2929" spans="1:12" ht="9.75" customHeight="1">
      <c r="A2929" s="584"/>
      <c r="B2929" s="535"/>
      <c r="C2929" s="595"/>
      <c r="D2929" s="583"/>
      <c r="E2929" s="564"/>
      <c r="F2929" s="553"/>
      <c r="G2929" s="530"/>
      <c r="H2929" s="531"/>
      <c r="J2929" s="532"/>
      <c r="L2929" s="533"/>
    </row>
    <row r="2930" spans="1:12" ht="9.75" customHeight="1">
      <c r="A2930" s="584"/>
      <c r="B2930" s="535"/>
      <c r="C2930" s="595"/>
      <c r="D2930" s="583"/>
      <c r="E2930" s="564"/>
      <c r="F2930" s="553"/>
      <c r="G2930" s="530"/>
      <c r="H2930" s="531"/>
      <c r="J2930" s="532"/>
      <c r="L2930" s="533"/>
    </row>
    <row r="2931" spans="1:12" ht="9.75" customHeight="1">
      <c r="A2931" s="584"/>
      <c r="B2931" s="535"/>
      <c r="C2931" s="595"/>
      <c r="D2931" s="583"/>
      <c r="E2931" s="564"/>
      <c r="F2931" s="553"/>
      <c r="G2931" s="530"/>
      <c r="H2931" s="531"/>
      <c r="J2931" s="532"/>
      <c r="L2931" s="533"/>
    </row>
    <row r="2932" spans="1:12" ht="9.75" customHeight="1">
      <c r="A2932" s="584"/>
      <c r="B2932" s="535"/>
      <c r="C2932" s="595"/>
      <c r="D2932" s="583"/>
      <c r="E2932" s="564"/>
      <c r="F2932" s="553"/>
      <c r="G2932" s="530"/>
      <c r="H2932" s="531"/>
      <c r="J2932" s="532"/>
      <c r="L2932" s="533"/>
    </row>
    <row r="2933" spans="1:12" ht="9.75" customHeight="1">
      <c r="A2933" s="584">
        <v>28</v>
      </c>
      <c r="B2933" s="535" t="s">
        <v>2578</v>
      </c>
      <c r="C2933" s="583" t="s">
        <v>3962</v>
      </c>
      <c r="D2933" s="583" t="s">
        <v>2781</v>
      </c>
      <c r="E2933" s="564">
        <v>21.5</v>
      </c>
      <c r="F2933" s="553">
        <v>1.21497604</v>
      </c>
      <c r="G2933" s="530" t="e">
        <f>+L2933</f>
        <v>#REF!</v>
      </c>
      <c r="H2933" s="531" t="e">
        <f>E2933*G2933</f>
        <v>#REF!</v>
      </c>
      <c r="J2933" s="530">
        <f>+F2933</f>
        <v>1.21497604</v>
      </c>
      <c r="L2933" s="533" t="e">
        <f>J2933*$L$3</f>
        <v>#REF!</v>
      </c>
    </row>
    <row r="2934" spans="1:12" ht="9.75" customHeight="1">
      <c r="A2934" s="584"/>
      <c r="B2934" s="535"/>
      <c r="C2934" s="583"/>
      <c r="D2934" s="583"/>
      <c r="E2934" s="564"/>
      <c r="F2934" s="553"/>
      <c r="G2934" s="530"/>
      <c r="H2934" s="531"/>
      <c r="J2934" s="532"/>
      <c r="L2934" s="533"/>
    </row>
    <row r="2935" spans="1:12" ht="9.75" customHeight="1">
      <c r="A2935" s="584"/>
      <c r="B2935" s="535"/>
      <c r="C2935" s="583"/>
      <c r="D2935" s="583"/>
      <c r="E2935" s="564"/>
      <c r="F2935" s="553"/>
      <c r="G2935" s="530"/>
      <c r="H2935" s="531"/>
      <c r="J2935" s="532"/>
      <c r="L2935" s="533"/>
    </row>
    <row r="2936" spans="1:12" ht="9.75" customHeight="1">
      <c r="A2936" s="584"/>
      <c r="B2936" s="535"/>
      <c r="C2936" s="583"/>
      <c r="D2936" s="583"/>
      <c r="E2936" s="564"/>
      <c r="F2936" s="553"/>
      <c r="G2936" s="530"/>
      <c r="H2936" s="531"/>
      <c r="J2936" s="532"/>
      <c r="L2936" s="533"/>
    </row>
    <row r="2937" spans="1:12" ht="9.75" customHeight="1">
      <c r="A2937" s="584"/>
      <c r="B2937" s="535"/>
      <c r="C2937" s="583"/>
      <c r="D2937" s="583"/>
      <c r="E2937" s="564"/>
      <c r="F2937" s="553"/>
      <c r="G2937" s="530"/>
      <c r="H2937" s="531"/>
      <c r="J2937" s="532"/>
      <c r="L2937" s="533"/>
    </row>
    <row r="2938" spans="1:12" ht="9.75" customHeight="1">
      <c r="A2938" s="584">
        <v>29</v>
      </c>
      <c r="B2938" s="535" t="s">
        <v>2965</v>
      </c>
      <c r="C2938" s="595" t="s">
        <v>3963</v>
      </c>
      <c r="D2938" s="583" t="s">
        <v>2769</v>
      </c>
      <c r="E2938" s="539">
        <v>25.87</v>
      </c>
      <c r="F2938" s="553">
        <v>3.4634235999999996</v>
      </c>
      <c r="G2938" s="530" t="e">
        <f>+L2938</f>
        <v>#REF!</v>
      </c>
      <c r="H2938" s="531" t="e">
        <f>E2938*G2938</f>
        <v>#REF!</v>
      </c>
      <c r="J2938" s="530">
        <f>+F2938</f>
        <v>3.4634235999999996</v>
      </c>
      <c r="L2938" s="533" t="e">
        <f>J2938*$L$3</f>
        <v>#REF!</v>
      </c>
    </row>
    <row r="2939" spans="1:12" ht="9.75" customHeight="1">
      <c r="A2939" s="584"/>
      <c r="B2939" s="535"/>
      <c r="C2939" s="595"/>
      <c r="D2939" s="583"/>
      <c r="E2939" s="539"/>
      <c r="F2939" s="553"/>
      <c r="G2939" s="530"/>
      <c r="H2939" s="531"/>
      <c r="J2939" s="532"/>
      <c r="L2939" s="533"/>
    </row>
    <row r="2940" spans="1:12" ht="9.75" customHeight="1">
      <c r="A2940" s="584"/>
      <c r="B2940" s="535"/>
      <c r="C2940" s="595"/>
      <c r="D2940" s="583"/>
      <c r="E2940" s="539"/>
      <c r="F2940" s="553"/>
      <c r="G2940" s="530"/>
      <c r="H2940" s="531"/>
      <c r="J2940" s="532"/>
      <c r="L2940" s="533"/>
    </row>
    <row r="2941" spans="1:12" ht="9.75" customHeight="1">
      <c r="A2941" s="584"/>
      <c r="B2941" s="535"/>
      <c r="C2941" s="595"/>
      <c r="D2941" s="583"/>
      <c r="E2941" s="539"/>
      <c r="F2941" s="553"/>
      <c r="G2941" s="530"/>
      <c r="H2941" s="531"/>
      <c r="J2941" s="532"/>
      <c r="L2941" s="533"/>
    </row>
    <row r="2942" spans="1:12" ht="9.75" customHeight="1">
      <c r="A2942" s="584"/>
      <c r="B2942" s="535"/>
      <c r="C2942" s="595"/>
      <c r="D2942" s="583"/>
      <c r="E2942" s="539"/>
      <c r="F2942" s="553"/>
      <c r="G2942" s="530"/>
      <c r="H2942" s="531"/>
      <c r="J2942" s="532"/>
      <c r="L2942" s="533"/>
    </row>
    <row r="2943" spans="1:12" ht="9.75" customHeight="1">
      <c r="A2943" s="584">
        <v>30</v>
      </c>
      <c r="B2943" s="535" t="s">
        <v>2980</v>
      </c>
      <c r="C2943" s="595" t="s">
        <v>3964</v>
      </c>
      <c r="D2943" s="583" t="s">
        <v>2769</v>
      </c>
      <c r="E2943" s="596">
        <v>5772.32</v>
      </c>
      <c r="F2943" s="553">
        <v>0.158191686</v>
      </c>
      <c r="G2943" s="530" t="e">
        <f>+L2943</f>
        <v>#REF!</v>
      </c>
      <c r="H2943" s="531" t="e">
        <f>E2943*G2943</f>
        <v>#REF!</v>
      </c>
      <c r="J2943" s="530">
        <f>+F2943</f>
        <v>0.158191686</v>
      </c>
      <c r="L2943" s="533" t="e">
        <f>J2943*$L$3</f>
        <v>#REF!</v>
      </c>
    </row>
    <row r="2944" spans="1:12" ht="9.75" customHeight="1">
      <c r="A2944" s="584"/>
      <c r="B2944" s="535"/>
      <c r="C2944" s="595"/>
      <c r="D2944" s="583"/>
      <c r="E2944" s="596"/>
      <c r="F2944" s="553"/>
      <c r="G2944" s="530"/>
      <c r="H2944" s="531"/>
      <c r="J2944" s="532"/>
      <c r="L2944" s="533"/>
    </row>
    <row r="2945" spans="1:12" ht="9.75" customHeight="1">
      <c r="A2945" s="584"/>
      <c r="B2945" s="535"/>
      <c r="C2945" s="595"/>
      <c r="D2945" s="583"/>
      <c r="E2945" s="596"/>
      <c r="F2945" s="553"/>
      <c r="G2945" s="530"/>
      <c r="H2945" s="531"/>
      <c r="J2945" s="532"/>
      <c r="L2945" s="533"/>
    </row>
    <row r="2946" spans="1:12" ht="9.75" customHeight="1">
      <c r="A2946" s="584"/>
      <c r="B2946" s="535"/>
      <c r="C2946" s="595"/>
      <c r="D2946" s="583"/>
      <c r="E2946" s="596"/>
      <c r="F2946" s="553"/>
      <c r="G2946" s="530"/>
      <c r="H2946" s="531"/>
      <c r="J2946" s="532"/>
      <c r="L2946" s="533"/>
    </row>
    <row r="2947" spans="1:12" ht="9.75" customHeight="1">
      <c r="A2947" s="584"/>
      <c r="B2947" s="535"/>
      <c r="C2947" s="595"/>
      <c r="D2947" s="583"/>
      <c r="E2947" s="596"/>
      <c r="F2947" s="553"/>
      <c r="G2947" s="530"/>
      <c r="H2947" s="531"/>
      <c r="J2947" s="532"/>
      <c r="L2947" s="533"/>
    </row>
    <row r="2948" spans="1:12" ht="9.75" customHeight="1">
      <c r="A2948" s="584">
        <v>31</v>
      </c>
      <c r="B2948" s="535" t="s">
        <v>2980</v>
      </c>
      <c r="C2948" s="595" t="s">
        <v>3965</v>
      </c>
      <c r="D2948" s="583" t="s">
        <v>2769</v>
      </c>
      <c r="E2948" s="596">
        <v>4007.1</v>
      </c>
      <c r="F2948" s="553">
        <v>0.158191686</v>
      </c>
      <c r="G2948" s="530" t="e">
        <f>+L2948</f>
        <v>#REF!</v>
      </c>
      <c r="H2948" s="531" t="e">
        <f>E2948*G2948</f>
        <v>#REF!</v>
      </c>
      <c r="J2948" s="530">
        <f>+F2948</f>
        <v>0.158191686</v>
      </c>
      <c r="L2948" s="533" t="e">
        <f>J2948*$L$3</f>
        <v>#REF!</v>
      </c>
    </row>
    <row r="2949" spans="1:12" ht="9.75" customHeight="1">
      <c r="A2949" s="584"/>
      <c r="B2949" s="535"/>
      <c r="C2949" s="595"/>
      <c r="D2949" s="583"/>
      <c r="E2949" s="596"/>
      <c r="F2949" s="553"/>
      <c r="G2949" s="530"/>
      <c r="H2949" s="531"/>
      <c r="J2949" s="532"/>
      <c r="L2949" s="533"/>
    </row>
    <row r="2950" spans="1:12" ht="9.75" customHeight="1">
      <c r="A2950" s="584"/>
      <c r="B2950" s="535"/>
      <c r="C2950" s="595"/>
      <c r="D2950" s="583"/>
      <c r="E2950" s="596"/>
      <c r="F2950" s="553"/>
      <c r="G2950" s="530"/>
      <c r="H2950" s="531"/>
      <c r="J2950" s="532"/>
      <c r="L2950" s="533"/>
    </row>
    <row r="2951" spans="1:12" ht="9.75" customHeight="1">
      <c r="A2951" s="584"/>
      <c r="B2951" s="535"/>
      <c r="C2951" s="595"/>
      <c r="D2951" s="583"/>
      <c r="E2951" s="596"/>
      <c r="F2951" s="553"/>
      <c r="G2951" s="530"/>
      <c r="H2951" s="531"/>
      <c r="J2951" s="532"/>
      <c r="L2951" s="533"/>
    </row>
    <row r="2952" spans="1:12" ht="8.25" customHeight="1">
      <c r="A2952" s="584"/>
      <c r="B2952" s="535"/>
      <c r="C2952" s="595"/>
      <c r="D2952" s="583"/>
      <c r="E2952" s="596"/>
      <c r="F2952" s="553"/>
      <c r="G2952" s="530"/>
      <c r="H2952" s="531"/>
      <c r="J2952" s="532"/>
      <c r="L2952" s="533"/>
    </row>
    <row r="2953" spans="1:12" ht="9.75" customHeight="1">
      <c r="A2953" s="584">
        <v>32</v>
      </c>
      <c r="B2953" s="597" t="s">
        <v>2970</v>
      </c>
      <c r="C2953" s="583" t="s">
        <v>2762</v>
      </c>
      <c r="D2953" s="583" t="s">
        <v>2779</v>
      </c>
      <c r="E2953" s="601">
        <v>397</v>
      </c>
      <c r="F2953" s="553">
        <v>2.2294099999999997</v>
      </c>
      <c r="G2953" s="530" t="e">
        <f>+L2953</f>
        <v>#REF!</v>
      </c>
      <c r="H2953" s="531" t="e">
        <f>E2953*G2953</f>
        <v>#REF!</v>
      </c>
      <c r="J2953" s="530">
        <f>+F2953</f>
        <v>2.2294099999999997</v>
      </c>
      <c r="L2953" s="533" t="e">
        <f>J2953*$L$3</f>
        <v>#REF!</v>
      </c>
    </row>
    <row r="2954" spans="1:12" ht="9.75" customHeight="1">
      <c r="A2954" s="584"/>
      <c r="B2954" s="597"/>
      <c r="C2954" s="583"/>
      <c r="D2954" s="583"/>
      <c r="E2954" s="601"/>
      <c r="F2954" s="553"/>
      <c r="G2954" s="530"/>
      <c r="H2954" s="531"/>
      <c r="J2954" s="532"/>
      <c r="L2954" s="533"/>
    </row>
    <row r="2955" spans="1:12" ht="9.75" customHeight="1">
      <c r="A2955" s="584"/>
      <c r="B2955" s="597"/>
      <c r="C2955" s="583"/>
      <c r="D2955" s="583"/>
      <c r="E2955" s="601"/>
      <c r="F2955" s="553"/>
      <c r="G2955" s="530"/>
      <c r="H2955" s="531"/>
      <c r="J2955" s="532"/>
      <c r="L2955" s="533"/>
    </row>
    <row r="2956" spans="1:12" ht="9.75" customHeight="1">
      <c r="A2956" s="584"/>
      <c r="B2956" s="597"/>
      <c r="C2956" s="583"/>
      <c r="D2956" s="583"/>
      <c r="E2956" s="601"/>
      <c r="F2956" s="553"/>
      <c r="G2956" s="530"/>
      <c r="H2956" s="531"/>
      <c r="J2956" s="532"/>
      <c r="L2956" s="533"/>
    </row>
    <row r="2957" spans="1:12" ht="6.75" customHeight="1">
      <c r="A2957" s="584"/>
      <c r="B2957" s="597"/>
      <c r="C2957" s="583"/>
      <c r="D2957" s="583"/>
      <c r="E2957" s="601"/>
      <c r="F2957" s="553"/>
      <c r="G2957" s="530"/>
      <c r="H2957" s="531"/>
      <c r="J2957" s="532"/>
      <c r="L2957" s="533"/>
    </row>
    <row r="2958" spans="1:12" ht="9.75" customHeight="1">
      <c r="A2958" s="584">
        <v>33</v>
      </c>
      <c r="B2958" s="597" t="s">
        <v>2971</v>
      </c>
      <c r="C2958" s="583" t="s">
        <v>2758</v>
      </c>
      <c r="D2958" s="583" t="s">
        <v>2779</v>
      </c>
      <c r="E2958" s="598">
        <v>96.7</v>
      </c>
      <c r="F2958" s="554">
        <v>1.3785809</v>
      </c>
      <c r="G2958" s="530" t="e">
        <f>+L2958</f>
        <v>#REF!</v>
      </c>
      <c r="H2958" s="531" t="e">
        <f>E2958*G2958</f>
        <v>#REF!</v>
      </c>
      <c r="J2958" s="530">
        <f>+F2958</f>
        <v>1.3785809</v>
      </c>
      <c r="L2958" s="533" t="e">
        <f>J2958*$L$3</f>
        <v>#REF!</v>
      </c>
    </row>
    <row r="2959" spans="1:12" ht="9.75" customHeight="1">
      <c r="A2959" s="584"/>
      <c r="B2959" s="597"/>
      <c r="C2959" s="583"/>
      <c r="D2959" s="583"/>
      <c r="E2959" s="598"/>
      <c r="F2959" s="554"/>
      <c r="G2959" s="530"/>
      <c r="H2959" s="531"/>
      <c r="J2959" s="532"/>
      <c r="L2959" s="533"/>
    </row>
    <row r="2960" spans="1:12" ht="9.75" customHeight="1">
      <c r="A2960" s="584"/>
      <c r="B2960" s="597"/>
      <c r="C2960" s="583"/>
      <c r="D2960" s="583"/>
      <c r="E2960" s="598"/>
      <c r="F2960" s="554"/>
      <c r="G2960" s="530"/>
      <c r="H2960" s="531"/>
      <c r="J2960" s="532"/>
      <c r="L2960" s="533"/>
    </row>
    <row r="2961" spans="1:12" ht="9.75" customHeight="1">
      <c r="A2961" s="584"/>
      <c r="B2961" s="597"/>
      <c r="C2961" s="583"/>
      <c r="D2961" s="583"/>
      <c r="E2961" s="598"/>
      <c r="F2961" s="554"/>
      <c r="G2961" s="530"/>
      <c r="H2961" s="531"/>
      <c r="J2961" s="532"/>
      <c r="L2961" s="533"/>
    </row>
    <row r="2962" spans="1:12" ht="9.75" customHeight="1">
      <c r="A2962" s="584"/>
      <c r="B2962" s="597"/>
      <c r="C2962" s="583"/>
      <c r="D2962" s="583"/>
      <c r="E2962" s="598"/>
      <c r="F2962" s="554"/>
      <c r="G2962" s="530"/>
      <c r="H2962" s="531"/>
      <c r="J2962" s="532"/>
      <c r="L2962" s="533"/>
    </row>
    <row r="2963" spans="1:12" ht="9.75" customHeight="1">
      <c r="A2963" s="543"/>
      <c r="B2963" s="544"/>
      <c r="C2963" s="719" t="s">
        <v>4323</v>
      </c>
      <c r="D2963" s="546"/>
      <c r="E2963" s="547"/>
      <c r="F2963" s="553">
        <v>0</v>
      </c>
      <c r="G2963" s="530" t="e">
        <f>+L2963</f>
        <v>#REF!</v>
      </c>
      <c r="H2963" s="531" t="e">
        <f>E2963*G2963</f>
        <v>#REF!</v>
      </c>
      <c r="J2963" s="530">
        <f>+F2963</f>
        <v>0</v>
      </c>
      <c r="L2963" s="533" t="e">
        <f>J2963*$L$3</f>
        <v>#REF!</v>
      </c>
    </row>
    <row r="2964" spans="1:12" ht="9.75" customHeight="1">
      <c r="A2964" s="543"/>
      <c r="B2964" s="544"/>
      <c r="C2964" s="719"/>
      <c r="D2964" s="546"/>
      <c r="E2964" s="547"/>
      <c r="F2964" s="553"/>
      <c r="G2964" s="530"/>
      <c r="H2964" s="531"/>
      <c r="J2964" s="532"/>
      <c r="L2964" s="533"/>
    </row>
    <row r="2965" spans="1:12" ht="9.75" customHeight="1">
      <c r="A2965" s="543"/>
      <c r="B2965" s="544"/>
      <c r="C2965" s="719"/>
      <c r="D2965" s="546"/>
      <c r="E2965" s="547"/>
      <c r="F2965" s="553"/>
      <c r="G2965" s="530"/>
      <c r="H2965" s="531"/>
      <c r="J2965" s="532"/>
      <c r="L2965" s="533"/>
    </row>
    <row r="2966" spans="1:12" ht="9.75" customHeight="1">
      <c r="A2966" s="543"/>
      <c r="B2966" s="544"/>
      <c r="C2966" s="719"/>
      <c r="D2966" s="546"/>
      <c r="E2966" s="547"/>
      <c r="F2966" s="553"/>
      <c r="G2966" s="530"/>
      <c r="H2966" s="531"/>
      <c r="J2966" s="532"/>
      <c r="L2966" s="533"/>
    </row>
    <row r="2967" spans="1:12" ht="9.75" customHeight="1">
      <c r="A2967" s="543"/>
      <c r="B2967" s="544"/>
      <c r="C2967" s="719"/>
      <c r="D2967" s="546"/>
      <c r="E2967" s="547"/>
      <c r="F2967" s="553"/>
      <c r="G2967" s="530"/>
      <c r="H2967" s="531"/>
      <c r="J2967" s="532"/>
      <c r="L2967" s="533"/>
    </row>
    <row r="2968" spans="1:12" ht="9.75" customHeight="1">
      <c r="A2968" s="543">
        <v>34</v>
      </c>
      <c r="B2968" s="548" t="s">
        <v>2599</v>
      </c>
      <c r="C2968" s="548" t="s">
        <v>4324</v>
      </c>
      <c r="D2968" s="583" t="s">
        <v>2770</v>
      </c>
      <c r="E2968" s="555">
        <v>148</v>
      </c>
      <c r="F2968" s="553">
        <v>1.8767320000000001</v>
      </c>
      <c r="G2968" s="530" t="e">
        <f>+L2968</f>
        <v>#REF!</v>
      </c>
      <c r="H2968" s="531" t="e">
        <f>E2968*G2968</f>
        <v>#REF!</v>
      </c>
      <c r="J2968" s="530">
        <f>+F2968</f>
        <v>1.8767320000000001</v>
      </c>
      <c r="L2968" s="533" t="e">
        <f>J2968*$L$3</f>
        <v>#REF!</v>
      </c>
    </row>
    <row r="2969" spans="1:12" ht="9.75" customHeight="1">
      <c r="A2969" s="543"/>
      <c r="B2969" s="548"/>
      <c r="C2969" s="548"/>
      <c r="D2969" s="583"/>
      <c r="E2969" s="555"/>
      <c r="F2969" s="553"/>
      <c r="G2969" s="530"/>
      <c r="H2969" s="531"/>
      <c r="J2969" s="532"/>
      <c r="L2969" s="533"/>
    </row>
    <row r="2970" spans="1:12" ht="9.75" customHeight="1">
      <c r="A2970" s="543"/>
      <c r="B2970" s="548"/>
      <c r="C2970" s="548"/>
      <c r="D2970" s="583"/>
      <c r="E2970" s="555"/>
      <c r="F2970" s="553"/>
      <c r="G2970" s="530"/>
      <c r="H2970" s="531"/>
      <c r="J2970" s="532"/>
      <c r="L2970" s="533"/>
    </row>
    <row r="2971" spans="1:12" ht="9.75" customHeight="1">
      <c r="A2971" s="543"/>
      <c r="B2971" s="548"/>
      <c r="C2971" s="548"/>
      <c r="D2971" s="583"/>
      <c r="E2971" s="555"/>
      <c r="F2971" s="553"/>
      <c r="G2971" s="530"/>
      <c r="H2971" s="531"/>
      <c r="J2971" s="532"/>
      <c r="L2971" s="533"/>
    </row>
    <row r="2972" spans="1:12" ht="9.75" customHeight="1">
      <c r="A2972" s="543"/>
      <c r="B2972" s="548"/>
      <c r="C2972" s="548"/>
      <c r="D2972" s="583"/>
      <c r="E2972" s="555"/>
      <c r="F2972" s="553"/>
      <c r="G2972" s="530"/>
      <c r="H2972" s="531"/>
      <c r="J2972" s="532"/>
      <c r="L2972" s="533"/>
    </row>
    <row r="2973" spans="1:12" ht="9.75" customHeight="1">
      <c r="A2973" s="543">
        <v>35</v>
      </c>
      <c r="B2973" s="548" t="s">
        <v>2600</v>
      </c>
      <c r="C2973" s="548" t="s">
        <v>4325</v>
      </c>
      <c r="D2973" s="583" t="s">
        <v>2770</v>
      </c>
      <c r="E2973" s="555">
        <v>22</v>
      </c>
      <c r="F2973" s="553">
        <v>0.78481520000000005</v>
      </c>
      <c r="G2973" s="530" t="e">
        <f>+L2973</f>
        <v>#REF!</v>
      </c>
      <c r="H2973" s="531" t="e">
        <f>E2973*G2973</f>
        <v>#REF!</v>
      </c>
      <c r="J2973" s="530">
        <f>+F2973</f>
        <v>0.78481520000000005</v>
      </c>
      <c r="L2973" s="533" t="e">
        <f>J2973*$L$3</f>
        <v>#REF!</v>
      </c>
    </row>
    <row r="2974" spans="1:12" ht="9.75" customHeight="1">
      <c r="A2974" s="543"/>
      <c r="B2974" s="548"/>
      <c r="C2974" s="548"/>
      <c r="D2974" s="583"/>
      <c r="E2974" s="555"/>
      <c r="F2974" s="553"/>
      <c r="G2974" s="530"/>
      <c r="H2974" s="531"/>
      <c r="J2974" s="532"/>
      <c r="L2974" s="533"/>
    </row>
    <row r="2975" spans="1:12" ht="9.75" customHeight="1">
      <c r="A2975" s="543"/>
      <c r="B2975" s="548"/>
      <c r="C2975" s="548"/>
      <c r="D2975" s="583"/>
      <c r="E2975" s="555"/>
      <c r="F2975" s="553"/>
      <c r="G2975" s="530"/>
      <c r="H2975" s="531"/>
      <c r="J2975" s="532"/>
      <c r="L2975" s="533"/>
    </row>
    <row r="2976" spans="1:12" ht="9.75" customHeight="1">
      <c r="A2976" s="543"/>
      <c r="B2976" s="548"/>
      <c r="C2976" s="548"/>
      <c r="D2976" s="583"/>
      <c r="E2976" s="555"/>
      <c r="F2976" s="553"/>
      <c r="G2976" s="530"/>
      <c r="H2976" s="531"/>
      <c r="J2976" s="532"/>
      <c r="L2976" s="533"/>
    </row>
    <row r="2977" spans="1:12" ht="9.75" customHeight="1">
      <c r="A2977" s="543"/>
      <c r="B2977" s="548"/>
      <c r="C2977" s="548"/>
      <c r="D2977" s="583"/>
      <c r="E2977" s="555"/>
      <c r="F2977" s="553"/>
      <c r="G2977" s="530"/>
      <c r="H2977" s="531"/>
      <c r="J2977" s="532"/>
      <c r="L2977" s="533"/>
    </row>
    <row r="2978" spans="1:12" ht="9.75" customHeight="1">
      <c r="A2978" s="543">
        <v>36</v>
      </c>
      <c r="B2978" s="548" t="s">
        <v>2601</v>
      </c>
      <c r="C2978" s="548" t="s">
        <v>4326</v>
      </c>
      <c r="D2978" s="583" t="s">
        <v>2770</v>
      </c>
      <c r="E2978" s="555">
        <v>28</v>
      </c>
      <c r="F2978" s="553">
        <v>31.428466647900006</v>
      </c>
      <c r="G2978" s="530" t="e">
        <f>+L2978</f>
        <v>#REF!</v>
      </c>
      <c r="H2978" s="531" t="e">
        <f>E2978*G2978</f>
        <v>#REF!</v>
      </c>
      <c r="J2978" s="530">
        <f>+F2978</f>
        <v>31.428466647900006</v>
      </c>
      <c r="L2978" s="533" t="e">
        <f>J2978*$L$3</f>
        <v>#REF!</v>
      </c>
    </row>
    <row r="2979" spans="1:12" ht="9.75" customHeight="1">
      <c r="A2979" s="543"/>
      <c r="B2979" s="548"/>
      <c r="C2979" s="548"/>
      <c r="D2979" s="583"/>
      <c r="E2979" s="555"/>
      <c r="F2979" s="553"/>
      <c r="G2979" s="530"/>
      <c r="H2979" s="531"/>
      <c r="J2979" s="532"/>
      <c r="L2979" s="533"/>
    </row>
    <row r="2980" spans="1:12" ht="9.75" customHeight="1">
      <c r="A2980" s="543"/>
      <c r="B2980" s="548"/>
      <c r="C2980" s="548"/>
      <c r="D2980" s="583"/>
      <c r="E2980" s="555"/>
      <c r="F2980" s="553"/>
      <c r="G2980" s="530"/>
      <c r="H2980" s="531"/>
      <c r="J2980" s="532"/>
      <c r="L2980" s="533"/>
    </row>
    <row r="2981" spans="1:12" ht="9.75" customHeight="1">
      <c r="A2981" s="543"/>
      <c r="B2981" s="548"/>
      <c r="C2981" s="548"/>
      <c r="D2981" s="583"/>
      <c r="E2981" s="555"/>
      <c r="F2981" s="553"/>
      <c r="G2981" s="530"/>
      <c r="H2981" s="531"/>
      <c r="J2981" s="532"/>
      <c r="L2981" s="533"/>
    </row>
    <row r="2982" spans="1:12" ht="9.75" customHeight="1">
      <c r="A2982" s="543"/>
      <c r="B2982" s="548"/>
      <c r="C2982" s="548"/>
      <c r="D2982" s="583"/>
      <c r="E2982" s="555"/>
      <c r="F2982" s="553"/>
      <c r="G2982" s="530"/>
      <c r="H2982" s="531"/>
      <c r="J2982" s="532"/>
      <c r="L2982" s="533"/>
    </row>
    <row r="2983" spans="1:12" ht="9.75" customHeight="1">
      <c r="A2983" s="543">
        <v>37</v>
      </c>
      <c r="B2983" s="544" t="s">
        <v>3897</v>
      </c>
      <c r="C2983" s="544" t="s">
        <v>4327</v>
      </c>
      <c r="D2983" s="583" t="s">
        <v>2770</v>
      </c>
      <c r="E2983" s="547">
        <v>98</v>
      </c>
      <c r="F2983" s="553">
        <v>159.233837635219</v>
      </c>
      <c r="G2983" s="530" t="e">
        <f>+L2983</f>
        <v>#REF!</v>
      </c>
      <c r="H2983" s="531" t="e">
        <f>E2983*G2983</f>
        <v>#REF!</v>
      </c>
      <c r="J2983" s="530">
        <f>+F2983</f>
        <v>159.233837635219</v>
      </c>
      <c r="L2983" s="533" t="e">
        <f>J2983*$L$3</f>
        <v>#REF!</v>
      </c>
    </row>
    <row r="2984" spans="1:12" ht="9.75" customHeight="1">
      <c r="A2984" s="543"/>
      <c r="B2984" s="544"/>
      <c r="C2984" s="544"/>
      <c r="D2984" s="583"/>
      <c r="E2984" s="547"/>
      <c r="F2984" s="553"/>
      <c r="G2984" s="530"/>
      <c r="H2984" s="531"/>
      <c r="J2984" s="532"/>
      <c r="L2984" s="533"/>
    </row>
    <row r="2985" spans="1:12" ht="9.75" customHeight="1">
      <c r="A2985" s="543"/>
      <c r="B2985" s="544"/>
      <c r="C2985" s="544"/>
      <c r="D2985" s="583"/>
      <c r="E2985" s="547"/>
      <c r="F2985" s="553"/>
      <c r="G2985" s="530"/>
      <c r="H2985" s="531"/>
      <c r="J2985" s="532"/>
      <c r="L2985" s="533"/>
    </row>
    <row r="2986" spans="1:12" ht="9.75" customHeight="1">
      <c r="A2986" s="543"/>
      <c r="B2986" s="544"/>
      <c r="C2986" s="544"/>
      <c r="D2986" s="583"/>
      <c r="E2986" s="547"/>
      <c r="F2986" s="553"/>
      <c r="G2986" s="530"/>
      <c r="H2986" s="531"/>
      <c r="J2986" s="532"/>
      <c r="L2986" s="533"/>
    </row>
    <row r="2987" spans="1:12" ht="9.75" customHeight="1">
      <c r="A2987" s="543"/>
      <c r="B2987" s="544"/>
      <c r="C2987" s="544"/>
      <c r="D2987" s="583"/>
      <c r="E2987" s="547"/>
      <c r="F2987" s="553"/>
      <c r="G2987" s="530"/>
      <c r="H2987" s="531"/>
      <c r="J2987" s="532"/>
      <c r="L2987" s="533"/>
    </row>
    <row r="2988" spans="1:12" ht="9.75" customHeight="1">
      <c r="A2988" s="543">
        <v>38</v>
      </c>
      <c r="B2988" s="548" t="s">
        <v>2602</v>
      </c>
      <c r="C2988" s="608" t="s">
        <v>3793</v>
      </c>
      <c r="D2988" s="550" t="s">
        <v>2597</v>
      </c>
      <c r="E2988" s="559">
        <v>4.5</v>
      </c>
      <c r="F2988" s="553">
        <v>351.92040204510005</v>
      </c>
      <c r="G2988" s="530" t="e">
        <f>+L2988</f>
        <v>#REF!</v>
      </c>
      <c r="H2988" s="531" t="e">
        <f>E2988*G2988</f>
        <v>#REF!</v>
      </c>
      <c r="J2988" s="530">
        <f>+F2988</f>
        <v>351.92040204510005</v>
      </c>
      <c r="L2988" s="533" t="e">
        <f>J2988*$L$3</f>
        <v>#REF!</v>
      </c>
    </row>
    <row r="2989" spans="1:12" ht="9.75" customHeight="1">
      <c r="A2989" s="543"/>
      <c r="B2989" s="548"/>
      <c r="C2989" s="608"/>
      <c r="D2989" s="551"/>
      <c r="E2989" s="559"/>
      <c r="F2989" s="553"/>
      <c r="G2989" s="530"/>
      <c r="H2989" s="531"/>
      <c r="J2989" s="532"/>
      <c r="L2989" s="533"/>
    </row>
    <row r="2990" spans="1:12" ht="9.75" customHeight="1">
      <c r="A2990" s="543"/>
      <c r="B2990" s="548"/>
      <c r="C2990" s="608"/>
      <c r="D2990" s="551"/>
      <c r="E2990" s="559"/>
      <c r="F2990" s="553"/>
      <c r="G2990" s="530"/>
      <c r="H2990" s="531"/>
      <c r="J2990" s="532"/>
      <c r="L2990" s="533"/>
    </row>
    <row r="2991" spans="1:12" ht="9.75" customHeight="1">
      <c r="A2991" s="543"/>
      <c r="B2991" s="548"/>
      <c r="C2991" s="608"/>
      <c r="D2991" s="551"/>
      <c r="E2991" s="559"/>
      <c r="F2991" s="553"/>
      <c r="G2991" s="530"/>
      <c r="H2991" s="531"/>
      <c r="J2991" s="532"/>
      <c r="L2991" s="533"/>
    </row>
    <row r="2992" spans="1:12" ht="9.75" customHeight="1">
      <c r="A2992" s="543"/>
      <c r="B2992" s="548"/>
      <c r="C2992" s="608"/>
      <c r="D2992" s="551"/>
      <c r="E2992" s="559"/>
      <c r="F2992" s="553"/>
      <c r="G2992" s="530"/>
      <c r="H2992" s="531"/>
      <c r="J2992" s="532"/>
      <c r="L2992" s="533"/>
    </row>
    <row r="2993" spans="1:12" ht="9.75" customHeight="1">
      <c r="A2993" s="543">
        <v>39</v>
      </c>
      <c r="B2993" s="548" t="s">
        <v>2602</v>
      </c>
      <c r="C2993" s="608" t="s">
        <v>3794</v>
      </c>
      <c r="D2993" s="550" t="s">
        <v>2597</v>
      </c>
      <c r="E2993" s="559">
        <v>1.8440000000000001</v>
      </c>
      <c r="F2993" s="553">
        <v>332.89841795490003</v>
      </c>
      <c r="G2993" s="530" t="e">
        <f>+L2993</f>
        <v>#REF!</v>
      </c>
      <c r="H2993" s="531" t="e">
        <f>E2993*G2993</f>
        <v>#REF!</v>
      </c>
      <c r="J2993" s="530">
        <f>+F2993</f>
        <v>332.89841795490003</v>
      </c>
      <c r="L2993" s="533" t="e">
        <f>J2993*$L$3</f>
        <v>#REF!</v>
      </c>
    </row>
    <row r="2994" spans="1:12" ht="9.75" customHeight="1">
      <c r="A2994" s="543"/>
      <c r="B2994" s="548"/>
      <c r="C2994" s="608"/>
      <c r="D2994" s="551"/>
      <c r="E2994" s="559"/>
      <c r="F2994" s="553"/>
      <c r="G2994" s="530"/>
      <c r="H2994" s="531"/>
      <c r="J2994" s="532"/>
      <c r="L2994" s="533"/>
    </row>
    <row r="2995" spans="1:12" ht="9.75" customHeight="1">
      <c r="A2995" s="543"/>
      <c r="B2995" s="548"/>
      <c r="C2995" s="608"/>
      <c r="D2995" s="551"/>
      <c r="E2995" s="559"/>
      <c r="F2995" s="553"/>
      <c r="G2995" s="530"/>
      <c r="H2995" s="531"/>
      <c r="J2995" s="532"/>
      <c r="L2995" s="533"/>
    </row>
    <row r="2996" spans="1:12" ht="9.75" customHeight="1">
      <c r="A2996" s="543"/>
      <c r="B2996" s="548"/>
      <c r="C2996" s="608"/>
      <c r="D2996" s="551"/>
      <c r="E2996" s="559"/>
      <c r="F2996" s="553"/>
      <c r="G2996" s="530"/>
      <c r="H2996" s="531"/>
      <c r="J2996" s="532"/>
      <c r="L2996" s="533"/>
    </row>
    <row r="2997" spans="1:12" ht="9.75" customHeight="1">
      <c r="A2997" s="543"/>
      <c r="B2997" s="548"/>
      <c r="C2997" s="608"/>
      <c r="D2997" s="551"/>
      <c r="E2997" s="559"/>
      <c r="F2997" s="553"/>
      <c r="G2997" s="530"/>
      <c r="H2997" s="531"/>
      <c r="J2997" s="532"/>
      <c r="L2997" s="533"/>
    </row>
    <row r="2998" spans="1:12" ht="9.75" customHeight="1">
      <c r="A2998" s="543">
        <v>40</v>
      </c>
      <c r="B2998" s="548" t="s">
        <v>2602</v>
      </c>
      <c r="C2998" s="608" t="s">
        <v>3796</v>
      </c>
      <c r="D2998" s="550" t="s">
        <v>2597</v>
      </c>
      <c r="E2998" s="559">
        <v>0.13</v>
      </c>
      <c r="F2998" s="553">
        <v>469.22758318170008</v>
      </c>
      <c r="G2998" s="530" t="e">
        <f>+L2998</f>
        <v>#REF!</v>
      </c>
      <c r="H2998" s="531" t="e">
        <f>E2998*G2998</f>
        <v>#REF!</v>
      </c>
      <c r="J2998" s="530">
        <f>+F2998</f>
        <v>469.22758318170008</v>
      </c>
      <c r="L2998" s="533" t="e">
        <f>J2998*$L$3</f>
        <v>#REF!</v>
      </c>
    </row>
    <row r="2999" spans="1:12" ht="9.75" customHeight="1">
      <c r="A2999" s="543"/>
      <c r="B2999" s="548"/>
      <c r="C2999" s="608"/>
      <c r="D2999" s="551"/>
      <c r="E2999" s="559"/>
      <c r="F2999" s="553"/>
      <c r="G2999" s="530"/>
      <c r="H2999" s="531"/>
      <c r="J2999" s="532"/>
      <c r="L2999" s="533"/>
    </row>
    <row r="3000" spans="1:12" ht="9.75" customHeight="1">
      <c r="A3000" s="543"/>
      <c r="B3000" s="548"/>
      <c r="C3000" s="608"/>
      <c r="D3000" s="551"/>
      <c r="E3000" s="559"/>
      <c r="F3000" s="553"/>
      <c r="G3000" s="530"/>
      <c r="H3000" s="531"/>
      <c r="J3000" s="532"/>
      <c r="L3000" s="533"/>
    </row>
    <row r="3001" spans="1:12" ht="9.75" customHeight="1">
      <c r="A3001" s="543"/>
      <c r="B3001" s="548"/>
      <c r="C3001" s="608"/>
      <c r="D3001" s="551"/>
      <c r="E3001" s="559"/>
      <c r="F3001" s="553"/>
      <c r="G3001" s="530"/>
      <c r="H3001" s="531"/>
      <c r="J3001" s="532"/>
      <c r="L3001" s="533"/>
    </row>
    <row r="3002" spans="1:12" ht="9.75" customHeight="1">
      <c r="A3002" s="543"/>
      <c r="B3002" s="548"/>
      <c r="C3002" s="608"/>
      <c r="D3002" s="551"/>
      <c r="E3002" s="559"/>
      <c r="F3002" s="553"/>
      <c r="G3002" s="530"/>
      <c r="H3002" s="531"/>
      <c r="J3002" s="532"/>
      <c r="L3002" s="533"/>
    </row>
    <row r="3003" spans="1:12" ht="9.75" customHeight="1">
      <c r="A3003" s="543">
        <v>41</v>
      </c>
      <c r="B3003" s="561" t="s">
        <v>2606</v>
      </c>
      <c r="C3003" s="548" t="s">
        <v>3797</v>
      </c>
      <c r="D3003" s="550" t="s">
        <v>2595</v>
      </c>
      <c r="E3003" s="613">
        <v>298</v>
      </c>
      <c r="F3003" s="553">
        <v>0.77289093131215991</v>
      </c>
      <c r="G3003" s="530" t="e">
        <f>+L3003</f>
        <v>#REF!</v>
      </c>
      <c r="H3003" s="531" t="e">
        <f>E3003*G3003</f>
        <v>#REF!</v>
      </c>
      <c r="J3003" s="530">
        <f>+F3003</f>
        <v>0.77289093131215991</v>
      </c>
      <c r="L3003" s="533" t="e">
        <f>J3003*$L$3</f>
        <v>#REF!</v>
      </c>
    </row>
    <row r="3004" spans="1:12" ht="9.75" customHeight="1">
      <c r="A3004" s="543"/>
      <c r="B3004" s="561"/>
      <c r="C3004" s="548"/>
      <c r="D3004" s="551"/>
      <c r="E3004" s="613"/>
      <c r="F3004" s="553"/>
      <c r="G3004" s="530"/>
      <c r="H3004" s="531"/>
      <c r="J3004" s="532"/>
      <c r="L3004" s="533"/>
    </row>
    <row r="3005" spans="1:12" ht="9.75" customHeight="1">
      <c r="A3005" s="543"/>
      <c r="B3005" s="561"/>
      <c r="C3005" s="548"/>
      <c r="D3005" s="551"/>
      <c r="E3005" s="613"/>
      <c r="F3005" s="553"/>
      <c r="G3005" s="530"/>
      <c r="H3005" s="531"/>
      <c r="J3005" s="532"/>
      <c r="L3005" s="533"/>
    </row>
    <row r="3006" spans="1:12" ht="9.75" customHeight="1">
      <c r="A3006" s="543"/>
      <c r="B3006" s="561"/>
      <c r="C3006" s="548"/>
      <c r="D3006" s="551"/>
      <c r="E3006" s="613"/>
      <c r="F3006" s="553"/>
      <c r="G3006" s="530"/>
      <c r="H3006" s="531"/>
      <c r="J3006" s="532"/>
      <c r="L3006" s="533"/>
    </row>
    <row r="3007" spans="1:12" ht="9.75" customHeight="1">
      <c r="A3007" s="543"/>
      <c r="B3007" s="561"/>
      <c r="C3007" s="548"/>
      <c r="D3007" s="551"/>
      <c r="E3007" s="613"/>
      <c r="F3007" s="553"/>
      <c r="G3007" s="530"/>
      <c r="H3007" s="531"/>
      <c r="J3007" s="532"/>
      <c r="L3007" s="533"/>
    </row>
    <row r="3008" spans="1:12" ht="9.75" customHeight="1">
      <c r="A3008" s="543">
        <v>42</v>
      </c>
      <c r="B3008" s="548" t="s">
        <v>3898</v>
      </c>
      <c r="C3008" s="608" t="s">
        <v>3978</v>
      </c>
      <c r="D3008" s="550" t="s">
        <v>2597</v>
      </c>
      <c r="E3008" s="559">
        <v>233.1</v>
      </c>
      <c r="F3008" s="553">
        <v>2.2294099999999997</v>
      </c>
      <c r="G3008" s="530" t="e">
        <f>+L3008</f>
        <v>#REF!</v>
      </c>
      <c r="H3008" s="531" t="e">
        <f>E3008*G3008</f>
        <v>#REF!</v>
      </c>
      <c r="J3008" s="530">
        <f>+F3008</f>
        <v>2.2294099999999997</v>
      </c>
      <c r="L3008" s="533" t="e">
        <f>J3008*$L$3</f>
        <v>#REF!</v>
      </c>
    </row>
    <row r="3009" spans="1:12" ht="9.75" customHeight="1">
      <c r="A3009" s="543"/>
      <c r="B3009" s="548"/>
      <c r="C3009" s="608"/>
      <c r="D3009" s="551"/>
      <c r="E3009" s="559"/>
      <c r="F3009" s="553"/>
      <c r="G3009" s="530"/>
      <c r="H3009" s="531"/>
      <c r="J3009" s="532"/>
      <c r="L3009" s="533"/>
    </row>
    <row r="3010" spans="1:12" ht="9.75" customHeight="1">
      <c r="A3010" s="543"/>
      <c r="B3010" s="548"/>
      <c r="C3010" s="608"/>
      <c r="D3010" s="551"/>
      <c r="E3010" s="559"/>
      <c r="F3010" s="553"/>
      <c r="G3010" s="530"/>
      <c r="H3010" s="531"/>
      <c r="J3010" s="532"/>
      <c r="L3010" s="533"/>
    </row>
    <row r="3011" spans="1:12" ht="9.75" customHeight="1">
      <c r="A3011" s="543"/>
      <c r="B3011" s="548"/>
      <c r="C3011" s="608"/>
      <c r="D3011" s="551"/>
      <c r="E3011" s="559"/>
      <c r="F3011" s="553"/>
      <c r="G3011" s="530"/>
      <c r="H3011" s="531"/>
      <c r="J3011" s="532"/>
      <c r="L3011" s="533"/>
    </row>
    <row r="3012" spans="1:12" ht="9.75" customHeight="1">
      <c r="A3012" s="543"/>
      <c r="B3012" s="548"/>
      <c r="C3012" s="608"/>
      <c r="D3012" s="551"/>
      <c r="E3012" s="559"/>
      <c r="F3012" s="553"/>
      <c r="G3012" s="530"/>
      <c r="H3012" s="531"/>
      <c r="J3012" s="532"/>
      <c r="L3012" s="533"/>
    </row>
    <row r="3013" spans="1:12" ht="9.75" customHeight="1">
      <c r="A3013" s="543">
        <v>43</v>
      </c>
      <c r="B3013" s="544" t="s">
        <v>3899</v>
      </c>
      <c r="C3013" s="544" t="s">
        <v>4328</v>
      </c>
      <c r="D3013" s="583" t="s">
        <v>2770</v>
      </c>
      <c r="E3013" s="547">
        <v>15</v>
      </c>
      <c r="F3013" s="553">
        <v>165.41142197022</v>
      </c>
      <c r="G3013" s="530" t="e">
        <f>+L3013</f>
        <v>#REF!</v>
      </c>
      <c r="H3013" s="531" t="e">
        <f>E3013*G3013</f>
        <v>#REF!</v>
      </c>
      <c r="J3013" s="530">
        <f>+F3013</f>
        <v>165.41142197022</v>
      </c>
      <c r="L3013" s="533" t="e">
        <f>J3013*$L$3</f>
        <v>#REF!</v>
      </c>
    </row>
    <row r="3014" spans="1:12" ht="9.75" customHeight="1">
      <c r="A3014" s="543"/>
      <c r="B3014" s="544"/>
      <c r="C3014" s="544"/>
      <c r="D3014" s="583"/>
      <c r="E3014" s="547"/>
      <c r="F3014" s="553"/>
      <c r="G3014" s="530"/>
      <c r="H3014" s="531"/>
      <c r="J3014" s="532"/>
      <c r="L3014" s="533"/>
    </row>
    <row r="3015" spans="1:12" ht="9.75" customHeight="1">
      <c r="A3015" s="543"/>
      <c r="B3015" s="544"/>
      <c r="C3015" s="544"/>
      <c r="D3015" s="583"/>
      <c r="E3015" s="547"/>
      <c r="F3015" s="553"/>
      <c r="G3015" s="530"/>
      <c r="H3015" s="531"/>
      <c r="J3015" s="532"/>
      <c r="L3015" s="533"/>
    </row>
    <row r="3016" spans="1:12" ht="9.75" customHeight="1">
      <c r="A3016" s="543"/>
      <c r="B3016" s="544"/>
      <c r="C3016" s="544"/>
      <c r="D3016" s="583"/>
      <c r="E3016" s="547"/>
      <c r="F3016" s="553"/>
      <c r="G3016" s="530"/>
      <c r="H3016" s="531"/>
      <c r="J3016" s="532"/>
      <c r="L3016" s="533"/>
    </row>
    <row r="3017" spans="1:12" ht="9.75" customHeight="1">
      <c r="A3017" s="543"/>
      <c r="B3017" s="544"/>
      <c r="C3017" s="544"/>
      <c r="D3017" s="583"/>
      <c r="E3017" s="547"/>
      <c r="F3017" s="553"/>
      <c r="G3017" s="530"/>
      <c r="H3017" s="531"/>
      <c r="J3017" s="532"/>
      <c r="L3017" s="533"/>
    </row>
    <row r="3018" spans="1:12" ht="9.75" customHeight="1">
      <c r="A3018" s="543">
        <v>44</v>
      </c>
      <c r="B3018" s="548" t="s">
        <v>3900</v>
      </c>
      <c r="C3018" s="570" t="s">
        <v>3980</v>
      </c>
      <c r="D3018" s="537" t="s">
        <v>2605</v>
      </c>
      <c r="E3018" s="555">
        <v>7500</v>
      </c>
      <c r="F3018" s="553">
        <v>0.45897158399999993</v>
      </c>
      <c r="G3018" s="530" t="e">
        <f>+L3018</f>
        <v>#REF!</v>
      </c>
      <c r="H3018" s="531" t="e">
        <f>E3018*G3018</f>
        <v>#REF!</v>
      </c>
      <c r="J3018" s="530">
        <f>+F3018</f>
        <v>0.45897158399999993</v>
      </c>
      <c r="L3018" s="533" t="e">
        <f>J3018*$L$3</f>
        <v>#REF!</v>
      </c>
    </row>
    <row r="3019" spans="1:12" ht="9.75" customHeight="1">
      <c r="A3019" s="543"/>
      <c r="B3019" s="548"/>
      <c r="C3019" s="570"/>
      <c r="D3019" s="538"/>
      <c r="E3019" s="555"/>
      <c r="F3019" s="553"/>
      <c r="G3019" s="530"/>
      <c r="H3019" s="531"/>
      <c r="J3019" s="532"/>
      <c r="L3019" s="533"/>
    </row>
    <row r="3020" spans="1:12" ht="9.75" customHeight="1">
      <c r="A3020" s="543"/>
      <c r="B3020" s="548"/>
      <c r="C3020" s="570"/>
      <c r="D3020" s="538"/>
      <c r="E3020" s="555"/>
      <c r="F3020" s="553"/>
      <c r="G3020" s="530"/>
      <c r="H3020" s="531"/>
      <c r="J3020" s="532"/>
      <c r="L3020" s="533"/>
    </row>
    <row r="3021" spans="1:12" ht="9.75" customHeight="1">
      <c r="A3021" s="543"/>
      <c r="B3021" s="548"/>
      <c r="C3021" s="570"/>
      <c r="D3021" s="538"/>
      <c r="E3021" s="555"/>
      <c r="F3021" s="553"/>
      <c r="G3021" s="530"/>
      <c r="H3021" s="531"/>
      <c r="J3021" s="532"/>
      <c r="L3021" s="533"/>
    </row>
    <row r="3022" spans="1:12" ht="9.75" customHeight="1">
      <c r="A3022" s="543"/>
      <c r="B3022" s="548"/>
      <c r="C3022" s="570"/>
      <c r="D3022" s="538"/>
      <c r="E3022" s="555"/>
      <c r="F3022" s="553"/>
      <c r="G3022" s="530"/>
      <c r="H3022" s="531"/>
      <c r="J3022" s="532"/>
      <c r="L3022" s="533"/>
    </row>
    <row r="3023" spans="1:12" ht="9.75" customHeight="1">
      <c r="A3023" s="543">
        <v>45</v>
      </c>
      <c r="B3023" s="561" t="s">
        <v>3901</v>
      </c>
      <c r="C3023" s="570" t="s">
        <v>3981</v>
      </c>
      <c r="D3023" s="537" t="s">
        <v>2596</v>
      </c>
      <c r="E3023" s="742">
        <v>1.5</v>
      </c>
      <c r="F3023" s="553">
        <v>639.54529100000002</v>
      </c>
      <c r="G3023" s="530" t="e">
        <f>+L3023</f>
        <v>#REF!</v>
      </c>
      <c r="H3023" s="531" t="e">
        <f>E3023*G3023</f>
        <v>#REF!</v>
      </c>
      <c r="J3023" s="530">
        <f>+F3023</f>
        <v>639.54529100000002</v>
      </c>
      <c r="L3023" s="533" t="e">
        <f>J3023*$L$3</f>
        <v>#REF!</v>
      </c>
    </row>
    <row r="3024" spans="1:12" ht="9.75" customHeight="1">
      <c r="A3024" s="543"/>
      <c r="B3024" s="561"/>
      <c r="C3024" s="570"/>
      <c r="D3024" s="538"/>
      <c r="E3024" s="742"/>
      <c r="F3024" s="553"/>
      <c r="G3024" s="530"/>
      <c r="H3024" s="531"/>
      <c r="J3024" s="532"/>
      <c r="L3024" s="533"/>
    </row>
    <row r="3025" spans="1:12" ht="9.75" customHeight="1">
      <c r="A3025" s="543"/>
      <c r="B3025" s="561"/>
      <c r="C3025" s="570"/>
      <c r="D3025" s="538"/>
      <c r="E3025" s="742"/>
      <c r="F3025" s="553"/>
      <c r="G3025" s="530"/>
      <c r="H3025" s="531"/>
      <c r="J3025" s="532"/>
      <c r="L3025" s="533"/>
    </row>
    <row r="3026" spans="1:12" ht="9.75" customHeight="1">
      <c r="A3026" s="543"/>
      <c r="B3026" s="561"/>
      <c r="C3026" s="570"/>
      <c r="D3026" s="538"/>
      <c r="E3026" s="742"/>
      <c r="F3026" s="553"/>
      <c r="G3026" s="530"/>
      <c r="H3026" s="531"/>
      <c r="J3026" s="532"/>
      <c r="L3026" s="533"/>
    </row>
    <row r="3027" spans="1:12" ht="9.75" customHeight="1">
      <c r="A3027" s="543"/>
      <c r="B3027" s="561"/>
      <c r="C3027" s="570"/>
      <c r="D3027" s="538"/>
      <c r="E3027" s="742"/>
      <c r="F3027" s="553"/>
      <c r="G3027" s="530"/>
      <c r="H3027" s="531"/>
      <c r="J3027" s="532"/>
      <c r="L3027" s="533"/>
    </row>
    <row r="3028" spans="1:12" ht="9.75" customHeight="1">
      <c r="A3028" s="543">
        <v>46</v>
      </c>
      <c r="B3028" s="576" t="s">
        <v>3902</v>
      </c>
      <c r="C3028" s="548" t="s">
        <v>4329</v>
      </c>
      <c r="D3028" s="621" t="s">
        <v>2788</v>
      </c>
      <c r="E3028" s="742">
        <v>6500</v>
      </c>
      <c r="F3028" s="553">
        <v>6.5865675523480007</v>
      </c>
      <c r="G3028" s="530" t="e">
        <f>+L3028</f>
        <v>#REF!</v>
      </c>
      <c r="H3028" s="531" t="e">
        <f>E3028*G3028</f>
        <v>#REF!</v>
      </c>
      <c r="J3028" s="530">
        <f>+F3028</f>
        <v>6.5865675523480007</v>
      </c>
      <c r="L3028" s="533" t="e">
        <f>J3028*$L$3</f>
        <v>#REF!</v>
      </c>
    </row>
    <row r="3029" spans="1:12" ht="9.75" customHeight="1">
      <c r="A3029" s="543"/>
      <c r="B3029" s="741"/>
      <c r="C3029" s="548"/>
      <c r="D3029" s="621"/>
      <c r="E3029" s="742"/>
      <c r="F3029" s="553"/>
      <c r="G3029" s="530"/>
      <c r="H3029" s="531"/>
      <c r="J3029" s="532"/>
      <c r="L3029" s="533"/>
    </row>
    <row r="3030" spans="1:12" ht="9.75" customHeight="1">
      <c r="A3030" s="543"/>
      <c r="B3030" s="741"/>
      <c r="C3030" s="548"/>
      <c r="D3030" s="621"/>
      <c r="E3030" s="742"/>
      <c r="F3030" s="553"/>
      <c r="G3030" s="530"/>
      <c r="H3030" s="531"/>
      <c r="J3030" s="532"/>
      <c r="L3030" s="533"/>
    </row>
    <row r="3031" spans="1:12" ht="9.75" customHeight="1">
      <c r="A3031" s="543"/>
      <c r="B3031" s="741"/>
      <c r="C3031" s="548"/>
      <c r="D3031" s="621"/>
      <c r="E3031" s="742"/>
      <c r="F3031" s="553"/>
      <c r="G3031" s="530"/>
      <c r="H3031" s="531"/>
      <c r="J3031" s="532"/>
      <c r="L3031" s="533"/>
    </row>
    <row r="3032" spans="1:12" ht="7.5" customHeight="1">
      <c r="A3032" s="543"/>
      <c r="B3032" s="741"/>
      <c r="C3032" s="548"/>
      <c r="D3032" s="621"/>
      <c r="E3032" s="742"/>
      <c r="F3032" s="553"/>
      <c r="G3032" s="530"/>
      <c r="H3032" s="531"/>
      <c r="J3032" s="532"/>
      <c r="L3032" s="533"/>
    </row>
    <row r="3033" spans="1:12" ht="9.75" customHeight="1">
      <c r="A3033" s="543">
        <v>47</v>
      </c>
      <c r="B3033" s="548" t="s">
        <v>2602</v>
      </c>
      <c r="C3033" s="608" t="s">
        <v>3793</v>
      </c>
      <c r="D3033" s="550" t="s">
        <v>2597</v>
      </c>
      <c r="E3033" s="559">
        <v>52.03</v>
      </c>
      <c r="F3033" s="553">
        <v>351.92040204510005</v>
      </c>
      <c r="G3033" s="530" t="e">
        <f>+L3033</f>
        <v>#REF!</v>
      </c>
      <c r="H3033" s="531" t="e">
        <f>E3033*G3033</f>
        <v>#REF!</v>
      </c>
      <c r="J3033" s="530">
        <f>+F3033</f>
        <v>351.92040204510005</v>
      </c>
      <c r="L3033" s="533" t="e">
        <f>J3033*$L$3</f>
        <v>#REF!</v>
      </c>
    </row>
    <row r="3034" spans="1:12" ht="9.75" customHeight="1">
      <c r="A3034" s="543"/>
      <c r="B3034" s="548"/>
      <c r="C3034" s="608"/>
      <c r="D3034" s="551"/>
      <c r="E3034" s="559"/>
      <c r="F3034" s="553"/>
      <c r="G3034" s="530"/>
      <c r="H3034" s="531"/>
      <c r="J3034" s="532"/>
      <c r="L3034" s="533"/>
    </row>
    <row r="3035" spans="1:12" ht="9.75" customHeight="1">
      <c r="A3035" s="543"/>
      <c r="B3035" s="548"/>
      <c r="C3035" s="608"/>
      <c r="D3035" s="551"/>
      <c r="E3035" s="559"/>
      <c r="F3035" s="553"/>
      <c r="G3035" s="530"/>
      <c r="H3035" s="531"/>
      <c r="J3035" s="532"/>
      <c r="L3035" s="533"/>
    </row>
    <row r="3036" spans="1:12" ht="9.75" customHeight="1">
      <c r="A3036" s="543"/>
      <c r="B3036" s="548"/>
      <c r="C3036" s="608"/>
      <c r="D3036" s="551"/>
      <c r="E3036" s="559"/>
      <c r="F3036" s="553"/>
      <c r="G3036" s="530"/>
      <c r="H3036" s="531"/>
      <c r="J3036" s="532"/>
      <c r="L3036" s="533"/>
    </row>
    <row r="3037" spans="1:12" ht="9.75" customHeight="1">
      <c r="A3037" s="543"/>
      <c r="B3037" s="548"/>
      <c r="C3037" s="608"/>
      <c r="D3037" s="551"/>
      <c r="E3037" s="559"/>
      <c r="F3037" s="553"/>
      <c r="G3037" s="530"/>
      <c r="H3037" s="531"/>
      <c r="J3037" s="532"/>
      <c r="L3037" s="533"/>
    </row>
    <row r="3038" spans="1:12" ht="9.75" customHeight="1">
      <c r="A3038" s="543">
        <v>48</v>
      </c>
      <c r="B3038" s="548" t="s">
        <v>2602</v>
      </c>
      <c r="C3038" s="608" t="s">
        <v>3794</v>
      </c>
      <c r="D3038" s="550" t="s">
        <v>2597</v>
      </c>
      <c r="E3038" s="559">
        <v>0.56999999999999995</v>
      </c>
      <c r="F3038" s="553">
        <v>332.89841795490003</v>
      </c>
      <c r="G3038" s="530" t="e">
        <f>+L3038</f>
        <v>#REF!</v>
      </c>
      <c r="H3038" s="531" t="e">
        <f>E3038*G3038</f>
        <v>#REF!</v>
      </c>
      <c r="J3038" s="530">
        <f>+F3038</f>
        <v>332.89841795490003</v>
      </c>
      <c r="L3038" s="533" t="e">
        <f>J3038*$L$3</f>
        <v>#REF!</v>
      </c>
    </row>
    <row r="3039" spans="1:12" ht="9.75" customHeight="1">
      <c r="A3039" s="543"/>
      <c r="B3039" s="548"/>
      <c r="C3039" s="608"/>
      <c r="D3039" s="551"/>
      <c r="E3039" s="559"/>
      <c r="F3039" s="553"/>
      <c r="G3039" s="530"/>
      <c r="H3039" s="531"/>
      <c r="J3039" s="532"/>
      <c r="L3039" s="533"/>
    </row>
    <row r="3040" spans="1:12" ht="9.75" customHeight="1">
      <c r="A3040" s="543"/>
      <c r="B3040" s="548"/>
      <c r="C3040" s="608"/>
      <c r="D3040" s="551"/>
      <c r="E3040" s="559"/>
      <c r="F3040" s="553"/>
      <c r="G3040" s="530"/>
      <c r="H3040" s="531"/>
      <c r="J3040" s="532"/>
      <c r="L3040" s="533"/>
    </row>
    <row r="3041" spans="1:12" ht="9.75" customHeight="1">
      <c r="A3041" s="543"/>
      <c r="B3041" s="548"/>
      <c r="C3041" s="608"/>
      <c r="D3041" s="551"/>
      <c r="E3041" s="559"/>
      <c r="F3041" s="553"/>
      <c r="G3041" s="530"/>
      <c r="H3041" s="531"/>
      <c r="J3041" s="532"/>
      <c r="L3041" s="533"/>
    </row>
    <row r="3042" spans="1:12" ht="9.75" customHeight="1">
      <c r="A3042" s="543"/>
      <c r="B3042" s="548"/>
      <c r="C3042" s="608"/>
      <c r="D3042" s="551"/>
      <c r="E3042" s="559"/>
      <c r="F3042" s="553"/>
      <c r="G3042" s="530"/>
      <c r="H3042" s="531"/>
      <c r="J3042" s="532"/>
      <c r="L3042" s="533"/>
    </row>
    <row r="3043" spans="1:12" ht="9.75" customHeight="1">
      <c r="A3043" s="543">
        <v>49</v>
      </c>
      <c r="B3043" s="548" t="s">
        <v>2602</v>
      </c>
      <c r="C3043" s="548" t="s">
        <v>4458</v>
      </c>
      <c r="D3043" s="548" t="s">
        <v>4460</v>
      </c>
      <c r="E3043" s="559">
        <v>144</v>
      </c>
      <c r="F3043" s="553">
        <v>7.7818245246000002</v>
      </c>
      <c r="G3043" s="530" t="e">
        <f>+L3043</f>
        <v>#REF!</v>
      </c>
      <c r="H3043" s="531" t="e">
        <f>E3043*G3043</f>
        <v>#REF!</v>
      </c>
      <c r="J3043" s="530">
        <f>+F3043</f>
        <v>7.7818245246000002</v>
      </c>
      <c r="L3043" s="533" t="e">
        <f>J3043*$L$3</f>
        <v>#REF!</v>
      </c>
    </row>
    <row r="3044" spans="1:12" ht="9.75" customHeight="1">
      <c r="A3044" s="543"/>
      <c r="B3044" s="548"/>
      <c r="C3044" s="548"/>
      <c r="D3044" s="548"/>
      <c r="E3044" s="559"/>
      <c r="F3044" s="553"/>
      <c r="G3044" s="530"/>
      <c r="H3044" s="531"/>
      <c r="J3044" s="532"/>
      <c r="L3044" s="533"/>
    </row>
    <row r="3045" spans="1:12" ht="9.75" customHeight="1">
      <c r="A3045" s="543"/>
      <c r="B3045" s="548"/>
      <c r="C3045" s="548"/>
      <c r="D3045" s="548"/>
      <c r="E3045" s="559"/>
      <c r="F3045" s="553"/>
      <c r="G3045" s="530"/>
      <c r="H3045" s="531"/>
      <c r="J3045" s="532"/>
      <c r="L3045" s="533"/>
    </row>
    <row r="3046" spans="1:12" ht="9.75" customHeight="1">
      <c r="A3046" s="543"/>
      <c r="B3046" s="548"/>
      <c r="C3046" s="548"/>
      <c r="D3046" s="548"/>
      <c r="E3046" s="559"/>
      <c r="F3046" s="553"/>
      <c r="G3046" s="530"/>
      <c r="H3046" s="531"/>
      <c r="J3046" s="532"/>
      <c r="L3046" s="533"/>
    </row>
    <row r="3047" spans="1:12" ht="9.75" customHeight="1">
      <c r="A3047" s="543"/>
      <c r="B3047" s="548"/>
      <c r="C3047" s="548"/>
      <c r="D3047" s="548"/>
      <c r="E3047" s="559"/>
      <c r="F3047" s="553"/>
      <c r="G3047" s="530"/>
      <c r="H3047" s="531"/>
      <c r="J3047" s="532"/>
      <c r="L3047" s="533"/>
    </row>
    <row r="3048" spans="1:12" ht="9.75" customHeight="1">
      <c r="A3048" s="543">
        <v>50</v>
      </c>
      <c r="B3048" s="548" t="s">
        <v>3900</v>
      </c>
      <c r="C3048" s="570" t="s">
        <v>3980</v>
      </c>
      <c r="D3048" s="537" t="s">
        <v>2605</v>
      </c>
      <c r="E3048" s="555">
        <v>70</v>
      </c>
      <c r="F3048" s="553">
        <v>0.45897158399999993</v>
      </c>
      <c r="G3048" s="530" t="e">
        <f>+L3048</f>
        <v>#REF!</v>
      </c>
      <c r="H3048" s="531" t="e">
        <f>E3048*G3048</f>
        <v>#REF!</v>
      </c>
      <c r="J3048" s="530">
        <f>+F3048</f>
        <v>0.45897158399999993</v>
      </c>
      <c r="L3048" s="533" t="e">
        <f>J3048*$L$3</f>
        <v>#REF!</v>
      </c>
    </row>
    <row r="3049" spans="1:12" ht="9.75" customHeight="1">
      <c r="A3049" s="543"/>
      <c r="B3049" s="548"/>
      <c r="C3049" s="570"/>
      <c r="D3049" s="538"/>
      <c r="E3049" s="555"/>
      <c r="F3049" s="553"/>
      <c r="G3049" s="530"/>
      <c r="H3049" s="531"/>
      <c r="J3049" s="532"/>
      <c r="L3049" s="533"/>
    </row>
    <row r="3050" spans="1:12" ht="9.75" customHeight="1">
      <c r="A3050" s="543"/>
      <c r="B3050" s="548"/>
      <c r="C3050" s="570"/>
      <c r="D3050" s="538"/>
      <c r="E3050" s="555"/>
      <c r="F3050" s="553"/>
      <c r="G3050" s="530"/>
      <c r="H3050" s="531"/>
      <c r="J3050" s="532"/>
      <c r="L3050" s="533"/>
    </row>
    <row r="3051" spans="1:12" ht="9.75" customHeight="1">
      <c r="A3051" s="543"/>
      <c r="B3051" s="548"/>
      <c r="C3051" s="570"/>
      <c r="D3051" s="538"/>
      <c r="E3051" s="555"/>
      <c r="F3051" s="553"/>
      <c r="G3051" s="530"/>
      <c r="H3051" s="531"/>
      <c r="J3051" s="532"/>
      <c r="L3051" s="533"/>
    </row>
    <row r="3052" spans="1:12" ht="9.75" customHeight="1">
      <c r="A3052" s="543"/>
      <c r="B3052" s="548"/>
      <c r="C3052" s="570"/>
      <c r="D3052" s="538"/>
      <c r="E3052" s="555"/>
      <c r="F3052" s="553"/>
      <c r="G3052" s="530"/>
      <c r="H3052" s="531"/>
      <c r="J3052" s="532"/>
      <c r="L3052" s="533"/>
    </row>
    <row r="3053" spans="1:12" ht="9.75" customHeight="1">
      <c r="A3053" s="543">
        <v>51</v>
      </c>
      <c r="B3053" s="561" t="s">
        <v>3901</v>
      </c>
      <c r="C3053" s="570" t="s">
        <v>3981</v>
      </c>
      <c r="D3053" s="537" t="s">
        <v>2596</v>
      </c>
      <c r="E3053" s="563">
        <v>1.4E-2</v>
      </c>
      <c r="F3053" s="553">
        <v>639.54529100000002</v>
      </c>
      <c r="G3053" s="530" t="e">
        <f>+L3053</f>
        <v>#REF!</v>
      </c>
      <c r="H3053" s="531" t="e">
        <f>E3053*G3053</f>
        <v>#REF!</v>
      </c>
      <c r="J3053" s="530">
        <f>+F3053</f>
        <v>639.54529100000002</v>
      </c>
      <c r="L3053" s="533" t="e">
        <f>J3053*$L$3</f>
        <v>#REF!</v>
      </c>
    </row>
    <row r="3054" spans="1:12" ht="9.75" customHeight="1">
      <c r="A3054" s="543"/>
      <c r="B3054" s="561"/>
      <c r="C3054" s="570"/>
      <c r="D3054" s="538"/>
      <c r="E3054" s="563"/>
      <c r="F3054" s="553"/>
      <c r="G3054" s="530"/>
      <c r="H3054" s="531"/>
      <c r="J3054" s="532"/>
      <c r="L3054" s="533"/>
    </row>
    <row r="3055" spans="1:12" ht="9.75" customHeight="1">
      <c r="A3055" s="543"/>
      <c r="B3055" s="561"/>
      <c r="C3055" s="570"/>
      <c r="D3055" s="538"/>
      <c r="E3055" s="563"/>
      <c r="F3055" s="553"/>
      <c r="G3055" s="530"/>
      <c r="H3055" s="531"/>
      <c r="J3055" s="532"/>
      <c r="L3055" s="533"/>
    </row>
    <row r="3056" spans="1:12" ht="9.75" customHeight="1">
      <c r="A3056" s="543"/>
      <c r="B3056" s="561"/>
      <c r="C3056" s="570"/>
      <c r="D3056" s="538"/>
      <c r="E3056" s="563"/>
      <c r="F3056" s="553"/>
      <c r="G3056" s="530"/>
      <c r="H3056" s="531"/>
      <c r="J3056" s="532"/>
      <c r="L3056" s="533"/>
    </row>
    <row r="3057" spans="1:12" ht="9.75" customHeight="1">
      <c r="A3057" s="543"/>
      <c r="B3057" s="561"/>
      <c r="C3057" s="570"/>
      <c r="D3057" s="538"/>
      <c r="E3057" s="563"/>
      <c r="F3057" s="553"/>
      <c r="G3057" s="530"/>
      <c r="H3057" s="531"/>
      <c r="J3057" s="532"/>
      <c r="L3057" s="533"/>
    </row>
    <row r="3058" spans="1:12" ht="9.75" customHeight="1">
      <c r="A3058" s="543">
        <v>52</v>
      </c>
      <c r="B3058" s="548" t="s">
        <v>4311</v>
      </c>
      <c r="C3058" s="544" t="s">
        <v>4459</v>
      </c>
      <c r="D3058" s="621" t="s">
        <v>2786</v>
      </c>
      <c r="E3058" s="547">
        <v>47</v>
      </c>
      <c r="F3058" s="553">
        <v>79.955077990914532</v>
      </c>
      <c r="G3058" s="530" t="e">
        <f>+L3058</f>
        <v>#REF!</v>
      </c>
      <c r="H3058" s="531" t="e">
        <f>E3058*G3058</f>
        <v>#REF!</v>
      </c>
      <c r="J3058" s="530">
        <f>+F3058</f>
        <v>79.955077990914532</v>
      </c>
      <c r="L3058" s="533" t="e">
        <f>J3058*$L$3</f>
        <v>#REF!</v>
      </c>
    </row>
    <row r="3059" spans="1:12" ht="9.75" customHeight="1">
      <c r="A3059" s="543"/>
      <c r="B3059" s="548"/>
      <c r="C3059" s="544"/>
      <c r="D3059" s="621"/>
      <c r="E3059" s="547"/>
      <c r="F3059" s="553"/>
      <c r="G3059" s="530"/>
      <c r="H3059" s="531"/>
      <c r="J3059" s="532"/>
      <c r="L3059" s="533"/>
    </row>
    <row r="3060" spans="1:12" ht="9.75" customHeight="1">
      <c r="A3060" s="543"/>
      <c r="B3060" s="548"/>
      <c r="C3060" s="544"/>
      <c r="D3060" s="621"/>
      <c r="E3060" s="547"/>
      <c r="F3060" s="553"/>
      <c r="G3060" s="530"/>
      <c r="H3060" s="531"/>
      <c r="J3060" s="532"/>
      <c r="L3060" s="533"/>
    </row>
    <row r="3061" spans="1:12" ht="9.75" customHeight="1">
      <c r="A3061" s="543"/>
      <c r="B3061" s="548"/>
      <c r="C3061" s="544"/>
      <c r="D3061" s="621"/>
      <c r="E3061" s="547"/>
      <c r="F3061" s="553"/>
      <c r="G3061" s="530"/>
      <c r="H3061" s="531"/>
      <c r="J3061" s="532"/>
      <c r="L3061" s="533"/>
    </row>
    <row r="3062" spans="1:12" ht="9.75" customHeight="1">
      <c r="A3062" s="543"/>
      <c r="B3062" s="548"/>
      <c r="C3062" s="544"/>
      <c r="D3062" s="621"/>
      <c r="E3062" s="547"/>
      <c r="F3062" s="553"/>
      <c r="G3062" s="530"/>
      <c r="H3062" s="531"/>
      <c r="J3062" s="532"/>
      <c r="L3062" s="533"/>
    </row>
    <row r="3063" spans="1:12" ht="9.75" customHeight="1">
      <c r="A3063" s="543">
        <v>53</v>
      </c>
      <c r="B3063" s="548" t="s">
        <v>2602</v>
      </c>
      <c r="C3063" s="608" t="s">
        <v>3793</v>
      </c>
      <c r="D3063" s="550" t="s">
        <v>2597</v>
      </c>
      <c r="E3063" s="559">
        <v>4.09</v>
      </c>
      <c r="F3063" s="553">
        <v>351.92040204510005</v>
      </c>
      <c r="G3063" s="530" t="e">
        <f>+L3063</f>
        <v>#REF!</v>
      </c>
      <c r="H3063" s="531" t="e">
        <f>E3063*G3063</f>
        <v>#REF!</v>
      </c>
      <c r="J3063" s="530">
        <f>+F3063</f>
        <v>351.92040204510005</v>
      </c>
      <c r="L3063" s="533" t="e">
        <f>J3063*$L$3</f>
        <v>#REF!</v>
      </c>
    </row>
    <row r="3064" spans="1:12" ht="9.75" customHeight="1">
      <c r="A3064" s="543"/>
      <c r="B3064" s="548"/>
      <c r="C3064" s="608"/>
      <c r="D3064" s="551"/>
      <c r="E3064" s="559"/>
      <c r="F3064" s="553"/>
      <c r="G3064" s="530"/>
      <c r="H3064" s="531"/>
      <c r="J3064" s="532"/>
      <c r="L3064" s="533"/>
    </row>
    <row r="3065" spans="1:12" ht="9.75" customHeight="1">
      <c r="A3065" s="543"/>
      <c r="B3065" s="548"/>
      <c r="C3065" s="608"/>
      <c r="D3065" s="551"/>
      <c r="E3065" s="559"/>
      <c r="F3065" s="553"/>
      <c r="G3065" s="530"/>
      <c r="H3065" s="531"/>
      <c r="J3065" s="532"/>
      <c r="L3065" s="533"/>
    </row>
    <row r="3066" spans="1:12" ht="9.75" customHeight="1">
      <c r="A3066" s="543"/>
      <c r="B3066" s="548"/>
      <c r="C3066" s="608"/>
      <c r="D3066" s="551"/>
      <c r="E3066" s="559"/>
      <c r="F3066" s="553"/>
      <c r="G3066" s="530"/>
      <c r="H3066" s="531"/>
      <c r="J3066" s="532"/>
      <c r="L3066" s="533"/>
    </row>
    <row r="3067" spans="1:12" ht="9.75" customHeight="1">
      <c r="A3067" s="543"/>
      <c r="B3067" s="548"/>
      <c r="C3067" s="608"/>
      <c r="D3067" s="551"/>
      <c r="E3067" s="559"/>
      <c r="F3067" s="553"/>
      <c r="G3067" s="530"/>
      <c r="H3067" s="531"/>
      <c r="J3067" s="532"/>
      <c r="L3067" s="533"/>
    </row>
    <row r="3068" spans="1:12" ht="9.75" customHeight="1">
      <c r="A3068" s="543">
        <v>54</v>
      </c>
      <c r="B3068" s="548" t="s">
        <v>2602</v>
      </c>
      <c r="C3068" s="608" t="s">
        <v>3794</v>
      </c>
      <c r="D3068" s="550" t="s">
        <v>2597</v>
      </c>
      <c r="E3068" s="559">
        <v>1.41</v>
      </c>
      <c r="F3068" s="553">
        <v>332.89841795490003</v>
      </c>
      <c r="G3068" s="530" t="e">
        <f>+L3068</f>
        <v>#REF!</v>
      </c>
      <c r="H3068" s="531" t="e">
        <f>E3068*G3068</f>
        <v>#REF!</v>
      </c>
      <c r="J3068" s="530">
        <f>+F3068</f>
        <v>332.89841795490003</v>
      </c>
      <c r="L3068" s="533" t="e">
        <f>J3068*$L$3</f>
        <v>#REF!</v>
      </c>
    </row>
    <row r="3069" spans="1:12" ht="9.75" customHeight="1">
      <c r="A3069" s="543"/>
      <c r="B3069" s="548"/>
      <c r="C3069" s="608"/>
      <c r="D3069" s="551"/>
      <c r="E3069" s="559"/>
      <c r="F3069" s="553"/>
      <c r="G3069" s="530"/>
      <c r="H3069" s="531"/>
      <c r="J3069" s="532"/>
      <c r="L3069" s="533"/>
    </row>
    <row r="3070" spans="1:12" ht="9.75" customHeight="1">
      <c r="A3070" s="543"/>
      <c r="B3070" s="548"/>
      <c r="C3070" s="608"/>
      <c r="D3070" s="551"/>
      <c r="E3070" s="559"/>
      <c r="F3070" s="553"/>
      <c r="G3070" s="530"/>
      <c r="H3070" s="531"/>
      <c r="J3070" s="532"/>
      <c r="L3070" s="533"/>
    </row>
    <row r="3071" spans="1:12" ht="9.75" customHeight="1">
      <c r="A3071" s="543"/>
      <c r="B3071" s="548"/>
      <c r="C3071" s="608"/>
      <c r="D3071" s="551"/>
      <c r="E3071" s="559"/>
      <c r="F3071" s="553"/>
      <c r="G3071" s="530"/>
      <c r="H3071" s="531"/>
      <c r="J3071" s="532"/>
      <c r="L3071" s="533"/>
    </row>
    <row r="3072" spans="1:12" ht="9.75" customHeight="1">
      <c r="A3072" s="543"/>
      <c r="B3072" s="548"/>
      <c r="C3072" s="608"/>
      <c r="D3072" s="551"/>
      <c r="E3072" s="559"/>
      <c r="F3072" s="553"/>
      <c r="G3072" s="530"/>
      <c r="H3072" s="531"/>
      <c r="J3072" s="532"/>
      <c r="L3072" s="533"/>
    </row>
    <row r="3073" spans="1:12" ht="9.75" customHeight="1">
      <c r="A3073" s="543">
        <v>55</v>
      </c>
      <c r="B3073" s="548" t="s">
        <v>3905</v>
      </c>
      <c r="C3073" s="603" t="s">
        <v>3991</v>
      </c>
      <c r="D3073" s="537" t="s">
        <v>2596</v>
      </c>
      <c r="E3073" s="547">
        <v>200</v>
      </c>
      <c r="F3073" s="553">
        <v>80.093174089916005</v>
      </c>
      <c r="G3073" s="530" t="e">
        <f>+L3073</f>
        <v>#REF!</v>
      </c>
      <c r="H3073" s="531" t="e">
        <f>E3073*G3073</f>
        <v>#REF!</v>
      </c>
      <c r="J3073" s="530">
        <f>+F3073</f>
        <v>80.093174089916005</v>
      </c>
      <c r="L3073" s="533" t="e">
        <f>J3073*$L$3</f>
        <v>#REF!</v>
      </c>
    </row>
    <row r="3074" spans="1:12" ht="9.75" customHeight="1">
      <c r="A3074" s="543"/>
      <c r="B3074" s="548"/>
      <c r="C3074" s="603"/>
      <c r="D3074" s="538"/>
      <c r="E3074" s="547"/>
      <c r="F3074" s="553"/>
      <c r="G3074" s="530"/>
      <c r="H3074" s="531"/>
      <c r="J3074" s="532"/>
      <c r="L3074" s="533"/>
    </row>
    <row r="3075" spans="1:12" ht="9.75" customHeight="1">
      <c r="A3075" s="543"/>
      <c r="B3075" s="548"/>
      <c r="C3075" s="603"/>
      <c r="D3075" s="538"/>
      <c r="E3075" s="547"/>
      <c r="F3075" s="553"/>
      <c r="G3075" s="530"/>
      <c r="H3075" s="531"/>
      <c r="J3075" s="532"/>
      <c r="L3075" s="533"/>
    </row>
    <row r="3076" spans="1:12" ht="9.75" customHeight="1">
      <c r="A3076" s="543"/>
      <c r="B3076" s="548"/>
      <c r="C3076" s="603"/>
      <c r="D3076" s="538"/>
      <c r="E3076" s="547"/>
      <c r="F3076" s="553"/>
      <c r="G3076" s="530"/>
      <c r="H3076" s="531"/>
      <c r="J3076" s="532"/>
      <c r="L3076" s="533"/>
    </row>
    <row r="3077" spans="1:12" ht="9.75" customHeight="1">
      <c r="A3077" s="543"/>
      <c r="B3077" s="548"/>
      <c r="C3077" s="603"/>
      <c r="D3077" s="538"/>
      <c r="E3077" s="547"/>
      <c r="F3077" s="553"/>
      <c r="G3077" s="530"/>
      <c r="H3077" s="531"/>
      <c r="J3077" s="532"/>
      <c r="L3077" s="533"/>
    </row>
    <row r="3078" spans="1:12" ht="9.75" customHeight="1">
      <c r="A3078" s="543">
        <v>56</v>
      </c>
      <c r="B3078" s="548" t="s">
        <v>2602</v>
      </c>
      <c r="C3078" s="608" t="s">
        <v>3793</v>
      </c>
      <c r="D3078" s="550" t="s">
        <v>2597</v>
      </c>
      <c r="E3078" s="559">
        <v>7.28</v>
      </c>
      <c r="F3078" s="553">
        <v>351.92040204510005</v>
      </c>
      <c r="G3078" s="530" t="e">
        <f>+L3078</f>
        <v>#REF!</v>
      </c>
      <c r="H3078" s="531" t="e">
        <f>E3078*G3078</f>
        <v>#REF!</v>
      </c>
      <c r="J3078" s="530">
        <f>+F3078</f>
        <v>351.92040204510005</v>
      </c>
      <c r="L3078" s="533" t="e">
        <f>J3078*$L$3</f>
        <v>#REF!</v>
      </c>
    </row>
    <row r="3079" spans="1:12" ht="9.75" customHeight="1">
      <c r="A3079" s="543"/>
      <c r="B3079" s="548"/>
      <c r="C3079" s="608"/>
      <c r="D3079" s="551"/>
      <c r="E3079" s="559"/>
      <c r="F3079" s="553"/>
      <c r="G3079" s="530"/>
      <c r="H3079" s="531"/>
      <c r="J3079" s="532"/>
      <c r="L3079" s="533"/>
    </row>
    <row r="3080" spans="1:12" ht="9.75" customHeight="1">
      <c r="A3080" s="543"/>
      <c r="B3080" s="548"/>
      <c r="C3080" s="608"/>
      <c r="D3080" s="551"/>
      <c r="E3080" s="559"/>
      <c r="F3080" s="553"/>
      <c r="G3080" s="530"/>
      <c r="H3080" s="531"/>
      <c r="J3080" s="532"/>
      <c r="L3080" s="533"/>
    </row>
    <row r="3081" spans="1:12" ht="9.75" customHeight="1">
      <c r="A3081" s="543"/>
      <c r="B3081" s="548"/>
      <c r="C3081" s="608"/>
      <c r="D3081" s="551"/>
      <c r="E3081" s="559"/>
      <c r="F3081" s="553"/>
      <c r="G3081" s="530"/>
      <c r="H3081" s="531"/>
      <c r="J3081" s="532"/>
      <c r="L3081" s="533"/>
    </row>
    <row r="3082" spans="1:12" ht="9.75" customHeight="1">
      <c r="A3082" s="543"/>
      <c r="B3082" s="548"/>
      <c r="C3082" s="608"/>
      <c r="D3082" s="551"/>
      <c r="E3082" s="559"/>
      <c r="F3082" s="553"/>
      <c r="G3082" s="530"/>
      <c r="H3082" s="531"/>
      <c r="J3082" s="532"/>
      <c r="L3082" s="533"/>
    </row>
    <row r="3083" spans="1:12" ht="9.75" customHeight="1">
      <c r="A3083" s="543">
        <v>57</v>
      </c>
      <c r="B3083" s="548" t="s">
        <v>2602</v>
      </c>
      <c r="C3083" s="608" t="s">
        <v>3794</v>
      </c>
      <c r="D3083" s="550" t="s">
        <v>2597</v>
      </c>
      <c r="E3083" s="559">
        <v>1.36</v>
      </c>
      <c r="F3083" s="553">
        <v>332.89841795490003</v>
      </c>
      <c r="G3083" s="530" t="e">
        <f>+L3083</f>
        <v>#REF!</v>
      </c>
      <c r="H3083" s="531" t="e">
        <f>E3083*G3083</f>
        <v>#REF!</v>
      </c>
      <c r="J3083" s="530">
        <f>+F3083</f>
        <v>332.89841795490003</v>
      </c>
      <c r="L3083" s="533" t="e">
        <f>J3083*$L$3</f>
        <v>#REF!</v>
      </c>
    </row>
    <row r="3084" spans="1:12" ht="9.75" customHeight="1">
      <c r="A3084" s="543"/>
      <c r="B3084" s="548"/>
      <c r="C3084" s="608"/>
      <c r="D3084" s="551"/>
      <c r="E3084" s="559"/>
      <c r="F3084" s="553"/>
      <c r="G3084" s="530"/>
      <c r="H3084" s="531"/>
      <c r="J3084" s="532"/>
      <c r="L3084" s="533"/>
    </row>
    <row r="3085" spans="1:12" ht="9.75" customHeight="1">
      <c r="A3085" s="543"/>
      <c r="B3085" s="548"/>
      <c r="C3085" s="608"/>
      <c r="D3085" s="551"/>
      <c r="E3085" s="559"/>
      <c r="F3085" s="553"/>
      <c r="G3085" s="530"/>
      <c r="H3085" s="531"/>
      <c r="J3085" s="532"/>
      <c r="L3085" s="533"/>
    </row>
    <row r="3086" spans="1:12" ht="9.75" customHeight="1">
      <c r="A3086" s="543"/>
      <c r="B3086" s="548"/>
      <c r="C3086" s="608"/>
      <c r="D3086" s="551"/>
      <c r="E3086" s="559"/>
      <c r="F3086" s="553"/>
      <c r="G3086" s="530"/>
      <c r="H3086" s="531"/>
      <c r="J3086" s="532"/>
      <c r="L3086" s="533"/>
    </row>
    <row r="3087" spans="1:12" ht="9.75" customHeight="1">
      <c r="A3087" s="543"/>
      <c r="B3087" s="548"/>
      <c r="C3087" s="608"/>
      <c r="D3087" s="551"/>
      <c r="E3087" s="559"/>
      <c r="F3087" s="553"/>
      <c r="G3087" s="530"/>
      <c r="H3087" s="531"/>
      <c r="J3087" s="532"/>
      <c r="L3087" s="533"/>
    </row>
    <row r="3088" spans="1:12" ht="9.75" customHeight="1">
      <c r="A3088" s="543">
        <v>58</v>
      </c>
      <c r="B3088" s="548" t="s">
        <v>2602</v>
      </c>
      <c r="C3088" s="608" t="s">
        <v>3992</v>
      </c>
      <c r="D3088" s="550" t="s">
        <v>2595</v>
      </c>
      <c r="E3088" s="559">
        <v>3360</v>
      </c>
      <c r="F3088" s="553">
        <v>1.0363591476000003</v>
      </c>
      <c r="G3088" s="530" t="e">
        <f>+L3088</f>
        <v>#REF!</v>
      </c>
      <c r="H3088" s="531" t="e">
        <f>E3088*G3088</f>
        <v>#REF!</v>
      </c>
      <c r="J3088" s="530">
        <f>+F3088</f>
        <v>1.0363591476000003</v>
      </c>
      <c r="L3088" s="533" t="e">
        <f>J3088*$L$3</f>
        <v>#REF!</v>
      </c>
    </row>
    <row r="3089" spans="1:12" ht="9.75" customHeight="1">
      <c r="A3089" s="543"/>
      <c r="B3089" s="548"/>
      <c r="C3089" s="608"/>
      <c r="D3089" s="551"/>
      <c r="E3089" s="559"/>
      <c r="F3089" s="553"/>
      <c r="G3089" s="530"/>
      <c r="H3089" s="531"/>
      <c r="J3089" s="532"/>
      <c r="L3089" s="533"/>
    </row>
    <row r="3090" spans="1:12" ht="9.75" customHeight="1">
      <c r="A3090" s="543"/>
      <c r="B3090" s="548"/>
      <c r="C3090" s="608"/>
      <c r="D3090" s="551"/>
      <c r="E3090" s="559"/>
      <c r="F3090" s="553"/>
      <c r="G3090" s="530"/>
      <c r="H3090" s="531"/>
      <c r="J3090" s="532"/>
      <c r="L3090" s="533"/>
    </row>
    <row r="3091" spans="1:12" ht="9.75" customHeight="1">
      <c r="A3091" s="543"/>
      <c r="B3091" s="548"/>
      <c r="C3091" s="608"/>
      <c r="D3091" s="551"/>
      <c r="E3091" s="559"/>
      <c r="F3091" s="553"/>
      <c r="G3091" s="530"/>
      <c r="H3091" s="531"/>
      <c r="J3091" s="532"/>
      <c r="L3091" s="533"/>
    </row>
    <row r="3092" spans="1:12" ht="9.75" customHeight="1">
      <c r="A3092" s="543"/>
      <c r="B3092" s="548"/>
      <c r="C3092" s="608"/>
      <c r="D3092" s="551"/>
      <c r="E3092" s="559"/>
      <c r="F3092" s="553"/>
      <c r="G3092" s="530"/>
      <c r="H3092" s="531"/>
      <c r="J3092" s="532"/>
      <c r="L3092" s="533"/>
    </row>
    <row r="3093" spans="1:12" ht="9.75" customHeight="1">
      <c r="A3093" s="543">
        <v>59</v>
      </c>
      <c r="B3093" s="548" t="s">
        <v>3906</v>
      </c>
      <c r="C3093" s="617" t="s">
        <v>3993</v>
      </c>
      <c r="D3093" s="537" t="s">
        <v>2596</v>
      </c>
      <c r="E3093" s="546">
        <v>43</v>
      </c>
      <c r="F3093" s="553">
        <v>75.031304452461882</v>
      </c>
      <c r="G3093" s="530" t="e">
        <f>+L3093</f>
        <v>#REF!</v>
      </c>
      <c r="H3093" s="531" t="e">
        <f>E3093*G3093</f>
        <v>#REF!</v>
      </c>
      <c r="J3093" s="530">
        <f>+F3093</f>
        <v>75.031304452461882</v>
      </c>
      <c r="L3093" s="533" t="e">
        <f>J3093*$L$3</f>
        <v>#REF!</v>
      </c>
    </row>
    <row r="3094" spans="1:12" ht="9.75" customHeight="1">
      <c r="A3094" s="543"/>
      <c r="B3094" s="548"/>
      <c r="C3094" s="617"/>
      <c r="D3094" s="538"/>
      <c r="E3094" s="546"/>
      <c r="F3094" s="553"/>
      <c r="G3094" s="530"/>
      <c r="H3094" s="531"/>
      <c r="J3094" s="532"/>
      <c r="L3094" s="533"/>
    </row>
    <row r="3095" spans="1:12" ht="9.75" customHeight="1">
      <c r="A3095" s="543"/>
      <c r="B3095" s="548"/>
      <c r="C3095" s="617"/>
      <c r="D3095" s="538"/>
      <c r="E3095" s="546"/>
      <c r="F3095" s="553"/>
      <c r="G3095" s="530"/>
      <c r="H3095" s="531"/>
      <c r="J3095" s="532"/>
      <c r="L3095" s="533"/>
    </row>
    <row r="3096" spans="1:12" ht="9.75" customHeight="1">
      <c r="A3096" s="543"/>
      <c r="B3096" s="548"/>
      <c r="C3096" s="617"/>
      <c r="D3096" s="538"/>
      <c r="E3096" s="546"/>
      <c r="F3096" s="553"/>
      <c r="G3096" s="530"/>
      <c r="H3096" s="531"/>
      <c r="J3096" s="532"/>
      <c r="L3096" s="533"/>
    </row>
    <row r="3097" spans="1:12" ht="9.75" customHeight="1">
      <c r="A3097" s="543"/>
      <c r="B3097" s="548"/>
      <c r="C3097" s="617"/>
      <c r="D3097" s="538"/>
      <c r="E3097" s="546"/>
      <c r="F3097" s="553"/>
      <c r="G3097" s="530"/>
      <c r="H3097" s="531"/>
      <c r="J3097" s="532"/>
      <c r="L3097" s="533"/>
    </row>
    <row r="3098" spans="1:12" ht="9.75" customHeight="1">
      <c r="A3098" s="543">
        <v>60</v>
      </c>
      <c r="B3098" s="548" t="s">
        <v>2602</v>
      </c>
      <c r="C3098" s="608" t="s">
        <v>3793</v>
      </c>
      <c r="D3098" s="550" t="s">
        <v>2597</v>
      </c>
      <c r="E3098" s="559">
        <v>8.7940000000000005</v>
      </c>
      <c r="F3098" s="553">
        <v>351.92040204510005</v>
      </c>
      <c r="G3098" s="530" t="e">
        <f>+L3098</f>
        <v>#REF!</v>
      </c>
      <c r="H3098" s="531" t="e">
        <f>E3098*G3098</f>
        <v>#REF!</v>
      </c>
      <c r="J3098" s="530">
        <f>+F3098</f>
        <v>351.92040204510005</v>
      </c>
      <c r="L3098" s="533" t="e">
        <f>J3098*$L$3</f>
        <v>#REF!</v>
      </c>
    </row>
    <row r="3099" spans="1:12" ht="9.75" customHeight="1">
      <c r="A3099" s="543"/>
      <c r="B3099" s="548"/>
      <c r="C3099" s="608"/>
      <c r="D3099" s="551"/>
      <c r="E3099" s="559"/>
      <c r="F3099" s="553"/>
      <c r="G3099" s="530"/>
      <c r="H3099" s="531"/>
      <c r="J3099" s="532"/>
      <c r="L3099" s="533"/>
    </row>
    <row r="3100" spans="1:12" ht="9.75" customHeight="1">
      <c r="A3100" s="543"/>
      <c r="B3100" s="548"/>
      <c r="C3100" s="608"/>
      <c r="D3100" s="551"/>
      <c r="E3100" s="559"/>
      <c r="F3100" s="553"/>
      <c r="G3100" s="530"/>
      <c r="H3100" s="531"/>
      <c r="J3100" s="532"/>
      <c r="L3100" s="533"/>
    </row>
    <row r="3101" spans="1:12" ht="9.75" customHeight="1">
      <c r="A3101" s="543"/>
      <c r="B3101" s="548"/>
      <c r="C3101" s="608"/>
      <c r="D3101" s="551"/>
      <c r="E3101" s="559"/>
      <c r="F3101" s="553"/>
      <c r="G3101" s="530"/>
      <c r="H3101" s="531"/>
      <c r="J3101" s="532"/>
      <c r="L3101" s="533"/>
    </row>
    <row r="3102" spans="1:12" ht="7.5" customHeight="1">
      <c r="A3102" s="543"/>
      <c r="B3102" s="548"/>
      <c r="C3102" s="608"/>
      <c r="D3102" s="551"/>
      <c r="E3102" s="559"/>
      <c r="F3102" s="553"/>
      <c r="G3102" s="530"/>
      <c r="H3102" s="531"/>
      <c r="J3102" s="532"/>
      <c r="L3102" s="533"/>
    </row>
    <row r="3103" spans="1:12" ht="9.75" customHeight="1">
      <c r="A3103" s="543">
        <v>61</v>
      </c>
      <c r="B3103" s="548" t="s">
        <v>2602</v>
      </c>
      <c r="C3103" s="608" t="s">
        <v>3794</v>
      </c>
      <c r="D3103" s="550" t="s">
        <v>2597</v>
      </c>
      <c r="E3103" s="559">
        <v>1.36</v>
      </c>
      <c r="F3103" s="553">
        <v>332.89841795490003</v>
      </c>
      <c r="G3103" s="530" t="e">
        <f>+L3103</f>
        <v>#REF!</v>
      </c>
      <c r="H3103" s="531" t="e">
        <f>E3103*G3103</f>
        <v>#REF!</v>
      </c>
      <c r="J3103" s="530">
        <f>+F3103</f>
        <v>332.89841795490003</v>
      </c>
      <c r="L3103" s="533" t="e">
        <f>J3103*$L$3</f>
        <v>#REF!</v>
      </c>
    </row>
    <row r="3104" spans="1:12" ht="9.75" customHeight="1">
      <c r="A3104" s="543"/>
      <c r="B3104" s="548"/>
      <c r="C3104" s="608"/>
      <c r="D3104" s="551"/>
      <c r="E3104" s="559"/>
      <c r="F3104" s="553"/>
      <c r="G3104" s="530"/>
      <c r="H3104" s="531"/>
      <c r="J3104" s="532"/>
      <c r="L3104" s="533"/>
    </row>
    <row r="3105" spans="1:12" ht="9.75" customHeight="1">
      <c r="A3105" s="543"/>
      <c r="B3105" s="548"/>
      <c r="C3105" s="608"/>
      <c r="D3105" s="551"/>
      <c r="E3105" s="559"/>
      <c r="F3105" s="553"/>
      <c r="G3105" s="530"/>
      <c r="H3105" s="531"/>
      <c r="J3105" s="532"/>
      <c r="L3105" s="533"/>
    </row>
    <row r="3106" spans="1:12" ht="9.75" customHeight="1">
      <c r="A3106" s="543"/>
      <c r="B3106" s="548"/>
      <c r="C3106" s="608"/>
      <c r="D3106" s="551"/>
      <c r="E3106" s="559"/>
      <c r="F3106" s="553"/>
      <c r="G3106" s="530"/>
      <c r="H3106" s="531"/>
      <c r="J3106" s="532"/>
      <c r="L3106" s="533"/>
    </row>
    <row r="3107" spans="1:12" ht="9.75" customHeight="1">
      <c r="A3107" s="543"/>
      <c r="B3107" s="548"/>
      <c r="C3107" s="608"/>
      <c r="D3107" s="551"/>
      <c r="E3107" s="559"/>
      <c r="F3107" s="553"/>
      <c r="G3107" s="530"/>
      <c r="H3107" s="531"/>
      <c r="J3107" s="532"/>
      <c r="L3107" s="533"/>
    </row>
    <row r="3108" spans="1:12" ht="9.75" customHeight="1">
      <c r="A3108" s="543">
        <v>62</v>
      </c>
      <c r="B3108" s="548" t="s">
        <v>3903</v>
      </c>
      <c r="C3108" s="603" t="s">
        <v>4461</v>
      </c>
      <c r="D3108" s="537" t="s">
        <v>2596</v>
      </c>
      <c r="E3108" s="547">
        <v>90</v>
      </c>
      <c r="F3108" s="553">
        <v>81.403475055327547</v>
      </c>
      <c r="G3108" s="530" t="e">
        <f>+L3108</f>
        <v>#REF!</v>
      </c>
      <c r="H3108" s="531" t="e">
        <f>E3108*G3108</f>
        <v>#REF!</v>
      </c>
      <c r="J3108" s="530">
        <f>+F3108</f>
        <v>81.403475055327547</v>
      </c>
      <c r="L3108" s="533" t="e">
        <f>J3108*$L$3</f>
        <v>#REF!</v>
      </c>
    </row>
    <row r="3109" spans="1:12" ht="9.75" customHeight="1">
      <c r="A3109" s="543"/>
      <c r="B3109" s="548"/>
      <c r="C3109" s="603"/>
      <c r="D3109" s="538"/>
      <c r="E3109" s="547"/>
      <c r="F3109" s="553"/>
      <c r="G3109" s="530"/>
      <c r="H3109" s="531"/>
      <c r="J3109" s="532"/>
      <c r="L3109" s="533"/>
    </row>
    <row r="3110" spans="1:12" ht="9.75" customHeight="1">
      <c r="A3110" s="543"/>
      <c r="B3110" s="548"/>
      <c r="C3110" s="603"/>
      <c r="D3110" s="538"/>
      <c r="E3110" s="547"/>
      <c r="F3110" s="553"/>
      <c r="G3110" s="530"/>
      <c r="H3110" s="531"/>
      <c r="J3110" s="532"/>
      <c r="L3110" s="533"/>
    </row>
    <row r="3111" spans="1:12" ht="9.75" customHeight="1">
      <c r="A3111" s="543"/>
      <c r="B3111" s="548"/>
      <c r="C3111" s="603"/>
      <c r="D3111" s="538"/>
      <c r="E3111" s="547"/>
      <c r="F3111" s="553"/>
      <c r="G3111" s="530"/>
      <c r="H3111" s="531"/>
      <c r="J3111" s="532"/>
      <c r="L3111" s="533"/>
    </row>
    <row r="3112" spans="1:12" ht="9.75" customHeight="1">
      <c r="A3112" s="543"/>
      <c r="B3112" s="548"/>
      <c r="C3112" s="603"/>
      <c r="D3112" s="538"/>
      <c r="E3112" s="547"/>
      <c r="F3112" s="553"/>
      <c r="G3112" s="530"/>
      <c r="H3112" s="531"/>
      <c r="J3112" s="532"/>
      <c r="L3112" s="533"/>
    </row>
    <row r="3113" spans="1:12" ht="9.75" customHeight="1">
      <c r="A3113" s="543">
        <v>63</v>
      </c>
      <c r="B3113" s="548" t="s">
        <v>2602</v>
      </c>
      <c r="C3113" s="608" t="s">
        <v>3793</v>
      </c>
      <c r="D3113" s="550" t="s">
        <v>2597</v>
      </c>
      <c r="E3113" s="559">
        <v>7.47</v>
      </c>
      <c r="F3113" s="553">
        <v>351.92040204510005</v>
      </c>
      <c r="G3113" s="530" t="e">
        <f>+L3113</f>
        <v>#REF!</v>
      </c>
      <c r="H3113" s="531" t="e">
        <f>E3113*G3113</f>
        <v>#REF!</v>
      </c>
      <c r="J3113" s="530">
        <f>+F3113</f>
        <v>351.92040204510005</v>
      </c>
      <c r="L3113" s="533" t="e">
        <f>J3113*$L$3</f>
        <v>#REF!</v>
      </c>
    </row>
    <row r="3114" spans="1:12" ht="9.75" customHeight="1">
      <c r="A3114" s="543"/>
      <c r="B3114" s="548"/>
      <c r="C3114" s="608"/>
      <c r="D3114" s="551"/>
      <c r="E3114" s="559"/>
      <c r="F3114" s="553"/>
      <c r="G3114" s="530"/>
      <c r="H3114" s="531"/>
      <c r="J3114" s="532"/>
      <c r="L3114" s="533"/>
    </row>
    <row r="3115" spans="1:12" ht="9.75" customHeight="1">
      <c r="A3115" s="543"/>
      <c r="B3115" s="548"/>
      <c r="C3115" s="608"/>
      <c r="D3115" s="551"/>
      <c r="E3115" s="559"/>
      <c r="F3115" s="553"/>
      <c r="G3115" s="530"/>
      <c r="H3115" s="531"/>
      <c r="J3115" s="532"/>
      <c r="L3115" s="533"/>
    </row>
    <row r="3116" spans="1:12" ht="9.75" customHeight="1">
      <c r="A3116" s="543"/>
      <c r="B3116" s="548"/>
      <c r="C3116" s="608"/>
      <c r="D3116" s="551"/>
      <c r="E3116" s="559"/>
      <c r="F3116" s="553"/>
      <c r="G3116" s="530"/>
      <c r="H3116" s="531"/>
      <c r="J3116" s="532"/>
      <c r="L3116" s="533"/>
    </row>
    <row r="3117" spans="1:12" ht="9.75" customHeight="1">
      <c r="A3117" s="543"/>
      <c r="B3117" s="548"/>
      <c r="C3117" s="608"/>
      <c r="D3117" s="551"/>
      <c r="E3117" s="559"/>
      <c r="F3117" s="553"/>
      <c r="G3117" s="530"/>
      <c r="H3117" s="531"/>
      <c r="J3117" s="532"/>
      <c r="L3117" s="533"/>
    </row>
    <row r="3118" spans="1:12" ht="9.75" customHeight="1">
      <c r="A3118" s="543">
        <v>64</v>
      </c>
      <c r="B3118" s="548" t="s">
        <v>2602</v>
      </c>
      <c r="C3118" s="608" t="s">
        <v>3794</v>
      </c>
      <c r="D3118" s="550" t="s">
        <v>2597</v>
      </c>
      <c r="E3118" s="559">
        <v>0.20200000000000001</v>
      </c>
      <c r="F3118" s="553">
        <v>332.89841795490003</v>
      </c>
      <c r="G3118" s="530" t="e">
        <f>+L3118</f>
        <v>#REF!</v>
      </c>
      <c r="H3118" s="531" t="e">
        <f>E3118*G3118</f>
        <v>#REF!</v>
      </c>
      <c r="J3118" s="530">
        <f>+F3118</f>
        <v>332.89841795490003</v>
      </c>
      <c r="L3118" s="533" t="e">
        <f>J3118*$L$3</f>
        <v>#REF!</v>
      </c>
    </row>
    <row r="3119" spans="1:12" ht="9.75" customHeight="1">
      <c r="A3119" s="543"/>
      <c r="B3119" s="548"/>
      <c r="C3119" s="608"/>
      <c r="D3119" s="551"/>
      <c r="E3119" s="559"/>
      <c r="F3119" s="553"/>
      <c r="G3119" s="530"/>
      <c r="H3119" s="531"/>
      <c r="J3119" s="532"/>
      <c r="L3119" s="533"/>
    </row>
    <row r="3120" spans="1:12" ht="9.75" customHeight="1">
      <c r="A3120" s="543"/>
      <c r="B3120" s="548"/>
      <c r="C3120" s="608"/>
      <c r="D3120" s="551"/>
      <c r="E3120" s="559"/>
      <c r="F3120" s="553"/>
      <c r="G3120" s="530"/>
      <c r="H3120" s="531"/>
      <c r="J3120" s="532"/>
      <c r="L3120" s="533"/>
    </row>
    <row r="3121" spans="1:12" ht="9.75" customHeight="1">
      <c r="A3121" s="543"/>
      <c r="B3121" s="548"/>
      <c r="C3121" s="608"/>
      <c r="D3121" s="551"/>
      <c r="E3121" s="559"/>
      <c r="F3121" s="553"/>
      <c r="G3121" s="530"/>
      <c r="H3121" s="531"/>
      <c r="J3121" s="532"/>
      <c r="L3121" s="533"/>
    </row>
    <row r="3122" spans="1:12" ht="9.75" customHeight="1">
      <c r="A3122" s="543"/>
      <c r="B3122" s="548"/>
      <c r="C3122" s="608"/>
      <c r="D3122" s="551"/>
      <c r="E3122" s="559"/>
      <c r="F3122" s="553"/>
      <c r="G3122" s="530"/>
      <c r="H3122" s="531"/>
      <c r="J3122" s="532"/>
      <c r="L3122" s="533"/>
    </row>
    <row r="3123" spans="1:12" ht="9.75" customHeight="1">
      <c r="A3123" s="543">
        <v>65</v>
      </c>
      <c r="B3123" s="548" t="s">
        <v>4311</v>
      </c>
      <c r="C3123" s="544" t="s">
        <v>4462</v>
      </c>
      <c r="D3123" s="537" t="s">
        <v>2596</v>
      </c>
      <c r="E3123" s="547">
        <v>38</v>
      </c>
      <c r="F3123" s="553">
        <v>79.955077990914532</v>
      </c>
      <c r="G3123" s="530" t="e">
        <f>+L3123</f>
        <v>#REF!</v>
      </c>
      <c r="H3123" s="531" t="e">
        <f>E3123*G3123</f>
        <v>#REF!</v>
      </c>
      <c r="J3123" s="530">
        <f>+F3123</f>
        <v>79.955077990914532</v>
      </c>
      <c r="L3123" s="533" t="e">
        <f>J3123*$L$3</f>
        <v>#REF!</v>
      </c>
    </row>
    <row r="3124" spans="1:12" ht="9.75" customHeight="1">
      <c r="A3124" s="543"/>
      <c r="B3124" s="548"/>
      <c r="C3124" s="544"/>
      <c r="D3124" s="538"/>
      <c r="E3124" s="547"/>
      <c r="F3124" s="553"/>
      <c r="G3124" s="530"/>
      <c r="H3124" s="531"/>
      <c r="J3124" s="532"/>
      <c r="L3124" s="533"/>
    </row>
    <row r="3125" spans="1:12" ht="9.75" customHeight="1">
      <c r="A3125" s="543"/>
      <c r="B3125" s="548"/>
      <c r="C3125" s="544"/>
      <c r="D3125" s="538"/>
      <c r="E3125" s="547"/>
      <c r="F3125" s="553"/>
      <c r="G3125" s="530"/>
      <c r="H3125" s="531"/>
      <c r="J3125" s="532"/>
      <c r="L3125" s="533"/>
    </row>
    <row r="3126" spans="1:12" ht="9.75" customHeight="1">
      <c r="A3126" s="543"/>
      <c r="B3126" s="548"/>
      <c r="C3126" s="544"/>
      <c r="D3126" s="538"/>
      <c r="E3126" s="547"/>
      <c r="F3126" s="553"/>
      <c r="G3126" s="530"/>
      <c r="H3126" s="531"/>
      <c r="J3126" s="532"/>
      <c r="L3126" s="533"/>
    </row>
    <row r="3127" spans="1:12" ht="9.75" customHeight="1">
      <c r="A3127" s="543"/>
      <c r="B3127" s="548"/>
      <c r="C3127" s="544"/>
      <c r="D3127" s="538"/>
      <c r="E3127" s="547"/>
      <c r="F3127" s="553"/>
      <c r="G3127" s="530"/>
      <c r="H3127" s="531"/>
      <c r="J3127" s="532"/>
      <c r="L3127" s="533"/>
    </row>
    <row r="3128" spans="1:12" ht="9.75" customHeight="1">
      <c r="A3128" s="543">
        <v>66</v>
      </c>
      <c r="B3128" s="548" t="s">
        <v>2602</v>
      </c>
      <c r="C3128" s="608" t="s">
        <v>3793</v>
      </c>
      <c r="D3128" s="550" t="s">
        <v>2597</v>
      </c>
      <c r="E3128" s="559">
        <v>2.69</v>
      </c>
      <c r="F3128" s="553">
        <v>351.92040204510005</v>
      </c>
      <c r="G3128" s="530" t="e">
        <f>+L3128</f>
        <v>#REF!</v>
      </c>
      <c r="H3128" s="531" t="e">
        <f>E3128*G3128</f>
        <v>#REF!</v>
      </c>
      <c r="J3128" s="530">
        <f>+F3128</f>
        <v>351.92040204510005</v>
      </c>
      <c r="L3128" s="533" t="e">
        <f>J3128*$L$3</f>
        <v>#REF!</v>
      </c>
    </row>
    <row r="3129" spans="1:12" ht="9.75" customHeight="1">
      <c r="A3129" s="543"/>
      <c r="B3129" s="548"/>
      <c r="C3129" s="608"/>
      <c r="D3129" s="551"/>
      <c r="E3129" s="559"/>
      <c r="F3129" s="553"/>
      <c r="G3129" s="530"/>
      <c r="H3129" s="531"/>
      <c r="J3129" s="532"/>
      <c r="L3129" s="533"/>
    </row>
    <row r="3130" spans="1:12" ht="9.75" customHeight="1">
      <c r="A3130" s="543"/>
      <c r="B3130" s="548"/>
      <c r="C3130" s="608"/>
      <c r="D3130" s="551"/>
      <c r="E3130" s="559"/>
      <c r="F3130" s="553"/>
      <c r="G3130" s="530"/>
      <c r="H3130" s="531"/>
      <c r="J3130" s="532"/>
      <c r="L3130" s="533"/>
    </row>
    <row r="3131" spans="1:12" ht="9.75" customHeight="1">
      <c r="A3131" s="543"/>
      <c r="B3131" s="548"/>
      <c r="C3131" s="608"/>
      <c r="D3131" s="551"/>
      <c r="E3131" s="559"/>
      <c r="F3131" s="553"/>
      <c r="G3131" s="530"/>
      <c r="H3131" s="531"/>
      <c r="J3131" s="532"/>
      <c r="L3131" s="533"/>
    </row>
    <row r="3132" spans="1:12" ht="9.75" customHeight="1">
      <c r="A3132" s="543"/>
      <c r="B3132" s="548"/>
      <c r="C3132" s="608"/>
      <c r="D3132" s="551"/>
      <c r="E3132" s="559"/>
      <c r="F3132" s="553"/>
      <c r="G3132" s="530"/>
      <c r="H3132" s="531"/>
      <c r="J3132" s="532"/>
      <c r="L3132" s="533"/>
    </row>
    <row r="3133" spans="1:12" ht="9.75" customHeight="1">
      <c r="A3133" s="543">
        <v>67</v>
      </c>
      <c r="B3133" s="548" t="s">
        <v>2602</v>
      </c>
      <c r="C3133" s="608" t="s">
        <v>3794</v>
      </c>
      <c r="D3133" s="550" t="s">
        <v>2597</v>
      </c>
      <c r="E3133" s="559">
        <v>1.224</v>
      </c>
      <c r="F3133" s="553">
        <v>332.89841795490003</v>
      </c>
      <c r="G3133" s="530" t="e">
        <f>+L3133</f>
        <v>#REF!</v>
      </c>
      <c r="H3133" s="531" t="e">
        <f>E3133*G3133</f>
        <v>#REF!</v>
      </c>
      <c r="J3133" s="530">
        <f>+F3133</f>
        <v>332.89841795490003</v>
      </c>
      <c r="L3133" s="533" t="e">
        <f>J3133*$L$3</f>
        <v>#REF!</v>
      </c>
    </row>
    <row r="3134" spans="1:12" ht="9.75" customHeight="1">
      <c r="A3134" s="543"/>
      <c r="B3134" s="548"/>
      <c r="C3134" s="608"/>
      <c r="D3134" s="551"/>
      <c r="E3134" s="559"/>
      <c r="F3134" s="553"/>
      <c r="G3134" s="530"/>
      <c r="H3134" s="531"/>
      <c r="J3134" s="532"/>
      <c r="L3134" s="533"/>
    </row>
    <row r="3135" spans="1:12" ht="9.75" customHeight="1">
      <c r="A3135" s="543"/>
      <c r="B3135" s="548"/>
      <c r="C3135" s="608"/>
      <c r="D3135" s="551"/>
      <c r="E3135" s="559"/>
      <c r="F3135" s="553"/>
      <c r="G3135" s="530"/>
      <c r="H3135" s="531"/>
      <c r="J3135" s="532"/>
      <c r="L3135" s="533"/>
    </row>
    <row r="3136" spans="1:12" ht="9.75" customHeight="1">
      <c r="A3136" s="543"/>
      <c r="B3136" s="548"/>
      <c r="C3136" s="608"/>
      <c r="D3136" s="551"/>
      <c r="E3136" s="559"/>
      <c r="F3136" s="553"/>
      <c r="G3136" s="530"/>
      <c r="H3136" s="531"/>
      <c r="J3136" s="532"/>
      <c r="L3136" s="533"/>
    </row>
    <row r="3137" spans="1:12" ht="9.75" customHeight="1">
      <c r="A3137" s="543"/>
      <c r="B3137" s="548"/>
      <c r="C3137" s="608"/>
      <c r="D3137" s="551"/>
      <c r="E3137" s="559"/>
      <c r="F3137" s="553"/>
      <c r="G3137" s="530"/>
      <c r="H3137" s="531"/>
      <c r="J3137" s="532"/>
      <c r="L3137" s="533"/>
    </row>
    <row r="3138" spans="1:12" ht="9.75" customHeight="1">
      <c r="A3138" s="543">
        <v>68</v>
      </c>
      <c r="B3138" s="535" t="s">
        <v>2602</v>
      </c>
      <c r="C3138" s="583" t="s">
        <v>4463</v>
      </c>
      <c r="D3138" s="583" t="s">
        <v>4464</v>
      </c>
      <c r="E3138" s="539">
        <v>0.17</v>
      </c>
      <c r="F3138" s="553">
        <v>468.43547607990001</v>
      </c>
      <c r="G3138" s="530" t="e">
        <f>+L3138</f>
        <v>#REF!</v>
      </c>
      <c r="H3138" s="531" t="e">
        <f>E3138*G3138</f>
        <v>#REF!</v>
      </c>
      <c r="J3138" s="530">
        <f>+F3138</f>
        <v>468.43547607990001</v>
      </c>
      <c r="L3138" s="533" t="e">
        <f>J3138*$L$3</f>
        <v>#REF!</v>
      </c>
    </row>
    <row r="3139" spans="1:12" ht="9.75" customHeight="1">
      <c r="A3139" s="543"/>
      <c r="B3139" s="535"/>
      <c r="C3139" s="583"/>
      <c r="D3139" s="583"/>
      <c r="E3139" s="539"/>
      <c r="F3139" s="553"/>
      <c r="G3139" s="530"/>
      <c r="H3139" s="531"/>
      <c r="J3139" s="532"/>
      <c r="L3139" s="533"/>
    </row>
    <row r="3140" spans="1:12" ht="9.75" customHeight="1">
      <c r="A3140" s="543"/>
      <c r="B3140" s="535"/>
      <c r="C3140" s="583"/>
      <c r="D3140" s="583"/>
      <c r="E3140" s="539"/>
      <c r="F3140" s="553"/>
      <c r="G3140" s="530"/>
      <c r="H3140" s="531"/>
      <c r="J3140" s="532"/>
      <c r="L3140" s="533"/>
    </row>
    <row r="3141" spans="1:12" ht="9.75" customHeight="1">
      <c r="A3141" s="543"/>
      <c r="B3141" s="535"/>
      <c r="C3141" s="583"/>
      <c r="D3141" s="583"/>
      <c r="E3141" s="539"/>
      <c r="F3141" s="553"/>
      <c r="G3141" s="530"/>
      <c r="H3141" s="531"/>
      <c r="J3141" s="532"/>
      <c r="L3141" s="533"/>
    </row>
    <row r="3142" spans="1:12" ht="9.75" customHeight="1">
      <c r="A3142" s="543"/>
      <c r="B3142" s="535"/>
      <c r="C3142" s="583"/>
      <c r="D3142" s="583"/>
      <c r="E3142" s="539"/>
      <c r="F3142" s="553"/>
      <c r="G3142" s="530"/>
      <c r="H3142" s="531"/>
      <c r="J3142" s="532"/>
      <c r="L3142" s="533"/>
    </row>
    <row r="3143" spans="1:12" ht="9.75" customHeight="1">
      <c r="A3143" s="543">
        <v>69</v>
      </c>
      <c r="B3143" s="548" t="s">
        <v>4312</v>
      </c>
      <c r="C3143" s="544" t="s">
        <v>4465</v>
      </c>
      <c r="D3143" s="537" t="s">
        <v>2596</v>
      </c>
      <c r="E3143" s="547">
        <v>12</v>
      </c>
      <c r="F3143" s="553">
        <v>71.918061460760214</v>
      </c>
      <c r="G3143" s="530" t="e">
        <f>+L3143</f>
        <v>#REF!</v>
      </c>
      <c r="H3143" s="531" t="e">
        <f>E3143*G3143</f>
        <v>#REF!</v>
      </c>
      <c r="J3143" s="530">
        <f>+F3143</f>
        <v>71.918061460760214</v>
      </c>
      <c r="L3143" s="533" t="e">
        <f>J3143*$L$3</f>
        <v>#REF!</v>
      </c>
    </row>
    <row r="3144" spans="1:12" ht="9.75" customHeight="1">
      <c r="A3144" s="543"/>
      <c r="B3144" s="548"/>
      <c r="C3144" s="544"/>
      <c r="D3144" s="538"/>
      <c r="E3144" s="547"/>
      <c r="F3144" s="553"/>
      <c r="G3144" s="530"/>
      <c r="H3144" s="531"/>
      <c r="J3144" s="532"/>
      <c r="L3144" s="533"/>
    </row>
    <row r="3145" spans="1:12" ht="9.75" customHeight="1">
      <c r="A3145" s="543"/>
      <c r="B3145" s="548"/>
      <c r="C3145" s="544"/>
      <c r="D3145" s="538"/>
      <c r="E3145" s="547"/>
      <c r="F3145" s="553"/>
      <c r="G3145" s="530"/>
      <c r="H3145" s="531"/>
      <c r="J3145" s="532"/>
      <c r="L3145" s="533"/>
    </row>
    <row r="3146" spans="1:12" ht="9.75" customHeight="1">
      <c r="A3146" s="543"/>
      <c r="B3146" s="548"/>
      <c r="C3146" s="544"/>
      <c r="D3146" s="538"/>
      <c r="E3146" s="547"/>
      <c r="F3146" s="553"/>
      <c r="G3146" s="530"/>
      <c r="H3146" s="531"/>
      <c r="J3146" s="532"/>
      <c r="L3146" s="533"/>
    </row>
    <row r="3147" spans="1:12" ht="9.75" customHeight="1">
      <c r="A3147" s="543"/>
      <c r="B3147" s="548"/>
      <c r="C3147" s="544"/>
      <c r="D3147" s="538"/>
      <c r="E3147" s="547"/>
      <c r="F3147" s="553"/>
      <c r="G3147" s="530"/>
      <c r="H3147" s="531"/>
      <c r="J3147" s="532"/>
      <c r="L3147" s="533"/>
    </row>
    <row r="3148" spans="1:12" ht="9.75" customHeight="1">
      <c r="A3148" s="543">
        <v>70</v>
      </c>
      <c r="B3148" s="548" t="s">
        <v>2602</v>
      </c>
      <c r="C3148" s="608" t="s">
        <v>3793</v>
      </c>
      <c r="D3148" s="550" t="s">
        <v>2597</v>
      </c>
      <c r="E3148" s="559">
        <v>3.42</v>
      </c>
      <c r="F3148" s="553">
        <v>351.92040204510005</v>
      </c>
      <c r="G3148" s="530" t="e">
        <f>+L3148</f>
        <v>#REF!</v>
      </c>
      <c r="H3148" s="531" t="e">
        <f>E3148*G3148</f>
        <v>#REF!</v>
      </c>
      <c r="J3148" s="530">
        <f>+F3148</f>
        <v>351.92040204510005</v>
      </c>
      <c r="L3148" s="533" t="e">
        <f>J3148*$L$3</f>
        <v>#REF!</v>
      </c>
    </row>
    <row r="3149" spans="1:12" ht="9.75" customHeight="1">
      <c r="A3149" s="543"/>
      <c r="B3149" s="548"/>
      <c r="C3149" s="608"/>
      <c r="D3149" s="551"/>
      <c r="E3149" s="559"/>
      <c r="F3149" s="553"/>
      <c r="G3149" s="530"/>
      <c r="H3149" s="531"/>
      <c r="J3149" s="532"/>
      <c r="L3149" s="533"/>
    </row>
    <row r="3150" spans="1:12" ht="9.75" customHeight="1">
      <c r="A3150" s="543"/>
      <c r="B3150" s="548"/>
      <c r="C3150" s="608"/>
      <c r="D3150" s="551"/>
      <c r="E3150" s="559"/>
      <c r="F3150" s="553"/>
      <c r="G3150" s="530"/>
      <c r="H3150" s="531"/>
      <c r="J3150" s="532"/>
      <c r="L3150" s="533"/>
    </row>
    <row r="3151" spans="1:12" ht="9.75" customHeight="1">
      <c r="A3151" s="543"/>
      <c r="B3151" s="548"/>
      <c r="C3151" s="608"/>
      <c r="D3151" s="551"/>
      <c r="E3151" s="559"/>
      <c r="F3151" s="553"/>
      <c r="G3151" s="530"/>
      <c r="H3151" s="531"/>
      <c r="J3151" s="532"/>
      <c r="L3151" s="533"/>
    </row>
    <row r="3152" spans="1:12" ht="9.75" customHeight="1">
      <c r="A3152" s="543"/>
      <c r="B3152" s="548"/>
      <c r="C3152" s="608"/>
      <c r="D3152" s="551"/>
      <c r="E3152" s="559"/>
      <c r="F3152" s="553"/>
      <c r="G3152" s="530"/>
      <c r="H3152" s="531"/>
      <c r="J3152" s="532"/>
      <c r="L3152" s="533"/>
    </row>
    <row r="3153" spans="1:12" ht="9.75" customHeight="1">
      <c r="A3153" s="543">
        <v>71</v>
      </c>
      <c r="B3153" s="548" t="s">
        <v>2602</v>
      </c>
      <c r="C3153" s="608" t="s">
        <v>3794</v>
      </c>
      <c r="D3153" s="550" t="s">
        <v>2597</v>
      </c>
      <c r="E3153" s="559">
        <v>0.35399999999999998</v>
      </c>
      <c r="F3153" s="553">
        <v>332.89841795490003</v>
      </c>
      <c r="G3153" s="530" t="e">
        <f>+L3153</f>
        <v>#REF!</v>
      </c>
      <c r="H3153" s="531" t="e">
        <f>E3153*G3153</f>
        <v>#REF!</v>
      </c>
      <c r="J3153" s="530">
        <f>+F3153</f>
        <v>332.89841795490003</v>
      </c>
      <c r="L3153" s="533" t="e">
        <f>J3153*$L$3</f>
        <v>#REF!</v>
      </c>
    </row>
    <row r="3154" spans="1:12" ht="9.75" customHeight="1">
      <c r="A3154" s="543"/>
      <c r="B3154" s="548"/>
      <c r="C3154" s="608"/>
      <c r="D3154" s="551"/>
      <c r="E3154" s="559"/>
      <c r="F3154" s="553"/>
      <c r="G3154" s="530"/>
      <c r="H3154" s="531"/>
      <c r="J3154" s="532"/>
      <c r="L3154" s="533"/>
    </row>
    <row r="3155" spans="1:12" ht="9.75" customHeight="1">
      <c r="A3155" s="543"/>
      <c r="B3155" s="548"/>
      <c r="C3155" s="608"/>
      <c r="D3155" s="551"/>
      <c r="E3155" s="559"/>
      <c r="F3155" s="553"/>
      <c r="G3155" s="530"/>
      <c r="H3155" s="531"/>
      <c r="J3155" s="532"/>
      <c r="L3155" s="533"/>
    </row>
    <row r="3156" spans="1:12" ht="9.75" customHeight="1">
      <c r="A3156" s="543"/>
      <c r="B3156" s="548"/>
      <c r="C3156" s="608"/>
      <c r="D3156" s="551"/>
      <c r="E3156" s="559"/>
      <c r="F3156" s="553"/>
      <c r="G3156" s="530"/>
      <c r="H3156" s="531"/>
      <c r="J3156" s="532"/>
      <c r="L3156" s="533"/>
    </row>
    <row r="3157" spans="1:12" ht="9.75" customHeight="1">
      <c r="A3157" s="543"/>
      <c r="B3157" s="548"/>
      <c r="C3157" s="608"/>
      <c r="D3157" s="551"/>
      <c r="E3157" s="559"/>
      <c r="F3157" s="553"/>
      <c r="G3157" s="530"/>
      <c r="H3157" s="531"/>
      <c r="J3157" s="532"/>
      <c r="L3157" s="533"/>
    </row>
    <row r="3158" spans="1:12" ht="9.75" customHeight="1">
      <c r="A3158" s="543"/>
      <c r="B3158" s="544"/>
      <c r="C3158" s="719" t="s">
        <v>4576</v>
      </c>
      <c r="D3158" s="546"/>
      <c r="E3158" s="547"/>
      <c r="F3158" s="553">
        <v>0</v>
      </c>
      <c r="G3158" s="530" t="e">
        <f>+L3158</f>
        <v>#REF!</v>
      </c>
      <c r="H3158" s="531" t="e">
        <f>E3158*G3158</f>
        <v>#REF!</v>
      </c>
      <c r="J3158" s="530">
        <f>+F3158</f>
        <v>0</v>
      </c>
      <c r="L3158" s="533" t="e">
        <f>J3158*$L$3</f>
        <v>#REF!</v>
      </c>
    </row>
    <row r="3159" spans="1:12" ht="9.75" customHeight="1">
      <c r="A3159" s="543"/>
      <c r="B3159" s="544"/>
      <c r="C3159" s="719"/>
      <c r="D3159" s="546"/>
      <c r="E3159" s="547"/>
      <c r="F3159" s="553"/>
      <c r="G3159" s="530"/>
      <c r="H3159" s="531"/>
      <c r="J3159" s="532"/>
      <c r="L3159" s="533"/>
    </row>
    <row r="3160" spans="1:12" ht="9.75" customHeight="1">
      <c r="A3160" s="543"/>
      <c r="B3160" s="544"/>
      <c r="C3160" s="719"/>
      <c r="D3160" s="546"/>
      <c r="E3160" s="547"/>
      <c r="F3160" s="553"/>
      <c r="G3160" s="530"/>
      <c r="H3160" s="531"/>
      <c r="J3160" s="532"/>
      <c r="L3160" s="533"/>
    </row>
    <row r="3161" spans="1:12" ht="9.75" customHeight="1">
      <c r="A3161" s="543"/>
      <c r="B3161" s="544"/>
      <c r="C3161" s="719"/>
      <c r="D3161" s="546"/>
      <c r="E3161" s="547"/>
      <c r="F3161" s="553"/>
      <c r="G3161" s="530"/>
      <c r="H3161" s="531"/>
      <c r="J3161" s="532"/>
      <c r="L3161" s="533"/>
    </row>
    <row r="3162" spans="1:12" ht="9.75" customHeight="1">
      <c r="A3162" s="543"/>
      <c r="B3162" s="544"/>
      <c r="C3162" s="719"/>
      <c r="D3162" s="546"/>
      <c r="E3162" s="547"/>
      <c r="F3162" s="553"/>
      <c r="G3162" s="530"/>
      <c r="H3162" s="531"/>
      <c r="J3162" s="532"/>
      <c r="L3162" s="533"/>
    </row>
    <row r="3163" spans="1:12" ht="9.75" customHeight="1">
      <c r="A3163" s="543">
        <v>44</v>
      </c>
      <c r="B3163" s="548" t="s">
        <v>2599</v>
      </c>
      <c r="C3163" s="608" t="s">
        <v>4087</v>
      </c>
      <c r="D3163" s="537" t="s">
        <v>2596</v>
      </c>
      <c r="E3163" s="555">
        <v>115</v>
      </c>
      <c r="F3163" s="553">
        <v>1.8767320000000001</v>
      </c>
      <c r="G3163" s="530" t="e">
        <f>+L3163</f>
        <v>#REF!</v>
      </c>
      <c r="H3163" s="531" t="e">
        <f>E3163*G3163</f>
        <v>#REF!</v>
      </c>
      <c r="J3163" s="530">
        <f>+F3163</f>
        <v>1.8767320000000001</v>
      </c>
      <c r="L3163" s="533" t="e">
        <f>J3163*$L$3</f>
        <v>#REF!</v>
      </c>
    </row>
    <row r="3164" spans="1:12" ht="9.75" customHeight="1">
      <c r="A3164" s="543"/>
      <c r="B3164" s="548"/>
      <c r="C3164" s="608"/>
      <c r="D3164" s="538"/>
      <c r="E3164" s="555"/>
      <c r="F3164" s="553"/>
      <c r="G3164" s="530"/>
      <c r="H3164" s="531"/>
      <c r="J3164" s="532"/>
      <c r="L3164" s="533"/>
    </row>
    <row r="3165" spans="1:12" ht="9.75" customHeight="1">
      <c r="A3165" s="543"/>
      <c r="B3165" s="548"/>
      <c r="C3165" s="608"/>
      <c r="D3165" s="538"/>
      <c r="E3165" s="555"/>
      <c r="F3165" s="553"/>
      <c r="G3165" s="530"/>
      <c r="H3165" s="531"/>
      <c r="J3165" s="532"/>
      <c r="L3165" s="533"/>
    </row>
    <row r="3166" spans="1:12" ht="9.75" customHeight="1">
      <c r="A3166" s="543"/>
      <c r="B3166" s="548"/>
      <c r="C3166" s="608"/>
      <c r="D3166" s="538"/>
      <c r="E3166" s="555"/>
      <c r="F3166" s="553"/>
      <c r="G3166" s="530"/>
      <c r="H3166" s="531"/>
      <c r="J3166" s="532"/>
      <c r="L3166" s="533"/>
    </row>
    <row r="3167" spans="1:12" ht="9.75" customHeight="1">
      <c r="A3167" s="543"/>
      <c r="B3167" s="548"/>
      <c r="C3167" s="608"/>
      <c r="D3167" s="538"/>
      <c r="E3167" s="555"/>
      <c r="F3167" s="553"/>
      <c r="G3167" s="530"/>
      <c r="H3167" s="531"/>
      <c r="J3167" s="532"/>
      <c r="L3167" s="533"/>
    </row>
    <row r="3168" spans="1:12" ht="9.75" customHeight="1">
      <c r="A3168" s="543">
        <v>45</v>
      </c>
      <c r="B3168" s="548" t="s">
        <v>2600</v>
      </c>
      <c r="C3168" s="608" t="s">
        <v>3972</v>
      </c>
      <c r="D3168" s="537" t="s">
        <v>2596</v>
      </c>
      <c r="E3168" s="555">
        <v>39</v>
      </c>
      <c r="F3168" s="553">
        <v>0.78481520000000005</v>
      </c>
      <c r="G3168" s="530" t="e">
        <f>+L3168</f>
        <v>#REF!</v>
      </c>
      <c r="H3168" s="531" t="e">
        <f>E3168*G3168</f>
        <v>#REF!</v>
      </c>
      <c r="J3168" s="530">
        <f>+F3168</f>
        <v>0.78481520000000005</v>
      </c>
      <c r="L3168" s="533" t="e">
        <f>J3168*$L$3</f>
        <v>#REF!</v>
      </c>
    </row>
    <row r="3169" spans="1:12" ht="9.75" customHeight="1">
      <c r="A3169" s="543"/>
      <c r="B3169" s="548"/>
      <c r="C3169" s="608"/>
      <c r="D3169" s="538"/>
      <c r="E3169" s="555"/>
      <c r="F3169" s="553"/>
      <c r="G3169" s="530"/>
      <c r="H3169" s="531"/>
      <c r="J3169" s="532"/>
      <c r="L3169" s="533"/>
    </row>
    <row r="3170" spans="1:12" ht="9.75" customHeight="1">
      <c r="A3170" s="543"/>
      <c r="B3170" s="548"/>
      <c r="C3170" s="608"/>
      <c r="D3170" s="538"/>
      <c r="E3170" s="555"/>
      <c r="F3170" s="553"/>
      <c r="G3170" s="530"/>
      <c r="H3170" s="531"/>
      <c r="J3170" s="532"/>
      <c r="L3170" s="533"/>
    </row>
    <row r="3171" spans="1:12" ht="9.75" customHeight="1">
      <c r="A3171" s="543"/>
      <c r="B3171" s="548"/>
      <c r="C3171" s="608"/>
      <c r="D3171" s="538"/>
      <c r="E3171" s="555"/>
      <c r="F3171" s="553"/>
      <c r="G3171" s="530"/>
      <c r="H3171" s="531"/>
      <c r="J3171" s="532"/>
      <c r="L3171" s="533"/>
    </row>
    <row r="3172" spans="1:12" ht="7.5" customHeight="1">
      <c r="A3172" s="543"/>
      <c r="B3172" s="548"/>
      <c r="C3172" s="608"/>
      <c r="D3172" s="538"/>
      <c r="E3172" s="555"/>
      <c r="F3172" s="553"/>
      <c r="G3172" s="530"/>
      <c r="H3172" s="531"/>
      <c r="J3172" s="532"/>
      <c r="L3172" s="533"/>
    </row>
    <row r="3173" spans="1:12" ht="9.75" customHeight="1">
      <c r="A3173" s="543">
        <v>46</v>
      </c>
      <c r="B3173" s="548" t="s">
        <v>2601</v>
      </c>
      <c r="C3173" s="608" t="s">
        <v>3791</v>
      </c>
      <c r="D3173" s="537" t="s">
        <v>2596</v>
      </c>
      <c r="E3173" s="555">
        <v>15</v>
      </c>
      <c r="F3173" s="553">
        <v>31.428466647900006</v>
      </c>
      <c r="G3173" s="530" t="e">
        <f>+L3173</f>
        <v>#REF!</v>
      </c>
      <c r="H3173" s="531" t="e">
        <f>E3173*G3173</f>
        <v>#REF!</v>
      </c>
      <c r="J3173" s="530">
        <f>+F3173</f>
        <v>31.428466647900006</v>
      </c>
      <c r="L3173" s="533" t="e">
        <f>J3173*$L$3</f>
        <v>#REF!</v>
      </c>
    </row>
    <row r="3174" spans="1:12" ht="9.75" customHeight="1">
      <c r="A3174" s="543"/>
      <c r="B3174" s="548"/>
      <c r="C3174" s="608"/>
      <c r="D3174" s="538"/>
      <c r="E3174" s="555"/>
      <c r="F3174" s="553"/>
      <c r="G3174" s="530"/>
      <c r="H3174" s="531"/>
      <c r="J3174" s="532"/>
      <c r="L3174" s="533"/>
    </row>
    <row r="3175" spans="1:12" ht="9.75" customHeight="1">
      <c r="A3175" s="543"/>
      <c r="B3175" s="548"/>
      <c r="C3175" s="608"/>
      <c r="D3175" s="538"/>
      <c r="E3175" s="555"/>
      <c r="F3175" s="553"/>
      <c r="G3175" s="530"/>
      <c r="H3175" s="531"/>
      <c r="J3175" s="532"/>
      <c r="L3175" s="533"/>
    </row>
    <row r="3176" spans="1:12" ht="9.75" customHeight="1">
      <c r="A3176" s="543"/>
      <c r="B3176" s="548"/>
      <c r="C3176" s="608"/>
      <c r="D3176" s="538"/>
      <c r="E3176" s="555"/>
      <c r="F3176" s="553"/>
      <c r="G3176" s="530"/>
      <c r="H3176" s="531"/>
      <c r="J3176" s="532"/>
      <c r="L3176" s="533"/>
    </row>
    <row r="3177" spans="1:12" ht="9.75" customHeight="1">
      <c r="A3177" s="543"/>
      <c r="B3177" s="548"/>
      <c r="C3177" s="608"/>
      <c r="D3177" s="538"/>
      <c r="E3177" s="555"/>
      <c r="F3177" s="553"/>
      <c r="G3177" s="530"/>
      <c r="H3177" s="531"/>
      <c r="J3177" s="532"/>
      <c r="L3177" s="533"/>
    </row>
    <row r="3178" spans="1:12" ht="9.75" customHeight="1">
      <c r="A3178" s="543">
        <v>47</v>
      </c>
      <c r="B3178" s="544" t="s">
        <v>3897</v>
      </c>
      <c r="C3178" s="603" t="s">
        <v>3792</v>
      </c>
      <c r="D3178" s="537" t="s">
        <v>2596</v>
      </c>
      <c r="E3178" s="547">
        <v>56</v>
      </c>
      <c r="F3178" s="553">
        <v>159.233837635219</v>
      </c>
      <c r="G3178" s="530" t="e">
        <f>+L3178</f>
        <v>#REF!</v>
      </c>
      <c r="H3178" s="531" t="e">
        <f>E3178*G3178</f>
        <v>#REF!</v>
      </c>
      <c r="J3178" s="530">
        <f>+F3178</f>
        <v>159.233837635219</v>
      </c>
      <c r="L3178" s="533" t="e">
        <f>J3178*$L$3</f>
        <v>#REF!</v>
      </c>
    </row>
    <row r="3179" spans="1:12" ht="9.75" customHeight="1">
      <c r="A3179" s="543"/>
      <c r="B3179" s="544"/>
      <c r="C3179" s="603"/>
      <c r="D3179" s="538"/>
      <c r="E3179" s="547"/>
      <c r="F3179" s="553"/>
      <c r="G3179" s="530"/>
      <c r="H3179" s="531"/>
      <c r="J3179" s="532"/>
      <c r="L3179" s="533"/>
    </row>
    <row r="3180" spans="1:12" ht="9.75" customHeight="1">
      <c r="A3180" s="543"/>
      <c r="B3180" s="544"/>
      <c r="C3180" s="603"/>
      <c r="D3180" s="538"/>
      <c r="E3180" s="547"/>
      <c r="F3180" s="553"/>
      <c r="G3180" s="530"/>
      <c r="H3180" s="531"/>
      <c r="J3180" s="532"/>
      <c r="L3180" s="533"/>
    </row>
    <row r="3181" spans="1:12" ht="9.75" customHeight="1">
      <c r="A3181" s="543"/>
      <c r="B3181" s="544"/>
      <c r="C3181" s="603"/>
      <c r="D3181" s="538"/>
      <c r="E3181" s="547"/>
      <c r="F3181" s="553"/>
      <c r="G3181" s="530"/>
      <c r="H3181" s="531"/>
      <c r="J3181" s="532"/>
      <c r="L3181" s="533"/>
    </row>
    <row r="3182" spans="1:12" ht="9.75" customHeight="1">
      <c r="A3182" s="543"/>
      <c r="B3182" s="544"/>
      <c r="C3182" s="603"/>
      <c r="D3182" s="538"/>
      <c r="E3182" s="547"/>
      <c r="F3182" s="553"/>
      <c r="G3182" s="530"/>
      <c r="H3182" s="531"/>
      <c r="J3182" s="532"/>
      <c r="L3182" s="533"/>
    </row>
    <row r="3183" spans="1:12" ht="9.75" customHeight="1">
      <c r="A3183" s="543">
        <v>48</v>
      </c>
      <c r="B3183" s="548" t="s">
        <v>2602</v>
      </c>
      <c r="C3183" s="608" t="s">
        <v>3793</v>
      </c>
      <c r="D3183" s="550" t="s">
        <v>2597</v>
      </c>
      <c r="E3183" s="559">
        <v>3.57</v>
      </c>
      <c r="F3183" s="553">
        <v>351.92040204510005</v>
      </c>
      <c r="G3183" s="530" t="e">
        <f>+L3183</f>
        <v>#REF!</v>
      </c>
      <c r="H3183" s="531" t="e">
        <f>E3183*G3183</f>
        <v>#REF!</v>
      </c>
      <c r="J3183" s="530">
        <f>+F3183</f>
        <v>351.92040204510005</v>
      </c>
      <c r="L3183" s="533" t="e">
        <f>J3183*$L$3</f>
        <v>#REF!</v>
      </c>
    </row>
    <row r="3184" spans="1:12" ht="9.75" customHeight="1">
      <c r="A3184" s="543"/>
      <c r="B3184" s="548"/>
      <c r="C3184" s="608"/>
      <c r="D3184" s="551"/>
      <c r="E3184" s="559"/>
      <c r="F3184" s="553"/>
      <c r="G3184" s="530"/>
      <c r="H3184" s="531"/>
      <c r="J3184" s="532"/>
      <c r="L3184" s="533"/>
    </row>
    <row r="3185" spans="1:12" ht="9.75" customHeight="1">
      <c r="A3185" s="543"/>
      <c r="B3185" s="548"/>
      <c r="C3185" s="608"/>
      <c r="D3185" s="551"/>
      <c r="E3185" s="559"/>
      <c r="F3185" s="553"/>
      <c r="G3185" s="530"/>
      <c r="H3185" s="531"/>
      <c r="J3185" s="532"/>
      <c r="L3185" s="533"/>
    </row>
    <row r="3186" spans="1:12" ht="9.75" customHeight="1">
      <c r="A3186" s="543"/>
      <c r="B3186" s="548"/>
      <c r="C3186" s="608"/>
      <c r="D3186" s="551"/>
      <c r="E3186" s="559"/>
      <c r="F3186" s="553"/>
      <c r="G3186" s="530"/>
      <c r="H3186" s="531"/>
      <c r="J3186" s="532"/>
      <c r="L3186" s="533"/>
    </row>
    <row r="3187" spans="1:12" ht="9.75" customHeight="1">
      <c r="A3187" s="543"/>
      <c r="B3187" s="548"/>
      <c r="C3187" s="608"/>
      <c r="D3187" s="551"/>
      <c r="E3187" s="559"/>
      <c r="F3187" s="553"/>
      <c r="G3187" s="530"/>
      <c r="H3187" s="531"/>
      <c r="J3187" s="532"/>
      <c r="L3187" s="533"/>
    </row>
    <row r="3188" spans="1:12" ht="9.75" customHeight="1">
      <c r="A3188" s="543">
        <v>49</v>
      </c>
      <c r="B3188" s="548" t="s">
        <v>2602</v>
      </c>
      <c r="C3188" s="608" t="s">
        <v>3794</v>
      </c>
      <c r="D3188" s="550" t="s">
        <v>2597</v>
      </c>
      <c r="E3188" s="559">
        <v>1.19</v>
      </c>
      <c r="F3188" s="553">
        <v>332.89841795490003</v>
      </c>
      <c r="G3188" s="530" t="e">
        <f>+L3188</f>
        <v>#REF!</v>
      </c>
      <c r="H3188" s="531" t="e">
        <f>E3188*G3188</f>
        <v>#REF!</v>
      </c>
      <c r="J3188" s="530">
        <f>+F3188</f>
        <v>332.89841795490003</v>
      </c>
      <c r="L3188" s="533" t="e">
        <f>J3188*$L$3</f>
        <v>#REF!</v>
      </c>
    </row>
    <row r="3189" spans="1:12" ht="9.75" customHeight="1">
      <c r="A3189" s="543"/>
      <c r="B3189" s="548"/>
      <c r="C3189" s="608"/>
      <c r="D3189" s="551"/>
      <c r="E3189" s="559"/>
      <c r="F3189" s="553"/>
      <c r="G3189" s="530"/>
      <c r="H3189" s="531"/>
      <c r="J3189" s="532"/>
      <c r="L3189" s="533"/>
    </row>
    <row r="3190" spans="1:12" ht="9.75" customHeight="1">
      <c r="A3190" s="543"/>
      <c r="B3190" s="548"/>
      <c r="C3190" s="608"/>
      <c r="D3190" s="551"/>
      <c r="E3190" s="559"/>
      <c r="F3190" s="553"/>
      <c r="G3190" s="530"/>
      <c r="H3190" s="531"/>
      <c r="J3190" s="532"/>
      <c r="L3190" s="533"/>
    </row>
    <row r="3191" spans="1:12" ht="9.75" customHeight="1">
      <c r="A3191" s="543"/>
      <c r="B3191" s="548"/>
      <c r="C3191" s="608"/>
      <c r="D3191" s="551"/>
      <c r="E3191" s="559"/>
      <c r="F3191" s="553"/>
      <c r="G3191" s="530"/>
      <c r="H3191" s="531"/>
      <c r="J3191" s="532"/>
      <c r="L3191" s="533"/>
    </row>
    <row r="3192" spans="1:12" ht="9.75" customHeight="1">
      <c r="A3192" s="543"/>
      <c r="B3192" s="548"/>
      <c r="C3192" s="608"/>
      <c r="D3192" s="551"/>
      <c r="E3192" s="559"/>
      <c r="F3192" s="553"/>
      <c r="G3192" s="530"/>
      <c r="H3192" s="531"/>
      <c r="J3192" s="532"/>
      <c r="L3192" s="533"/>
    </row>
    <row r="3193" spans="1:12" ht="9.75" customHeight="1">
      <c r="A3193" s="543">
        <v>51</v>
      </c>
      <c r="B3193" s="548" t="s">
        <v>2602</v>
      </c>
      <c r="C3193" s="608" t="s">
        <v>3796</v>
      </c>
      <c r="D3193" s="550" t="s">
        <v>2595</v>
      </c>
      <c r="E3193" s="559">
        <v>130</v>
      </c>
      <c r="F3193" s="553">
        <v>0.70878747870000003</v>
      </c>
      <c r="G3193" s="530" t="e">
        <f>+L3193</f>
        <v>#REF!</v>
      </c>
      <c r="H3193" s="531" t="e">
        <f>E3193*G3193</f>
        <v>#REF!</v>
      </c>
      <c r="J3193" s="530">
        <f>+F3193</f>
        <v>0.70878747870000003</v>
      </c>
      <c r="L3193" s="533" t="e">
        <f>J3193*$L$3</f>
        <v>#REF!</v>
      </c>
    </row>
    <row r="3194" spans="1:12" ht="9.75" customHeight="1">
      <c r="A3194" s="543"/>
      <c r="B3194" s="548"/>
      <c r="C3194" s="608"/>
      <c r="D3194" s="551"/>
      <c r="E3194" s="559"/>
      <c r="F3194" s="553"/>
      <c r="G3194" s="530"/>
      <c r="H3194" s="531"/>
      <c r="J3194" s="532"/>
      <c r="L3194" s="533"/>
    </row>
    <row r="3195" spans="1:12" ht="9.75" customHeight="1">
      <c r="A3195" s="543"/>
      <c r="B3195" s="548"/>
      <c r="C3195" s="608"/>
      <c r="D3195" s="551"/>
      <c r="E3195" s="559"/>
      <c r="F3195" s="553"/>
      <c r="G3195" s="530"/>
      <c r="H3195" s="531"/>
      <c r="J3195" s="532"/>
      <c r="L3195" s="533"/>
    </row>
    <row r="3196" spans="1:12" ht="9.75" customHeight="1">
      <c r="A3196" s="543"/>
      <c r="B3196" s="548"/>
      <c r="C3196" s="608"/>
      <c r="D3196" s="551"/>
      <c r="E3196" s="559"/>
      <c r="F3196" s="553"/>
      <c r="G3196" s="530"/>
      <c r="H3196" s="531"/>
      <c r="J3196" s="532"/>
      <c r="L3196" s="533"/>
    </row>
    <row r="3197" spans="1:12" ht="9.75" customHeight="1">
      <c r="A3197" s="543"/>
      <c r="B3197" s="548"/>
      <c r="C3197" s="608"/>
      <c r="D3197" s="551"/>
      <c r="E3197" s="559"/>
      <c r="F3197" s="553"/>
      <c r="G3197" s="530"/>
      <c r="H3197" s="531"/>
      <c r="J3197" s="532"/>
      <c r="L3197" s="533"/>
    </row>
    <row r="3198" spans="1:12" ht="9.75" customHeight="1">
      <c r="A3198" s="543">
        <v>52</v>
      </c>
      <c r="B3198" s="561" t="s">
        <v>2606</v>
      </c>
      <c r="C3198" s="548" t="s">
        <v>3797</v>
      </c>
      <c r="D3198" s="550" t="s">
        <v>2595</v>
      </c>
      <c r="E3198" s="613">
        <v>230</v>
      </c>
      <c r="F3198" s="553">
        <v>0.77289093131215991</v>
      </c>
      <c r="G3198" s="530" t="e">
        <f>+L3198</f>
        <v>#REF!</v>
      </c>
      <c r="H3198" s="531" t="e">
        <f>E3198*G3198</f>
        <v>#REF!</v>
      </c>
      <c r="J3198" s="530">
        <f>+F3198</f>
        <v>0.77289093131215991</v>
      </c>
      <c r="L3198" s="533" t="e">
        <f>J3198*$L$3</f>
        <v>#REF!</v>
      </c>
    </row>
    <row r="3199" spans="1:12" ht="9.75" customHeight="1">
      <c r="A3199" s="543"/>
      <c r="B3199" s="561"/>
      <c r="C3199" s="548"/>
      <c r="D3199" s="551"/>
      <c r="E3199" s="613"/>
      <c r="F3199" s="553"/>
      <c r="G3199" s="530"/>
      <c r="H3199" s="531"/>
      <c r="J3199" s="532"/>
      <c r="L3199" s="533"/>
    </row>
    <row r="3200" spans="1:12" ht="9.75" customHeight="1">
      <c r="A3200" s="543"/>
      <c r="B3200" s="561"/>
      <c r="C3200" s="548"/>
      <c r="D3200" s="551"/>
      <c r="E3200" s="613"/>
      <c r="F3200" s="553"/>
      <c r="G3200" s="530"/>
      <c r="H3200" s="531"/>
      <c r="J3200" s="532"/>
      <c r="L3200" s="533"/>
    </row>
    <row r="3201" spans="1:12" ht="9.75" customHeight="1">
      <c r="A3201" s="543"/>
      <c r="B3201" s="561"/>
      <c r="C3201" s="548"/>
      <c r="D3201" s="551"/>
      <c r="E3201" s="613"/>
      <c r="F3201" s="553"/>
      <c r="G3201" s="530"/>
      <c r="H3201" s="531"/>
      <c r="J3201" s="532"/>
      <c r="L3201" s="533"/>
    </row>
    <row r="3202" spans="1:12" ht="9.75" customHeight="1">
      <c r="A3202" s="543"/>
      <c r="B3202" s="561"/>
      <c r="C3202" s="548"/>
      <c r="D3202" s="551"/>
      <c r="E3202" s="613"/>
      <c r="F3202" s="553"/>
      <c r="G3202" s="530"/>
      <c r="H3202" s="531"/>
      <c r="J3202" s="532"/>
      <c r="L3202" s="533"/>
    </row>
    <row r="3203" spans="1:12" ht="9.75" customHeight="1">
      <c r="A3203" s="543">
        <v>53</v>
      </c>
      <c r="B3203" s="548" t="s">
        <v>3898</v>
      </c>
      <c r="C3203" s="608" t="s">
        <v>3978</v>
      </c>
      <c r="D3203" s="550" t="s">
        <v>2597</v>
      </c>
      <c r="E3203" s="559">
        <v>76</v>
      </c>
      <c r="F3203" s="553">
        <v>2.2294099999999997</v>
      </c>
      <c r="G3203" s="530" t="e">
        <f>+L3203</f>
        <v>#REF!</v>
      </c>
      <c r="H3203" s="531" t="e">
        <f>E3203*G3203</f>
        <v>#REF!</v>
      </c>
      <c r="J3203" s="530">
        <f>+F3203</f>
        <v>2.2294099999999997</v>
      </c>
      <c r="L3203" s="533" t="e">
        <f>J3203*$L$3</f>
        <v>#REF!</v>
      </c>
    </row>
    <row r="3204" spans="1:12" ht="9.75" customHeight="1">
      <c r="A3204" s="543"/>
      <c r="B3204" s="548"/>
      <c r="C3204" s="608"/>
      <c r="D3204" s="551"/>
      <c r="E3204" s="559"/>
      <c r="F3204" s="553"/>
      <c r="G3204" s="530"/>
      <c r="H3204" s="531"/>
      <c r="J3204" s="532"/>
      <c r="L3204" s="533"/>
    </row>
    <row r="3205" spans="1:12" ht="9.75" customHeight="1">
      <c r="A3205" s="543"/>
      <c r="B3205" s="548"/>
      <c r="C3205" s="608"/>
      <c r="D3205" s="551"/>
      <c r="E3205" s="559"/>
      <c r="F3205" s="553"/>
      <c r="G3205" s="530"/>
      <c r="H3205" s="531"/>
      <c r="J3205" s="532"/>
      <c r="L3205" s="533"/>
    </row>
    <row r="3206" spans="1:12" ht="9.75" customHeight="1">
      <c r="A3206" s="543"/>
      <c r="B3206" s="548"/>
      <c r="C3206" s="608"/>
      <c r="D3206" s="551"/>
      <c r="E3206" s="559"/>
      <c r="F3206" s="553"/>
      <c r="G3206" s="530"/>
      <c r="H3206" s="531"/>
      <c r="J3206" s="532"/>
      <c r="L3206" s="533"/>
    </row>
    <row r="3207" spans="1:12" ht="9.75" customHeight="1">
      <c r="A3207" s="543"/>
      <c r="B3207" s="548"/>
      <c r="C3207" s="608"/>
      <c r="D3207" s="551"/>
      <c r="E3207" s="559"/>
      <c r="F3207" s="553"/>
      <c r="G3207" s="530"/>
      <c r="H3207" s="531"/>
      <c r="J3207" s="532"/>
      <c r="L3207" s="533"/>
    </row>
    <row r="3208" spans="1:12" ht="9.75" customHeight="1">
      <c r="A3208" s="543">
        <v>55</v>
      </c>
      <c r="B3208" s="548" t="s">
        <v>3900</v>
      </c>
      <c r="C3208" s="570" t="s">
        <v>3980</v>
      </c>
      <c r="D3208" s="537" t="s">
        <v>2605</v>
      </c>
      <c r="E3208" s="555">
        <v>470</v>
      </c>
      <c r="F3208" s="553">
        <v>0.45897158399999993</v>
      </c>
      <c r="G3208" s="530" t="e">
        <f>+L3208</f>
        <v>#REF!</v>
      </c>
      <c r="H3208" s="531" t="e">
        <f>E3208*G3208</f>
        <v>#REF!</v>
      </c>
      <c r="J3208" s="530">
        <f>+F3208</f>
        <v>0.45897158399999993</v>
      </c>
      <c r="L3208" s="533" t="e">
        <f>J3208*$L$3</f>
        <v>#REF!</v>
      </c>
    </row>
    <row r="3209" spans="1:12" ht="9.75" customHeight="1">
      <c r="A3209" s="543"/>
      <c r="B3209" s="548"/>
      <c r="C3209" s="570"/>
      <c r="D3209" s="538"/>
      <c r="E3209" s="555"/>
      <c r="F3209" s="553"/>
      <c r="G3209" s="530"/>
      <c r="H3209" s="531"/>
      <c r="J3209" s="532"/>
      <c r="L3209" s="533"/>
    </row>
    <row r="3210" spans="1:12" ht="9.75" customHeight="1">
      <c r="A3210" s="543"/>
      <c r="B3210" s="548"/>
      <c r="C3210" s="570"/>
      <c r="D3210" s="538"/>
      <c r="E3210" s="555"/>
      <c r="F3210" s="553"/>
      <c r="G3210" s="530"/>
      <c r="H3210" s="531"/>
      <c r="J3210" s="532"/>
      <c r="L3210" s="533"/>
    </row>
    <row r="3211" spans="1:12" ht="9.75" customHeight="1">
      <c r="A3211" s="543"/>
      <c r="B3211" s="548"/>
      <c r="C3211" s="570"/>
      <c r="D3211" s="538"/>
      <c r="E3211" s="555"/>
      <c r="F3211" s="553"/>
      <c r="G3211" s="530"/>
      <c r="H3211" s="531"/>
      <c r="J3211" s="532"/>
      <c r="L3211" s="533"/>
    </row>
    <row r="3212" spans="1:12" ht="9.75" customHeight="1">
      <c r="A3212" s="543"/>
      <c r="B3212" s="548"/>
      <c r="C3212" s="570"/>
      <c r="D3212" s="538"/>
      <c r="E3212" s="555"/>
      <c r="F3212" s="553"/>
      <c r="G3212" s="530"/>
      <c r="H3212" s="531"/>
      <c r="J3212" s="532"/>
      <c r="L3212" s="533"/>
    </row>
    <row r="3213" spans="1:12" ht="9.75" customHeight="1">
      <c r="A3213" s="543">
        <v>56</v>
      </c>
      <c r="B3213" s="561" t="s">
        <v>3901</v>
      </c>
      <c r="C3213" s="570" t="s">
        <v>3981</v>
      </c>
      <c r="D3213" s="537" t="s">
        <v>2596</v>
      </c>
      <c r="E3213" s="620">
        <v>0.13</v>
      </c>
      <c r="F3213" s="553">
        <v>639.54529100000002</v>
      </c>
      <c r="G3213" s="530" t="e">
        <f>+L3213</f>
        <v>#REF!</v>
      </c>
      <c r="H3213" s="531" t="e">
        <f>E3213*G3213</f>
        <v>#REF!</v>
      </c>
      <c r="J3213" s="530">
        <f>+F3213</f>
        <v>639.54529100000002</v>
      </c>
      <c r="L3213" s="533" t="e">
        <f>J3213*$L$3</f>
        <v>#REF!</v>
      </c>
    </row>
    <row r="3214" spans="1:12" ht="9.75" customHeight="1">
      <c r="A3214" s="543"/>
      <c r="B3214" s="561"/>
      <c r="C3214" s="570"/>
      <c r="D3214" s="538"/>
      <c r="E3214" s="620"/>
      <c r="F3214" s="553"/>
      <c r="G3214" s="530"/>
      <c r="H3214" s="531"/>
      <c r="J3214" s="532"/>
      <c r="L3214" s="533"/>
    </row>
    <row r="3215" spans="1:12" ht="9.75" customHeight="1">
      <c r="A3215" s="543"/>
      <c r="B3215" s="561"/>
      <c r="C3215" s="570"/>
      <c r="D3215" s="538"/>
      <c r="E3215" s="620"/>
      <c r="F3215" s="553"/>
      <c r="G3215" s="530"/>
      <c r="H3215" s="531"/>
      <c r="J3215" s="532"/>
      <c r="L3215" s="533"/>
    </row>
    <row r="3216" spans="1:12" ht="9.75" customHeight="1">
      <c r="A3216" s="543"/>
      <c r="B3216" s="561"/>
      <c r="C3216" s="570"/>
      <c r="D3216" s="538"/>
      <c r="E3216" s="620"/>
      <c r="F3216" s="553"/>
      <c r="G3216" s="530"/>
      <c r="H3216" s="531"/>
      <c r="J3216" s="532"/>
      <c r="L3216" s="533"/>
    </row>
    <row r="3217" spans="1:12" ht="9.75" customHeight="1">
      <c r="A3217" s="543"/>
      <c r="B3217" s="561"/>
      <c r="C3217" s="570"/>
      <c r="D3217" s="538"/>
      <c r="E3217" s="620"/>
      <c r="F3217" s="553"/>
      <c r="G3217" s="530"/>
      <c r="H3217" s="531"/>
      <c r="J3217" s="532"/>
      <c r="L3217" s="533"/>
    </row>
    <row r="3218" spans="1:12" ht="9.75" customHeight="1">
      <c r="A3218" s="543">
        <v>57</v>
      </c>
      <c r="B3218" s="576" t="s">
        <v>3902</v>
      </c>
      <c r="C3218" s="548" t="s">
        <v>4577</v>
      </c>
      <c r="D3218" s="550" t="s">
        <v>2595</v>
      </c>
      <c r="E3218" s="742">
        <v>250</v>
      </c>
      <c r="F3218" s="553">
        <v>6.5865675523480007</v>
      </c>
      <c r="G3218" s="530" t="e">
        <f>+L3218</f>
        <v>#REF!</v>
      </c>
      <c r="H3218" s="531" t="e">
        <f>E3218*G3218</f>
        <v>#REF!</v>
      </c>
      <c r="J3218" s="530">
        <f>+F3218</f>
        <v>6.5865675523480007</v>
      </c>
      <c r="L3218" s="533" t="e">
        <f>J3218*$L$3</f>
        <v>#REF!</v>
      </c>
    </row>
    <row r="3219" spans="1:12" ht="9.75" customHeight="1">
      <c r="A3219" s="543"/>
      <c r="B3219" s="741"/>
      <c r="C3219" s="548"/>
      <c r="D3219" s="551"/>
      <c r="E3219" s="742"/>
      <c r="F3219" s="553"/>
      <c r="G3219" s="530"/>
      <c r="H3219" s="531"/>
      <c r="J3219" s="532"/>
      <c r="L3219" s="533"/>
    </row>
    <row r="3220" spans="1:12" ht="9.75" customHeight="1">
      <c r="A3220" s="543"/>
      <c r="B3220" s="741"/>
      <c r="C3220" s="548"/>
      <c r="D3220" s="551"/>
      <c r="E3220" s="742"/>
      <c r="F3220" s="553"/>
      <c r="G3220" s="530"/>
      <c r="H3220" s="531"/>
      <c r="J3220" s="532"/>
      <c r="L3220" s="533"/>
    </row>
    <row r="3221" spans="1:12" ht="9.75" customHeight="1">
      <c r="A3221" s="543"/>
      <c r="B3221" s="741"/>
      <c r="C3221" s="548"/>
      <c r="D3221" s="551"/>
      <c r="E3221" s="742"/>
      <c r="F3221" s="553"/>
      <c r="G3221" s="530"/>
      <c r="H3221" s="531"/>
      <c r="J3221" s="532"/>
      <c r="L3221" s="533"/>
    </row>
    <row r="3222" spans="1:12" ht="9.75" customHeight="1">
      <c r="A3222" s="543"/>
      <c r="B3222" s="741"/>
      <c r="C3222" s="548"/>
      <c r="D3222" s="551"/>
      <c r="E3222" s="742"/>
      <c r="F3222" s="553"/>
      <c r="G3222" s="530"/>
      <c r="H3222" s="531"/>
      <c r="J3222" s="532"/>
      <c r="L3222" s="533"/>
    </row>
    <row r="3223" spans="1:12" ht="9.75" customHeight="1">
      <c r="A3223" s="543">
        <v>63</v>
      </c>
      <c r="B3223" s="548" t="s">
        <v>3903</v>
      </c>
      <c r="C3223" s="544" t="s">
        <v>4578</v>
      </c>
      <c r="D3223" s="537" t="s">
        <v>2596</v>
      </c>
      <c r="E3223" s="547">
        <v>8</v>
      </c>
      <c r="F3223" s="553">
        <v>81.403475055327547</v>
      </c>
      <c r="G3223" s="530" t="e">
        <f>+L3223</f>
        <v>#REF!</v>
      </c>
      <c r="H3223" s="531" t="e">
        <f>E3223*G3223</f>
        <v>#REF!</v>
      </c>
      <c r="J3223" s="530">
        <f>+F3223</f>
        <v>81.403475055327547</v>
      </c>
      <c r="L3223" s="533" t="e">
        <f>J3223*$L$3</f>
        <v>#REF!</v>
      </c>
    </row>
    <row r="3224" spans="1:12" ht="9.75" customHeight="1">
      <c r="A3224" s="543"/>
      <c r="B3224" s="548"/>
      <c r="C3224" s="544"/>
      <c r="D3224" s="538"/>
      <c r="E3224" s="547"/>
      <c r="F3224" s="553"/>
      <c r="G3224" s="530"/>
      <c r="H3224" s="531"/>
      <c r="J3224" s="532"/>
      <c r="L3224" s="533"/>
    </row>
    <row r="3225" spans="1:12" ht="9.75" customHeight="1">
      <c r="A3225" s="543"/>
      <c r="B3225" s="548"/>
      <c r="C3225" s="544"/>
      <c r="D3225" s="538"/>
      <c r="E3225" s="547"/>
      <c r="F3225" s="553"/>
      <c r="G3225" s="530"/>
      <c r="H3225" s="531"/>
      <c r="J3225" s="532"/>
      <c r="L3225" s="533"/>
    </row>
    <row r="3226" spans="1:12" ht="9.75" customHeight="1">
      <c r="A3226" s="543"/>
      <c r="B3226" s="548"/>
      <c r="C3226" s="544"/>
      <c r="D3226" s="538"/>
      <c r="E3226" s="547"/>
      <c r="F3226" s="553"/>
      <c r="G3226" s="530"/>
      <c r="H3226" s="531"/>
      <c r="J3226" s="532"/>
      <c r="L3226" s="533"/>
    </row>
    <row r="3227" spans="1:12" ht="9.75" customHeight="1">
      <c r="A3227" s="543"/>
      <c r="B3227" s="548"/>
      <c r="C3227" s="544"/>
      <c r="D3227" s="538"/>
      <c r="E3227" s="547"/>
      <c r="F3227" s="553"/>
      <c r="G3227" s="530"/>
      <c r="H3227" s="531"/>
      <c r="J3227" s="532"/>
      <c r="L3227" s="533"/>
    </row>
    <row r="3228" spans="1:12" ht="9.75" customHeight="1">
      <c r="A3228" s="543">
        <v>55</v>
      </c>
      <c r="B3228" s="548" t="s">
        <v>3900</v>
      </c>
      <c r="C3228" s="570" t="s">
        <v>3987</v>
      </c>
      <c r="D3228" s="537" t="s">
        <v>2605</v>
      </c>
      <c r="E3228" s="555">
        <v>2970</v>
      </c>
      <c r="F3228" s="553">
        <v>0.45897158399999993</v>
      </c>
      <c r="G3228" s="530" t="e">
        <f>+L3228</f>
        <v>#REF!</v>
      </c>
      <c r="H3228" s="531" t="e">
        <f>E3228*G3228</f>
        <v>#REF!</v>
      </c>
      <c r="J3228" s="530">
        <f>+F3228</f>
        <v>0.45897158399999993</v>
      </c>
      <c r="L3228" s="533" t="e">
        <f>J3228*$L$3</f>
        <v>#REF!</v>
      </c>
    </row>
    <row r="3229" spans="1:12" ht="9.75" customHeight="1">
      <c r="A3229" s="543"/>
      <c r="B3229" s="548"/>
      <c r="C3229" s="570"/>
      <c r="D3229" s="538"/>
      <c r="E3229" s="555"/>
      <c r="F3229" s="553"/>
      <c r="G3229" s="530"/>
      <c r="H3229" s="531"/>
      <c r="J3229" s="532"/>
      <c r="L3229" s="533"/>
    </row>
    <row r="3230" spans="1:12" ht="9.75" customHeight="1">
      <c r="A3230" s="543"/>
      <c r="B3230" s="548"/>
      <c r="C3230" s="570"/>
      <c r="D3230" s="538"/>
      <c r="E3230" s="555"/>
      <c r="F3230" s="553"/>
      <c r="G3230" s="530"/>
      <c r="H3230" s="531"/>
      <c r="J3230" s="532"/>
      <c r="L3230" s="533"/>
    </row>
    <row r="3231" spans="1:12" ht="9.75" customHeight="1">
      <c r="A3231" s="543"/>
      <c r="B3231" s="548"/>
      <c r="C3231" s="570"/>
      <c r="D3231" s="538"/>
      <c r="E3231" s="555"/>
      <c r="F3231" s="553"/>
      <c r="G3231" s="530"/>
      <c r="H3231" s="531"/>
      <c r="J3231" s="532"/>
      <c r="L3231" s="533"/>
    </row>
    <row r="3232" spans="1:12" ht="9.75" customHeight="1">
      <c r="A3232" s="543"/>
      <c r="B3232" s="548"/>
      <c r="C3232" s="570"/>
      <c r="D3232" s="538"/>
      <c r="E3232" s="555"/>
      <c r="F3232" s="553"/>
      <c r="G3232" s="530"/>
      <c r="H3232" s="531"/>
      <c r="J3232" s="532"/>
      <c r="L3232" s="533"/>
    </row>
    <row r="3233" spans="1:12" ht="9.75" customHeight="1">
      <c r="A3233" s="543">
        <v>56</v>
      </c>
      <c r="B3233" s="561" t="s">
        <v>3901</v>
      </c>
      <c r="C3233" s="570" t="s">
        <v>3988</v>
      </c>
      <c r="D3233" s="537" t="s">
        <v>2596</v>
      </c>
      <c r="E3233" s="620">
        <v>0.85</v>
      </c>
      <c r="F3233" s="553">
        <v>639.54529100000002</v>
      </c>
      <c r="G3233" s="530" t="e">
        <f>+L3233</f>
        <v>#REF!</v>
      </c>
      <c r="H3233" s="531" t="e">
        <f>E3233*G3233</f>
        <v>#REF!</v>
      </c>
      <c r="J3233" s="530">
        <f>+F3233</f>
        <v>639.54529100000002</v>
      </c>
      <c r="L3233" s="533" t="e">
        <f>J3233*$L$3</f>
        <v>#REF!</v>
      </c>
    </row>
    <row r="3234" spans="1:12" ht="9.75" customHeight="1">
      <c r="A3234" s="543"/>
      <c r="B3234" s="561"/>
      <c r="C3234" s="570"/>
      <c r="D3234" s="538"/>
      <c r="E3234" s="620"/>
      <c r="F3234" s="553"/>
      <c r="G3234" s="530"/>
      <c r="H3234" s="531"/>
      <c r="J3234" s="532"/>
      <c r="L3234" s="533"/>
    </row>
    <row r="3235" spans="1:12" ht="9.75" customHeight="1">
      <c r="A3235" s="543"/>
      <c r="B3235" s="561"/>
      <c r="C3235" s="570"/>
      <c r="D3235" s="538"/>
      <c r="E3235" s="620"/>
      <c r="F3235" s="553"/>
      <c r="G3235" s="530"/>
      <c r="H3235" s="531"/>
      <c r="J3235" s="532"/>
      <c r="L3235" s="533"/>
    </row>
    <row r="3236" spans="1:12" ht="9.75" customHeight="1">
      <c r="A3236" s="543"/>
      <c r="B3236" s="561"/>
      <c r="C3236" s="570"/>
      <c r="D3236" s="538"/>
      <c r="E3236" s="620"/>
      <c r="F3236" s="553"/>
      <c r="G3236" s="530"/>
      <c r="H3236" s="531"/>
      <c r="J3236" s="532"/>
      <c r="L3236" s="533"/>
    </row>
    <row r="3237" spans="1:12" ht="9.75" customHeight="1">
      <c r="A3237" s="543"/>
      <c r="B3237" s="561"/>
      <c r="C3237" s="570"/>
      <c r="D3237" s="538"/>
      <c r="E3237" s="620"/>
      <c r="F3237" s="553"/>
      <c r="G3237" s="530"/>
      <c r="H3237" s="531"/>
      <c r="J3237" s="532"/>
      <c r="L3237" s="533"/>
    </row>
    <row r="3238" spans="1:12" ht="9.75" customHeight="1">
      <c r="A3238" s="543">
        <v>57</v>
      </c>
      <c r="B3238" s="576" t="s">
        <v>3902</v>
      </c>
      <c r="C3238" s="548" t="s">
        <v>4579</v>
      </c>
      <c r="D3238" s="550" t="s">
        <v>2595</v>
      </c>
      <c r="E3238" s="742">
        <v>1250</v>
      </c>
      <c r="F3238" s="553">
        <v>6.5865675523480007</v>
      </c>
      <c r="G3238" s="530" t="e">
        <f>+L3238</f>
        <v>#REF!</v>
      </c>
      <c r="H3238" s="531" t="e">
        <f>E3238*G3238</f>
        <v>#REF!</v>
      </c>
      <c r="J3238" s="530">
        <f>+F3238</f>
        <v>6.5865675523480007</v>
      </c>
      <c r="L3238" s="533" t="e">
        <f>J3238*$L$3</f>
        <v>#REF!</v>
      </c>
    </row>
    <row r="3239" spans="1:12" ht="9.75" customHeight="1">
      <c r="A3239" s="543"/>
      <c r="B3239" s="741"/>
      <c r="C3239" s="548"/>
      <c r="D3239" s="551"/>
      <c r="E3239" s="742"/>
      <c r="F3239" s="553"/>
      <c r="G3239" s="530"/>
      <c r="H3239" s="531"/>
      <c r="J3239" s="532"/>
      <c r="L3239" s="533"/>
    </row>
    <row r="3240" spans="1:12" ht="9.75" customHeight="1">
      <c r="A3240" s="543"/>
      <c r="B3240" s="741"/>
      <c r="C3240" s="548"/>
      <c r="D3240" s="551"/>
      <c r="E3240" s="742"/>
      <c r="F3240" s="553"/>
      <c r="G3240" s="530"/>
      <c r="H3240" s="531"/>
      <c r="J3240" s="532"/>
      <c r="L3240" s="533"/>
    </row>
    <row r="3241" spans="1:12" ht="9.75" customHeight="1">
      <c r="A3241" s="543"/>
      <c r="B3241" s="741"/>
      <c r="C3241" s="548"/>
      <c r="D3241" s="551"/>
      <c r="E3241" s="742"/>
      <c r="F3241" s="553"/>
      <c r="G3241" s="530"/>
      <c r="H3241" s="531"/>
      <c r="J3241" s="532"/>
      <c r="L3241" s="533"/>
    </row>
    <row r="3242" spans="1:12" ht="9.75" customHeight="1">
      <c r="A3242" s="543"/>
      <c r="B3242" s="741"/>
      <c r="C3242" s="548"/>
      <c r="D3242" s="551"/>
      <c r="E3242" s="742"/>
      <c r="F3242" s="553"/>
      <c r="G3242" s="530"/>
      <c r="H3242" s="531"/>
      <c r="J3242" s="532"/>
      <c r="L3242" s="533"/>
    </row>
    <row r="3243" spans="1:12" ht="9.75" customHeight="1">
      <c r="A3243" s="543">
        <v>58</v>
      </c>
      <c r="B3243" s="548" t="s">
        <v>2602</v>
      </c>
      <c r="C3243" s="608" t="s">
        <v>3793</v>
      </c>
      <c r="D3243" s="550" t="s">
        <v>2597</v>
      </c>
      <c r="E3243" s="559">
        <v>9.26</v>
      </c>
      <c r="F3243" s="553">
        <v>351.92040204510005</v>
      </c>
      <c r="G3243" s="530" t="e">
        <f>+L3243</f>
        <v>#REF!</v>
      </c>
      <c r="H3243" s="531" t="e">
        <f>E3243*G3243</f>
        <v>#REF!</v>
      </c>
      <c r="J3243" s="530">
        <f>+F3243</f>
        <v>351.92040204510005</v>
      </c>
      <c r="L3243" s="533" t="e">
        <f>J3243*$L$3</f>
        <v>#REF!</v>
      </c>
    </row>
    <row r="3244" spans="1:12" ht="9.75" customHeight="1">
      <c r="A3244" s="543"/>
      <c r="B3244" s="548"/>
      <c r="C3244" s="608"/>
      <c r="D3244" s="551"/>
      <c r="E3244" s="559"/>
      <c r="F3244" s="553"/>
      <c r="G3244" s="530"/>
      <c r="H3244" s="531"/>
      <c r="J3244" s="532"/>
      <c r="L3244" s="533"/>
    </row>
    <row r="3245" spans="1:12" ht="9.75" customHeight="1">
      <c r="A3245" s="543"/>
      <c r="B3245" s="548"/>
      <c r="C3245" s="608"/>
      <c r="D3245" s="551"/>
      <c r="E3245" s="559"/>
      <c r="F3245" s="553"/>
      <c r="G3245" s="530"/>
      <c r="H3245" s="531"/>
      <c r="J3245" s="532"/>
      <c r="L3245" s="533"/>
    </row>
    <row r="3246" spans="1:12" ht="9.75" customHeight="1">
      <c r="A3246" s="543"/>
      <c r="B3246" s="548"/>
      <c r="C3246" s="608"/>
      <c r="D3246" s="551"/>
      <c r="E3246" s="559"/>
      <c r="F3246" s="553"/>
      <c r="G3246" s="530"/>
      <c r="H3246" s="531"/>
      <c r="J3246" s="532"/>
      <c r="L3246" s="533"/>
    </row>
    <row r="3247" spans="1:12" ht="9.75" customHeight="1">
      <c r="A3247" s="543"/>
      <c r="B3247" s="548"/>
      <c r="C3247" s="608"/>
      <c r="D3247" s="551"/>
      <c r="E3247" s="559"/>
      <c r="F3247" s="553"/>
      <c r="G3247" s="530"/>
      <c r="H3247" s="531"/>
      <c r="J3247" s="532"/>
      <c r="L3247" s="533"/>
    </row>
    <row r="3248" spans="1:12" ht="9.75" customHeight="1">
      <c r="A3248" s="543">
        <v>59</v>
      </c>
      <c r="B3248" s="548" t="s">
        <v>2602</v>
      </c>
      <c r="C3248" s="608" t="s">
        <v>3794</v>
      </c>
      <c r="D3248" s="550" t="s">
        <v>2597</v>
      </c>
      <c r="E3248" s="552">
        <v>0.01</v>
      </c>
      <c r="F3248" s="553">
        <v>332.89841795490003</v>
      </c>
      <c r="G3248" s="530" t="e">
        <f>+L3248</f>
        <v>#REF!</v>
      </c>
      <c r="H3248" s="531" t="e">
        <f>E3248*G3248</f>
        <v>#REF!</v>
      </c>
      <c r="J3248" s="530">
        <f>+F3248</f>
        <v>332.89841795490003</v>
      </c>
      <c r="L3248" s="533" t="e">
        <f>J3248*$L$3</f>
        <v>#REF!</v>
      </c>
    </row>
    <row r="3249" spans="1:12" ht="9.75" customHeight="1">
      <c r="A3249" s="543"/>
      <c r="B3249" s="548"/>
      <c r="C3249" s="608"/>
      <c r="D3249" s="551"/>
      <c r="E3249" s="552"/>
      <c r="F3249" s="553"/>
      <c r="G3249" s="530"/>
      <c r="H3249" s="531"/>
      <c r="J3249" s="532"/>
      <c r="L3249" s="533"/>
    </row>
    <row r="3250" spans="1:12" ht="9.75" customHeight="1">
      <c r="A3250" s="543"/>
      <c r="B3250" s="548"/>
      <c r="C3250" s="608"/>
      <c r="D3250" s="551"/>
      <c r="E3250" s="552"/>
      <c r="F3250" s="553"/>
      <c r="G3250" s="530"/>
      <c r="H3250" s="531"/>
      <c r="J3250" s="532"/>
      <c r="L3250" s="533"/>
    </row>
    <row r="3251" spans="1:12" ht="9.75" customHeight="1">
      <c r="A3251" s="543"/>
      <c r="B3251" s="548"/>
      <c r="C3251" s="608"/>
      <c r="D3251" s="551"/>
      <c r="E3251" s="552"/>
      <c r="F3251" s="553"/>
      <c r="G3251" s="530"/>
      <c r="H3251" s="531"/>
      <c r="J3251" s="532"/>
      <c r="L3251" s="533"/>
    </row>
    <row r="3252" spans="1:12" ht="7.5" customHeight="1">
      <c r="A3252" s="543"/>
      <c r="B3252" s="548"/>
      <c r="C3252" s="608"/>
      <c r="D3252" s="551"/>
      <c r="E3252" s="552"/>
      <c r="F3252" s="553"/>
      <c r="G3252" s="530"/>
      <c r="H3252" s="531"/>
      <c r="J3252" s="532"/>
      <c r="L3252" s="533"/>
    </row>
    <row r="3253" spans="1:12" ht="9.75" customHeight="1">
      <c r="A3253" s="543">
        <v>68</v>
      </c>
      <c r="B3253" s="548" t="s">
        <v>4311</v>
      </c>
      <c r="C3253" s="544" t="s">
        <v>4580</v>
      </c>
      <c r="D3253" s="537" t="s">
        <v>2596</v>
      </c>
      <c r="E3253" s="547">
        <v>8</v>
      </c>
      <c r="F3253" s="553">
        <v>79.955077990914532</v>
      </c>
      <c r="G3253" s="530" t="e">
        <f>+L3253</f>
        <v>#REF!</v>
      </c>
      <c r="H3253" s="531" t="e">
        <f>E3253*G3253</f>
        <v>#REF!</v>
      </c>
      <c r="J3253" s="530">
        <f>+F3253</f>
        <v>79.955077990914532</v>
      </c>
      <c r="L3253" s="533" t="e">
        <f>J3253*$L$3</f>
        <v>#REF!</v>
      </c>
    </row>
    <row r="3254" spans="1:12" ht="9.75" customHeight="1">
      <c r="A3254" s="543"/>
      <c r="B3254" s="548"/>
      <c r="C3254" s="544"/>
      <c r="D3254" s="538"/>
      <c r="E3254" s="547"/>
      <c r="F3254" s="553"/>
      <c r="G3254" s="530"/>
      <c r="H3254" s="531"/>
      <c r="J3254" s="532"/>
      <c r="L3254" s="533"/>
    </row>
    <row r="3255" spans="1:12" ht="9.75" customHeight="1">
      <c r="A3255" s="543"/>
      <c r="B3255" s="548"/>
      <c r="C3255" s="544"/>
      <c r="D3255" s="538"/>
      <c r="E3255" s="547"/>
      <c r="F3255" s="553"/>
      <c r="G3255" s="530"/>
      <c r="H3255" s="531"/>
      <c r="J3255" s="532"/>
      <c r="L3255" s="533"/>
    </row>
    <row r="3256" spans="1:12" ht="9.75" customHeight="1">
      <c r="A3256" s="543"/>
      <c r="B3256" s="548"/>
      <c r="C3256" s="544"/>
      <c r="D3256" s="538"/>
      <c r="E3256" s="547"/>
      <c r="F3256" s="553"/>
      <c r="G3256" s="530"/>
      <c r="H3256" s="531"/>
      <c r="J3256" s="532"/>
      <c r="L3256" s="533"/>
    </row>
    <row r="3257" spans="1:12" ht="9.75" customHeight="1">
      <c r="A3257" s="543"/>
      <c r="B3257" s="548"/>
      <c r="C3257" s="544"/>
      <c r="D3257" s="538"/>
      <c r="E3257" s="547"/>
      <c r="F3257" s="553"/>
      <c r="G3257" s="530"/>
      <c r="H3257" s="531"/>
      <c r="J3257" s="532"/>
      <c r="L3257" s="533"/>
    </row>
    <row r="3258" spans="1:12" ht="9.75" customHeight="1">
      <c r="A3258" s="543">
        <v>69</v>
      </c>
      <c r="B3258" s="548" t="s">
        <v>2602</v>
      </c>
      <c r="C3258" s="608" t="s">
        <v>3793</v>
      </c>
      <c r="D3258" s="550" t="s">
        <v>2597</v>
      </c>
      <c r="E3258" s="559">
        <v>0.50700000000000001</v>
      </c>
      <c r="F3258" s="553">
        <v>351.92040204510005</v>
      </c>
      <c r="G3258" s="530" t="e">
        <f>+L3258</f>
        <v>#REF!</v>
      </c>
      <c r="H3258" s="531" t="e">
        <f>E3258*G3258</f>
        <v>#REF!</v>
      </c>
      <c r="J3258" s="530">
        <f>+F3258</f>
        <v>351.92040204510005</v>
      </c>
      <c r="L3258" s="533" t="e">
        <f>J3258*$L$3</f>
        <v>#REF!</v>
      </c>
    </row>
    <row r="3259" spans="1:12" ht="9.75" customHeight="1">
      <c r="A3259" s="543"/>
      <c r="B3259" s="548"/>
      <c r="C3259" s="608"/>
      <c r="D3259" s="551"/>
      <c r="E3259" s="559"/>
      <c r="F3259" s="553"/>
      <c r="G3259" s="530"/>
      <c r="H3259" s="531"/>
      <c r="J3259" s="532"/>
      <c r="L3259" s="533"/>
    </row>
    <row r="3260" spans="1:12" ht="9.75" customHeight="1">
      <c r="A3260" s="543"/>
      <c r="B3260" s="548"/>
      <c r="C3260" s="608"/>
      <c r="D3260" s="551"/>
      <c r="E3260" s="559"/>
      <c r="F3260" s="553"/>
      <c r="G3260" s="530"/>
      <c r="H3260" s="531"/>
      <c r="J3260" s="532"/>
      <c r="L3260" s="533"/>
    </row>
    <row r="3261" spans="1:12" ht="9.75" customHeight="1">
      <c r="A3261" s="543"/>
      <c r="B3261" s="548"/>
      <c r="C3261" s="608"/>
      <c r="D3261" s="551"/>
      <c r="E3261" s="559"/>
      <c r="F3261" s="553"/>
      <c r="G3261" s="530"/>
      <c r="H3261" s="531"/>
      <c r="J3261" s="532"/>
      <c r="L3261" s="533"/>
    </row>
    <row r="3262" spans="1:12" ht="9.75" customHeight="1">
      <c r="A3262" s="543"/>
      <c r="B3262" s="548"/>
      <c r="C3262" s="608"/>
      <c r="D3262" s="551"/>
      <c r="E3262" s="559"/>
      <c r="F3262" s="553"/>
      <c r="G3262" s="530"/>
      <c r="H3262" s="531"/>
      <c r="J3262" s="532"/>
      <c r="L3262" s="533"/>
    </row>
    <row r="3263" spans="1:12" ht="9.75" customHeight="1">
      <c r="A3263" s="543">
        <v>70</v>
      </c>
      <c r="B3263" s="548" t="s">
        <v>2602</v>
      </c>
      <c r="C3263" s="608" t="s">
        <v>3794</v>
      </c>
      <c r="D3263" s="550" t="s">
        <v>2597</v>
      </c>
      <c r="E3263" s="559">
        <v>0.24399999999999999</v>
      </c>
      <c r="F3263" s="553">
        <v>332.89841795490003</v>
      </c>
      <c r="G3263" s="530" t="e">
        <f>+L3263</f>
        <v>#REF!</v>
      </c>
      <c r="H3263" s="531" t="e">
        <f>E3263*G3263</f>
        <v>#REF!</v>
      </c>
      <c r="J3263" s="530">
        <f>+F3263</f>
        <v>332.89841795490003</v>
      </c>
      <c r="L3263" s="533" t="e">
        <f>J3263*$L$3</f>
        <v>#REF!</v>
      </c>
    </row>
    <row r="3264" spans="1:12" ht="9.75" customHeight="1">
      <c r="A3264" s="543"/>
      <c r="B3264" s="548"/>
      <c r="C3264" s="608"/>
      <c r="D3264" s="551"/>
      <c r="E3264" s="559"/>
      <c r="F3264" s="553"/>
      <c r="G3264" s="530"/>
      <c r="H3264" s="531"/>
      <c r="J3264" s="532"/>
      <c r="L3264" s="533"/>
    </row>
    <row r="3265" spans="1:12" ht="9.75" customHeight="1">
      <c r="A3265" s="543"/>
      <c r="B3265" s="548"/>
      <c r="C3265" s="608"/>
      <c r="D3265" s="551"/>
      <c r="E3265" s="559"/>
      <c r="F3265" s="553"/>
      <c r="G3265" s="530"/>
      <c r="H3265" s="531"/>
      <c r="J3265" s="532"/>
      <c r="L3265" s="533"/>
    </row>
    <row r="3266" spans="1:12" ht="9.75" customHeight="1">
      <c r="A3266" s="543"/>
      <c r="B3266" s="548"/>
      <c r="C3266" s="608"/>
      <c r="D3266" s="551"/>
      <c r="E3266" s="559"/>
      <c r="F3266" s="553"/>
      <c r="G3266" s="530"/>
      <c r="H3266" s="531"/>
      <c r="J3266" s="532"/>
      <c r="L3266" s="533"/>
    </row>
    <row r="3267" spans="1:12" ht="9.75" customHeight="1">
      <c r="A3267" s="543"/>
      <c r="B3267" s="548"/>
      <c r="C3267" s="608"/>
      <c r="D3267" s="551"/>
      <c r="E3267" s="559"/>
      <c r="F3267" s="553"/>
      <c r="G3267" s="530"/>
      <c r="H3267" s="531"/>
      <c r="J3267" s="532"/>
      <c r="L3267" s="533"/>
    </row>
    <row r="3268" spans="1:12" ht="9.75" customHeight="1">
      <c r="A3268" s="543">
        <v>63</v>
      </c>
      <c r="B3268" s="548" t="s">
        <v>3903</v>
      </c>
      <c r="C3268" s="544" t="s">
        <v>4578</v>
      </c>
      <c r="D3268" s="537" t="s">
        <v>2596</v>
      </c>
      <c r="E3268" s="547">
        <v>36</v>
      </c>
      <c r="F3268" s="553">
        <v>81.403475055327547</v>
      </c>
      <c r="G3268" s="530" t="e">
        <f>+L3268</f>
        <v>#REF!</v>
      </c>
      <c r="H3268" s="531" t="e">
        <f>E3268*G3268</f>
        <v>#REF!</v>
      </c>
      <c r="J3268" s="530">
        <f>+F3268</f>
        <v>81.403475055327547</v>
      </c>
      <c r="L3268" s="533" t="e">
        <f>J3268*$L$3</f>
        <v>#REF!</v>
      </c>
    </row>
    <row r="3269" spans="1:12" ht="9.75" customHeight="1">
      <c r="A3269" s="543"/>
      <c r="B3269" s="548"/>
      <c r="C3269" s="544"/>
      <c r="D3269" s="538"/>
      <c r="E3269" s="547"/>
      <c r="F3269" s="553"/>
      <c r="G3269" s="530"/>
      <c r="H3269" s="531"/>
      <c r="J3269" s="532"/>
      <c r="L3269" s="533"/>
    </row>
    <row r="3270" spans="1:12" ht="9.75" customHeight="1">
      <c r="A3270" s="543"/>
      <c r="B3270" s="548"/>
      <c r="C3270" s="544"/>
      <c r="D3270" s="538"/>
      <c r="E3270" s="547"/>
      <c r="F3270" s="553"/>
      <c r="G3270" s="530"/>
      <c r="H3270" s="531"/>
      <c r="J3270" s="532"/>
      <c r="L3270" s="533"/>
    </row>
    <row r="3271" spans="1:12" ht="9.75" customHeight="1">
      <c r="A3271" s="543"/>
      <c r="B3271" s="548"/>
      <c r="C3271" s="544"/>
      <c r="D3271" s="538"/>
      <c r="E3271" s="547"/>
      <c r="F3271" s="553"/>
      <c r="G3271" s="530"/>
      <c r="H3271" s="531"/>
      <c r="J3271" s="532"/>
      <c r="L3271" s="533"/>
    </row>
    <row r="3272" spans="1:12" ht="9.75" customHeight="1">
      <c r="A3272" s="543"/>
      <c r="B3272" s="548"/>
      <c r="C3272" s="544"/>
      <c r="D3272" s="538"/>
      <c r="E3272" s="547"/>
      <c r="F3272" s="553"/>
      <c r="G3272" s="530"/>
      <c r="H3272" s="531"/>
      <c r="J3272" s="532"/>
      <c r="L3272" s="533"/>
    </row>
    <row r="3273" spans="1:12" ht="9.75" customHeight="1">
      <c r="A3273" s="543">
        <v>69</v>
      </c>
      <c r="B3273" s="548" t="s">
        <v>2602</v>
      </c>
      <c r="C3273" s="608" t="s">
        <v>3793</v>
      </c>
      <c r="D3273" s="550" t="s">
        <v>2597</v>
      </c>
      <c r="E3273" s="559">
        <v>2.85</v>
      </c>
      <c r="F3273" s="553">
        <v>351.92040204510005</v>
      </c>
      <c r="G3273" s="530" t="e">
        <f>+L3273</f>
        <v>#REF!</v>
      </c>
      <c r="H3273" s="531" t="e">
        <f>E3273*G3273</f>
        <v>#REF!</v>
      </c>
      <c r="J3273" s="530">
        <f>+F3273</f>
        <v>351.92040204510005</v>
      </c>
      <c r="L3273" s="533" t="e">
        <f>J3273*$L$3</f>
        <v>#REF!</v>
      </c>
    </row>
    <row r="3274" spans="1:12" ht="9.75" customHeight="1">
      <c r="A3274" s="543"/>
      <c r="B3274" s="548"/>
      <c r="C3274" s="608"/>
      <c r="D3274" s="551"/>
      <c r="E3274" s="559"/>
      <c r="F3274" s="553"/>
      <c r="G3274" s="530"/>
      <c r="H3274" s="531"/>
      <c r="J3274" s="532"/>
      <c r="L3274" s="533"/>
    </row>
    <row r="3275" spans="1:12" ht="9.75" customHeight="1">
      <c r="A3275" s="543"/>
      <c r="B3275" s="548"/>
      <c r="C3275" s="608"/>
      <c r="D3275" s="551"/>
      <c r="E3275" s="559"/>
      <c r="F3275" s="553"/>
      <c r="G3275" s="530"/>
      <c r="H3275" s="531"/>
      <c r="J3275" s="532"/>
      <c r="L3275" s="533"/>
    </row>
    <row r="3276" spans="1:12" ht="9.75" customHeight="1">
      <c r="A3276" s="543"/>
      <c r="B3276" s="548"/>
      <c r="C3276" s="608"/>
      <c r="D3276" s="551"/>
      <c r="E3276" s="559"/>
      <c r="F3276" s="553"/>
      <c r="G3276" s="530"/>
      <c r="H3276" s="531"/>
      <c r="J3276" s="532"/>
      <c r="L3276" s="533"/>
    </row>
    <row r="3277" spans="1:12" ht="9.75" customHeight="1">
      <c r="A3277" s="543"/>
      <c r="B3277" s="548"/>
      <c r="C3277" s="608"/>
      <c r="D3277" s="551"/>
      <c r="E3277" s="559"/>
      <c r="F3277" s="553"/>
      <c r="G3277" s="530"/>
      <c r="H3277" s="531"/>
      <c r="J3277" s="532"/>
      <c r="L3277" s="533"/>
    </row>
    <row r="3278" spans="1:12" ht="9.75" customHeight="1">
      <c r="A3278" s="543">
        <v>70</v>
      </c>
      <c r="B3278" s="548" t="s">
        <v>2602</v>
      </c>
      <c r="C3278" s="608" t="s">
        <v>3794</v>
      </c>
      <c r="D3278" s="550" t="s">
        <v>2597</v>
      </c>
      <c r="E3278" s="559">
        <v>5.6000000000000001E-2</v>
      </c>
      <c r="F3278" s="553">
        <v>332.89841795490003</v>
      </c>
      <c r="G3278" s="530" t="e">
        <f>+L3278</f>
        <v>#REF!</v>
      </c>
      <c r="H3278" s="531" t="e">
        <f>E3278*G3278</f>
        <v>#REF!</v>
      </c>
      <c r="J3278" s="530">
        <f>+F3278</f>
        <v>332.89841795490003</v>
      </c>
      <c r="L3278" s="533" t="e">
        <f>J3278*$L$3</f>
        <v>#REF!</v>
      </c>
    </row>
    <row r="3279" spans="1:12" ht="9.75" customHeight="1">
      <c r="A3279" s="543"/>
      <c r="B3279" s="548"/>
      <c r="C3279" s="608"/>
      <c r="D3279" s="551"/>
      <c r="E3279" s="559"/>
      <c r="F3279" s="553"/>
      <c r="G3279" s="530"/>
      <c r="H3279" s="531"/>
      <c r="J3279" s="532"/>
      <c r="L3279" s="533"/>
    </row>
    <row r="3280" spans="1:12" ht="9.75" customHeight="1">
      <c r="A3280" s="543"/>
      <c r="B3280" s="548"/>
      <c r="C3280" s="608"/>
      <c r="D3280" s="551"/>
      <c r="E3280" s="559"/>
      <c r="F3280" s="553"/>
      <c r="G3280" s="530"/>
      <c r="H3280" s="531"/>
      <c r="J3280" s="532"/>
      <c r="L3280" s="533"/>
    </row>
    <row r="3281" spans="1:12" ht="9.75" customHeight="1">
      <c r="A3281" s="543"/>
      <c r="B3281" s="548"/>
      <c r="C3281" s="608"/>
      <c r="D3281" s="551"/>
      <c r="E3281" s="559"/>
      <c r="F3281" s="553"/>
      <c r="G3281" s="530"/>
      <c r="H3281" s="531"/>
      <c r="J3281" s="532"/>
      <c r="L3281" s="533"/>
    </row>
    <row r="3282" spans="1:12" ht="9.75" customHeight="1">
      <c r="A3282" s="543"/>
      <c r="B3282" s="548"/>
      <c r="C3282" s="608"/>
      <c r="D3282" s="551"/>
      <c r="E3282" s="559"/>
      <c r="F3282" s="553"/>
      <c r="G3282" s="530"/>
      <c r="H3282" s="531"/>
      <c r="J3282" s="532"/>
      <c r="L3282" s="533"/>
    </row>
    <row r="3283" spans="1:12" ht="9.75" customHeight="1">
      <c r="A3283" s="543">
        <v>55</v>
      </c>
      <c r="B3283" s="548" t="s">
        <v>3900</v>
      </c>
      <c r="C3283" s="570" t="s">
        <v>3987</v>
      </c>
      <c r="D3283" s="537" t="s">
        <v>2605</v>
      </c>
      <c r="E3283" s="555">
        <v>600</v>
      </c>
      <c r="F3283" s="553">
        <v>0.45897158399999993</v>
      </c>
      <c r="G3283" s="530" t="e">
        <f>+L3283</f>
        <v>#REF!</v>
      </c>
      <c r="H3283" s="531" t="e">
        <f>E3283*G3283</f>
        <v>#REF!</v>
      </c>
      <c r="J3283" s="530">
        <f>+F3283</f>
        <v>0.45897158399999993</v>
      </c>
      <c r="L3283" s="533" t="e">
        <f>J3283*$L$3</f>
        <v>#REF!</v>
      </c>
    </row>
    <row r="3284" spans="1:12" ht="9.75" customHeight="1">
      <c r="A3284" s="543"/>
      <c r="B3284" s="548"/>
      <c r="C3284" s="570"/>
      <c r="D3284" s="538"/>
      <c r="E3284" s="555"/>
      <c r="F3284" s="553"/>
      <c r="G3284" s="530"/>
      <c r="H3284" s="531"/>
      <c r="J3284" s="532"/>
      <c r="L3284" s="533"/>
    </row>
    <row r="3285" spans="1:12" ht="9.75" customHeight="1">
      <c r="A3285" s="543"/>
      <c r="B3285" s="548"/>
      <c r="C3285" s="570"/>
      <c r="D3285" s="538"/>
      <c r="E3285" s="555"/>
      <c r="F3285" s="553"/>
      <c r="G3285" s="530"/>
      <c r="H3285" s="531"/>
      <c r="J3285" s="532"/>
      <c r="L3285" s="533"/>
    </row>
    <row r="3286" spans="1:12" ht="9.75" customHeight="1">
      <c r="A3286" s="543"/>
      <c r="B3286" s="548"/>
      <c r="C3286" s="570"/>
      <c r="D3286" s="538"/>
      <c r="E3286" s="555"/>
      <c r="F3286" s="553"/>
      <c r="G3286" s="530"/>
      <c r="H3286" s="531"/>
      <c r="J3286" s="532"/>
      <c r="L3286" s="533"/>
    </row>
    <row r="3287" spans="1:12" ht="9.75" customHeight="1">
      <c r="A3287" s="543"/>
      <c r="B3287" s="548"/>
      <c r="C3287" s="570"/>
      <c r="D3287" s="538"/>
      <c r="E3287" s="555"/>
      <c r="F3287" s="553"/>
      <c r="G3287" s="530"/>
      <c r="H3287" s="531"/>
      <c r="J3287" s="532"/>
      <c r="L3287" s="533"/>
    </row>
    <row r="3288" spans="1:12" ht="9.75" customHeight="1">
      <c r="A3288" s="543">
        <v>56</v>
      </c>
      <c r="B3288" s="561" t="s">
        <v>3901</v>
      </c>
      <c r="C3288" s="570" t="s">
        <v>3988</v>
      </c>
      <c r="D3288" s="537" t="s">
        <v>2596</v>
      </c>
      <c r="E3288" s="620">
        <v>0.4</v>
      </c>
      <c r="F3288" s="553">
        <v>639.54529100000002</v>
      </c>
      <c r="G3288" s="530" t="e">
        <f>+L3288</f>
        <v>#REF!</v>
      </c>
      <c r="H3288" s="531" t="e">
        <f>E3288*G3288</f>
        <v>#REF!</v>
      </c>
      <c r="J3288" s="530">
        <f>+F3288</f>
        <v>639.54529100000002</v>
      </c>
      <c r="L3288" s="533" t="e">
        <f>J3288*$L$3</f>
        <v>#REF!</v>
      </c>
    </row>
    <row r="3289" spans="1:12" ht="9.75" customHeight="1">
      <c r="A3289" s="543"/>
      <c r="B3289" s="561"/>
      <c r="C3289" s="570"/>
      <c r="D3289" s="538"/>
      <c r="E3289" s="620"/>
      <c r="F3289" s="553"/>
      <c r="G3289" s="530"/>
      <c r="H3289" s="531"/>
      <c r="J3289" s="532"/>
      <c r="L3289" s="533"/>
    </row>
    <row r="3290" spans="1:12" ht="9.75" customHeight="1">
      <c r="A3290" s="543"/>
      <c r="B3290" s="561"/>
      <c r="C3290" s="570"/>
      <c r="D3290" s="538"/>
      <c r="E3290" s="620"/>
      <c r="F3290" s="553"/>
      <c r="G3290" s="530"/>
      <c r="H3290" s="531"/>
      <c r="J3290" s="532"/>
      <c r="L3290" s="533"/>
    </row>
    <row r="3291" spans="1:12" ht="9.75" customHeight="1">
      <c r="A3291" s="543"/>
      <c r="B3291" s="561"/>
      <c r="C3291" s="570"/>
      <c r="D3291" s="538"/>
      <c r="E3291" s="620"/>
      <c r="F3291" s="553"/>
      <c r="G3291" s="530"/>
      <c r="H3291" s="531"/>
      <c r="J3291" s="532"/>
      <c r="L3291" s="533"/>
    </row>
    <row r="3292" spans="1:12" ht="9.75" customHeight="1">
      <c r="A3292" s="543"/>
      <c r="B3292" s="561"/>
      <c r="C3292" s="570"/>
      <c r="D3292" s="538"/>
      <c r="E3292" s="620"/>
      <c r="F3292" s="553"/>
      <c r="G3292" s="530"/>
      <c r="H3292" s="531"/>
      <c r="J3292" s="532"/>
      <c r="L3292" s="533"/>
    </row>
    <row r="3293" spans="1:12" ht="9.75" customHeight="1">
      <c r="A3293" s="543">
        <v>68</v>
      </c>
      <c r="B3293" s="548" t="s">
        <v>4311</v>
      </c>
      <c r="C3293" s="548" t="s">
        <v>4001</v>
      </c>
      <c r="D3293" s="537" t="s">
        <v>2596</v>
      </c>
      <c r="E3293" s="547">
        <v>25</v>
      </c>
      <c r="F3293" s="553">
        <v>79.955077990914532</v>
      </c>
      <c r="G3293" s="530" t="e">
        <f>+L3293</f>
        <v>#REF!</v>
      </c>
      <c r="H3293" s="531" t="e">
        <f>E3293*G3293</f>
        <v>#REF!</v>
      </c>
      <c r="J3293" s="530">
        <f>+F3293</f>
        <v>79.955077990914532</v>
      </c>
      <c r="L3293" s="533" t="e">
        <f>J3293*$L$3</f>
        <v>#REF!</v>
      </c>
    </row>
    <row r="3294" spans="1:12" ht="9.75" customHeight="1">
      <c r="A3294" s="543"/>
      <c r="B3294" s="548"/>
      <c r="C3294" s="548"/>
      <c r="D3294" s="538"/>
      <c r="E3294" s="547"/>
      <c r="F3294" s="553"/>
      <c r="G3294" s="530"/>
      <c r="H3294" s="531"/>
      <c r="J3294" s="532"/>
      <c r="L3294" s="533"/>
    </row>
    <row r="3295" spans="1:12" ht="9.75" customHeight="1">
      <c r="A3295" s="543"/>
      <c r="B3295" s="548"/>
      <c r="C3295" s="548"/>
      <c r="D3295" s="538"/>
      <c r="E3295" s="547"/>
      <c r="F3295" s="553"/>
      <c r="G3295" s="530"/>
      <c r="H3295" s="531"/>
      <c r="J3295" s="532"/>
      <c r="L3295" s="533"/>
    </row>
    <row r="3296" spans="1:12" ht="9.75" customHeight="1">
      <c r="A3296" s="543"/>
      <c r="B3296" s="548"/>
      <c r="C3296" s="548"/>
      <c r="D3296" s="538"/>
      <c r="E3296" s="547"/>
      <c r="F3296" s="553"/>
      <c r="G3296" s="530"/>
      <c r="H3296" s="531"/>
      <c r="J3296" s="532"/>
      <c r="L3296" s="533"/>
    </row>
    <row r="3297" spans="1:12" ht="9.75" customHeight="1">
      <c r="A3297" s="543"/>
      <c r="B3297" s="548"/>
      <c r="C3297" s="548"/>
      <c r="D3297" s="538"/>
      <c r="E3297" s="547"/>
      <c r="F3297" s="553"/>
      <c r="G3297" s="530"/>
      <c r="H3297" s="531"/>
      <c r="J3297" s="532"/>
      <c r="L3297" s="533"/>
    </row>
    <row r="3298" spans="1:12" ht="9.75" customHeight="1">
      <c r="A3298" s="543">
        <v>69</v>
      </c>
      <c r="B3298" s="548" t="s">
        <v>2602</v>
      </c>
      <c r="C3298" s="608" t="s">
        <v>3793</v>
      </c>
      <c r="D3298" s="550" t="s">
        <v>2597</v>
      </c>
      <c r="E3298" s="559">
        <v>2.3330000000000002</v>
      </c>
      <c r="F3298" s="553">
        <v>351.92040204510005</v>
      </c>
      <c r="G3298" s="530" t="e">
        <f>+L3298</f>
        <v>#REF!</v>
      </c>
      <c r="H3298" s="531" t="e">
        <f>E3298*G3298</f>
        <v>#REF!</v>
      </c>
      <c r="J3298" s="530">
        <f>+F3298</f>
        <v>351.92040204510005</v>
      </c>
      <c r="L3298" s="533" t="e">
        <f>J3298*$L$3</f>
        <v>#REF!</v>
      </c>
    </row>
    <row r="3299" spans="1:12" ht="9.75" customHeight="1">
      <c r="A3299" s="543"/>
      <c r="B3299" s="548"/>
      <c r="C3299" s="608"/>
      <c r="D3299" s="551"/>
      <c r="E3299" s="559"/>
      <c r="F3299" s="553"/>
      <c r="G3299" s="530"/>
      <c r="H3299" s="531"/>
      <c r="J3299" s="532"/>
      <c r="L3299" s="533"/>
    </row>
    <row r="3300" spans="1:12" ht="9.75" customHeight="1">
      <c r="A3300" s="543"/>
      <c r="B3300" s="548"/>
      <c r="C3300" s="608"/>
      <c r="D3300" s="551"/>
      <c r="E3300" s="559"/>
      <c r="F3300" s="553"/>
      <c r="G3300" s="530"/>
      <c r="H3300" s="531"/>
      <c r="J3300" s="532"/>
      <c r="L3300" s="533"/>
    </row>
    <row r="3301" spans="1:12" ht="9.75" customHeight="1">
      <c r="A3301" s="543"/>
      <c r="B3301" s="548"/>
      <c r="C3301" s="608"/>
      <c r="D3301" s="551"/>
      <c r="E3301" s="559"/>
      <c r="F3301" s="553"/>
      <c r="G3301" s="530"/>
      <c r="H3301" s="531"/>
      <c r="J3301" s="532"/>
      <c r="L3301" s="533"/>
    </row>
    <row r="3302" spans="1:12" ht="9.75" customHeight="1">
      <c r="A3302" s="543"/>
      <c r="B3302" s="548"/>
      <c r="C3302" s="608"/>
      <c r="D3302" s="551"/>
      <c r="E3302" s="559"/>
      <c r="F3302" s="553"/>
      <c r="G3302" s="530"/>
      <c r="H3302" s="531"/>
      <c r="J3302" s="532"/>
      <c r="L3302" s="533"/>
    </row>
    <row r="3303" spans="1:12" ht="9.75" customHeight="1">
      <c r="A3303" s="543">
        <v>70</v>
      </c>
      <c r="B3303" s="548" t="s">
        <v>2602</v>
      </c>
      <c r="C3303" s="608" t="s">
        <v>3794</v>
      </c>
      <c r="D3303" s="550" t="s">
        <v>2597</v>
      </c>
      <c r="E3303" s="559">
        <v>0.59</v>
      </c>
      <c r="F3303" s="553">
        <v>332.89841795490003</v>
      </c>
      <c r="G3303" s="530" t="e">
        <f>+L3303</f>
        <v>#REF!</v>
      </c>
      <c r="H3303" s="531" t="e">
        <f>E3303*G3303</f>
        <v>#REF!</v>
      </c>
      <c r="J3303" s="530">
        <f>+F3303</f>
        <v>332.89841795490003</v>
      </c>
      <c r="L3303" s="533" t="e">
        <f>J3303*$L$3</f>
        <v>#REF!</v>
      </c>
    </row>
    <row r="3304" spans="1:12" ht="9.75" customHeight="1">
      <c r="A3304" s="543"/>
      <c r="B3304" s="548"/>
      <c r="C3304" s="608"/>
      <c r="D3304" s="551"/>
      <c r="E3304" s="559"/>
      <c r="F3304" s="553"/>
      <c r="G3304" s="530"/>
      <c r="H3304" s="531"/>
      <c r="J3304" s="532"/>
      <c r="L3304" s="533"/>
    </row>
    <row r="3305" spans="1:12" ht="9.75" customHeight="1">
      <c r="A3305" s="543"/>
      <c r="B3305" s="548"/>
      <c r="C3305" s="608"/>
      <c r="D3305" s="551"/>
      <c r="E3305" s="559"/>
      <c r="F3305" s="553"/>
      <c r="G3305" s="530"/>
      <c r="H3305" s="531"/>
      <c r="J3305" s="532"/>
      <c r="L3305" s="533"/>
    </row>
    <row r="3306" spans="1:12" ht="9.75" customHeight="1">
      <c r="A3306" s="543"/>
      <c r="B3306" s="548"/>
      <c r="C3306" s="608"/>
      <c r="D3306" s="551"/>
      <c r="E3306" s="559"/>
      <c r="F3306" s="553"/>
      <c r="G3306" s="530"/>
      <c r="H3306" s="531"/>
      <c r="J3306" s="532"/>
      <c r="L3306" s="533"/>
    </row>
    <row r="3307" spans="1:12" ht="9.75" customHeight="1">
      <c r="A3307" s="543"/>
      <c r="B3307" s="548"/>
      <c r="C3307" s="608"/>
      <c r="D3307" s="551"/>
      <c r="E3307" s="559"/>
      <c r="F3307" s="553"/>
      <c r="G3307" s="530"/>
      <c r="H3307" s="531"/>
      <c r="J3307" s="532"/>
      <c r="L3307" s="533"/>
    </row>
    <row r="3308" spans="1:12" ht="9.75" customHeight="1">
      <c r="A3308" s="543">
        <v>71</v>
      </c>
      <c r="B3308" s="548" t="s">
        <v>2602</v>
      </c>
      <c r="C3308" s="608" t="s">
        <v>4002</v>
      </c>
      <c r="D3308" s="550" t="s">
        <v>2597</v>
      </c>
      <c r="E3308" s="559">
        <v>0.17599999999999999</v>
      </c>
      <c r="F3308" s="553">
        <v>468.43547607990001</v>
      </c>
      <c r="G3308" s="530" t="e">
        <f>+L3308</f>
        <v>#REF!</v>
      </c>
      <c r="H3308" s="531" t="e">
        <f>E3308*G3308</f>
        <v>#REF!</v>
      </c>
      <c r="J3308" s="530">
        <f>+F3308</f>
        <v>468.43547607990001</v>
      </c>
      <c r="L3308" s="533" t="e">
        <f>J3308*$L$3</f>
        <v>#REF!</v>
      </c>
    </row>
    <row r="3309" spans="1:12" ht="9.75" customHeight="1">
      <c r="A3309" s="543"/>
      <c r="B3309" s="548"/>
      <c r="C3309" s="608"/>
      <c r="D3309" s="551"/>
      <c r="E3309" s="559"/>
      <c r="F3309" s="553"/>
      <c r="G3309" s="530"/>
      <c r="H3309" s="531"/>
      <c r="J3309" s="532"/>
      <c r="L3309" s="533"/>
    </row>
    <row r="3310" spans="1:12" ht="9.75" customHeight="1">
      <c r="A3310" s="543"/>
      <c r="B3310" s="548"/>
      <c r="C3310" s="608"/>
      <c r="D3310" s="551"/>
      <c r="E3310" s="559"/>
      <c r="F3310" s="553"/>
      <c r="G3310" s="530"/>
      <c r="H3310" s="531"/>
      <c r="J3310" s="532"/>
      <c r="L3310" s="533"/>
    </row>
    <row r="3311" spans="1:12" ht="9.75" customHeight="1">
      <c r="A3311" s="543"/>
      <c r="B3311" s="548"/>
      <c r="C3311" s="608"/>
      <c r="D3311" s="551"/>
      <c r="E3311" s="559"/>
      <c r="F3311" s="553"/>
      <c r="G3311" s="530"/>
      <c r="H3311" s="531"/>
      <c r="J3311" s="532"/>
      <c r="L3311" s="533"/>
    </row>
    <row r="3312" spans="1:12" ht="9.75" customHeight="1">
      <c r="A3312" s="543"/>
      <c r="B3312" s="548"/>
      <c r="C3312" s="608"/>
      <c r="D3312" s="551"/>
      <c r="E3312" s="559"/>
      <c r="F3312" s="553"/>
      <c r="G3312" s="530"/>
      <c r="H3312" s="531"/>
      <c r="J3312" s="532"/>
      <c r="L3312" s="533"/>
    </row>
    <row r="3313" spans="1:12" ht="9.75" customHeight="1">
      <c r="A3313" s="543">
        <v>69</v>
      </c>
      <c r="B3313" s="548" t="s">
        <v>4312</v>
      </c>
      <c r="C3313" s="548" t="s">
        <v>4003</v>
      </c>
      <c r="D3313" s="537" t="s">
        <v>2596</v>
      </c>
      <c r="E3313" s="547">
        <v>27</v>
      </c>
      <c r="F3313" s="553">
        <v>71.918061460760214</v>
      </c>
      <c r="G3313" s="530" t="e">
        <f>+L3313</f>
        <v>#REF!</v>
      </c>
      <c r="H3313" s="531" t="e">
        <f>E3313*G3313</f>
        <v>#REF!</v>
      </c>
      <c r="J3313" s="530">
        <f>+F3313</f>
        <v>71.918061460760214</v>
      </c>
      <c r="L3313" s="533" t="e">
        <f>J3313*$L$3</f>
        <v>#REF!</v>
      </c>
    </row>
    <row r="3314" spans="1:12" ht="9.75" customHeight="1">
      <c r="A3314" s="543"/>
      <c r="B3314" s="548"/>
      <c r="C3314" s="548"/>
      <c r="D3314" s="538"/>
      <c r="E3314" s="547"/>
      <c r="F3314" s="553"/>
      <c r="G3314" s="530"/>
      <c r="H3314" s="531"/>
      <c r="J3314" s="532"/>
      <c r="L3314" s="533"/>
    </row>
    <row r="3315" spans="1:12" ht="9.75" customHeight="1">
      <c r="A3315" s="543"/>
      <c r="B3315" s="548"/>
      <c r="C3315" s="548"/>
      <c r="D3315" s="538"/>
      <c r="E3315" s="547"/>
      <c r="F3315" s="553"/>
      <c r="G3315" s="530"/>
      <c r="H3315" s="531"/>
      <c r="J3315" s="532"/>
      <c r="L3315" s="533"/>
    </row>
    <row r="3316" spans="1:12" ht="9.75" customHeight="1">
      <c r="A3316" s="543"/>
      <c r="B3316" s="548"/>
      <c r="C3316" s="548"/>
      <c r="D3316" s="538"/>
      <c r="E3316" s="547"/>
      <c r="F3316" s="553"/>
      <c r="G3316" s="530"/>
      <c r="H3316" s="531"/>
      <c r="J3316" s="532"/>
      <c r="L3316" s="533"/>
    </row>
    <row r="3317" spans="1:12" ht="9.75" customHeight="1">
      <c r="A3317" s="543"/>
      <c r="B3317" s="548"/>
      <c r="C3317" s="548"/>
      <c r="D3317" s="538"/>
      <c r="E3317" s="547"/>
      <c r="F3317" s="553"/>
      <c r="G3317" s="530"/>
      <c r="H3317" s="531"/>
      <c r="J3317" s="532"/>
      <c r="L3317" s="533"/>
    </row>
    <row r="3318" spans="1:12" ht="9.75" customHeight="1">
      <c r="A3318" s="543">
        <v>70</v>
      </c>
      <c r="B3318" s="548" t="s">
        <v>2602</v>
      </c>
      <c r="C3318" s="608" t="s">
        <v>3793</v>
      </c>
      <c r="D3318" s="550" t="s">
        <v>2597</v>
      </c>
      <c r="E3318" s="559">
        <v>2.48</v>
      </c>
      <c r="F3318" s="553">
        <v>351.92040204510005</v>
      </c>
      <c r="G3318" s="530" t="e">
        <f>+L3318</f>
        <v>#REF!</v>
      </c>
      <c r="H3318" s="531" t="e">
        <f>E3318*G3318</f>
        <v>#REF!</v>
      </c>
      <c r="J3318" s="530">
        <f>+F3318</f>
        <v>351.92040204510005</v>
      </c>
      <c r="L3318" s="533" t="e">
        <f>J3318*$L$3</f>
        <v>#REF!</v>
      </c>
    </row>
    <row r="3319" spans="1:12" ht="9.75" customHeight="1">
      <c r="A3319" s="543"/>
      <c r="B3319" s="548"/>
      <c r="C3319" s="608"/>
      <c r="D3319" s="551"/>
      <c r="E3319" s="559"/>
      <c r="F3319" s="553"/>
      <c r="G3319" s="530"/>
      <c r="H3319" s="531"/>
      <c r="J3319" s="532"/>
      <c r="L3319" s="533"/>
    </row>
    <row r="3320" spans="1:12" ht="9.75" customHeight="1">
      <c r="A3320" s="543"/>
      <c r="B3320" s="548"/>
      <c r="C3320" s="608"/>
      <c r="D3320" s="551"/>
      <c r="E3320" s="559"/>
      <c r="F3320" s="553"/>
      <c r="G3320" s="530"/>
      <c r="H3320" s="531"/>
      <c r="J3320" s="532"/>
      <c r="L3320" s="533"/>
    </row>
    <row r="3321" spans="1:12" ht="9.75" customHeight="1">
      <c r="A3321" s="543"/>
      <c r="B3321" s="548"/>
      <c r="C3321" s="608"/>
      <c r="D3321" s="551"/>
      <c r="E3321" s="559"/>
      <c r="F3321" s="553"/>
      <c r="G3321" s="530"/>
      <c r="H3321" s="531"/>
      <c r="J3321" s="532"/>
      <c r="L3321" s="533"/>
    </row>
    <row r="3322" spans="1:12" ht="9.75" customHeight="1">
      <c r="A3322" s="543"/>
      <c r="B3322" s="548"/>
      <c r="C3322" s="608"/>
      <c r="D3322" s="551"/>
      <c r="E3322" s="559"/>
      <c r="F3322" s="553"/>
      <c r="G3322" s="530"/>
      <c r="H3322" s="531"/>
      <c r="J3322" s="532"/>
      <c r="L3322" s="533"/>
    </row>
    <row r="3323" spans="1:12" ht="9.75" customHeight="1">
      <c r="A3323" s="543">
        <v>71</v>
      </c>
      <c r="B3323" s="548" t="s">
        <v>2602</v>
      </c>
      <c r="C3323" s="608" t="s">
        <v>3794</v>
      </c>
      <c r="D3323" s="550" t="s">
        <v>2597</v>
      </c>
      <c r="E3323" s="559">
        <v>0.94</v>
      </c>
      <c r="F3323" s="553">
        <v>332.89841795490003</v>
      </c>
      <c r="G3323" s="530" t="e">
        <f>+L3323</f>
        <v>#REF!</v>
      </c>
      <c r="H3323" s="531" t="e">
        <f>E3323*G3323</f>
        <v>#REF!</v>
      </c>
      <c r="J3323" s="530">
        <f>+F3323</f>
        <v>332.89841795490003</v>
      </c>
      <c r="L3323" s="533" t="e">
        <f>J3323*$L$3</f>
        <v>#REF!</v>
      </c>
    </row>
    <row r="3324" spans="1:12" ht="9.75" customHeight="1">
      <c r="A3324" s="543"/>
      <c r="B3324" s="548"/>
      <c r="C3324" s="608"/>
      <c r="D3324" s="551"/>
      <c r="E3324" s="559"/>
      <c r="F3324" s="553"/>
      <c r="G3324" s="530"/>
      <c r="H3324" s="531"/>
      <c r="J3324" s="532"/>
      <c r="L3324" s="533"/>
    </row>
    <row r="3325" spans="1:12" ht="9.75" customHeight="1">
      <c r="A3325" s="543"/>
      <c r="B3325" s="548"/>
      <c r="C3325" s="608"/>
      <c r="D3325" s="551"/>
      <c r="E3325" s="559"/>
      <c r="F3325" s="553"/>
      <c r="G3325" s="530"/>
      <c r="H3325" s="531"/>
      <c r="J3325" s="532"/>
      <c r="L3325" s="533"/>
    </row>
    <row r="3326" spans="1:12" ht="9.75" customHeight="1">
      <c r="A3326" s="543"/>
      <c r="B3326" s="548"/>
      <c r="C3326" s="608"/>
      <c r="D3326" s="551"/>
      <c r="E3326" s="559"/>
      <c r="F3326" s="553"/>
      <c r="G3326" s="530"/>
      <c r="H3326" s="531"/>
      <c r="J3326" s="532"/>
      <c r="L3326" s="533"/>
    </row>
    <row r="3327" spans="1:12" ht="9.75" customHeight="1">
      <c r="A3327" s="543"/>
      <c r="B3327" s="548"/>
      <c r="C3327" s="608"/>
      <c r="D3327" s="551"/>
      <c r="E3327" s="559"/>
      <c r="F3327" s="553"/>
      <c r="G3327" s="530"/>
      <c r="H3327" s="531"/>
      <c r="J3327" s="532"/>
      <c r="L3327" s="533"/>
    </row>
    <row r="3328" spans="1:12" ht="9.75" customHeight="1">
      <c r="A3328" s="559">
        <v>97</v>
      </c>
      <c r="B3328" s="561" t="s">
        <v>3912</v>
      </c>
      <c r="C3328" s="548" t="s">
        <v>4581</v>
      </c>
      <c r="D3328" s="550" t="s">
        <v>2597</v>
      </c>
      <c r="E3328" s="577">
        <v>6.5259999999999998</v>
      </c>
      <c r="F3328" s="553">
        <v>50.899185289400002</v>
      </c>
      <c r="G3328" s="530" t="e">
        <f>+L3328</f>
        <v>#REF!</v>
      </c>
      <c r="H3328" s="531" t="e">
        <f>E3328*G3328</f>
        <v>#REF!</v>
      </c>
      <c r="J3328" s="530">
        <f>+F3328</f>
        <v>50.899185289400002</v>
      </c>
      <c r="L3328" s="533" t="e">
        <f>J3328*$L$3</f>
        <v>#REF!</v>
      </c>
    </row>
    <row r="3329" spans="1:12" ht="9.75" customHeight="1">
      <c r="A3329" s="559"/>
      <c r="B3329" s="561"/>
      <c r="C3329" s="548"/>
      <c r="D3329" s="551"/>
      <c r="E3329" s="577"/>
      <c r="F3329" s="553"/>
      <c r="G3329" s="530"/>
      <c r="H3329" s="531"/>
      <c r="J3329" s="532"/>
      <c r="L3329" s="533"/>
    </row>
    <row r="3330" spans="1:12" ht="15.75" customHeight="1">
      <c r="A3330" s="559"/>
      <c r="B3330" s="561"/>
      <c r="C3330" s="548"/>
      <c r="D3330" s="551"/>
      <c r="E3330" s="577"/>
      <c r="F3330" s="553"/>
      <c r="G3330" s="530"/>
      <c r="H3330" s="531"/>
      <c r="J3330" s="532"/>
      <c r="L3330" s="533"/>
    </row>
    <row r="3331" spans="1:12" ht="21.75" customHeight="1">
      <c r="A3331" s="559"/>
      <c r="B3331" s="561"/>
      <c r="C3331" s="548"/>
      <c r="D3331" s="551"/>
      <c r="E3331" s="577"/>
      <c r="F3331" s="553"/>
      <c r="G3331" s="530"/>
      <c r="H3331" s="531"/>
      <c r="J3331" s="532"/>
      <c r="L3331" s="533"/>
    </row>
    <row r="3332" spans="1:12" ht="18" customHeight="1">
      <c r="A3332" s="559"/>
      <c r="B3332" s="561"/>
      <c r="C3332" s="548"/>
      <c r="D3332" s="551"/>
      <c r="E3332" s="577"/>
      <c r="F3332" s="553"/>
      <c r="G3332" s="530"/>
      <c r="H3332" s="531"/>
      <c r="J3332" s="532"/>
      <c r="L3332" s="533"/>
    </row>
    <row r="3333" spans="1:12" ht="9.75" customHeight="1">
      <c r="A3333" s="559">
        <v>98</v>
      </c>
      <c r="B3333" s="575" t="s">
        <v>2602</v>
      </c>
      <c r="C3333" s="548" t="s">
        <v>4430</v>
      </c>
      <c r="D3333" s="550" t="s">
        <v>2597</v>
      </c>
      <c r="E3333" s="577">
        <v>6.5259999999999998</v>
      </c>
      <c r="F3333" s="553">
        <v>856.02352500000006</v>
      </c>
      <c r="G3333" s="530" t="e">
        <f>+L3333</f>
        <v>#REF!</v>
      </c>
      <c r="H3333" s="531" t="e">
        <f>E3333*G3333</f>
        <v>#REF!</v>
      </c>
      <c r="J3333" s="530">
        <f>+F3333</f>
        <v>856.02352500000006</v>
      </c>
      <c r="L3333" s="533" t="e">
        <f>J3333*$L$3</f>
        <v>#REF!</v>
      </c>
    </row>
    <row r="3334" spans="1:12" ht="9.75" customHeight="1">
      <c r="A3334" s="559"/>
      <c r="B3334" s="548"/>
      <c r="C3334" s="548"/>
      <c r="D3334" s="551"/>
      <c r="E3334" s="577"/>
      <c r="F3334" s="553"/>
      <c r="G3334" s="530"/>
      <c r="H3334" s="531"/>
      <c r="J3334" s="532"/>
      <c r="L3334" s="533"/>
    </row>
    <row r="3335" spans="1:12" ht="9.75" customHeight="1">
      <c r="A3335" s="559"/>
      <c r="B3335" s="548"/>
      <c r="C3335" s="548"/>
      <c r="D3335" s="551"/>
      <c r="E3335" s="577"/>
      <c r="F3335" s="553"/>
      <c r="G3335" s="530"/>
      <c r="H3335" s="531"/>
      <c r="J3335" s="532"/>
      <c r="L3335" s="533"/>
    </row>
    <row r="3336" spans="1:12" ht="9.75" customHeight="1">
      <c r="A3336" s="559"/>
      <c r="B3336" s="548"/>
      <c r="C3336" s="548"/>
      <c r="D3336" s="551"/>
      <c r="E3336" s="577"/>
      <c r="F3336" s="553"/>
      <c r="G3336" s="530"/>
      <c r="H3336" s="531"/>
      <c r="J3336" s="532"/>
      <c r="L3336" s="533"/>
    </row>
    <row r="3337" spans="1:12" ht="9.75" customHeight="1">
      <c r="A3337" s="559"/>
      <c r="B3337" s="548"/>
      <c r="C3337" s="548"/>
      <c r="D3337" s="551"/>
      <c r="E3337" s="577"/>
      <c r="F3337" s="553"/>
      <c r="G3337" s="530"/>
      <c r="H3337" s="531"/>
      <c r="J3337" s="532"/>
      <c r="L3337" s="533"/>
    </row>
    <row r="3338" spans="1:12" ht="9.75" customHeight="1">
      <c r="A3338" s="559">
        <v>99</v>
      </c>
      <c r="B3338" s="575" t="s">
        <v>2602</v>
      </c>
      <c r="C3338" s="548" t="s">
        <v>4431</v>
      </c>
      <c r="D3338" s="537" t="s">
        <v>2605</v>
      </c>
      <c r="E3338" s="552">
        <v>28</v>
      </c>
      <c r="F3338" s="553">
        <v>1.3696376400000003</v>
      </c>
      <c r="G3338" s="530" t="e">
        <f>+L3338</f>
        <v>#REF!</v>
      </c>
      <c r="H3338" s="531" t="e">
        <f>E3338*G3338</f>
        <v>#REF!</v>
      </c>
      <c r="J3338" s="530">
        <f>+F3338</f>
        <v>1.3696376400000003</v>
      </c>
      <c r="L3338" s="533" t="e">
        <f>J3338*$L$3</f>
        <v>#REF!</v>
      </c>
    </row>
    <row r="3339" spans="1:12" ht="9.75" customHeight="1">
      <c r="A3339" s="559"/>
      <c r="B3339" s="548"/>
      <c r="C3339" s="548"/>
      <c r="D3339" s="538"/>
      <c r="E3339" s="552"/>
      <c r="F3339" s="553"/>
      <c r="G3339" s="530"/>
      <c r="H3339" s="531"/>
      <c r="J3339" s="532"/>
      <c r="L3339" s="533"/>
    </row>
    <row r="3340" spans="1:12" ht="9.75" customHeight="1">
      <c r="A3340" s="559"/>
      <c r="B3340" s="548"/>
      <c r="C3340" s="548"/>
      <c r="D3340" s="538"/>
      <c r="E3340" s="552"/>
      <c r="F3340" s="553"/>
      <c r="G3340" s="530"/>
      <c r="H3340" s="531"/>
      <c r="J3340" s="532"/>
      <c r="L3340" s="533"/>
    </row>
    <row r="3341" spans="1:12" ht="9.75" customHeight="1">
      <c r="A3341" s="559"/>
      <c r="B3341" s="548"/>
      <c r="C3341" s="548"/>
      <c r="D3341" s="538"/>
      <c r="E3341" s="552"/>
      <c r="F3341" s="553"/>
      <c r="G3341" s="530"/>
      <c r="H3341" s="531"/>
      <c r="J3341" s="532"/>
      <c r="L3341" s="533"/>
    </row>
    <row r="3342" spans="1:12" ht="9.75" customHeight="1">
      <c r="A3342" s="559"/>
      <c r="B3342" s="548"/>
      <c r="C3342" s="548"/>
      <c r="D3342" s="538"/>
      <c r="E3342" s="552"/>
      <c r="F3342" s="553"/>
      <c r="G3342" s="530"/>
      <c r="H3342" s="531"/>
      <c r="J3342" s="532"/>
      <c r="L3342" s="533"/>
    </row>
    <row r="3343" spans="1:12" ht="9.75" customHeight="1">
      <c r="A3343" s="559">
        <v>100</v>
      </c>
      <c r="B3343" s="575" t="s">
        <v>2602</v>
      </c>
      <c r="C3343" s="548" t="s">
        <v>4432</v>
      </c>
      <c r="D3343" s="537" t="s">
        <v>2605</v>
      </c>
      <c r="E3343" s="552">
        <v>64</v>
      </c>
      <c r="F3343" s="553">
        <v>0.7989552900000001</v>
      </c>
      <c r="G3343" s="530" t="e">
        <f>+L3343</f>
        <v>#REF!</v>
      </c>
      <c r="H3343" s="531" t="e">
        <f>E3343*G3343</f>
        <v>#REF!</v>
      </c>
      <c r="J3343" s="530">
        <f>+F3343</f>
        <v>0.7989552900000001</v>
      </c>
      <c r="L3343" s="533" t="e">
        <f>J3343*$L$3</f>
        <v>#REF!</v>
      </c>
    </row>
    <row r="3344" spans="1:12" ht="9.75" customHeight="1">
      <c r="A3344" s="559"/>
      <c r="B3344" s="548"/>
      <c r="C3344" s="548"/>
      <c r="D3344" s="538"/>
      <c r="E3344" s="552"/>
      <c r="F3344" s="553"/>
      <c r="G3344" s="530"/>
      <c r="H3344" s="531"/>
      <c r="J3344" s="532"/>
      <c r="L3344" s="533"/>
    </row>
    <row r="3345" spans="1:12" ht="9.75" customHeight="1">
      <c r="A3345" s="559"/>
      <c r="B3345" s="548"/>
      <c r="C3345" s="548"/>
      <c r="D3345" s="538"/>
      <c r="E3345" s="552"/>
      <c r="F3345" s="553"/>
      <c r="G3345" s="530"/>
      <c r="H3345" s="531"/>
      <c r="J3345" s="532"/>
      <c r="L3345" s="533"/>
    </row>
    <row r="3346" spans="1:12" ht="9.75" customHeight="1">
      <c r="A3346" s="559"/>
      <c r="B3346" s="548"/>
      <c r="C3346" s="548"/>
      <c r="D3346" s="538"/>
      <c r="E3346" s="552"/>
      <c r="F3346" s="553"/>
      <c r="G3346" s="530"/>
      <c r="H3346" s="531"/>
      <c r="J3346" s="532"/>
      <c r="L3346" s="533"/>
    </row>
    <row r="3347" spans="1:12" ht="9.75" customHeight="1">
      <c r="A3347" s="559"/>
      <c r="B3347" s="548"/>
      <c r="C3347" s="548"/>
      <c r="D3347" s="538"/>
      <c r="E3347" s="552"/>
      <c r="F3347" s="553"/>
      <c r="G3347" s="530"/>
      <c r="H3347" s="531"/>
      <c r="J3347" s="532"/>
      <c r="L3347" s="533"/>
    </row>
    <row r="3348" spans="1:12" ht="9.75" customHeight="1">
      <c r="A3348" s="559">
        <v>102</v>
      </c>
      <c r="B3348" s="561" t="s">
        <v>3913</v>
      </c>
      <c r="C3348" s="548" t="s">
        <v>4433</v>
      </c>
      <c r="D3348" s="550" t="s">
        <v>2597</v>
      </c>
      <c r="E3348" s="552">
        <v>14.305</v>
      </c>
      <c r="F3348" s="553">
        <v>78.284721986960008</v>
      </c>
      <c r="G3348" s="530" t="e">
        <f>+L3348</f>
        <v>#REF!</v>
      </c>
      <c r="H3348" s="531" t="e">
        <f>E3348*G3348</f>
        <v>#REF!</v>
      </c>
      <c r="J3348" s="530">
        <f>+F3348</f>
        <v>78.284721986960008</v>
      </c>
      <c r="L3348" s="533" t="e">
        <f>J3348*$L$3</f>
        <v>#REF!</v>
      </c>
    </row>
    <row r="3349" spans="1:12" ht="9.75" customHeight="1">
      <c r="A3349" s="559"/>
      <c r="B3349" s="561"/>
      <c r="C3349" s="548"/>
      <c r="D3349" s="551"/>
      <c r="E3349" s="552"/>
      <c r="F3349" s="553"/>
      <c r="G3349" s="530"/>
      <c r="H3349" s="531"/>
      <c r="J3349" s="532"/>
      <c r="L3349" s="533"/>
    </row>
    <row r="3350" spans="1:12" ht="9.75" customHeight="1">
      <c r="A3350" s="559"/>
      <c r="B3350" s="561"/>
      <c r="C3350" s="548"/>
      <c r="D3350" s="551"/>
      <c r="E3350" s="552"/>
      <c r="F3350" s="553"/>
      <c r="G3350" s="530"/>
      <c r="H3350" s="531"/>
      <c r="J3350" s="532"/>
      <c r="L3350" s="533"/>
    </row>
    <row r="3351" spans="1:12" ht="13.5" customHeight="1">
      <c r="A3351" s="559"/>
      <c r="B3351" s="561"/>
      <c r="C3351" s="548"/>
      <c r="D3351" s="551"/>
      <c r="E3351" s="552"/>
      <c r="F3351" s="553"/>
      <c r="G3351" s="530"/>
      <c r="H3351" s="531"/>
      <c r="J3351" s="532"/>
      <c r="L3351" s="533"/>
    </row>
    <row r="3352" spans="1:12" ht="18.75" customHeight="1">
      <c r="A3352" s="559"/>
      <c r="B3352" s="561"/>
      <c r="C3352" s="548"/>
      <c r="D3352" s="551"/>
      <c r="E3352" s="552"/>
      <c r="F3352" s="553"/>
      <c r="G3352" s="530"/>
      <c r="H3352" s="531"/>
      <c r="J3352" s="532"/>
      <c r="L3352" s="533"/>
    </row>
    <row r="3353" spans="1:12" ht="9.75" customHeight="1">
      <c r="A3353" s="559">
        <v>103</v>
      </c>
      <c r="B3353" s="575" t="s">
        <v>2602</v>
      </c>
      <c r="C3353" s="548" t="s">
        <v>4434</v>
      </c>
      <c r="D3353" s="550" t="s">
        <v>2604</v>
      </c>
      <c r="E3353" s="552">
        <v>114</v>
      </c>
      <c r="F3353" s="553">
        <v>5.1224447736000016</v>
      </c>
      <c r="G3353" s="530" t="e">
        <f>+L3353</f>
        <v>#REF!</v>
      </c>
      <c r="H3353" s="531" t="e">
        <f>E3353*G3353</f>
        <v>#REF!</v>
      </c>
      <c r="J3353" s="530">
        <f>+F3353</f>
        <v>5.1224447736000016</v>
      </c>
      <c r="L3353" s="533" t="e">
        <f>J3353*$L$3</f>
        <v>#REF!</v>
      </c>
    </row>
    <row r="3354" spans="1:12" ht="9.75" customHeight="1">
      <c r="A3354" s="559"/>
      <c r="B3354" s="548"/>
      <c r="C3354" s="548"/>
      <c r="D3354" s="551"/>
      <c r="E3354" s="552"/>
      <c r="F3354" s="553"/>
      <c r="G3354" s="530"/>
      <c r="H3354" s="531"/>
      <c r="J3354" s="532"/>
      <c r="L3354" s="533"/>
    </row>
    <row r="3355" spans="1:12" ht="9.75" customHeight="1">
      <c r="A3355" s="559"/>
      <c r="B3355" s="548"/>
      <c r="C3355" s="548"/>
      <c r="D3355" s="551"/>
      <c r="E3355" s="552"/>
      <c r="F3355" s="553"/>
      <c r="G3355" s="530"/>
      <c r="H3355" s="531"/>
      <c r="J3355" s="532"/>
      <c r="L3355" s="533"/>
    </row>
    <row r="3356" spans="1:12" ht="9.75" customHeight="1">
      <c r="A3356" s="559"/>
      <c r="B3356" s="548"/>
      <c r="C3356" s="548"/>
      <c r="D3356" s="551"/>
      <c r="E3356" s="552"/>
      <c r="F3356" s="553"/>
      <c r="G3356" s="530"/>
      <c r="H3356" s="531"/>
      <c r="J3356" s="532"/>
      <c r="L3356" s="533"/>
    </row>
    <row r="3357" spans="1:12" ht="9.75" customHeight="1">
      <c r="A3357" s="559"/>
      <c r="B3357" s="548"/>
      <c r="C3357" s="548"/>
      <c r="D3357" s="551"/>
      <c r="E3357" s="552"/>
      <c r="F3357" s="553"/>
      <c r="G3357" s="530"/>
      <c r="H3357" s="531"/>
      <c r="J3357" s="532"/>
      <c r="L3357" s="533"/>
    </row>
    <row r="3358" spans="1:12" ht="9.75" customHeight="1">
      <c r="A3358" s="559">
        <v>104</v>
      </c>
      <c r="B3358" s="575" t="s">
        <v>2602</v>
      </c>
      <c r="C3358" s="548" t="s">
        <v>4435</v>
      </c>
      <c r="D3358" s="550" t="s">
        <v>2604</v>
      </c>
      <c r="E3358" s="552">
        <v>600</v>
      </c>
      <c r="F3358" s="553">
        <v>7.6631225958000027</v>
      </c>
      <c r="G3358" s="530" t="e">
        <f>+L3358</f>
        <v>#REF!</v>
      </c>
      <c r="H3358" s="531" t="e">
        <f>E3358*G3358</f>
        <v>#REF!</v>
      </c>
      <c r="J3358" s="530">
        <f>+F3358</f>
        <v>7.6631225958000027</v>
      </c>
      <c r="L3358" s="533" t="e">
        <f>J3358*$L$3</f>
        <v>#REF!</v>
      </c>
    </row>
    <row r="3359" spans="1:12" ht="9.75" customHeight="1">
      <c r="A3359" s="559"/>
      <c r="B3359" s="548"/>
      <c r="C3359" s="548"/>
      <c r="D3359" s="551"/>
      <c r="E3359" s="552"/>
      <c r="F3359" s="553"/>
      <c r="G3359" s="530"/>
      <c r="H3359" s="531"/>
      <c r="J3359" s="532"/>
      <c r="L3359" s="533"/>
    </row>
    <row r="3360" spans="1:12" ht="9.75" customHeight="1">
      <c r="A3360" s="559"/>
      <c r="B3360" s="548"/>
      <c r="C3360" s="548"/>
      <c r="D3360" s="551"/>
      <c r="E3360" s="552"/>
      <c r="F3360" s="553"/>
      <c r="G3360" s="530"/>
      <c r="H3360" s="531"/>
      <c r="J3360" s="532"/>
      <c r="L3360" s="533"/>
    </row>
    <row r="3361" spans="1:12" ht="9.75" customHeight="1">
      <c r="A3361" s="559"/>
      <c r="B3361" s="548"/>
      <c r="C3361" s="548"/>
      <c r="D3361" s="551"/>
      <c r="E3361" s="552"/>
      <c r="F3361" s="553"/>
      <c r="G3361" s="530"/>
      <c r="H3361" s="531"/>
      <c r="J3361" s="532"/>
      <c r="L3361" s="533"/>
    </row>
    <row r="3362" spans="1:12" ht="9.75" customHeight="1">
      <c r="A3362" s="559"/>
      <c r="B3362" s="548"/>
      <c r="C3362" s="548"/>
      <c r="D3362" s="551"/>
      <c r="E3362" s="552"/>
      <c r="F3362" s="553"/>
      <c r="G3362" s="530"/>
      <c r="H3362" s="531"/>
      <c r="J3362" s="532"/>
      <c r="L3362" s="533"/>
    </row>
    <row r="3363" spans="1:12" ht="9.75" customHeight="1">
      <c r="A3363" s="559">
        <v>104</v>
      </c>
      <c r="B3363" s="575" t="s">
        <v>2602</v>
      </c>
      <c r="C3363" s="548" t="s">
        <v>4436</v>
      </c>
      <c r="D3363" s="550" t="s">
        <v>2604</v>
      </c>
      <c r="E3363" s="552">
        <v>132</v>
      </c>
      <c r="F3363" s="553">
        <v>7.2933204329999999</v>
      </c>
      <c r="G3363" s="530" t="e">
        <f>+L3363</f>
        <v>#REF!</v>
      </c>
      <c r="H3363" s="531" t="e">
        <f>E3363*G3363</f>
        <v>#REF!</v>
      </c>
      <c r="J3363" s="530">
        <f>+F3363</f>
        <v>7.2933204329999999</v>
      </c>
      <c r="L3363" s="533" t="e">
        <f>J3363*$L$3</f>
        <v>#REF!</v>
      </c>
    </row>
    <row r="3364" spans="1:12" ht="9.75" customHeight="1">
      <c r="A3364" s="559"/>
      <c r="B3364" s="548"/>
      <c r="C3364" s="548"/>
      <c r="D3364" s="551"/>
      <c r="E3364" s="552"/>
      <c r="F3364" s="553"/>
      <c r="G3364" s="530"/>
      <c r="H3364" s="531"/>
      <c r="J3364" s="532"/>
      <c r="L3364" s="533"/>
    </row>
    <row r="3365" spans="1:12" ht="9.75" customHeight="1">
      <c r="A3365" s="559"/>
      <c r="B3365" s="548"/>
      <c r="C3365" s="548"/>
      <c r="D3365" s="551"/>
      <c r="E3365" s="552"/>
      <c r="F3365" s="553"/>
      <c r="G3365" s="530"/>
      <c r="H3365" s="531"/>
      <c r="J3365" s="532"/>
      <c r="L3365" s="533"/>
    </row>
    <row r="3366" spans="1:12" ht="9.75" customHeight="1">
      <c r="A3366" s="559"/>
      <c r="B3366" s="548"/>
      <c r="C3366" s="548"/>
      <c r="D3366" s="551"/>
      <c r="E3366" s="552"/>
      <c r="F3366" s="553"/>
      <c r="G3366" s="530"/>
      <c r="H3366" s="531"/>
      <c r="J3366" s="532"/>
      <c r="L3366" s="533"/>
    </row>
    <row r="3367" spans="1:12" ht="9.75" customHeight="1">
      <c r="A3367" s="559"/>
      <c r="B3367" s="548"/>
      <c r="C3367" s="548"/>
      <c r="D3367" s="551"/>
      <c r="E3367" s="552"/>
      <c r="F3367" s="553"/>
      <c r="G3367" s="530"/>
      <c r="H3367" s="531"/>
      <c r="J3367" s="532"/>
      <c r="L3367" s="533"/>
    </row>
    <row r="3368" spans="1:12" ht="9.75" customHeight="1">
      <c r="A3368" s="559">
        <v>106</v>
      </c>
      <c r="B3368" s="548" t="s">
        <v>2602</v>
      </c>
      <c r="C3368" s="608" t="s">
        <v>4014</v>
      </c>
      <c r="D3368" s="550" t="s">
        <v>2597</v>
      </c>
      <c r="E3368" s="559">
        <v>9.5000000000000001E-2</v>
      </c>
      <c r="F3368" s="553">
        <v>468.43547607990001</v>
      </c>
      <c r="G3368" s="530" t="e">
        <f>+L3368</f>
        <v>#REF!</v>
      </c>
      <c r="H3368" s="531" t="e">
        <f>E3368*G3368</f>
        <v>#REF!</v>
      </c>
      <c r="J3368" s="530">
        <f>+F3368</f>
        <v>468.43547607990001</v>
      </c>
      <c r="L3368" s="533" t="e">
        <f>J3368*$L$3</f>
        <v>#REF!</v>
      </c>
    </row>
    <row r="3369" spans="1:12" ht="9.75" customHeight="1">
      <c r="A3369" s="559"/>
      <c r="B3369" s="548"/>
      <c r="C3369" s="608"/>
      <c r="D3369" s="551"/>
      <c r="E3369" s="559"/>
      <c r="F3369" s="553"/>
      <c r="G3369" s="530"/>
      <c r="H3369" s="531"/>
      <c r="J3369" s="532"/>
      <c r="L3369" s="533"/>
    </row>
    <row r="3370" spans="1:12" ht="9.75" customHeight="1">
      <c r="A3370" s="559"/>
      <c r="B3370" s="548"/>
      <c r="C3370" s="608"/>
      <c r="D3370" s="551"/>
      <c r="E3370" s="559"/>
      <c r="F3370" s="553"/>
      <c r="G3370" s="530"/>
      <c r="H3370" s="531"/>
      <c r="J3370" s="532"/>
      <c r="L3370" s="533"/>
    </row>
    <row r="3371" spans="1:12" ht="9.75" customHeight="1">
      <c r="A3371" s="559"/>
      <c r="B3371" s="548"/>
      <c r="C3371" s="608"/>
      <c r="D3371" s="551"/>
      <c r="E3371" s="559"/>
      <c r="F3371" s="553"/>
      <c r="G3371" s="530"/>
      <c r="H3371" s="531"/>
      <c r="J3371" s="532"/>
      <c r="L3371" s="533"/>
    </row>
    <row r="3372" spans="1:12" ht="9.75" customHeight="1">
      <c r="A3372" s="559"/>
      <c r="B3372" s="548"/>
      <c r="C3372" s="608"/>
      <c r="D3372" s="551"/>
      <c r="E3372" s="559"/>
      <c r="F3372" s="553"/>
      <c r="G3372" s="530"/>
      <c r="H3372" s="531"/>
      <c r="J3372" s="532"/>
      <c r="L3372" s="533"/>
    </row>
    <row r="3373" spans="1:12" ht="9.75" customHeight="1">
      <c r="A3373" s="559">
        <v>111</v>
      </c>
      <c r="B3373" s="561" t="s">
        <v>3915</v>
      </c>
      <c r="C3373" s="603" t="s">
        <v>4019</v>
      </c>
      <c r="D3373" s="624" t="s">
        <v>2595</v>
      </c>
      <c r="E3373" s="547">
        <v>557</v>
      </c>
      <c r="F3373" s="553">
        <v>0.73778694047930005</v>
      </c>
      <c r="G3373" s="530" t="e">
        <f>+L3373</f>
        <v>#REF!</v>
      </c>
      <c r="H3373" s="531" t="e">
        <f>E3373*G3373</f>
        <v>#REF!</v>
      </c>
      <c r="J3373" s="530">
        <f>+F3373</f>
        <v>0.73778694047930005</v>
      </c>
      <c r="L3373" s="533" t="e">
        <f>J3373*$L$3</f>
        <v>#REF!</v>
      </c>
    </row>
    <row r="3374" spans="1:12" ht="9.75" customHeight="1">
      <c r="A3374" s="559"/>
      <c r="B3374" s="561"/>
      <c r="C3374" s="603"/>
      <c r="D3374" s="625"/>
      <c r="E3374" s="547"/>
      <c r="F3374" s="553"/>
      <c r="G3374" s="530"/>
      <c r="H3374" s="531"/>
      <c r="J3374" s="532"/>
      <c r="L3374" s="533"/>
    </row>
    <row r="3375" spans="1:12" ht="9.75" customHeight="1">
      <c r="A3375" s="559"/>
      <c r="B3375" s="561"/>
      <c r="C3375" s="603"/>
      <c r="D3375" s="625"/>
      <c r="E3375" s="547"/>
      <c r="F3375" s="553"/>
      <c r="G3375" s="530"/>
      <c r="H3375" s="531"/>
      <c r="J3375" s="532"/>
      <c r="L3375" s="533"/>
    </row>
    <row r="3376" spans="1:12" ht="9.75" customHeight="1">
      <c r="A3376" s="559"/>
      <c r="B3376" s="561"/>
      <c r="C3376" s="603"/>
      <c r="D3376" s="625"/>
      <c r="E3376" s="547"/>
      <c r="F3376" s="553"/>
      <c r="G3376" s="530"/>
      <c r="H3376" s="531"/>
      <c r="J3376" s="532"/>
      <c r="L3376" s="533"/>
    </row>
    <row r="3377" spans="1:12" ht="9.75" customHeight="1">
      <c r="A3377" s="559"/>
      <c r="B3377" s="561"/>
      <c r="C3377" s="603"/>
      <c r="D3377" s="625"/>
      <c r="E3377" s="547"/>
      <c r="F3377" s="553"/>
      <c r="G3377" s="530"/>
      <c r="H3377" s="531"/>
      <c r="J3377" s="532"/>
      <c r="L3377" s="533"/>
    </row>
    <row r="3378" spans="1:12" ht="9.75" customHeight="1">
      <c r="A3378" s="543"/>
      <c r="B3378" s="544"/>
      <c r="C3378" s="719" t="s">
        <v>4437</v>
      </c>
      <c r="D3378" s="546"/>
      <c r="E3378" s="547"/>
      <c r="F3378" s="553">
        <v>0</v>
      </c>
      <c r="G3378" s="530" t="e">
        <f>+L3378</f>
        <v>#REF!</v>
      </c>
      <c r="H3378" s="531" t="e">
        <f>E3378*G3378</f>
        <v>#REF!</v>
      </c>
      <c r="J3378" s="530">
        <f>+F3378</f>
        <v>0</v>
      </c>
      <c r="L3378" s="533" t="e">
        <f>J3378*$L$3</f>
        <v>#REF!</v>
      </c>
    </row>
    <row r="3379" spans="1:12" ht="9.75" customHeight="1">
      <c r="A3379" s="543"/>
      <c r="B3379" s="544"/>
      <c r="C3379" s="719"/>
      <c r="D3379" s="546"/>
      <c r="E3379" s="547"/>
      <c r="F3379" s="553"/>
      <c r="G3379" s="530"/>
      <c r="H3379" s="531"/>
      <c r="J3379" s="532"/>
      <c r="L3379" s="533"/>
    </row>
    <row r="3380" spans="1:12" ht="9.75" customHeight="1">
      <c r="A3380" s="543"/>
      <c r="B3380" s="544"/>
      <c r="C3380" s="719"/>
      <c r="D3380" s="546"/>
      <c r="E3380" s="547"/>
      <c r="F3380" s="553"/>
      <c r="G3380" s="530"/>
      <c r="H3380" s="531"/>
      <c r="J3380" s="532"/>
      <c r="L3380" s="533"/>
    </row>
    <row r="3381" spans="1:12" ht="9.75" customHeight="1">
      <c r="A3381" s="543"/>
      <c r="B3381" s="544"/>
      <c r="C3381" s="719"/>
      <c r="D3381" s="546"/>
      <c r="E3381" s="547"/>
      <c r="F3381" s="553"/>
      <c r="G3381" s="530"/>
      <c r="H3381" s="531"/>
      <c r="J3381" s="532"/>
      <c r="L3381" s="533"/>
    </row>
    <row r="3382" spans="1:12" ht="7.5" customHeight="1">
      <c r="A3382" s="543"/>
      <c r="B3382" s="544"/>
      <c r="C3382" s="719"/>
      <c r="D3382" s="546"/>
      <c r="E3382" s="547"/>
      <c r="F3382" s="553"/>
      <c r="G3382" s="530"/>
      <c r="H3382" s="531"/>
      <c r="J3382" s="532"/>
      <c r="L3382" s="533"/>
    </row>
    <row r="3383" spans="1:12" ht="9.75" customHeight="1">
      <c r="A3383" s="559">
        <v>112</v>
      </c>
      <c r="B3383" s="576" t="s">
        <v>3916</v>
      </c>
      <c r="C3383" s="570" t="s">
        <v>4021</v>
      </c>
      <c r="D3383" s="624" t="s">
        <v>2595</v>
      </c>
      <c r="E3383" s="552">
        <v>715</v>
      </c>
      <c r="F3383" s="553">
        <v>18.523718650000003</v>
      </c>
      <c r="G3383" s="530" t="e">
        <f>+L3383</f>
        <v>#REF!</v>
      </c>
      <c r="H3383" s="531" t="e">
        <f>E3383*G3383</f>
        <v>#REF!</v>
      </c>
      <c r="J3383" s="530">
        <f>+F3383</f>
        <v>18.523718650000003</v>
      </c>
      <c r="L3383" s="533" t="e">
        <f>J3383*$L$3</f>
        <v>#REF!</v>
      </c>
    </row>
    <row r="3384" spans="1:12" ht="9.75" customHeight="1">
      <c r="A3384" s="559"/>
      <c r="B3384" s="576"/>
      <c r="C3384" s="570"/>
      <c r="D3384" s="625"/>
      <c r="E3384" s="552"/>
      <c r="F3384" s="553"/>
      <c r="G3384" s="530"/>
      <c r="H3384" s="531"/>
      <c r="J3384" s="532"/>
      <c r="L3384" s="533"/>
    </row>
    <row r="3385" spans="1:12" ht="9.75" customHeight="1">
      <c r="A3385" s="559"/>
      <c r="B3385" s="576"/>
      <c r="C3385" s="570"/>
      <c r="D3385" s="625"/>
      <c r="E3385" s="552"/>
      <c r="F3385" s="553"/>
      <c r="G3385" s="530"/>
      <c r="H3385" s="531"/>
      <c r="J3385" s="532"/>
      <c r="L3385" s="533"/>
    </row>
    <row r="3386" spans="1:12" ht="9.75" customHeight="1">
      <c r="A3386" s="559"/>
      <c r="B3386" s="576"/>
      <c r="C3386" s="570"/>
      <c r="D3386" s="625"/>
      <c r="E3386" s="552"/>
      <c r="F3386" s="553"/>
      <c r="G3386" s="530"/>
      <c r="H3386" s="531"/>
      <c r="J3386" s="532"/>
      <c r="L3386" s="533"/>
    </row>
    <row r="3387" spans="1:12" ht="9.75" customHeight="1">
      <c r="A3387" s="559"/>
      <c r="B3387" s="576"/>
      <c r="C3387" s="570"/>
      <c r="D3387" s="625"/>
      <c r="E3387" s="552"/>
      <c r="F3387" s="553"/>
      <c r="G3387" s="530"/>
      <c r="H3387" s="531"/>
      <c r="J3387" s="532"/>
      <c r="L3387" s="533"/>
    </row>
    <row r="3388" spans="1:12" ht="9.75" customHeight="1">
      <c r="A3388" s="559">
        <v>117</v>
      </c>
      <c r="B3388" s="535" t="s">
        <v>3919</v>
      </c>
      <c r="C3388" s="548" t="s">
        <v>4438</v>
      </c>
      <c r="D3388" s="624" t="s">
        <v>2595</v>
      </c>
      <c r="E3388" s="556">
        <f>110*0.5</f>
        <v>55</v>
      </c>
      <c r="F3388" s="553">
        <v>4.8570013142850001</v>
      </c>
      <c r="G3388" s="530" t="e">
        <f>+L3388</f>
        <v>#REF!</v>
      </c>
      <c r="H3388" s="531" t="e">
        <f>E3388*G3388</f>
        <v>#REF!</v>
      </c>
      <c r="J3388" s="530">
        <f>+F3388</f>
        <v>4.8570013142850001</v>
      </c>
      <c r="L3388" s="533" t="e">
        <f>J3388*$L$3</f>
        <v>#REF!</v>
      </c>
    </row>
    <row r="3389" spans="1:12" ht="9.75" customHeight="1">
      <c r="A3389" s="559"/>
      <c r="B3389" s="535"/>
      <c r="C3389" s="548"/>
      <c r="D3389" s="625"/>
      <c r="E3389" s="556"/>
      <c r="F3389" s="553"/>
      <c r="G3389" s="530"/>
      <c r="H3389" s="531"/>
      <c r="J3389" s="532"/>
      <c r="L3389" s="533"/>
    </row>
    <row r="3390" spans="1:12" ht="9.75" customHeight="1">
      <c r="A3390" s="559"/>
      <c r="B3390" s="535"/>
      <c r="C3390" s="548"/>
      <c r="D3390" s="625"/>
      <c r="E3390" s="556"/>
      <c r="F3390" s="553"/>
      <c r="G3390" s="530"/>
      <c r="H3390" s="531"/>
      <c r="J3390" s="532"/>
      <c r="L3390" s="533"/>
    </row>
    <row r="3391" spans="1:12" ht="9.75" customHeight="1">
      <c r="A3391" s="559"/>
      <c r="B3391" s="535"/>
      <c r="C3391" s="548"/>
      <c r="D3391" s="625"/>
      <c r="E3391" s="556"/>
      <c r="F3391" s="553"/>
      <c r="G3391" s="530"/>
      <c r="H3391" s="531"/>
      <c r="J3391" s="532"/>
      <c r="L3391" s="533"/>
    </row>
    <row r="3392" spans="1:12" ht="9.75" customHeight="1">
      <c r="A3392" s="559"/>
      <c r="B3392" s="535"/>
      <c r="C3392" s="548"/>
      <c r="D3392" s="625"/>
      <c r="E3392" s="556"/>
      <c r="F3392" s="553"/>
      <c r="G3392" s="530"/>
      <c r="H3392" s="531"/>
      <c r="J3392" s="532"/>
      <c r="L3392" s="533"/>
    </row>
    <row r="3393" spans="1:12" ht="9.75" customHeight="1">
      <c r="A3393" s="559">
        <v>117</v>
      </c>
      <c r="B3393" s="535" t="s">
        <v>3919</v>
      </c>
      <c r="C3393" s="583" t="s">
        <v>4142</v>
      </c>
      <c r="D3393" s="624" t="s">
        <v>2595</v>
      </c>
      <c r="E3393" s="556">
        <v>15</v>
      </c>
      <c r="F3393" s="553">
        <v>4.8570013142850001</v>
      </c>
      <c r="G3393" s="530" t="e">
        <f>+L3393</f>
        <v>#REF!</v>
      </c>
      <c r="H3393" s="531" t="e">
        <f>E3393*G3393</f>
        <v>#REF!</v>
      </c>
      <c r="J3393" s="530">
        <f>+F3393</f>
        <v>4.8570013142850001</v>
      </c>
      <c r="L3393" s="533" t="e">
        <f>J3393*$L$3</f>
        <v>#REF!</v>
      </c>
    </row>
    <row r="3394" spans="1:12" ht="9.75" customHeight="1">
      <c r="A3394" s="559"/>
      <c r="B3394" s="535"/>
      <c r="C3394" s="583"/>
      <c r="D3394" s="625"/>
      <c r="E3394" s="556"/>
      <c r="F3394" s="553"/>
      <c r="G3394" s="530"/>
      <c r="H3394" s="531"/>
      <c r="J3394" s="532"/>
      <c r="L3394" s="533"/>
    </row>
    <row r="3395" spans="1:12" ht="9.75" customHeight="1">
      <c r="A3395" s="559"/>
      <c r="B3395" s="535"/>
      <c r="C3395" s="583"/>
      <c r="D3395" s="625"/>
      <c r="E3395" s="556"/>
      <c r="F3395" s="553"/>
      <c r="G3395" s="530"/>
      <c r="H3395" s="531"/>
      <c r="J3395" s="532"/>
      <c r="L3395" s="533"/>
    </row>
    <row r="3396" spans="1:12" ht="9.75" customHeight="1">
      <c r="A3396" s="559"/>
      <c r="B3396" s="535"/>
      <c r="C3396" s="583"/>
      <c r="D3396" s="625"/>
      <c r="E3396" s="556"/>
      <c r="F3396" s="553"/>
      <c r="G3396" s="530"/>
      <c r="H3396" s="531"/>
      <c r="J3396" s="532"/>
      <c r="L3396" s="533"/>
    </row>
    <row r="3397" spans="1:12" ht="9.75" customHeight="1">
      <c r="A3397" s="559"/>
      <c r="B3397" s="535"/>
      <c r="C3397" s="583"/>
      <c r="D3397" s="625"/>
      <c r="E3397" s="556"/>
      <c r="F3397" s="553"/>
      <c r="G3397" s="530"/>
      <c r="H3397" s="531"/>
      <c r="J3397" s="532"/>
      <c r="L3397" s="533"/>
    </row>
    <row r="3398" spans="1:12" ht="9.75" customHeight="1">
      <c r="A3398" s="559">
        <v>114</v>
      </c>
      <c r="B3398" s="548" t="s">
        <v>3918</v>
      </c>
      <c r="C3398" s="570" t="s">
        <v>4138</v>
      </c>
      <c r="D3398" s="537" t="s">
        <v>4139</v>
      </c>
      <c r="E3398" s="559">
        <v>4</v>
      </c>
      <c r="F3398" s="553">
        <v>36.729950418588409</v>
      </c>
      <c r="G3398" s="530" t="e">
        <f>+L3398</f>
        <v>#REF!</v>
      </c>
      <c r="H3398" s="531" t="e">
        <f>E3398*G3398</f>
        <v>#REF!</v>
      </c>
      <c r="J3398" s="530">
        <f>+F3398</f>
        <v>36.729950418588409</v>
      </c>
      <c r="L3398" s="533" t="e">
        <f>J3398*$L$3</f>
        <v>#REF!</v>
      </c>
    </row>
    <row r="3399" spans="1:12" ht="9.75" customHeight="1">
      <c r="A3399" s="559"/>
      <c r="B3399" s="548"/>
      <c r="C3399" s="570"/>
      <c r="D3399" s="538"/>
      <c r="E3399" s="559"/>
      <c r="F3399" s="553"/>
      <c r="G3399" s="530"/>
      <c r="H3399" s="531"/>
      <c r="J3399" s="532"/>
      <c r="L3399" s="533"/>
    </row>
    <row r="3400" spans="1:12" ht="9.75" customHeight="1">
      <c r="A3400" s="559"/>
      <c r="B3400" s="548"/>
      <c r="C3400" s="570"/>
      <c r="D3400" s="538"/>
      <c r="E3400" s="559"/>
      <c r="F3400" s="553"/>
      <c r="G3400" s="530"/>
      <c r="H3400" s="531"/>
      <c r="J3400" s="532"/>
      <c r="L3400" s="533"/>
    </row>
    <row r="3401" spans="1:12" ht="9.75" customHeight="1">
      <c r="A3401" s="559"/>
      <c r="B3401" s="548"/>
      <c r="C3401" s="570"/>
      <c r="D3401" s="538"/>
      <c r="E3401" s="559"/>
      <c r="F3401" s="553"/>
      <c r="G3401" s="530"/>
      <c r="H3401" s="531"/>
      <c r="J3401" s="532"/>
      <c r="L3401" s="533"/>
    </row>
    <row r="3402" spans="1:12" ht="9.75" customHeight="1">
      <c r="A3402" s="559"/>
      <c r="B3402" s="548"/>
      <c r="C3402" s="570"/>
      <c r="D3402" s="538"/>
      <c r="E3402" s="559"/>
      <c r="F3402" s="553"/>
      <c r="G3402" s="530"/>
      <c r="H3402" s="531"/>
      <c r="J3402" s="532"/>
      <c r="L3402" s="533"/>
    </row>
    <row r="3403" spans="1:12" ht="9.75" customHeight="1">
      <c r="A3403" s="559">
        <v>115</v>
      </c>
      <c r="B3403" s="535" t="s">
        <v>3919</v>
      </c>
      <c r="C3403" s="583" t="s">
        <v>4140</v>
      </c>
      <c r="D3403" s="624" t="s">
        <v>2595</v>
      </c>
      <c r="E3403" s="556">
        <v>27.5</v>
      </c>
      <c r="F3403" s="553">
        <v>0.79197386699999994</v>
      </c>
      <c r="G3403" s="530" t="e">
        <f>+L3403</f>
        <v>#REF!</v>
      </c>
      <c r="H3403" s="531" t="e">
        <f>E3403*G3403</f>
        <v>#REF!</v>
      </c>
      <c r="J3403" s="530">
        <f>+F3403</f>
        <v>0.79197386699999994</v>
      </c>
      <c r="L3403" s="533" t="e">
        <f>J3403*$L$3</f>
        <v>#REF!</v>
      </c>
    </row>
    <row r="3404" spans="1:12" ht="9.75" customHeight="1">
      <c r="A3404" s="559"/>
      <c r="B3404" s="535"/>
      <c r="C3404" s="583"/>
      <c r="D3404" s="625"/>
      <c r="E3404" s="556"/>
      <c r="F3404" s="553"/>
      <c r="G3404" s="530"/>
      <c r="H3404" s="531"/>
      <c r="J3404" s="532"/>
      <c r="L3404" s="533"/>
    </row>
    <row r="3405" spans="1:12" ht="9.75" customHeight="1">
      <c r="A3405" s="559"/>
      <c r="B3405" s="535"/>
      <c r="C3405" s="583"/>
      <c r="D3405" s="625"/>
      <c r="E3405" s="556"/>
      <c r="F3405" s="553"/>
      <c r="G3405" s="530"/>
      <c r="H3405" s="531"/>
      <c r="J3405" s="532"/>
      <c r="L3405" s="533"/>
    </row>
    <row r="3406" spans="1:12" ht="9.75" customHeight="1">
      <c r="A3406" s="559"/>
      <c r="B3406" s="535"/>
      <c r="C3406" s="583"/>
      <c r="D3406" s="625"/>
      <c r="E3406" s="556"/>
      <c r="F3406" s="553"/>
      <c r="G3406" s="530"/>
      <c r="H3406" s="531"/>
      <c r="J3406" s="532"/>
      <c r="L3406" s="533"/>
    </row>
    <row r="3407" spans="1:12" ht="9.75" customHeight="1">
      <c r="A3407" s="559"/>
      <c r="B3407" s="535"/>
      <c r="C3407" s="583"/>
      <c r="D3407" s="625"/>
      <c r="E3407" s="556"/>
      <c r="F3407" s="553"/>
      <c r="G3407" s="530"/>
      <c r="H3407" s="531"/>
      <c r="J3407" s="532"/>
      <c r="L3407" s="533"/>
    </row>
    <row r="3408" spans="1:12" ht="9.75" customHeight="1">
      <c r="A3408" s="559">
        <v>116</v>
      </c>
      <c r="B3408" s="535" t="s">
        <v>2602</v>
      </c>
      <c r="C3408" s="583" t="s">
        <v>4141</v>
      </c>
      <c r="D3408" s="550" t="s">
        <v>2604</v>
      </c>
      <c r="E3408" s="539">
        <v>55</v>
      </c>
      <c r="F3408" s="553">
        <v>1.7234606970000002</v>
      </c>
      <c r="G3408" s="530" t="e">
        <f>+L3408</f>
        <v>#REF!</v>
      </c>
      <c r="H3408" s="531" t="e">
        <f>E3408*G3408</f>
        <v>#REF!</v>
      </c>
      <c r="J3408" s="530">
        <f>+F3408</f>
        <v>1.7234606970000002</v>
      </c>
      <c r="L3408" s="533" t="e">
        <f>J3408*$L$3</f>
        <v>#REF!</v>
      </c>
    </row>
    <row r="3409" spans="1:12" ht="9.75" customHeight="1">
      <c r="A3409" s="559"/>
      <c r="B3409" s="535"/>
      <c r="C3409" s="583"/>
      <c r="D3409" s="551"/>
      <c r="E3409" s="539"/>
      <c r="F3409" s="553"/>
      <c r="G3409" s="530"/>
      <c r="H3409" s="531"/>
      <c r="J3409" s="532"/>
      <c r="L3409" s="533"/>
    </row>
    <row r="3410" spans="1:12" ht="9.75" customHeight="1">
      <c r="A3410" s="559"/>
      <c r="B3410" s="535"/>
      <c r="C3410" s="583"/>
      <c r="D3410" s="551"/>
      <c r="E3410" s="539"/>
      <c r="F3410" s="553"/>
      <c r="G3410" s="530"/>
      <c r="H3410" s="531"/>
      <c r="J3410" s="532"/>
      <c r="L3410" s="533"/>
    </row>
    <row r="3411" spans="1:12" ht="9.75" customHeight="1">
      <c r="A3411" s="559"/>
      <c r="B3411" s="535"/>
      <c r="C3411" s="583"/>
      <c r="D3411" s="551"/>
      <c r="E3411" s="539"/>
      <c r="F3411" s="553"/>
      <c r="G3411" s="530"/>
      <c r="H3411" s="531"/>
      <c r="J3411" s="532"/>
      <c r="L3411" s="533"/>
    </row>
    <row r="3412" spans="1:12" ht="9.75" customHeight="1">
      <c r="A3412" s="559"/>
      <c r="B3412" s="535"/>
      <c r="C3412" s="583"/>
      <c r="D3412" s="551"/>
      <c r="E3412" s="539"/>
      <c r="F3412" s="553"/>
      <c r="G3412" s="530"/>
      <c r="H3412" s="531"/>
      <c r="J3412" s="532"/>
      <c r="L3412" s="533"/>
    </row>
    <row r="3413" spans="1:12" ht="9.75" customHeight="1">
      <c r="A3413" s="534"/>
      <c r="B3413" s="535"/>
      <c r="C3413" s="582" t="s">
        <v>4105</v>
      </c>
      <c r="D3413" s="534"/>
      <c r="E3413" s="539"/>
      <c r="F3413" s="553">
        <v>0</v>
      </c>
      <c r="G3413" s="530" t="e">
        <f>+L3413</f>
        <v>#REF!</v>
      </c>
      <c r="H3413" s="531" t="e">
        <f>E3413*G3413</f>
        <v>#REF!</v>
      </c>
      <c r="J3413" s="530">
        <f>+F3413</f>
        <v>0</v>
      </c>
      <c r="L3413" s="533" t="e">
        <f>J3413*$L$3</f>
        <v>#REF!</v>
      </c>
    </row>
    <row r="3414" spans="1:12" ht="9.75" customHeight="1">
      <c r="A3414" s="534"/>
      <c r="B3414" s="535"/>
      <c r="C3414" s="582"/>
      <c r="D3414" s="534"/>
      <c r="E3414" s="539"/>
      <c r="F3414" s="553"/>
      <c r="G3414" s="530"/>
      <c r="H3414" s="531"/>
      <c r="J3414" s="532"/>
      <c r="L3414" s="533"/>
    </row>
    <row r="3415" spans="1:12" ht="9.75" customHeight="1">
      <c r="A3415" s="534"/>
      <c r="B3415" s="535"/>
      <c r="C3415" s="582"/>
      <c r="D3415" s="534"/>
      <c r="E3415" s="539"/>
      <c r="F3415" s="553"/>
      <c r="G3415" s="530"/>
      <c r="H3415" s="531"/>
      <c r="J3415" s="532"/>
      <c r="L3415" s="533"/>
    </row>
    <row r="3416" spans="1:12" ht="9.75" customHeight="1">
      <c r="A3416" s="534"/>
      <c r="B3416" s="535"/>
      <c r="C3416" s="582"/>
      <c r="D3416" s="534"/>
      <c r="E3416" s="539"/>
      <c r="F3416" s="553"/>
      <c r="G3416" s="530"/>
      <c r="H3416" s="531"/>
      <c r="J3416" s="532"/>
      <c r="L3416" s="533"/>
    </row>
    <row r="3417" spans="1:12" ht="9.75" customHeight="1">
      <c r="A3417" s="534"/>
      <c r="B3417" s="535"/>
      <c r="C3417" s="582"/>
      <c r="D3417" s="534"/>
      <c r="E3417" s="539"/>
      <c r="F3417" s="553"/>
      <c r="G3417" s="530"/>
      <c r="H3417" s="531"/>
      <c r="J3417" s="532"/>
      <c r="L3417" s="533"/>
    </row>
    <row r="3418" spans="1:12" ht="9.75" customHeight="1">
      <c r="A3418" s="583">
        <v>126</v>
      </c>
      <c r="B3418" s="535" t="s">
        <v>3925</v>
      </c>
      <c r="C3418" s="583" t="s">
        <v>4106</v>
      </c>
      <c r="D3418" s="584" t="s">
        <v>2607</v>
      </c>
      <c r="E3418" s="556">
        <v>938</v>
      </c>
      <c r="F3418" s="553">
        <v>1.6096786487000005</v>
      </c>
      <c r="G3418" s="530" t="e">
        <f>+L3418</f>
        <v>#REF!</v>
      </c>
      <c r="H3418" s="531" t="e">
        <f>E3418*G3418</f>
        <v>#REF!</v>
      </c>
      <c r="J3418" s="530">
        <f>+F3418</f>
        <v>1.6096786487000005</v>
      </c>
      <c r="L3418" s="533" t="e">
        <f>J3418*$L$3</f>
        <v>#REF!</v>
      </c>
    </row>
    <row r="3419" spans="1:12" ht="9.75" customHeight="1">
      <c r="A3419" s="583"/>
      <c r="B3419" s="535"/>
      <c r="C3419" s="583"/>
      <c r="D3419" s="648"/>
      <c r="E3419" s="556"/>
      <c r="F3419" s="553"/>
      <c r="G3419" s="530"/>
      <c r="H3419" s="531"/>
      <c r="J3419" s="532"/>
      <c r="L3419" s="533"/>
    </row>
    <row r="3420" spans="1:12" ht="9.75" customHeight="1">
      <c r="A3420" s="583"/>
      <c r="B3420" s="535"/>
      <c r="C3420" s="583"/>
      <c r="D3420" s="648"/>
      <c r="E3420" s="556"/>
      <c r="F3420" s="553"/>
      <c r="G3420" s="530"/>
      <c r="H3420" s="531"/>
      <c r="J3420" s="532"/>
      <c r="L3420" s="533"/>
    </row>
    <row r="3421" spans="1:12" ht="9.75" customHeight="1">
      <c r="A3421" s="583"/>
      <c r="B3421" s="535"/>
      <c r="C3421" s="583"/>
      <c r="D3421" s="648"/>
      <c r="E3421" s="556"/>
      <c r="F3421" s="553"/>
      <c r="G3421" s="530"/>
      <c r="H3421" s="531"/>
      <c r="J3421" s="532"/>
      <c r="L3421" s="533"/>
    </row>
    <row r="3422" spans="1:12" ht="9.75" customHeight="1">
      <c r="A3422" s="583"/>
      <c r="B3422" s="535"/>
      <c r="C3422" s="583"/>
      <c r="D3422" s="648"/>
      <c r="E3422" s="556"/>
      <c r="F3422" s="553"/>
      <c r="G3422" s="530"/>
      <c r="H3422" s="531"/>
      <c r="J3422" s="532"/>
      <c r="L3422" s="533"/>
    </row>
    <row r="3423" spans="1:12" ht="9.75" customHeight="1">
      <c r="A3423" s="583">
        <v>127</v>
      </c>
      <c r="B3423" s="535" t="s">
        <v>3926</v>
      </c>
      <c r="C3423" s="583" t="s">
        <v>4107</v>
      </c>
      <c r="D3423" s="584" t="s">
        <v>2607</v>
      </c>
      <c r="E3423" s="556">
        <v>938</v>
      </c>
      <c r="F3423" s="553">
        <v>2.0857100487500002</v>
      </c>
      <c r="G3423" s="530" t="e">
        <f>+L3423</f>
        <v>#REF!</v>
      </c>
      <c r="H3423" s="531" t="e">
        <f>E3423*G3423</f>
        <v>#REF!</v>
      </c>
      <c r="J3423" s="530">
        <f>+F3423</f>
        <v>2.0857100487500002</v>
      </c>
      <c r="L3423" s="533" t="e">
        <f>J3423*$L$3</f>
        <v>#REF!</v>
      </c>
    </row>
    <row r="3424" spans="1:12" ht="9.75" customHeight="1">
      <c r="A3424" s="583"/>
      <c r="B3424" s="535"/>
      <c r="C3424" s="583"/>
      <c r="D3424" s="648"/>
      <c r="E3424" s="556"/>
      <c r="F3424" s="553"/>
      <c r="G3424" s="530"/>
      <c r="H3424" s="531"/>
      <c r="J3424" s="532"/>
      <c r="L3424" s="533"/>
    </row>
    <row r="3425" spans="1:12" ht="9.75" customHeight="1">
      <c r="A3425" s="583"/>
      <c r="B3425" s="535"/>
      <c r="C3425" s="583"/>
      <c r="D3425" s="648"/>
      <c r="E3425" s="556"/>
      <c r="F3425" s="553"/>
      <c r="G3425" s="530"/>
      <c r="H3425" s="531"/>
      <c r="J3425" s="532"/>
      <c r="L3425" s="533"/>
    </row>
    <row r="3426" spans="1:12" ht="9.75" customHeight="1">
      <c r="A3426" s="583"/>
      <c r="B3426" s="535"/>
      <c r="C3426" s="583"/>
      <c r="D3426" s="648"/>
      <c r="E3426" s="556"/>
      <c r="F3426" s="553"/>
      <c r="G3426" s="530"/>
      <c r="H3426" s="531"/>
      <c r="J3426" s="532"/>
      <c r="L3426" s="533"/>
    </row>
    <row r="3427" spans="1:12" ht="9.75" customHeight="1">
      <c r="A3427" s="583"/>
      <c r="B3427" s="535"/>
      <c r="C3427" s="583"/>
      <c r="D3427" s="648"/>
      <c r="E3427" s="556"/>
      <c r="F3427" s="553"/>
      <c r="G3427" s="530"/>
      <c r="H3427" s="531"/>
      <c r="J3427" s="532"/>
      <c r="L3427" s="533"/>
    </row>
    <row r="3428" spans="1:12" ht="9.75" customHeight="1">
      <c r="A3428" s="583">
        <v>128</v>
      </c>
      <c r="B3428" s="535" t="s">
        <v>3927</v>
      </c>
      <c r="C3428" s="583" t="s">
        <v>4108</v>
      </c>
      <c r="D3428" s="584" t="s">
        <v>2607</v>
      </c>
      <c r="E3428" s="556">
        <v>938</v>
      </c>
      <c r="F3428" s="553">
        <v>1.0059851949600003</v>
      </c>
      <c r="G3428" s="530" t="e">
        <f>+L3428</f>
        <v>#REF!</v>
      </c>
      <c r="H3428" s="531" t="e">
        <f>E3428*G3428</f>
        <v>#REF!</v>
      </c>
      <c r="J3428" s="530">
        <f>+F3428</f>
        <v>1.0059851949600003</v>
      </c>
      <c r="L3428" s="533" t="e">
        <f>J3428*$L$3</f>
        <v>#REF!</v>
      </c>
    </row>
    <row r="3429" spans="1:12" ht="9.75" customHeight="1">
      <c r="A3429" s="583"/>
      <c r="B3429" s="535"/>
      <c r="C3429" s="583"/>
      <c r="D3429" s="648"/>
      <c r="E3429" s="556"/>
      <c r="F3429" s="553"/>
      <c r="G3429" s="530"/>
      <c r="H3429" s="531"/>
      <c r="J3429" s="532"/>
      <c r="L3429" s="533"/>
    </row>
    <row r="3430" spans="1:12" ht="9.75" customHeight="1">
      <c r="A3430" s="583"/>
      <c r="B3430" s="535"/>
      <c r="C3430" s="583"/>
      <c r="D3430" s="648"/>
      <c r="E3430" s="556"/>
      <c r="F3430" s="553"/>
      <c r="G3430" s="530"/>
      <c r="H3430" s="531"/>
      <c r="J3430" s="532"/>
      <c r="L3430" s="533"/>
    </row>
    <row r="3431" spans="1:12" ht="9.75" customHeight="1">
      <c r="A3431" s="583"/>
      <c r="B3431" s="535"/>
      <c r="C3431" s="583"/>
      <c r="D3431" s="648"/>
      <c r="E3431" s="556"/>
      <c r="F3431" s="553"/>
      <c r="G3431" s="530"/>
      <c r="H3431" s="531"/>
      <c r="J3431" s="532"/>
      <c r="L3431" s="533"/>
    </row>
    <row r="3432" spans="1:12" ht="9.75" customHeight="1">
      <c r="A3432" s="583"/>
      <c r="B3432" s="535"/>
      <c r="C3432" s="583"/>
      <c r="D3432" s="648"/>
      <c r="E3432" s="556"/>
      <c r="F3432" s="553"/>
      <c r="G3432" s="530"/>
      <c r="H3432" s="531"/>
      <c r="J3432" s="532"/>
      <c r="L3432" s="533"/>
    </row>
    <row r="3433" spans="1:12" ht="9.75" customHeight="1">
      <c r="A3433" s="583">
        <v>129</v>
      </c>
      <c r="B3433" s="629" t="s">
        <v>3928</v>
      </c>
      <c r="C3433" s="630" t="s">
        <v>4109</v>
      </c>
      <c r="D3433" s="584" t="s">
        <v>2597</v>
      </c>
      <c r="E3433" s="631">
        <v>1.69</v>
      </c>
      <c r="F3433" s="553">
        <v>484.37053238170006</v>
      </c>
      <c r="G3433" s="530" t="e">
        <f>+L3433</f>
        <v>#REF!</v>
      </c>
      <c r="H3433" s="531" t="e">
        <f>E3433*G3433</f>
        <v>#REF!</v>
      </c>
      <c r="J3433" s="530">
        <f>+F3433</f>
        <v>484.37053238170006</v>
      </c>
      <c r="L3433" s="533" t="e">
        <f>J3433*$L$3</f>
        <v>#REF!</v>
      </c>
    </row>
    <row r="3434" spans="1:12" ht="9.75" customHeight="1">
      <c r="A3434" s="583"/>
      <c r="B3434" s="629"/>
      <c r="C3434" s="630"/>
      <c r="D3434" s="648"/>
      <c r="E3434" s="631"/>
      <c r="F3434" s="553"/>
      <c r="G3434" s="530"/>
      <c r="H3434" s="531"/>
      <c r="J3434" s="532"/>
      <c r="L3434" s="533"/>
    </row>
    <row r="3435" spans="1:12" ht="9.75" customHeight="1">
      <c r="A3435" s="583"/>
      <c r="B3435" s="629"/>
      <c r="C3435" s="630"/>
      <c r="D3435" s="648"/>
      <c r="E3435" s="631"/>
      <c r="F3435" s="553"/>
      <c r="G3435" s="530"/>
      <c r="H3435" s="531"/>
      <c r="J3435" s="532"/>
      <c r="L3435" s="533"/>
    </row>
    <row r="3436" spans="1:12" ht="9.75" customHeight="1">
      <c r="A3436" s="583"/>
      <c r="B3436" s="629"/>
      <c r="C3436" s="630"/>
      <c r="D3436" s="648"/>
      <c r="E3436" s="631"/>
      <c r="F3436" s="553"/>
      <c r="G3436" s="530"/>
      <c r="H3436" s="531"/>
      <c r="J3436" s="532"/>
      <c r="L3436" s="533"/>
    </row>
    <row r="3437" spans="1:12" ht="9.75" customHeight="1">
      <c r="A3437" s="583"/>
      <c r="B3437" s="629"/>
      <c r="C3437" s="630"/>
      <c r="D3437" s="648"/>
      <c r="E3437" s="631"/>
      <c r="F3437" s="553"/>
      <c r="G3437" s="530"/>
      <c r="H3437" s="531"/>
      <c r="J3437" s="532"/>
      <c r="L3437" s="533"/>
    </row>
    <row r="3438" spans="1:12" ht="9.75" customHeight="1">
      <c r="A3438" s="583">
        <v>130</v>
      </c>
      <c r="B3438" s="535" t="s">
        <v>3929</v>
      </c>
      <c r="C3438" s="583" t="s">
        <v>4110</v>
      </c>
      <c r="D3438" s="584" t="s">
        <v>3194</v>
      </c>
      <c r="E3438" s="556">
        <v>46.9</v>
      </c>
      <c r="F3438" s="553">
        <v>187.75702101903607</v>
      </c>
      <c r="G3438" s="530" t="e">
        <f>+L3438</f>
        <v>#REF!</v>
      </c>
      <c r="H3438" s="531" t="e">
        <f>E3438*G3438</f>
        <v>#REF!</v>
      </c>
      <c r="J3438" s="530">
        <f>+F3438</f>
        <v>187.75702101903607</v>
      </c>
      <c r="L3438" s="533" t="e">
        <f>J3438*$L$3</f>
        <v>#REF!</v>
      </c>
    </row>
    <row r="3439" spans="1:12" ht="9.75" customHeight="1">
      <c r="A3439" s="583"/>
      <c r="B3439" s="535"/>
      <c r="C3439" s="583"/>
      <c r="D3439" s="648"/>
      <c r="E3439" s="556"/>
      <c r="F3439" s="553"/>
      <c r="G3439" s="530"/>
      <c r="H3439" s="531"/>
      <c r="J3439" s="532"/>
      <c r="L3439" s="533"/>
    </row>
    <row r="3440" spans="1:12" ht="9.75" customHeight="1">
      <c r="A3440" s="583"/>
      <c r="B3440" s="535"/>
      <c r="C3440" s="583"/>
      <c r="D3440" s="648"/>
      <c r="E3440" s="556"/>
      <c r="F3440" s="553"/>
      <c r="G3440" s="530"/>
      <c r="H3440" s="531"/>
      <c r="J3440" s="532"/>
      <c r="L3440" s="533"/>
    </row>
    <row r="3441" spans="1:12" ht="9.75" customHeight="1">
      <c r="A3441" s="583"/>
      <c r="B3441" s="535"/>
      <c r="C3441" s="583"/>
      <c r="D3441" s="648"/>
      <c r="E3441" s="556"/>
      <c r="F3441" s="553"/>
      <c r="G3441" s="530"/>
      <c r="H3441" s="531"/>
      <c r="J3441" s="532"/>
      <c r="L3441" s="533"/>
    </row>
    <row r="3442" spans="1:12" ht="21" customHeight="1">
      <c r="A3442" s="583"/>
      <c r="B3442" s="535"/>
      <c r="C3442" s="583"/>
      <c r="D3442" s="648"/>
      <c r="E3442" s="556"/>
      <c r="F3442" s="553"/>
      <c r="G3442" s="530"/>
      <c r="H3442" s="531"/>
      <c r="J3442" s="532"/>
      <c r="L3442" s="533"/>
    </row>
    <row r="3443" spans="1:12" ht="9.75" customHeight="1">
      <c r="A3443" s="583">
        <v>131</v>
      </c>
      <c r="B3443" s="535" t="s">
        <v>3930</v>
      </c>
      <c r="C3443" s="583" t="s">
        <v>4111</v>
      </c>
      <c r="D3443" s="584" t="s">
        <v>2607</v>
      </c>
      <c r="E3443" s="740">
        <v>1095</v>
      </c>
      <c r="F3443" s="553">
        <v>6.5896739037728915</v>
      </c>
      <c r="G3443" s="530" t="e">
        <f>+L3443</f>
        <v>#REF!</v>
      </c>
      <c r="H3443" s="531" t="e">
        <f>E3443*G3443</f>
        <v>#REF!</v>
      </c>
      <c r="J3443" s="530">
        <f>+F3443</f>
        <v>6.5896739037728915</v>
      </c>
      <c r="L3443" s="533" t="e">
        <f>J3443*$L$3</f>
        <v>#REF!</v>
      </c>
    </row>
    <row r="3444" spans="1:12" ht="9.75" customHeight="1">
      <c r="A3444" s="583"/>
      <c r="B3444" s="535"/>
      <c r="C3444" s="583"/>
      <c r="D3444" s="648"/>
      <c r="E3444" s="740"/>
      <c r="F3444" s="553"/>
      <c r="G3444" s="530"/>
      <c r="H3444" s="531"/>
      <c r="J3444" s="532"/>
      <c r="L3444" s="533"/>
    </row>
    <row r="3445" spans="1:12" ht="9.75" customHeight="1">
      <c r="A3445" s="583"/>
      <c r="B3445" s="535"/>
      <c r="C3445" s="583"/>
      <c r="D3445" s="648"/>
      <c r="E3445" s="740"/>
      <c r="F3445" s="553"/>
      <c r="G3445" s="530"/>
      <c r="H3445" s="531"/>
      <c r="J3445" s="532"/>
      <c r="L3445" s="533"/>
    </row>
    <row r="3446" spans="1:12" ht="9.75" customHeight="1">
      <c r="A3446" s="583"/>
      <c r="B3446" s="535"/>
      <c r="C3446" s="583"/>
      <c r="D3446" s="648"/>
      <c r="E3446" s="740"/>
      <c r="F3446" s="553"/>
      <c r="G3446" s="530"/>
      <c r="H3446" s="531"/>
      <c r="J3446" s="532"/>
      <c r="L3446" s="533"/>
    </row>
    <row r="3447" spans="1:12" ht="29.25" customHeight="1">
      <c r="A3447" s="583"/>
      <c r="B3447" s="535"/>
      <c r="C3447" s="583"/>
      <c r="D3447" s="648"/>
      <c r="E3447" s="740"/>
      <c r="F3447" s="553"/>
      <c r="G3447" s="530"/>
      <c r="H3447" s="531"/>
      <c r="J3447" s="532"/>
      <c r="L3447" s="533"/>
    </row>
    <row r="3448" spans="1:12" ht="9.75" customHeight="1">
      <c r="A3448" s="583">
        <v>132</v>
      </c>
      <c r="B3448" s="535" t="s">
        <v>3931</v>
      </c>
      <c r="C3448" s="583" t="s">
        <v>4112</v>
      </c>
      <c r="D3448" s="584" t="s">
        <v>3194</v>
      </c>
      <c r="E3448" s="556">
        <v>46.9</v>
      </c>
      <c r="F3448" s="553">
        <v>10.314824323200003</v>
      </c>
      <c r="G3448" s="530" t="e">
        <f>+L3448</f>
        <v>#REF!</v>
      </c>
      <c r="H3448" s="531" t="e">
        <f>E3448*G3448</f>
        <v>#REF!</v>
      </c>
      <c r="J3448" s="530">
        <f>+F3448</f>
        <v>10.314824323200003</v>
      </c>
      <c r="L3448" s="533" t="e">
        <f>J3448*$L$3</f>
        <v>#REF!</v>
      </c>
    </row>
    <row r="3449" spans="1:12" ht="9.75" customHeight="1">
      <c r="A3449" s="583"/>
      <c r="B3449" s="535"/>
      <c r="C3449" s="583"/>
      <c r="D3449" s="648"/>
      <c r="E3449" s="556"/>
      <c r="F3449" s="553"/>
      <c r="G3449" s="530"/>
      <c r="H3449" s="531"/>
      <c r="J3449" s="532"/>
      <c r="L3449" s="533"/>
    </row>
    <row r="3450" spans="1:12" ht="9.75" customHeight="1">
      <c r="A3450" s="583"/>
      <c r="B3450" s="535"/>
      <c r="C3450" s="583"/>
      <c r="D3450" s="648"/>
      <c r="E3450" s="556"/>
      <c r="F3450" s="553"/>
      <c r="G3450" s="530"/>
      <c r="H3450" s="531"/>
      <c r="J3450" s="532"/>
      <c r="L3450" s="533"/>
    </row>
    <row r="3451" spans="1:12" ht="9.75" customHeight="1">
      <c r="A3451" s="583"/>
      <c r="B3451" s="535"/>
      <c r="C3451" s="583"/>
      <c r="D3451" s="648"/>
      <c r="E3451" s="556"/>
      <c r="F3451" s="553"/>
      <c r="G3451" s="530"/>
      <c r="H3451" s="531"/>
      <c r="J3451" s="532"/>
      <c r="L3451" s="533"/>
    </row>
    <row r="3452" spans="1:12" ht="9.75" customHeight="1">
      <c r="A3452" s="583"/>
      <c r="B3452" s="535"/>
      <c r="C3452" s="583"/>
      <c r="D3452" s="648"/>
      <c r="E3452" s="556"/>
      <c r="F3452" s="553"/>
      <c r="G3452" s="530"/>
      <c r="H3452" s="531"/>
      <c r="J3452" s="532"/>
      <c r="L3452" s="533"/>
    </row>
    <row r="3453" spans="1:12" ht="9.75" customHeight="1">
      <c r="A3453" s="583">
        <v>133</v>
      </c>
      <c r="B3453" s="535" t="s">
        <v>3932</v>
      </c>
      <c r="C3453" s="583" t="s">
        <v>4113</v>
      </c>
      <c r="D3453" s="584" t="s">
        <v>2607</v>
      </c>
      <c r="E3453" s="740">
        <v>1095</v>
      </c>
      <c r="F3453" s="554">
        <v>0.33345273024000016</v>
      </c>
      <c r="G3453" s="530" t="e">
        <f>+L3453</f>
        <v>#REF!</v>
      </c>
      <c r="H3453" s="531" t="e">
        <f>E3453*G3453</f>
        <v>#REF!</v>
      </c>
      <c r="J3453" s="530">
        <f>+F3453</f>
        <v>0.33345273024000016</v>
      </c>
      <c r="L3453" s="533" t="e">
        <f>J3453*$L$3</f>
        <v>#REF!</v>
      </c>
    </row>
    <row r="3454" spans="1:12" ht="9.75" customHeight="1">
      <c r="A3454" s="583"/>
      <c r="B3454" s="535"/>
      <c r="C3454" s="583"/>
      <c r="D3454" s="648"/>
      <c r="E3454" s="740"/>
      <c r="F3454" s="554"/>
      <c r="G3454" s="530"/>
      <c r="H3454" s="531"/>
      <c r="J3454" s="532"/>
      <c r="L3454" s="533"/>
    </row>
    <row r="3455" spans="1:12" ht="9.75" customHeight="1">
      <c r="A3455" s="583"/>
      <c r="B3455" s="535"/>
      <c r="C3455" s="583"/>
      <c r="D3455" s="648"/>
      <c r="E3455" s="740"/>
      <c r="F3455" s="554"/>
      <c r="G3455" s="530"/>
      <c r="H3455" s="531"/>
      <c r="J3455" s="532"/>
      <c r="L3455" s="533"/>
    </row>
    <row r="3456" spans="1:12" ht="9.75" customHeight="1">
      <c r="A3456" s="583"/>
      <c r="B3456" s="535"/>
      <c r="C3456" s="583"/>
      <c r="D3456" s="648"/>
      <c r="E3456" s="740"/>
      <c r="F3456" s="554"/>
      <c r="G3456" s="530"/>
      <c r="H3456" s="531"/>
      <c r="J3456" s="532"/>
      <c r="L3456" s="533"/>
    </row>
    <row r="3457" spans="1:12" ht="9.75" customHeight="1">
      <c r="A3457" s="583"/>
      <c r="B3457" s="535"/>
      <c r="C3457" s="583"/>
      <c r="D3457" s="648"/>
      <c r="E3457" s="740"/>
      <c r="F3457" s="554"/>
      <c r="G3457" s="530"/>
      <c r="H3457" s="531"/>
      <c r="J3457" s="532"/>
      <c r="L3457" s="533"/>
    </row>
    <row r="3458" spans="1:12" ht="9.75" customHeight="1">
      <c r="A3458" s="583">
        <v>134</v>
      </c>
      <c r="B3458" s="535" t="s">
        <v>3933</v>
      </c>
      <c r="C3458" s="583" t="s">
        <v>4114</v>
      </c>
      <c r="D3458" s="584" t="s">
        <v>2607</v>
      </c>
      <c r="E3458" s="740">
        <v>1095</v>
      </c>
      <c r="F3458" s="553">
        <v>0.88490902400000027</v>
      </c>
      <c r="G3458" s="530" t="e">
        <f>+L3458</f>
        <v>#REF!</v>
      </c>
      <c r="H3458" s="531" t="e">
        <f>E3458*G3458</f>
        <v>#REF!</v>
      </c>
      <c r="J3458" s="530">
        <f>+F3458</f>
        <v>0.88490902400000027</v>
      </c>
      <c r="L3458" s="533" t="e">
        <f>J3458*$L$3</f>
        <v>#REF!</v>
      </c>
    </row>
    <row r="3459" spans="1:12" ht="9.75" customHeight="1">
      <c r="A3459" s="583"/>
      <c r="B3459" s="535"/>
      <c r="C3459" s="583"/>
      <c r="D3459" s="648"/>
      <c r="E3459" s="740"/>
      <c r="F3459" s="553"/>
      <c r="G3459" s="530"/>
      <c r="H3459" s="531"/>
      <c r="J3459" s="532"/>
      <c r="L3459" s="533"/>
    </row>
    <row r="3460" spans="1:12" ht="9.75" customHeight="1">
      <c r="A3460" s="583"/>
      <c r="B3460" s="535"/>
      <c r="C3460" s="583"/>
      <c r="D3460" s="648"/>
      <c r="E3460" s="740"/>
      <c r="F3460" s="553"/>
      <c r="G3460" s="530"/>
      <c r="H3460" s="531"/>
      <c r="J3460" s="532"/>
      <c r="L3460" s="533"/>
    </row>
    <row r="3461" spans="1:12" ht="9.75" customHeight="1">
      <c r="A3461" s="583"/>
      <c r="B3461" s="535"/>
      <c r="C3461" s="583"/>
      <c r="D3461" s="648"/>
      <c r="E3461" s="740"/>
      <c r="F3461" s="553"/>
      <c r="G3461" s="530"/>
      <c r="H3461" s="531"/>
      <c r="J3461" s="532"/>
      <c r="L3461" s="533"/>
    </row>
    <row r="3462" spans="1:12" ht="9.75" customHeight="1">
      <c r="A3462" s="583"/>
      <c r="B3462" s="535"/>
      <c r="C3462" s="583"/>
      <c r="D3462" s="648"/>
      <c r="E3462" s="740"/>
      <c r="F3462" s="553"/>
      <c r="G3462" s="530"/>
      <c r="H3462" s="531"/>
      <c r="J3462" s="532"/>
      <c r="L3462" s="533"/>
    </row>
    <row r="3463" spans="1:12" ht="9.75" customHeight="1">
      <c r="A3463" s="583">
        <v>135</v>
      </c>
      <c r="B3463" s="535" t="s">
        <v>3958</v>
      </c>
      <c r="C3463" s="583" t="s">
        <v>4044</v>
      </c>
      <c r="D3463" s="624" t="s">
        <v>2595</v>
      </c>
      <c r="E3463" s="556">
        <v>65.34</v>
      </c>
      <c r="F3463" s="553">
        <v>7.023517483</v>
      </c>
      <c r="G3463" s="530" t="e">
        <f>+L3463</f>
        <v>#REF!</v>
      </c>
      <c r="H3463" s="531" t="e">
        <f>E3463*G3463</f>
        <v>#REF!</v>
      </c>
      <c r="J3463" s="530">
        <f>+F3463</f>
        <v>7.023517483</v>
      </c>
      <c r="L3463" s="533" t="e">
        <f>J3463*$L$3</f>
        <v>#REF!</v>
      </c>
    </row>
    <row r="3464" spans="1:12" ht="9.75" customHeight="1">
      <c r="A3464" s="583"/>
      <c r="B3464" s="535"/>
      <c r="C3464" s="583"/>
      <c r="D3464" s="625"/>
      <c r="E3464" s="556"/>
      <c r="F3464" s="553"/>
      <c r="G3464" s="530"/>
      <c r="H3464" s="531"/>
      <c r="J3464" s="532"/>
      <c r="L3464" s="533"/>
    </row>
    <row r="3465" spans="1:12" ht="9.75" customHeight="1">
      <c r="A3465" s="583"/>
      <c r="B3465" s="535"/>
      <c r="C3465" s="583"/>
      <c r="D3465" s="625"/>
      <c r="E3465" s="556"/>
      <c r="F3465" s="553"/>
      <c r="G3465" s="530"/>
      <c r="H3465" s="531"/>
      <c r="J3465" s="532"/>
      <c r="L3465" s="533"/>
    </row>
    <row r="3466" spans="1:12" ht="9.75" customHeight="1">
      <c r="A3466" s="583"/>
      <c r="B3466" s="535"/>
      <c r="C3466" s="583"/>
      <c r="D3466" s="625"/>
      <c r="E3466" s="556"/>
      <c r="F3466" s="553"/>
      <c r="G3466" s="530"/>
      <c r="H3466" s="531"/>
      <c r="J3466" s="532"/>
      <c r="L3466" s="533"/>
    </row>
    <row r="3467" spans="1:12" ht="9.75" customHeight="1">
      <c r="A3467" s="583"/>
      <c r="B3467" s="535"/>
      <c r="C3467" s="583"/>
      <c r="D3467" s="625"/>
      <c r="E3467" s="556"/>
      <c r="F3467" s="553"/>
      <c r="G3467" s="530"/>
      <c r="H3467" s="531"/>
      <c r="J3467" s="532"/>
      <c r="L3467" s="533"/>
    </row>
    <row r="3468" spans="1:12" ht="9.75" customHeight="1">
      <c r="A3468" s="583">
        <v>136</v>
      </c>
      <c r="B3468" s="535" t="s">
        <v>3934</v>
      </c>
      <c r="C3468" s="583" t="s">
        <v>4115</v>
      </c>
      <c r="D3468" s="584" t="s">
        <v>2604</v>
      </c>
      <c r="E3468" s="556">
        <v>196.8</v>
      </c>
      <c r="F3468" s="553">
        <v>2.5712467738072</v>
      </c>
      <c r="G3468" s="530" t="e">
        <f>+L3468</f>
        <v>#REF!</v>
      </c>
      <c r="H3468" s="531" t="e">
        <f>E3468*G3468</f>
        <v>#REF!</v>
      </c>
      <c r="J3468" s="530">
        <f>+F3468</f>
        <v>2.5712467738072</v>
      </c>
      <c r="L3468" s="533" t="e">
        <f>J3468*$L$3</f>
        <v>#REF!</v>
      </c>
    </row>
    <row r="3469" spans="1:12" ht="9.75" customHeight="1">
      <c r="A3469" s="583"/>
      <c r="B3469" s="535"/>
      <c r="C3469" s="583"/>
      <c r="D3469" s="648"/>
      <c r="E3469" s="556"/>
      <c r="F3469" s="553"/>
      <c r="G3469" s="530"/>
      <c r="H3469" s="531"/>
      <c r="J3469" s="532"/>
      <c r="L3469" s="533"/>
    </row>
    <row r="3470" spans="1:12" ht="9.75" customHeight="1">
      <c r="A3470" s="583"/>
      <c r="B3470" s="535"/>
      <c r="C3470" s="583"/>
      <c r="D3470" s="648"/>
      <c r="E3470" s="556"/>
      <c r="F3470" s="553"/>
      <c r="G3470" s="530"/>
      <c r="H3470" s="531"/>
      <c r="J3470" s="532"/>
      <c r="L3470" s="533"/>
    </row>
    <row r="3471" spans="1:12" ht="9.75" customHeight="1">
      <c r="A3471" s="583"/>
      <c r="B3471" s="535"/>
      <c r="C3471" s="583"/>
      <c r="D3471" s="648"/>
      <c r="E3471" s="556"/>
      <c r="F3471" s="553"/>
      <c r="G3471" s="530"/>
      <c r="H3471" s="531"/>
      <c r="J3471" s="532"/>
      <c r="L3471" s="533"/>
    </row>
    <row r="3472" spans="1:12" ht="9.75" customHeight="1">
      <c r="A3472" s="583"/>
      <c r="B3472" s="535"/>
      <c r="C3472" s="583"/>
      <c r="D3472" s="648"/>
      <c r="E3472" s="556"/>
      <c r="F3472" s="553"/>
      <c r="G3472" s="530"/>
      <c r="H3472" s="531"/>
      <c r="J3472" s="532"/>
      <c r="L3472" s="533"/>
    </row>
    <row r="3473" spans="1:12" ht="9.75" customHeight="1">
      <c r="A3473" s="583">
        <v>137</v>
      </c>
      <c r="B3473" s="535" t="s">
        <v>3918</v>
      </c>
      <c r="C3473" s="583" t="s">
        <v>4116</v>
      </c>
      <c r="D3473" s="584" t="s">
        <v>4139</v>
      </c>
      <c r="E3473" s="539">
        <v>12</v>
      </c>
      <c r="F3473" s="553">
        <v>43.082321575082574</v>
      </c>
      <c r="G3473" s="530" t="e">
        <f>+L3473</f>
        <v>#REF!</v>
      </c>
      <c r="H3473" s="531" t="e">
        <f>E3473*G3473</f>
        <v>#REF!</v>
      </c>
      <c r="J3473" s="530">
        <f>+F3473</f>
        <v>43.082321575082574</v>
      </c>
      <c r="L3473" s="533" t="e">
        <f>J3473*$L$3</f>
        <v>#REF!</v>
      </c>
    </row>
    <row r="3474" spans="1:12" ht="9.75" customHeight="1">
      <c r="A3474" s="583"/>
      <c r="B3474" s="535"/>
      <c r="C3474" s="632"/>
      <c r="D3474" s="648"/>
      <c r="E3474" s="539"/>
      <c r="F3474" s="553"/>
      <c r="G3474" s="530"/>
      <c r="H3474" s="531"/>
      <c r="J3474" s="532"/>
      <c r="L3474" s="533"/>
    </row>
    <row r="3475" spans="1:12" ht="9.75" customHeight="1">
      <c r="A3475" s="583"/>
      <c r="B3475" s="535"/>
      <c r="C3475" s="632"/>
      <c r="D3475" s="648"/>
      <c r="E3475" s="539"/>
      <c r="F3475" s="553"/>
      <c r="G3475" s="530"/>
      <c r="H3475" s="531"/>
      <c r="J3475" s="532"/>
      <c r="L3475" s="533"/>
    </row>
    <row r="3476" spans="1:12" ht="9.75" customHeight="1">
      <c r="A3476" s="583"/>
      <c r="B3476" s="535"/>
      <c r="C3476" s="632"/>
      <c r="D3476" s="648"/>
      <c r="E3476" s="539"/>
      <c r="F3476" s="553"/>
      <c r="G3476" s="530"/>
      <c r="H3476" s="531"/>
      <c r="J3476" s="532"/>
      <c r="L3476" s="533"/>
    </row>
    <row r="3477" spans="1:12" ht="9.75" customHeight="1">
      <c r="A3477" s="583"/>
      <c r="B3477" s="535"/>
      <c r="C3477" s="632"/>
      <c r="D3477" s="648"/>
      <c r="E3477" s="539"/>
      <c r="F3477" s="553"/>
      <c r="G3477" s="530"/>
      <c r="H3477" s="531"/>
      <c r="J3477" s="532"/>
      <c r="L3477" s="533"/>
    </row>
    <row r="3478" spans="1:12" ht="9.75" customHeight="1">
      <c r="A3478" s="583">
        <v>138</v>
      </c>
      <c r="B3478" s="535" t="s">
        <v>3935</v>
      </c>
      <c r="C3478" s="583" t="s">
        <v>4117</v>
      </c>
      <c r="D3478" s="624" t="s">
        <v>2595</v>
      </c>
      <c r="E3478" s="556">
        <v>32.200000000000003</v>
      </c>
      <c r="F3478" s="553">
        <v>2.020367625375</v>
      </c>
      <c r="G3478" s="530" t="e">
        <f>+L3478</f>
        <v>#REF!</v>
      </c>
      <c r="H3478" s="531" t="e">
        <f>E3478*G3478</f>
        <v>#REF!</v>
      </c>
      <c r="J3478" s="530">
        <f>+F3478</f>
        <v>2.020367625375</v>
      </c>
      <c r="L3478" s="533" t="e">
        <f>J3478*$L$3</f>
        <v>#REF!</v>
      </c>
    </row>
    <row r="3479" spans="1:12" ht="9.75" customHeight="1">
      <c r="A3479" s="583"/>
      <c r="B3479" s="535"/>
      <c r="C3479" s="583"/>
      <c r="D3479" s="625"/>
      <c r="E3479" s="556"/>
      <c r="F3479" s="553"/>
      <c r="G3479" s="530"/>
      <c r="H3479" s="531"/>
      <c r="J3479" s="532"/>
      <c r="L3479" s="533"/>
    </row>
    <row r="3480" spans="1:12" ht="9.75" customHeight="1">
      <c r="A3480" s="583"/>
      <c r="B3480" s="535"/>
      <c r="C3480" s="583"/>
      <c r="D3480" s="625"/>
      <c r="E3480" s="556"/>
      <c r="F3480" s="553"/>
      <c r="G3480" s="530"/>
      <c r="H3480" s="531"/>
      <c r="J3480" s="532"/>
      <c r="L3480" s="533"/>
    </row>
    <row r="3481" spans="1:12" ht="9.75" customHeight="1">
      <c r="A3481" s="583"/>
      <c r="B3481" s="535"/>
      <c r="C3481" s="583"/>
      <c r="D3481" s="625"/>
      <c r="E3481" s="556"/>
      <c r="F3481" s="553"/>
      <c r="G3481" s="530"/>
      <c r="H3481" s="531"/>
      <c r="J3481" s="532"/>
      <c r="L3481" s="533"/>
    </row>
    <row r="3482" spans="1:12" ht="9.75" customHeight="1">
      <c r="A3482" s="583"/>
      <c r="B3482" s="535"/>
      <c r="C3482" s="583"/>
      <c r="D3482" s="625"/>
      <c r="E3482" s="556"/>
      <c r="F3482" s="553"/>
      <c r="G3482" s="530"/>
      <c r="H3482" s="531"/>
      <c r="J3482" s="532"/>
      <c r="L3482" s="533"/>
    </row>
    <row r="3483" spans="1:12" ht="9.75" customHeight="1">
      <c r="A3483" s="583">
        <v>139</v>
      </c>
      <c r="B3483" s="535" t="s">
        <v>2602</v>
      </c>
      <c r="C3483" s="583" t="s">
        <v>4118</v>
      </c>
      <c r="D3483" s="584" t="s">
        <v>2604</v>
      </c>
      <c r="E3483" s="539">
        <v>107.6</v>
      </c>
      <c r="F3483" s="553">
        <v>1.7234606970000002</v>
      </c>
      <c r="G3483" s="530" t="e">
        <f>+L3483</f>
        <v>#REF!</v>
      </c>
      <c r="H3483" s="531" t="e">
        <f>E3483*G3483</f>
        <v>#REF!</v>
      </c>
      <c r="J3483" s="530">
        <f>+F3483</f>
        <v>1.7234606970000002</v>
      </c>
      <c r="L3483" s="533" t="e">
        <f>J3483*$L$3</f>
        <v>#REF!</v>
      </c>
    </row>
    <row r="3484" spans="1:12" ht="9.75" customHeight="1">
      <c r="A3484" s="583"/>
      <c r="B3484" s="535"/>
      <c r="C3484" s="583"/>
      <c r="D3484" s="648"/>
      <c r="E3484" s="539"/>
      <c r="F3484" s="553"/>
      <c r="G3484" s="530"/>
      <c r="H3484" s="531"/>
      <c r="J3484" s="532"/>
      <c r="L3484" s="533"/>
    </row>
    <row r="3485" spans="1:12" ht="9.75" customHeight="1">
      <c r="A3485" s="583"/>
      <c r="B3485" s="535"/>
      <c r="C3485" s="583"/>
      <c r="D3485" s="648"/>
      <c r="E3485" s="539"/>
      <c r="F3485" s="553"/>
      <c r="G3485" s="530"/>
      <c r="H3485" s="531"/>
      <c r="J3485" s="532"/>
      <c r="L3485" s="533"/>
    </row>
    <row r="3486" spans="1:12" ht="9.75" customHeight="1">
      <c r="A3486" s="583"/>
      <c r="B3486" s="535"/>
      <c r="C3486" s="583"/>
      <c r="D3486" s="648"/>
      <c r="E3486" s="539"/>
      <c r="F3486" s="553"/>
      <c r="G3486" s="530"/>
      <c r="H3486" s="531"/>
      <c r="J3486" s="532"/>
      <c r="L3486" s="533"/>
    </row>
    <row r="3487" spans="1:12" ht="9.75" customHeight="1">
      <c r="A3487" s="583"/>
      <c r="B3487" s="535"/>
      <c r="C3487" s="583"/>
      <c r="D3487" s="648"/>
      <c r="E3487" s="539"/>
      <c r="F3487" s="553"/>
      <c r="G3487" s="530"/>
      <c r="H3487" s="531"/>
      <c r="J3487" s="532"/>
      <c r="L3487" s="533"/>
    </row>
    <row r="3488" spans="1:12" ht="9.75" customHeight="1">
      <c r="A3488" s="583">
        <v>140</v>
      </c>
      <c r="B3488" s="633" t="s">
        <v>3936</v>
      </c>
      <c r="C3488" s="634" t="s">
        <v>4119</v>
      </c>
      <c r="D3488" s="584" t="s">
        <v>2604</v>
      </c>
      <c r="E3488" s="635">
        <v>90</v>
      </c>
      <c r="F3488" s="553">
        <v>3.4945320320000004</v>
      </c>
      <c r="G3488" s="530" t="e">
        <f>+L3488</f>
        <v>#REF!</v>
      </c>
      <c r="H3488" s="531" t="e">
        <f>E3488*G3488</f>
        <v>#REF!</v>
      </c>
      <c r="J3488" s="530">
        <f>+F3488</f>
        <v>3.4945320320000004</v>
      </c>
      <c r="L3488" s="533" t="e">
        <f>J3488*$L$3</f>
        <v>#REF!</v>
      </c>
    </row>
    <row r="3489" spans="1:12" ht="9.75" customHeight="1">
      <c r="A3489" s="583"/>
      <c r="B3489" s="633"/>
      <c r="C3489" s="634"/>
      <c r="D3489" s="648"/>
      <c r="E3489" s="635"/>
      <c r="F3489" s="553"/>
      <c r="G3489" s="530"/>
      <c r="H3489" s="531"/>
      <c r="J3489" s="532"/>
      <c r="L3489" s="533"/>
    </row>
    <row r="3490" spans="1:12" ht="9.75" customHeight="1">
      <c r="A3490" s="583"/>
      <c r="B3490" s="633"/>
      <c r="C3490" s="634"/>
      <c r="D3490" s="648"/>
      <c r="E3490" s="635"/>
      <c r="F3490" s="553"/>
      <c r="G3490" s="530"/>
      <c r="H3490" s="531"/>
      <c r="J3490" s="532"/>
      <c r="L3490" s="533"/>
    </row>
    <row r="3491" spans="1:12" ht="9.75" customHeight="1">
      <c r="A3491" s="583"/>
      <c r="B3491" s="633"/>
      <c r="C3491" s="634"/>
      <c r="D3491" s="648"/>
      <c r="E3491" s="635"/>
      <c r="F3491" s="553"/>
      <c r="G3491" s="530"/>
      <c r="H3491" s="531"/>
      <c r="J3491" s="532"/>
      <c r="L3491" s="533"/>
    </row>
    <row r="3492" spans="1:12" ht="9.75" customHeight="1">
      <c r="A3492" s="583"/>
      <c r="B3492" s="633"/>
      <c r="C3492" s="634"/>
      <c r="D3492" s="648"/>
      <c r="E3492" s="635"/>
      <c r="F3492" s="553"/>
      <c r="G3492" s="530"/>
      <c r="H3492" s="531"/>
      <c r="J3492" s="532"/>
      <c r="L3492" s="533"/>
    </row>
    <row r="3493" spans="1:12" ht="9.75" customHeight="1">
      <c r="A3493" s="583">
        <v>159</v>
      </c>
      <c r="B3493" s="535" t="s">
        <v>3937</v>
      </c>
      <c r="C3493" s="743" t="s">
        <v>4120</v>
      </c>
      <c r="D3493" s="624" t="s">
        <v>2595</v>
      </c>
      <c r="E3493" s="539">
        <v>3.8</v>
      </c>
      <c r="F3493" s="553">
        <v>57.472352616807598</v>
      </c>
      <c r="G3493" s="530" t="e">
        <f>+L3493</f>
        <v>#REF!</v>
      </c>
      <c r="H3493" s="531" t="e">
        <f>E3493*G3493</f>
        <v>#REF!</v>
      </c>
      <c r="J3493" s="530">
        <f>+F3493</f>
        <v>57.472352616807598</v>
      </c>
      <c r="L3493" s="533" t="e">
        <f>J3493*$L$3</f>
        <v>#REF!</v>
      </c>
    </row>
    <row r="3494" spans="1:12" ht="9.75" customHeight="1">
      <c r="A3494" s="583"/>
      <c r="B3494" s="535"/>
      <c r="C3494" s="743"/>
      <c r="D3494" s="625"/>
      <c r="E3494" s="539"/>
      <c r="F3494" s="553"/>
      <c r="G3494" s="530"/>
      <c r="H3494" s="531"/>
      <c r="J3494" s="532"/>
      <c r="L3494" s="533"/>
    </row>
    <row r="3495" spans="1:12" ht="9.75" customHeight="1">
      <c r="A3495" s="583"/>
      <c r="B3495" s="535"/>
      <c r="C3495" s="743"/>
      <c r="D3495" s="625"/>
      <c r="E3495" s="539"/>
      <c r="F3495" s="553"/>
      <c r="G3495" s="530"/>
      <c r="H3495" s="531"/>
      <c r="J3495" s="532"/>
      <c r="L3495" s="533"/>
    </row>
    <row r="3496" spans="1:12" ht="9.75" customHeight="1">
      <c r="A3496" s="583"/>
      <c r="B3496" s="535"/>
      <c r="C3496" s="743"/>
      <c r="D3496" s="625"/>
      <c r="E3496" s="539"/>
      <c r="F3496" s="553"/>
      <c r="G3496" s="530"/>
      <c r="H3496" s="531"/>
      <c r="J3496" s="532"/>
      <c r="L3496" s="533"/>
    </row>
    <row r="3497" spans="1:12" ht="9.75" customHeight="1">
      <c r="A3497" s="583"/>
      <c r="B3497" s="535"/>
      <c r="C3497" s="743"/>
      <c r="D3497" s="625"/>
      <c r="E3497" s="539"/>
      <c r="F3497" s="553"/>
      <c r="G3497" s="530"/>
      <c r="H3497" s="531"/>
      <c r="J3497" s="532"/>
      <c r="L3497" s="533"/>
    </row>
    <row r="3498" spans="1:12" ht="9.75" customHeight="1">
      <c r="A3498" s="583">
        <v>141</v>
      </c>
      <c r="B3498" s="633" t="s">
        <v>3936</v>
      </c>
      <c r="C3498" s="634" t="s">
        <v>4051</v>
      </c>
      <c r="D3498" s="550" t="s">
        <v>2604</v>
      </c>
      <c r="E3498" s="635">
        <v>143.19999999999999</v>
      </c>
      <c r="F3498" s="553">
        <v>1.6826155707500001</v>
      </c>
      <c r="G3498" s="530" t="e">
        <f>+L3498</f>
        <v>#REF!</v>
      </c>
      <c r="H3498" s="531" t="e">
        <f>E3498*G3498</f>
        <v>#REF!</v>
      </c>
      <c r="J3498" s="530">
        <f>+F3498</f>
        <v>1.6826155707500001</v>
      </c>
      <c r="L3498" s="533" t="e">
        <f>J3498*$L$3</f>
        <v>#REF!</v>
      </c>
    </row>
    <row r="3499" spans="1:12" ht="9.75" customHeight="1">
      <c r="A3499" s="583"/>
      <c r="B3499" s="633"/>
      <c r="C3499" s="634"/>
      <c r="D3499" s="551"/>
      <c r="E3499" s="635"/>
      <c r="F3499" s="553"/>
      <c r="G3499" s="530"/>
      <c r="H3499" s="531"/>
      <c r="J3499" s="532"/>
      <c r="L3499" s="533"/>
    </row>
    <row r="3500" spans="1:12" ht="9.75" customHeight="1">
      <c r="A3500" s="583"/>
      <c r="B3500" s="633"/>
      <c r="C3500" s="634"/>
      <c r="D3500" s="551"/>
      <c r="E3500" s="635"/>
      <c r="F3500" s="553"/>
      <c r="G3500" s="530"/>
      <c r="H3500" s="531"/>
      <c r="J3500" s="532"/>
      <c r="L3500" s="533"/>
    </row>
    <row r="3501" spans="1:12" ht="9.75" customHeight="1">
      <c r="A3501" s="583"/>
      <c r="B3501" s="633"/>
      <c r="C3501" s="634"/>
      <c r="D3501" s="551"/>
      <c r="E3501" s="635"/>
      <c r="F3501" s="553"/>
      <c r="G3501" s="530"/>
      <c r="H3501" s="531"/>
      <c r="J3501" s="532"/>
      <c r="L3501" s="533"/>
    </row>
    <row r="3502" spans="1:12" ht="9.75" customHeight="1">
      <c r="A3502" s="583"/>
      <c r="B3502" s="633"/>
      <c r="C3502" s="634"/>
      <c r="D3502" s="551"/>
      <c r="E3502" s="635"/>
      <c r="F3502" s="553"/>
      <c r="G3502" s="530"/>
      <c r="H3502" s="531"/>
      <c r="J3502" s="532"/>
      <c r="L3502" s="533"/>
    </row>
    <row r="3503" spans="1:12" ht="9.75" customHeight="1">
      <c r="A3503" s="583">
        <v>142</v>
      </c>
      <c r="B3503" s="535" t="s">
        <v>3921</v>
      </c>
      <c r="C3503" s="583" t="s">
        <v>4052</v>
      </c>
      <c r="D3503" s="550" t="s">
        <v>2597</v>
      </c>
      <c r="E3503" s="539">
        <f>+E3498*0.00305</f>
        <v>0.43675999999999998</v>
      </c>
      <c r="F3503" s="553">
        <v>31.652209436070006</v>
      </c>
      <c r="G3503" s="530" t="e">
        <f>+L3503</f>
        <v>#REF!</v>
      </c>
      <c r="H3503" s="531" t="e">
        <f>E3503*G3503</f>
        <v>#REF!</v>
      </c>
      <c r="J3503" s="530">
        <f>+F3503</f>
        <v>31.652209436070006</v>
      </c>
      <c r="L3503" s="533" t="e">
        <f>J3503*$L$3</f>
        <v>#REF!</v>
      </c>
    </row>
    <row r="3504" spans="1:12" ht="9.75" customHeight="1">
      <c r="A3504" s="583"/>
      <c r="B3504" s="535"/>
      <c r="C3504" s="583"/>
      <c r="D3504" s="551"/>
      <c r="E3504" s="539"/>
      <c r="F3504" s="553"/>
      <c r="G3504" s="530"/>
      <c r="H3504" s="531"/>
      <c r="J3504" s="532"/>
      <c r="L3504" s="533"/>
    </row>
    <row r="3505" spans="1:12" ht="9.75" customHeight="1">
      <c r="A3505" s="583"/>
      <c r="B3505" s="535"/>
      <c r="C3505" s="583"/>
      <c r="D3505" s="551"/>
      <c r="E3505" s="539"/>
      <c r="F3505" s="553"/>
      <c r="G3505" s="530"/>
      <c r="H3505" s="531"/>
      <c r="J3505" s="532"/>
      <c r="L3505" s="533"/>
    </row>
    <row r="3506" spans="1:12" ht="9.75" customHeight="1">
      <c r="A3506" s="583"/>
      <c r="B3506" s="535"/>
      <c r="C3506" s="583"/>
      <c r="D3506" s="551"/>
      <c r="E3506" s="539"/>
      <c r="F3506" s="553"/>
      <c r="G3506" s="530"/>
      <c r="H3506" s="531"/>
      <c r="J3506" s="532"/>
      <c r="L3506" s="533"/>
    </row>
    <row r="3507" spans="1:12" ht="9.75" customHeight="1">
      <c r="A3507" s="583"/>
      <c r="B3507" s="535"/>
      <c r="C3507" s="583"/>
      <c r="D3507" s="551"/>
      <c r="E3507" s="539"/>
      <c r="F3507" s="553"/>
      <c r="G3507" s="530"/>
      <c r="H3507" s="531"/>
      <c r="J3507" s="532"/>
      <c r="L3507" s="533"/>
    </row>
    <row r="3508" spans="1:12" ht="9.75" customHeight="1">
      <c r="A3508" s="534"/>
      <c r="B3508" s="535"/>
      <c r="C3508" s="744" t="s">
        <v>4121</v>
      </c>
      <c r="D3508" s="534"/>
      <c r="E3508" s="539"/>
      <c r="F3508" s="553">
        <v>0</v>
      </c>
      <c r="G3508" s="530" t="e">
        <f>+L3508</f>
        <v>#REF!</v>
      </c>
      <c r="H3508" s="531" t="e">
        <f>E3508*G3508</f>
        <v>#REF!</v>
      </c>
      <c r="J3508" s="530">
        <f>+F3508</f>
        <v>0</v>
      </c>
      <c r="L3508" s="533" t="e">
        <f>J3508*$L$3</f>
        <v>#REF!</v>
      </c>
    </row>
    <row r="3509" spans="1:12" ht="9.75" customHeight="1">
      <c r="A3509" s="534"/>
      <c r="B3509" s="535"/>
      <c r="C3509" s="744"/>
      <c r="D3509" s="534"/>
      <c r="E3509" s="539"/>
      <c r="F3509" s="553"/>
      <c r="G3509" s="530"/>
      <c r="H3509" s="531"/>
      <c r="J3509" s="532"/>
      <c r="L3509" s="533"/>
    </row>
    <row r="3510" spans="1:12" ht="9.75" customHeight="1">
      <c r="A3510" s="534"/>
      <c r="B3510" s="535"/>
      <c r="C3510" s="744"/>
      <c r="D3510" s="534"/>
      <c r="E3510" s="539"/>
      <c r="F3510" s="553"/>
      <c r="G3510" s="530"/>
      <c r="H3510" s="531"/>
      <c r="J3510" s="532"/>
      <c r="L3510" s="533"/>
    </row>
    <row r="3511" spans="1:12" ht="9.75" customHeight="1">
      <c r="A3511" s="534"/>
      <c r="B3511" s="535"/>
      <c r="C3511" s="744"/>
      <c r="D3511" s="534"/>
      <c r="E3511" s="539"/>
      <c r="F3511" s="553"/>
      <c r="G3511" s="530"/>
      <c r="H3511" s="531"/>
      <c r="J3511" s="532"/>
      <c r="L3511" s="533"/>
    </row>
    <row r="3512" spans="1:12" ht="9.75" customHeight="1">
      <c r="A3512" s="534"/>
      <c r="B3512" s="535"/>
      <c r="C3512" s="744"/>
      <c r="D3512" s="534"/>
      <c r="E3512" s="539"/>
      <c r="F3512" s="553"/>
      <c r="G3512" s="530"/>
      <c r="H3512" s="531"/>
      <c r="J3512" s="532"/>
      <c r="L3512" s="533"/>
    </row>
    <row r="3513" spans="1:12" ht="9.75" customHeight="1">
      <c r="A3513" s="534">
        <v>145</v>
      </c>
      <c r="B3513" s="535" t="s">
        <v>3922</v>
      </c>
      <c r="C3513" s="636" t="s">
        <v>4122</v>
      </c>
      <c r="D3513" s="584" t="s">
        <v>2596</v>
      </c>
      <c r="E3513" s="539">
        <v>17.600000000000001</v>
      </c>
      <c r="F3513" s="553">
        <v>26.409479045500007</v>
      </c>
      <c r="G3513" s="530" t="e">
        <f>+L3513</f>
        <v>#REF!</v>
      </c>
      <c r="H3513" s="531" t="e">
        <f>E3513*G3513</f>
        <v>#REF!</v>
      </c>
      <c r="J3513" s="530">
        <f>+F3513</f>
        <v>26.409479045500007</v>
      </c>
      <c r="L3513" s="533" t="e">
        <f>J3513*$L$3</f>
        <v>#REF!</v>
      </c>
    </row>
    <row r="3514" spans="1:12" ht="9.75" customHeight="1">
      <c r="A3514" s="534"/>
      <c r="B3514" s="535"/>
      <c r="C3514" s="637"/>
      <c r="D3514" s="648"/>
      <c r="E3514" s="539"/>
      <c r="F3514" s="553"/>
      <c r="G3514" s="530"/>
      <c r="H3514" s="531"/>
      <c r="J3514" s="532"/>
      <c r="L3514" s="533"/>
    </row>
    <row r="3515" spans="1:12" ht="9.75" customHeight="1">
      <c r="A3515" s="534"/>
      <c r="B3515" s="535"/>
      <c r="C3515" s="637"/>
      <c r="D3515" s="648"/>
      <c r="E3515" s="539"/>
      <c r="F3515" s="553"/>
      <c r="G3515" s="530"/>
      <c r="H3515" s="531"/>
      <c r="J3515" s="532"/>
      <c r="L3515" s="533"/>
    </row>
    <row r="3516" spans="1:12" ht="9.75" customHeight="1">
      <c r="A3516" s="534"/>
      <c r="B3516" s="535"/>
      <c r="C3516" s="637"/>
      <c r="D3516" s="648"/>
      <c r="E3516" s="539"/>
      <c r="F3516" s="553"/>
      <c r="G3516" s="530"/>
      <c r="H3516" s="531"/>
      <c r="J3516" s="532"/>
      <c r="L3516" s="533"/>
    </row>
    <row r="3517" spans="1:12" ht="9.75" customHeight="1">
      <c r="A3517" s="534"/>
      <c r="B3517" s="535"/>
      <c r="C3517" s="638"/>
      <c r="D3517" s="648"/>
      <c r="E3517" s="539"/>
      <c r="F3517" s="553"/>
      <c r="G3517" s="530"/>
      <c r="H3517" s="531"/>
      <c r="J3517" s="532"/>
      <c r="L3517" s="533"/>
    </row>
    <row r="3518" spans="1:12" ht="9.75" customHeight="1">
      <c r="A3518" s="534">
        <v>146</v>
      </c>
      <c r="B3518" s="535" t="s">
        <v>3923</v>
      </c>
      <c r="C3518" s="583" t="s">
        <v>4123</v>
      </c>
      <c r="D3518" s="584" t="s">
        <v>2597</v>
      </c>
      <c r="E3518" s="539">
        <v>0.17599999999999999</v>
      </c>
      <c r="F3518" s="553">
        <v>383.88656655490001</v>
      </c>
      <c r="G3518" s="530" t="e">
        <f>+L3518</f>
        <v>#REF!</v>
      </c>
      <c r="H3518" s="531" t="e">
        <f>E3518*G3518</f>
        <v>#REF!</v>
      </c>
      <c r="J3518" s="530">
        <f>+F3518</f>
        <v>383.88656655490001</v>
      </c>
      <c r="L3518" s="533" t="e">
        <f>J3518*$L$3</f>
        <v>#REF!</v>
      </c>
    </row>
    <row r="3519" spans="1:12" ht="9.75" customHeight="1">
      <c r="A3519" s="534"/>
      <c r="B3519" s="535"/>
      <c r="C3519" s="583"/>
      <c r="D3519" s="648"/>
      <c r="E3519" s="539"/>
      <c r="F3519" s="553"/>
      <c r="G3519" s="530"/>
      <c r="H3519" s="531"/>
      <c r="J3519" s="532"/>
      <c r="L3519" s="533"/>
    </row>
    <row r="3520" spans="1:12" ht="9.75" customHeight="1">
      <c r="A3520" s="534"/>
      <c r="B3520" s="535"/>
      <c r="C3520" s="583"/>
      <c r="D3520" s="648"/>
      <c r="E3520" s="539"/>
      <c r="F3520" s="553"/>
      <c r="G3520" s="530"/>
      <c r="H3520" s="531"/>
      <c r="J3520" s="532"/>
      <c r="L3520" s="533"/>
    </row>
    <row r="3521" spans="1:12" ht="9.75" customHeight="1">
      <c r="A3521" s="534"/>
      <c r="B3521" s="535"/>
      <c r="C3521" s="583"/>
      <c r="D3521" s="648"/>
      <c r="E3521" s="539"/>
      <c r="F3521" s="553"/>
      <c r="G3521" s="530"/>
      <c r="H3521" s="531"/>
      <c r="J3521" s="532"/>
      <c r="L3521" s="533"/>
    </row>
    <row r="3522" spans="1:12" ht="9.75" customHeight="1">
      <c r="A3522" s="534"/>
      <c r="B3522" s="535"/>
      <c r="C3522" s="583"/>
      <c r="D3522" s="648"/>
      <c r="E3522" s="539"/>
      <c r="F3522" s="553"/>
      <c r="G3522" s="530"/>
      <c r="H3522" s="531"/>
      <c r="J3522" s="532"/>
      <c r="L3522" s="533"/>
    </row>
    <row r="3523" spans="1:12" ht="9.75" customHeight="1">
      <c r="A3523" s="534">
        <v>147</v>
      </c>
      <c r="B3523" s="535" t="s">
        <v>2602</v>
      </c>
      <c r="C3523" s="583" t="s">
        <v>4056</v>
      </c>
      <c r="D3523" s="624" t="s">
        <v>2595</v>
      </c>
      <c r="E3523" s="539">
        <v>56.7</v>
      </c>
      <c r="F3523" s="553">
        <v>16.574999999999999</v>
      </c>
      <c r="G3523" s="530" t="e">
        <f>+L3523</f>
        <v>#REF!</v>
      </c>
      <c r="H3523" s="531" t="e">
        <f>E3523*G3523</f>
        <v>#REF!</v>
      </c>
      <c r="J3523" s="530">
        <f>+F3523</f>
        <v>16.574999999999999</v>
      </c>
      <c r="L3523" s="533" t="e">
        <f>J3523*$L$3</f>
        <v>#REF!</v>
      </c>
    </row>
    <row r="3524" spans="1:12" ht="9.75" customHeight="1">
      <c r="A3524" s="534"/>
      <c r="B3524" s="535"/>
      <c r="C3524" s="583"/>
      <c r="D3524" s="625"/>
      <c r="E3524" s="539"/>
      <c r="F3524" s="553"/>
      <c r="G3524" s="530"/>
      <c r="H3524" s="531"/>
      <c r="J3524" s="532"/>
      <c r="L3524" s="533"/>
    </row>
    <row r="3525" spans="1:12" ht="9.75" customHeight="1">
      <c r="A3525" s="534"/>
      <c r="B3525" s="535"/>
      <c r="C3525" s="583"/>
      <c r="D3525" s="625"/>
      <c r="E3525" s="539"/>
      <c r="F3525" s="553"/>
      <c r="G3525" s="530"/>
      <c r="H3525" s="531"/>
      <c r="J3525" s="532"/>
      <c r="L3525" s="533"/>
    </row>
    <row r="3526" spans="1:12" ht="9.75" customHeight="1">
      <c r="A3526" s="534"/>
      <c r="B3526" s="535"/>
      <c r="C3526" s="583"/>
      <c r="D3526" s="625"/>
      <c r="E3526" s="539"/>
      <c r="F3526" s="553"/>
      <c r="G3526" s="530"/>
      <c r="H3526" s="531"/>
      <c r="J3526" s="532"/>
      <c r="L3526" s="533"/>
    </row>
    <row r="3527" spans="1:12" ht="9.75" customHeight="1">
      <c r="A3527" s="534"/>
      <c r="B3527" s="535"/>
      <c r="C3527" s="583"/>
      <c r="D3527" s="625"/>
      <c r="E3527" s="539"/>
      <c r="F3527" s="553"/>
      <c r="G3527" s="530"/>
      <c r="H3527" s="531"/>
      <c r="J3527" s="532"/>
      <c r="L3527" s="533"/>
    </row>
    <row r="3528" spans="1:12" ht="9.75" customHeight="1">
      <c r="A3528" s="534">
        <v>145</v>
      </c>
      <c r="B3528" s="535" t="s">
        <v>3922</v>
      </c>
      <c r="C3528" s="636" t="s">
        <v>4124</v>
      </c>
      <c r="D3528" s="584" t="s">
        <v>2596</v>
      </c>
      <c r="E3528" s="539">
        <v>41.2</v>
      </c>
      <c r="F3528" s="553">
        <v>26.409479045500007</v>
      </c>
      <c r="G3528" s="530" t="e">
        <f>+L3528</f>
        <v>#REF!</v>
      </c>
      <c r="H3528" s="531" t="e">
        <f>E3528*G3528</f>
        <v>#REF!</v>
      </c>
      <c r="J3528" s="530">
        <f>+F3528</f>
        <v>26.409479045500007</v>
      </c>
      <c r="L3528" s="533" t="e">
        <f>J3528*$L$3</f>
        <v>#REF!</v>
      </c>
    </row>
    <row r="3529" spans="1:12" ht="9.75" customHeight="1">
      <c r="A3529" s="534"/>
      <c r="B3529" s="535"/>
      <c r="C3529" s="637"/>
      <c r="D3529" s="648"/>
      <c r="E3529" s="539"/>
      <c r="F3529" s="553"/>
      <c r="G3529" s="530"/>
      <c r="H3529" s="531"/>
      <c r="J3529" s="532"/>
      <c r="L3529" s="533"/>
    </row>
    <row r="3530" spans="1:12" ht="9.75" customHeight="1">
      <c r="A3530" s="534"/>
      <c r="B3530" s="535"/>
      <c r="C3530" s="637"/>
      <c r="D3530" s="648"/>
      <c r="E3530" s="539"/>
      <c r="F3530" s="553"/>
      <c r="G3530" s="530"/>
      <c r="H3530" s="531"/>
      <c r="J3530" s="532"/>
      <c r="L3530" s="533"/>
    </row>
    <row r="3531" spans="1:12" ht="9.75" customHeight="1">
      <c r="A3531" s="534"/>
      <c r="B3531" s="535"/>
      <c r="C3531" s="637"/>
      <c r="D3531" s="648"/>
      <c r="E3531" s="539"/>
      <c r="F3531" s="553"/>
      <c r="G3531" s="530"/>
      <c r="H3531" s="531"/>
      <c r="J3531" s="532"/>
      <c r="L3531" s="533"/>
    </row>
    <row r="3532" spans="1:12" ht="9.75" customHeight="1">
      <c r="A3532" s="534"/>
      <c r="B3532" s="535"/>
      <c r="C3532" s="638"/>
      <c r="D3532" s="648"/>
      <c r="E3532" s="539"/>
      <c r="F3532" s="553"/>
      <c r="G3532" s="530"/>
      <c r="H3532" s="531"/>
      <c r="J3532" s="532"/>
      <c r="L3532" s="533"/>
    </row>
    <row r="3533" spans="1:12" ht="9.75" customHeight="1">
      <c r="A3533" s="534">
        <v>146</v>
      </c>
      <c r="B3533" s="535" t="s">
        <v>3923</v>
      </c>
      <c r="C3533" s="583" t="s">
        <v>4123</v>
      </c>
      <c r="D3533" s="584" t="s">
        <v>2597</v>
      </c>
      <c r="E3533" s="539">
        <v>0.45</v>
      </c>
      <c r="F3533" s="553">
        <v>383.88656655490001</v>
      </c>
      <c r="G3533" s="530" t="e">
        <f>+L3533</f>
        <v>#REF!</v>
      </c>
      <c r="H3533" s="531" t="e">
        <f>E3533*G3533</f>
        <v>#REF!</v>
      </c>
      <c r="J3533" s="530">
        <f>+F3533</f>
        <v>383.88656655490001</v>
      </c>
      <c r="L3533" s="533" t="e">
        <f>J3533*$L$3</f>
        <v>#REF!</v>
      </c>
    </row>
    <row r="3534" spans="1:12" ht="9.75" customHeight="1">
      <c r="A3534" s="534"/>
      <c r="B3534" s="535"/>
      <c r="C3534" s="583"/>
      <c r="D3534" s="648"/>
      <c r="E3534" s="539"/>
      <c r="F3534" s="553"/>
      <c r="G3534" s="530"/>
      <c r="H3534" s="531"/>
      <c r="J3534" s="532"/>
      <c r="L3534" s="533"/>
    </row>
    <row r="3535" spans="1:12" ht="9.75" customHeight="1">
      <c r="A3535" s="534"/>
      <c r="B3535" s="535"/>
      <c r="C3535" s="583"/>
      <c r="D3535" s="648"/>
      <c r="E3535" s="539"/>
      <c r="F3535" s="553"/>
      <c r="G3535" s="530"/>
      <c r="H3535" s="531"/>
      <c r="J3535" s="532"/>
      <c r="L3535" s="533"/>
    </row>
    <row r="3536" spans="1:12" ht="9.75" customHeight="1">
      <c r="A3536" s="534"/>
      <c r="B3536" s="535"/>
      <c r="C3536" s="583"/>
      <c r="D3536" s="648"/>
      <c r="E3536" s="539"/>
      <c r="F3536" s="553"/>
      <c r="G3536" s="530"/>
      <c r="H3536" s="531"/>
      <c r="J3536" s="532"/>
      <c r="L3536" s="533"/>
    </row>
    <row r="3537" spans="1:12" ht="9.75" customHeight="1">
      <c r="A3537" s="534"/>
      <c r="B3537" s="535"/>
      <c r="C3537" s="583"/>
      <c r="D3537" s="648"/>
      <c r="E3537" s="539"/>
      <c r="F3537" s="553"/>
      <c r="G3537" s="530"/>
      <c r="H3537" s="531"/>
      <c r="J3537" s="532"/>
      <c r="L3537" s="533"/>
    </row>
    <row r="3538" spans="1:12" ht="9.75" customHeight="1">
      <c r="A3538" s="534"/>
      <c r="B3538" s="535"/>
      <c r="C3538" s="582" t="s">
        <v>4057</v>
      </c>
      <c r="D3538" s="534"/>
      <c r="E3538" s="539"/>
      <c r="F3538" s="553">
        <v>0</v>
      </c>
      <c r="G3538" s="530" t="e">
        <f>+L3538</f>
        <v>#REF!</v>
      </c>
      <c r="H3538" s="531" t="e">
        <f>E3538*G3538</f>
        <v>#REF!</v>
      </c>
      <c r="J3538" s="530">
        <f>+F3538</f>
        <v>0</v>
      </c>
      <c r="L3538" s="533" t="e">
        <f>J3538*$L$3</f>
        <v>#REF!</v>
      </c>
    </row>
    <row r="3539" spans="1:12" ht="9.75" customHeight="1">
      <c r="A3539" s="534"/>
      <c r="B3539" s="535"/>
      <c r="C3539" s="582"/>
      <c r="D3539" s="534"/>
      <c r="E3539" s="539"/>
      <c r="F3539" s="553"/>
      <c r="G3539" s="530"/>
      <c r="H3539" s="531"/>
      <c r="J3539" s="532"/>
      <c r="L3539" s="533"/>
    </row>
    <row r="3540" spans="1:12" ht="9.75" customHeight="1">
      <c r="A3540" s="534"/>
      <c r="B3540" s="535"/>
      <c r="C3540" s="582"/>
      <c r="D3540" s="534"/>
      <c r="E3540" s="539"/>
      <c r="F3540" s="553"/>
      <c r="G3540" s="530"/>
      <c r="H3540" s="531"/>
      <c r="J3540" s="532"/>
      <c r="L3540" s="533"/>
    </row>
    <row r="3541" spans="1:12" ht="9.75" customHeight="1">
      <c r="A3541" s="534"/>
      <c r="B3541" s="535"/>
      <c r="C3541" s="582"/>
      <c r="D3541" s="534"/>
      <c r="E3541" s="539"/>
      <c r="F3541" s="553"/>
      <c r="G3541" s="530"/>
      <c r="H3541" s="531"/>
      <c r="J3541" s="532"/>
      <c r="L3541" s="533"/>
    </row>
    <row r="3542" spans="1:12" ht="9.75" customHeight="1">
      <c r="A3542" s="534"/>
      <c r="B3542" s="535"/>
      <c r="C3542" s="582"/>
      <c r="D3542" s="534"/>
      <c r="E3542" s="539"/>
      <c r="F3542" s="553"/>
      <c r="G3542" s="530"/>
      <c r="H3542" s="531"/>
      <c r="J3542" s="532"/>
      <c r="L3542" s="533"/>
    </row>
    <row r="3543" spans="1:12" ht="9.75" customHeight="1">
      <c r="A3543" s="583">
        <v>150</v>
      </c>
      <c r="B3543" s="639" t="s">
        <v>4309</v>
      </c>
      <c r="C3543" s="536" t="s">
        <v>4524</v>
      </c>
      <c r="D3543" s="624" t="s">
        <v>2595</v>
      </c>
      <c r="E3543" s="539">
        <v>106</v>
      </c>
      <c r="F3543" s="553">
        <v>44.80172780800001</v>
      </c>
      <c r="G3543" s="530" t="e">
        <f>+L3543</f>
        <v>#REF!</v>
      </c>
      <c r="H3543" s="531" t="e">
        <f>E3543*G3543</f>
        <v>#REF!</v>
      </c>
      <c r="J3543" s="530">
        <f>+F3543</f>
        <v>44.80172780800001</v>
      </c>
      <c r="L3543" s="533" t="e">
        <f>J3543*$L$3</f>
        <v>#REF!</v>
      </c>
    </row>
    <row r="3544" spans="1:12" ht="9.75" customHeight="1">
      <c r="A3544" s="583"/>
      <c r="B3544" s="639"/>
      <c r="C3544" s="536"/>
      <c r="D3544" s="625"/>
      <c r="E3544" s="539"/>
      <c r="F3544" s="553"/>
      <c r="G3544" s="530"/>
      <c r="H3544" s="531"/>
      <c r="J3544" s="532"/>
      <c r="L3544" s="533"/>
    </row>
    <row r="3545" spans="1:12" ht="9.75" customHeight="1">
      <c r="A3545" s="583"/>
      <c r="B3545" s="639"/>
      <c r="C3545" s="536"/>
      <c r="D3545" s="625"/>
      <c r="E3545" s="539"/>
      <c r="F3545" s="553"/>
      <c r="G3545" s="530"/>
      <c r="H3545" s="531"/>
      <c r="J3545" s="532"/>
      <c r="L3545" s="533"/>
    </row>
    <row r="3546" spans="1:12" ht="9.75" customHeight="1">
      <c r="A3546" s="583"/>
      <c r="B3546" s="639"/>
      <c r="C3546" s="536"/>
      <c r="D3546" s="625"/>
      <c r="E3546" s="539"/>
      <c r="F3546" s="553"/>
      <c r="G3546" s="530"/>
      <c r="H3546" s="531"/>
      <c r="J3546" s="532"/>
      <c r="L3546" s="533"/>
    </row>
    <row r="3547" spans="1:12" ht="9.75" customHeight="1">
      <c r="A3547" s="583"/>
      <c r="B3547" s="639"/>
      <c r="C3547" s="536"/>
      <c r="D3547" s="625"/>
      <c r="E3547" s="539"/>
      <c r="F3547" s="553"/>
      <c r="G3547" s="530"/>
      <c r="H3547" s="531"/>
      <c r="J3547" s="532"/>
      <c r="L3547" s="533"/>
    </row>
    <row r="3548" spans="1:12" ht="9.75" customHeight="1">
      <c r="A3548" s="583">
        <v>151</v>
      </c>
      <c r="B3548" s="639" t="s">
        <v>4309</v>
      </c>
      <c r="C3548" s="536" t="s">
        <v>4525</v>
      </c>
      <c r="D3548" s="624" t="s">
        <v>2595</v>
      </c>
      <c r="E3548" s="539">
        <v>25.2</v>
      </c>
      <c r="F3548" s="553">
        <v>39.631345717000009</v>
      </c>
      <c r="G3548" s="530" t="e">
        <f>+L3548</f>
        <v>#REF!</v>
      </c>
      <c r="H3548" s="531" t="e">
        <f>E3548*G3548</f>
        <v>#REF!</v>
      </c>
      <c r="J3548" s="530">
        <f>+F3548</f>
        <v>39.631345717000009</v>
      </c>
      <c r="L3548" s="533" t="e">
        <f>J3548*$L$3</f>
        <v>#REF!</v>
      </c>
    </row>
    <row r="3549" spans="1:12" ht="9.75" customHeight="1">
      <c r="A3549" s="583"/>
      <c r="B3549" s="639"/>
      <c r="C3549" s="536"/>
      <c r="D3549" s="625"/>
      <c r="E3549" s="539"/>
      <c r="F3549" s="553"/>
      <c r="G3549" s="530"/>
      <c r="H3549" s="531"/>
      <c r="J3549" s="532"/>
      <c r="L3549" s="533"/>
    </row>
    <row r="3550" spans="1:12" ht="9.75" customHeight="1">
      <c r="A3550" s="583"/>
      <c r="B3550" s="639"/>
      <c r="C3550" s="536"/>
      <c r="D3550" s="625"/>
      <c r="E3550" s="539"/>
      <c r="F3550" s="553"/>
      <c r="G3550" s="530"/>
      <c r="H3550" s="531"/>
      <c r="J3550" s="532"/>
      <c r="L3550" s="533"/>
    </row>
    <row r="3551" spans="1:12" ht="9.75" customHeight="1">
      <c r="A3551" s="583"/>
      <c r="B3551" s="639"/>
      <c r="C3551" s="536"/>
      <c r="D3551" s="625"/>
      <c r="E3551" s="539"/>
      <c r="F3551" s="553"/>
      <c r="G3551" s="530"/>
      <c r="H3551" s="531"/>
      <c r="J3551" s="532"/>
      <c r="L3551" s="533"/>
    </row>
    <row r="3552" spans="1:12" ht="9.75" customHeight="1">
      <c r="A3552" s="583"/>
      <c r="B3552" s="639"/>
      <c r="C3552" s="536"/>
      <c r="D3552" s="625"/>
      <c r="E3552" s="539"/>
      <c r="F3552" s="553"/>
      <c r="G3552" s="530"/>
      <c r="H3552" s="531"/>
      <c r="J3552" s="532"/>
      <c r="L3552" s="533"/>
    </row>
    <row r="3553" spans="1:12" ht="9.75" customHeight="1">
      <c r="A3553" s="583">
        <v>152</v>
      </c>
      <c r="B3553" s="535" t="s">
        <v>4308</v>
      </c>
      <c r="C3553" s="536" t="s">
        <v>4526</v>
      </c>
      <c r="D3553" s="624" t="s">
        <v>2595</v>
      </c>
      <c r="E3553" s="539">
        <v>34.65</v>
      </c>
      <c r="F3553" s="553">
        <v>40.541274144000006</v>
      </c>
      <c r="G3553" s="530" t="e">
        <f>+L3553</f>
        <v>#REF!</v>
      </c>
      <c r="H3553" s="531" t="e">
        <f>E3553*G3553</f>
        <v>#REF!</v>
      </c>
      <c r="J3553" s="530">
        <f>+F3553</f>
        <v>40.541274144000006</v>
      </c>
      <c r="L3553" s="533" t="e">
        <f>J3553*$L$3</f>
        <v>#REF!</v>
      </c>
    </row>
    <row r="3554" spans="1:12" ht="9.75" customHeight="1">
      <c r="A3554" s="583"/>
      <c r="B3554" s="535"/>
      <c r="C3554" s="536"/>
      <c r="D3554" s="625"/>
      <c r="E3554" s="539"/>
      <c r="F3554" s="553"/>
      <c r="G3554" s="530"/>
      <c r="H3554" s="531"/>
      <c r="J3554" s="532"/>
      <c r="L3554" s="533"/>
    </row>
    <row r="3555" spans="1:12" ht="9.75" customHeight="1">
      <c r="A3555" s="583"/>
      <c r="B3555" s="535"/>
      <c r="C3555" s="536"/>
      <c r="D3555" s="625"/>
      <c r="E3555" s="539"/>
      <c r="F3555" s="553"/>
      <c r="G3555" s="530"/>
      <c r="H3555" s="531"/>
      <c r="J3555" s="532"/>
      <c r="L3555" s="533"/>
    </row>
    <row r="3556" spans="1:12" ht="9.75" customHeight="1">
      <c r="A3556" s="583"/>
      <c r="B3556" s="535"/>
      <c r="C3556" s="536"/>
      <c r="D3556" s="625"/>
      <c r="E3556" s="539"/>
      <c r="F3556" s="553"/>
      <c r="G3556" s="530"/>
      <c r="H3556" s="531"/>
      <c r="J3556" s="532"/>
      <c r="L3556" s="533"/>
    </row>
    <row r="3557" spans="1:12" ht="9.75" customHeight="1">
      <c r="A3557" s="583"/>
      <c r="B3557" s="535"/>
      <c r="C3557" s="536"/>
      <c r="D3557" s="625"/>
      <c r="E3557" s="539"/>
      <c r="F3557" s="553"/>
      <c r="G3557" s="530"/>
      <c r="H3557" s="531"/>
      <c r="J3557" s="532"/>
      <c r="L3557" s="533"/>
    </row>
    <row r="3558" spans="1:12" ht="9.75" customHeight="1">
      <c r="A3558" s="536">
        <v>154</v>
      </c>
      <c r="B3558" s="639" t="s">
        <v>2602</v>
      </c>
      <c r="C3558" s="536" t="s">
        <v>4527</v>
      </c>
      <c r="D3558" s="624" t="s">
        <v>2595</v>
      </c>
      <c r="E3558" s="745">
        <v>39.74</v>
      </c>
      <c r="F3558" s="553">
        <v>62.47830367800001</v>
      </c>
      <c r="G3558" s="530" t="e">
        <f>+L3558</f>
        <v>#REF!</v>
      </c>
      <c r="H3558" s="531" t="e">
        <f>E3558*G3558</f>
        <v>#REF!</v>
      </c>
      <c r="J3558" s="530">
        <f>+F3558</f>
        <v>62.47830367800001</v>
      </c>
      <c r="L3558" s="533" t="e">
        <f>J3558*$L$3</f>
        <v>#REF!</v>
      </c>
    </row>
    <row r="3559" spans="1:12" ht="9.75" customHeight="1">
      <c r="A3559" s="536"/>
      <c r="B3559" s="639"/>
      <c r="C3559" s="536"/>
      <c r="D3559" s="625"/>
      <c r="E3559" s="745"/>
      <c r="F3559" s="553"/>
      <c r="G3559" s="530"/>
      <c r="H3559" s="531"/>
      <c r="J3559" s="532"/>
      <c r="L3559" s="533"/>
    </row>
    <row r="3560" spans="1:12" ht="9.75" customHeight="1">
      <c r="A3560" s="536"/>
      <c r="B3560" s="639"/>
      <c r="C3560" s="536"/>
      <c r="D3560" s="625"/>
      <c r="E3560" s="745"/>
      <c r="F3560" s="553"/>
      <c r="G3560" s="530"/>
      <c r="H3560" s="531"/>
      <c r="J3560" s="532"/>
      <c r="L3560" s="533"/>
    </row>
    <row r="3561" spans="1:12" ht="9.75" customHeight="1">
      <c r="A3561" s="536"/>
      <c r="B3561" s="639"/>
      <c r="C3561" s="536"/>
      <c r="D3561" s="625"/>
      <c r="E3561" s="745"/>
      <c r="F3561" s="553"/>
      <c r="G3561" s="530"/>
      <c r="H3561" s="531"/>
      <c r="J3561" s="532"/>
      <c r="L3561" s="533"/>
    </row>
    <row r="3562" spans="1:12" ht="9.75" customHeight="1">
      <c r="A3562" s="536"/>
      <c r="B3562" s="639"/>
      <c r="C3562" s="536"/>
      <c r="D3562" s="625"/>
      <c r="E3562" s="745"/>
      <c r="F3562" s="553"/>
      <c r="G3562" s="530"/>
      <c r="H3562" s="531"/>
      <c r="J3562" s="532"/>
      <c r="L3562" s="533"/>
    </row>
    <row r="3563" spans="1:12" ht="9.75" customHeight="1">
      <c r="A3563" s="536">
        <v>158</v>
      </c>
      <c r="B3563" s="639" t="s">
        <v>2602</v>
      </c>
      <c r="C3563" s="536" t="s">
        <v>4528</v>
      </c>
      <c r="D3563" s="624" t="s">
        <v>2595</v>
      </c>
      <c r="E3563" s="745">
        <f>169.18-39.74</f>
        <v>129.44</v>
      </c>
      <c r="F3563" s="553">
        <v>37.790585217000007</v>
      </c>
      <c r="G3563" s="530" t="e">
        <f>+L3563</f>
        <v>#REF!</v>
      </c>
      <c r="H3563" s="531" t="e">
        <f>E3563*G3563</f>
        <v>#REF!</v>
      </c>
      <c r="J3563" s="530">
        <f>+F3563</f>
        <v>37.790585217000007</v>
      </c>
      <c r="L3563" s="533" t="e">
        <f>J3563*$L$3</f>
        <v>#REF!</v>
      </c>
    </row>
    <row r="3564" spans="1:12" ht="9.75" customHeight="1">
      <c r="A3564" s="536"/>
      <c r="B3564" s="639"/>
      <c r="C3564" s="536"/>
      <c r="D3564" s="625"/>
      <c r="E3564" s="745"/>
      <c r="F3564" s="553"/>
      <c r="G3564" s="530"/>
      <c r="H3564" s="531"/>
      <c r="J3564" s="532"/>
      <c r="L3564" s="533"/>
    </row>
    <row r="3565" spans="1:12" ht="9.75" customHeight="1">
      <c r="A3565" s="536"/>
      <c r="B3565" s="639"/>
      <c r="C3565" s="536"/>
      <c r="D3565" s="625"/>
      <c r="E3565" s="745"/>
      <c r="F3565" s="553"/>
      <c r="G3565" s="530"/>
      <c r="H3565" s="531"/>
      <c r="J3565" s="532"/>
      <c r="L3565" s="533"/>
    </row>
    <row r="3566" spans="1:12" ht="9.75" customHeight="1">
      <c r="A3566" s="536"/>
      <c r="B3566" s="639"/>
      <c r="C3566" s="536"/>
      <c r="D3566" s="625"/>
      <c r="E3566" s="745"/>
      <c r="F3566" s="553"/>
      <c r="G3566" s="530"/>
      <c r="H3566" s="531"/>
      <c r="J3566" s="532"/>
      <c r="L3566" s="533"/>
    </row>
    <row r="3567" spans="1:12" ht="9.75" customHeight="1">
      <c r="A3567" s="536"/>
      <c r="B3567" s="639"/>
      <c r="C3567" s="536"/>
      <c r="D3567" s="625"/>
      <c r="E3567" s="745"/>
      <c r="F3567" s="553"/>
      <c r="G3567" s="530"/>
      <c r="H3567" s="531"/>
      <c r="J3567" s="532"/>
      <c r="L3567" s="533"/>
    </row>
    <row r="3568" spans="1:12" ht="9.75" customHeight="1">
      <c r="A3568" s="536">
        <v>157</v>
      </c>
      <c r="B3568" s="639" t="s">
        <v>4308</v>
      </c>
      <c r="C3568" s="536" t="s">
        <v>4529</v>
      </c>
      <c r="D3568" s="624" t="s">
        <v>2595</v>
      </c>
      <c r="E3568" s="745">
        <v>161.4</v>
      </c>
      <c r="F3568" s="553">
        <v>62.47830367800001</v>
      </c>
      <c r="G3568" s="530" t="e">
        <f>+L3568</f>
        <v>#REF!</v>
      </c>
      <c r="H3568" s="531" t="e">
        <f>E3568*G3568</f>
        <v>#REF!</v>
      </c>
      <c r="J3568" s="530">
        <f>+F3568</f>
        <v>62.47830367800001</v>
      </c>
      <c r="L3568" s="533" t="e">
        <f>J3568*$L$3</f>
        <v>#REF!</v>
      </c>
    </row>
    <row r="3569" spans="1:12" ht="9.75" customHeight="1">
      <c r="A3569" s="536"/>
      <c r="B3569" s="639"/>
      <c r="C3569" s="536"/>
      <c r="D3569" s="625"/>
      <c r="E3569" s="745"/>
      <c r="F3569" s="553"/>
      <c r="G3569" s="530"/>
      <c r="H3569" s="531"/>
      <c r="J3569" s="532"/>
      <c r="L3569" s="533"/>
    </row>
    <row r="3570" spans="1:12" ht="9.75" customHeight="1">
      <c r="A3570" s="536"/>
      <c r="B3570" s="639"/>
      <c r="C3570" s="536"/>
      <c r="D3570" s="625"/>
      <c r="E3570" s="745"/>
      <c r="F3570" s="553"/>
      <c r="G3570" s="530"/>
      <c r="H3570" s="531"/>
      <c r="J3570" s="532"/>
      <c r="L3570" s="533"/>
    </row>
    <row r="3571" spans="1:12" ht="9.75" customHeight="1">
      <c r="A3571" s="536"/>
      <c r="B3571" s="639"/>
      <c r="C3571" s="536"/>
      <c r="D3571" s="625"/>
      <c r="E3571" s="745"/>
      <c r="F3571" s="553"/>
      <c r="G3571" s="530"/>
      <c r="H3571" s="531"/>
      <c r="J3571" s="532"/>
      <c r="L3571" s="533"/>
    </row>
    <row r="3572" spans="1:12" ht="9.75" customHeight="1">
      <c r="A3572" s="536"/>
      <c r="B3572" s="639"/>
      <c r="C3572" s="536"/>
      <c r="D3572" s="625"/>
      <c r="E3572" s="745"/>
      <c r="F3572" s="553"/>
      <c r="G3572" s="530"/>
      <c r="H3572" s="531"/>
      <c r="J3572" s="532"/>
      <c r="L3572" s="533"/>
    </row>
    <row r="3573" spans="1:12" ht="9.75" customHeight="1">
      <c r="A3573" s="536">
        <v>158</v>
      </c>
      <c r="B3573" s="639" t="s">
        <v>4308</v>
      </c>
      <c r="C3573" s="536" t="s">
        <v>4530</v>
      </c>
      <c r="D3573" s="624" t="s">
        <v>2595</v>
      </c>
      <c r="E3573" s="745">
        <v>21.6</v>
      </c>
      <c r="F3573" s="553">
        <v>37.790585217000007</v>
      </c>
      <c r="G3573" s="530" t="e">
        <f>+L3573</f>
        <v>#REF!</v>
      </c>
      <c r="H3573" s="531" t="e">
        <f>E3573*G3573</f>
        <v>#REF!</v>
      </c>
      <c r="J3573" s="530">
        <f>+F3573</f>
        <v>37.790585217000007</v>
      </c>
      <c r="L3573" s="533" t="e">
        <f>J3573*$L$3</f>
        <v>#REF!</v>
      </c>
    </row>
    <row r="3574" spans="1:12" ht="9.75" customHeight="1">
      <c r="A3574" s="536"/>
      <c r="B3574" s="639"/>
      <c r="C3574" s="536"/>
      <c r="D3574" s="625"/>
      <c r="E3574" s="745"/>
      <c r="F3574" s="553"/>
      <c r="G3574" s="530"/>
      <c r="H3574" s="531"/>
      <c r="J3574" s="532"/>
      <c r="L3574" s="533"/>
    </row>
    <row r="3575" spans="1:12" ht="9.75" customHeight="1">
      <c r="A3575" s="536"/>
      <c r="B3575" s="639"/>
      <c r="C3575" s="536"/>
      <c r="D3575" s="625"/>
      <c r="E3575" s="745"/>
      <c r="F3575" s="553"/>
      <c r="G3575" s="530"/>
      <c r="H3575" s="531"/>
      <c r="J3575" s="532"/>
      <c r="L3575" s="533"/>
    </row>
    <row r="3576" spans="1:12" ht="9.75" customHeight="1">
      <c r="A3576" s="536"/>
      <c r="B3576" s="639"/>
      <c r="C3576" s="536"/>
      <c r="D3576" s="625"/>
      <c r="E3576" s="745"/>
      <c r="F3576" s="553"/>
      <c r="G3576" s="530"/>
      <c r="H3576" s="531"/>
      <c r="J3576" s="532"/>
      <c r="L3576" s="533"/>
    </row>
    <row r="3577" spans="1:12" ht="9.75" customHeight="1">
      <c r="A3577" s="536"/>
      <c r="B3577" s="639"/>
      <c r="C3577" s="536"/>
      <c r="D3577" s="625"/>
      <c r="E3577" s="745"/>
      <c r="F3577" s="553"/>
      <c r="G3577" s="530"/>
      <c r="H3577" s="531"/>
      <c r="J3577" s="532"/>
      <c r="L3577" s="533"/>
    </row>
    <row r="3578" spans="1:12" ht="9.75" customHeight="1">
      <c r="A3578" s="583">
        <v>159</v>
      </c>
      <c r="B3578" s="535" t="s">
        <v>4310</v>
      </c>
      <c r="C3578" s="583" t="s">
        <v>4466</v>
      </c>
      <c r="D3578" s="624" t="s">
        <v>2595</v>
      </c>
      <c r="E3578" s="539">
        <v>81.13</v>
      </c>
      <c r="F3578" s="553">
        <v>1.2037690999999997</v>
      </c>
      <c r="G3578" s="530" t="e">
        <f>+L3578</f>
        <v>#REF!</v>
      </c>
      <c r="H3578" s="531" t="e">
        <f>E3578*G3578</f>
        <v>#REF!</v>
      </c>
      <c r="J3578" s="530">
        <f>+F3578</f>
        <v>1.2037690999999997</v>
      </c>
      <c r="L3578" s="533" t="e">
        <f>J3578*$L$3</f>
        <v>#REF!</v>
      </c>
    </row>
    <row r="3579" spans="1:12" ht="9.75" customHeight="1">
      <c r="A3579" s="583"/>
      <c r="B3579" s="535"/>
      <c r="C3579" s="583"/>
      <c r="D3579" s="625"/>
      <c r="E3579" s="539"/>
      <c r="F3579" s="553"/>
      <c r="G3579" s="530"/>
      <c r="H3579" s="531"/>
      <c r="J3579" s="532"/>
      <c r="L3579" s="533"/>
    </row>
    <row r="3580" spans="1:12" ht="9.75" customHeight="1">
      <c r="A3580" s="583"/>
      <c r="B3580" s="535"/>
      <c r="C3580" s="583"/>
      <c r="D3580" s="625"/>
      <c r="E3580" s="539"/>
      <c r="F3580" s="553"/>
      <c r="G3580" s="530"/>
      <c r="H3580" s="531"/>
      <c r="J3580" s="532"/>
      <c r="L3580" s="533"/>
    </row>
    <row r="3581" spans="1:12" ht="9.75" customHeight="1">
      <c r="A3581" s="583"/>
      <c r="B3581" s="535"/>
      <c r="C3581" s="583"/>
      <c r="D3581" s="625"/>
      <c r="E3581" s="539"/>
      <c r="F3581" s="553"/>
      <c r="G3581" s="530"/>
      <c r="H3581" s="531"/>
      <c r="J3581" s="532"/>
      <c r="L3581" s="533"/>
    </row>
    <row r="3582" spans="1:12" ht="9.75" customHeight="1">
      <c r="A3582" s="583"/>
      <c r="B3582" s="535"/>
      <c r="C3582" s="583"/>
      <c r="D3582" s="625"/>
      <c r="E3582" s="539"/>
      <c r="F3582" s="553"/>
      <c r="G3582" s="530"/>
      <c r="H3582" s="531"/>
      <c r="J3582" s="532"/>
      <c r="L3582" s="533"/>
    </row>
    <row r="3583" spans="1:12" ht="9.75" customHeight="1">
      <c r="A3583" s="583">
        <v>160</v>
      </c>
      <c r="B3583" s="535" t="s">
        <v>2602</v>
      </c>
      <c r="C3583" s="583" t="s">
        <v>4467</v>
      </c>
      <c r="D3583" s="584" t="s">
        <v>2604</v>
      </c>
      <c r="E3583" s="539">
        <v>162.30000000000001</v>
      </c>
      <c r="F3583" s="553">
        <v>4.7594907990000008</v>
      </c>
      <c r="G3583" s="530" t="e">
        <f>+L3583</f>
        <v>#REF!</v>
      </c>
      <c r="H3583" s="531" t="e">
        <f>E3583*G3583</f>
        <v>#REF!</v>
      </c>
      <c r="J3583" s="530">
        <f>+F3583</f>
        <v>4.7594907990000008</v>
      </c>
      <c r="L3583" s="533" t="e">
        <f>J3583*$L$3</f>
        <v>#REF!</v>
      </c>
    </row>
    <row r="3584" spans="1:12" ht="9.75" customHeight="1">
      <c r="A3584" s="583"/>
      <c r="B3584" s="535"/>
      <c r="C3584" s="583"/>
      <c r="D3584" s="648"/>
      <c r="E3584" s="539"/>
      <c r="F3584" s="553"/>
      <c r="G3584" s="530"/>
      <c r="H3584" s="531"/>
      <c r="J3584" s="532"/>
      <c r="L3584" s="533"/>
    </row>
    <row r="3585" spans="1:12" ht="9.75" customHeight="1">
      <c r="A3585" s="583"/>
      <c r="B3585" s="535"/>
      <c r="C3585" s="583"/>
      <c r="D3585" s="648"/>
      <c r="E3585" s="539"/>
      <c r="F3585" s="553"/>
      <c r="G3585" s="530"/>
      <c r="H3585" s="531"/>
      <c r="J3585" s="532"/>
      <c r="L3585" s="533"/>
    </row>
    <row r="3586" spans="1:12" ht="9.75" customHeight="1">
      <c r="A3586" s="583"/>
      <c r="B3586" s="535"/>
      <c r="C3586" s="583"/>
      <c r="D3586" s="648"/>
      <c r="E3586" s="539"/>
      <c r="F3586" s="553"/>
      <c r="G3586" s="530"/>
      <c r="H3586" s="531"/>
      <c r="J3586" s="532"/>
      <c r="L3586" s="533"/>
    </row>
    <row r="3587" spans="1:12" ht="9.75" customHeight="1">
      <c r="A3587" s="583"/>
      <c r="B3587" s="535"/>
      <c r="C3587" s="583"/>
      <c r="D3587" s="648"/>
      <c r="E3587" s="539"/>
      <c r="F3587" s="553"/>
      <c r="G3587" s="530"/>
      <c r="H3587" s="531"/>
      <c r="J3587" s="532"/>
      <c r="L3587" s="533"/>
    </row>
    <row r="3588" spans="1:12" ht="9.75" customHeight="1">
      <c r="A3588" s="534"/>
      <c r="B3588" s="535"/>
      <c r="C3588" s="582" t="s">
        <v>3959</v>
      </c>
      <c r="D3588" s="534"/>
      <c r="E3588" s="539"/>
      <c r="F3588" s="553">
        <v>0</v>
      </c>
      <c r="G3588" s="530" t="e">
        <f>+L3588</f>
        <v>#REF!</v>
      </c>
      <c r="H3588" s="531" t="e">
        <f>E3588*G3588</f>
        <v>#REF!</v>
      </c>
      <c r="J3588" s="530">
        <f>+F3588</f>
        <v>0</v>
      </c>
      <c r="L3588" s="533" t="e">
        <f>J3588*$L$3</f>
        <v>#REF!</v>
      </c>
    </row>
    <row r="3589" spans="1:12" ht="9.75" customHeight="1">
      <c r="A3589" s="534"/>
      <c r="B3589" s="535"/>
      <c r="C3589" s="582"/>
      <c r="D3589" s="534"/>
      <c r="E3589" s="539"/>
      <c r="F3589" s="553"/>
      <c r="G3589" s="530"/>
      <c r="H3589" s="531"/>
      <c r="J3589" s="532"/>
      <c r="L3589" s="533"/>
    </row>
    <row r="3590" spans="1:12" ht="9.75" customHeight="1">
      <c r="A3590" s="534"/>
      <c r="B3590" s="535"/>
      <c r="C3590" s="582"/>
      <c r="D3590" s="534"/>
      <c r="E3590" s="539"/>
      <c r="F3590" s="553"/>
      <c r="G3590" s="530"/>
      <c r="H3590" s="531"/>
      <c r="J3590" s="532"/>
      <c r="L3590" s="533"/>
    </row>
    <row r="3591" spans="1:12" ht="9.75" customHeight="1">
      <c r="A3591" s="534"/>
      <c r="B3591" s="535"/>
      <c r="C3591" s="582"/>
      <c r="D3591" s="534"/>
      <c r="E3591" s="539"/>
      <c r="F3591" s="553"/>
      <c r="G3591" s="530"/>
      <c r="H3591" s="531"/>
      <c r="J3591" s="532"/>
      <c r="L3591" s="533"/>
    </row>
    <row r="3592" spans="1:12" ht="9.75" customHeight="1">
      <c r="A3592" s="534"/>
      <c r="B3592" s="535"/>
      <c r="C3592" s="582"/>
      <c r="D3592" s="534"/>
      <c r="E3592" s="539"/>
      <c r="F3592" s="553"/>
      <c r="G3592" s="530"/>
      <c r="H3592" s="531"/>
      <c r="J3592" s="532"/>
      <c r="L3592" s="533"/>
    </row>
    <row r="3593" spans="1:12" ht="9.75" customHeight="1">
      <c r="A3593" s="647"/>
      <c r="B3593" s="535" t="s">
        <v>3939</v>
      </c>
      <c r="C3593" s="583" t="s">
        <v>4125</v>
      </c>
      <c r="D3593" s="584" t="s">
        <v>2607</v>
      </c>
      <c r="E3593" s="599">
        <v>3938</v>
      </c>
      <c r="F3593" s="553">
        <v>2.6096212288958904</v>
      </c>
      <c r="G3593" s="530" t="e">
        <f>+L3593</f>
        <v>#REF!</v>
      </c>
      <c r="H3593" s="531" t="e">
        <f>E3593*G3593</f>
        <v>#REF!</v>
      </c>
      <c r="J3593" s="530">
        <f>+F3593</f>
        <v>2.6096212288958904</v>
      </c>
      <c r="L3593" s="533" t="e">
        <f>J3593*$L$3</f>
        <v>#REF!</v>
      </c>
    </row>
    <row r="3594" spans="1:12" ht="9.75" customHeight="1">
      <c r="A3594" s="647"/>
      <c r="B3594" s="535"/>
      <c r="C3594" s="583"/>
      <c r="D3594" s="648"/>
      <c r="E3594" s="599"/>
      <c r="F3594" s="553"/>
      <c r="G3594" s="530"/>
      <c r="H3594" s="531"/>
      <c r="J3594" s="532"/>
      <c r="L3594" s="533"/>
    </row>
    <row r="3595" spans="1:12" ht="9.75" customHeight="1">
      <c r="A3595" s="647"/>
      <c r="B3595" s="535"/>
      <c r="C3595" s="583"/>
      <c r="D3595" s="648"/>
      <c r="E3595" s="599"/>
      <c r="F3595" s="553"/>
      <c r="G3595" s="530"/>
      <c r="H3595" s="531"/>
      <c r="J3595" s="532"/>
      <c r="L3595" s="533"/>
    </row>
    <row r="3596" spans="1:12" ht="9.75" customHeight="1">
      <c r="A3596" s="647"/>
      <c r="B3596" s="535"/>
      <c r="C3596" s="583"/>
      <c r="D3596" s="648"/>
      <c r="E3596" s="599"/>
      <c r="F3596" s="553"/>
      <c r="G3596" s="530"/>
      <c r="H3596" s="531"/>
      <c r="J3596" s="532"/>
      <c r="L3596" s="533"/>
    </row>
    <row r="3597" spans="1:12" ht="9.75" customHeight="1">
      <c r="A3597" s="647"/>
      <c r="B3597" s="535"/>
      <c r="C3597" s="583"/>
      <c r="D3597" s="648"/>
      <c r="E3597" s="599"/>
      <c r="F3597" s="553"/>
      <c r="G3597" s="530"/>
      <c r="H3597" s="531"/>
      <c r="J3597" s="532"/>
      <c r="L3597" s="533"/>
    </row>
    <row r="3598" spans="1:12" ht="9.75" customHeight="1">
      <c r="A3598" s="647"/>
      <c r="B3598" s="535" t="s">
        <v>3960</v>
      </c>
      <c r="C3598" s="583" t="s">
        <v>4060</v>
      </c>
      <c r="D3598" s="624" t="s">
        <v>2595</v>
      </c>
      <c r="E3598" s="539">
        <v>406</v>
      </c>
      <c r="F3598" s="553">
        <v>3.8680839426500802</v>
      </c>
      <c r="G3598" s="530" t="e">
        <f>+L3598</f>
        <v>#REF!</v>
      </c>
      <c r="H3598" s="531" t="e">
        <f>E3598*G3598</f>
        <v>#REF!</v>
      </c>
      <c r="J3598" s="530">
        <f>+F3598</f>
        <v>3.8680839426500802</v>
      </c>
      <c r="L3598" s="533" t="e">
        <f>J3598*$L$3</f>
        <v>#REF!</v>
      </c>
    </row>
    <row r="3599" spans="1:12" ht="9.75" customHeight="1">
      <c r="A3599" s="647"/>
      <c r="B3599" s="535"/>
      <c r="C3599" s="583"/>
      <c r="D3599" s="625"/>
      <c r="E3599" s="539"/>
      <c r="F3599" s="553"/>
      <c r="G3599" s="530"/>
      <c r="H3599" s="531"/>
      <c r="J3599" s="532"/>
      <c r="L3599" s="533"/>
    </row>
    <row r="3600" spans="1:12" ht="9.75" customHeight="1">
      <c r="A3600" s="647"/>
      <c r="B3600" s="535"/>
      <c r="C3600" s="583"/>
      <c r="D3600" s="625"/>
      <c r="E3600" s="539"/>
      <c r="F3600" s="553"/>
      <c r="G3600" s="530"/>
      <c r="H3600" s="531"/>
      <c r="J3600" s="532"/>
      <c r="L3600" s="533"/>
    </row>
    <row r="3601" spans="1:12" ht="9.75" customHeight="1">
      <c r="A3601" s="647"/>
      <c r="B3601" s="535"/>
      <c r="C3601" s="583"/>
      <c r="D3601" s="625"/>
      <c r="E3601" s="539"/>
      <c r="F3601" s="553"/>
      <c r="G3601" s="530"/>
      <c r="H3601" s="531"/>
      <c r="J3601" s="532"/>
      <c r="L3601" s="533"/>
    </row>
    <row r="3602" spans="1:12" ht="9.75" customHeight="1">
      <c r="A3602" s="647"/>
      <c r="B3602" s="535"/>
      <c r="C3602" s="583"/>
      <c r="D3602" s="625"/>
      <c r="E3602" s="539"/>
      <c r="F3602" s="553"/>
      <c r="G3602" s="530"/>
      <c r="H3602" s="531"/>
      <c r="J3602" s="532"/>
      <c r="L3602" s="533"/>
    </row>
    <row r="3603" spans="1:12" ht="9.75" customHeight="1">
      <c r="A3603" s="647"/>
      <c r="B3603" s="535" t="s">
        <v>3940</v>
      </c>
      <c r="C3603" s="583" t="s">
        <v>4126</v>
      </c>
      <c r="D3603" s="584" t="s">
        <v>2607</v>
      </c>
      <c r="E3603" s="539">
        <v>1806</v>
      </c>
      <c r="F3603" s="553">
        <v>2.1604374617080002</v>
      </c>
      <c r="G3603" s="530" t="e">
        <f>+L3603</f>
        <v>#REF!</v>
      </c>
      <c r="H3603" s="531" t="e">
        <f>E3603*G3603</f>
        <v>#REF!</v>
      </c>
      <c r="J3603" s="530">
        <f>+F3603</f>
        <v>2.1604374617080002</v>
      </c>
      <c r="L3603" s="533" t="e">
        <f>J3603*$L$3</f>
        <v>#REF!</v>
      </c>
    </row>
    <row r="3604" spans="1:12" ht="9.75" customHeight="1">
      <c r="A3604" s="647"/>
      <c r="B3604" s="535"/>
      <c r="C3604" s="583"/>
      <c r="D3604" s="648"/>
      <c r="E3604" s="539"/>
      <c r="F3604" s="553"/>
      <c r="G3604" s="530"/>
      <c r="H3604" s="531"/>
      <c r="J3604" s="532"/>
      <c r="L3604" s="533"/>
    </row>
    <row r="3605" spans="1:12" ht="9.75" customHeight="1">
      <c r="A3605" s="647"/>
      <c r="B3605" s="535"/>
      <c r="C3605" s="583"/>
      <c r="D3605" s="648"/>
      <c r="E3605" s="539"/>
      <c r="F3605" s="553"/>
      <c r="G3605" s="530"/>
      <c r="H3605" s="531"/>
      <c r="J3605" s="532"/>
      <c r="L3605" s="533"/>
    </row>
    <row r="3606" spans="1:12" ht="9.75" customHeight="1">
      <c r="A3606" s="647"/>
      <c r="B3606" s="535"/>
      <c r="C3606" s="583"/>
      <c r="D3606" s="648"/>
      <c r="E3606" s="539"/>
      <c r="F3606" s="553"/>
      <c r="G3606" s="530"/>
      <c r="H3606" s="531"/>
      <c r="J3606" s="532"/>
      <c r="L3606" s="533"/>
    </row>
    <row r="3607" spans="1:12" ht="9.75" customHeight="1">
      <c r="A3607" s="647"/>
      <c r="B3607" s="535"/>
      <c r="C3607" s="583"/>
      <c r="D3607" s="648"/>
      <c r="E3607" s="539"/>
      <c r="F3607" s="553"/>
      <c r="G3607" s="530"/>
      <c r="H3607" s="531"/>
      <c r="J3607" s="532"/>
      <c r="L3607" s="533"/>
    </row>
    <row r="3608" spans="1:12" ht="9.75" customHeight="1">
      <c r="A3608" s="647"/>
      <c r="B3608" s="535" t="s">
        <v>3941</v>
      </c>
      <c r="C3608" s="583" t="s">
        <v>4127</v>
      </c>
      <c r="D3608" s="584" t="s">
        <v>2607</v>
      </c>
      <c r="E3608" s="539">
        <v>440.8</v>
      </c>
      <c r="F3608" s="553">
        <v>8.6609554581000019</v>
      </c>
      <c r="G3608" s="530" t="e">
        <f>+L3608</f>
        <v>#REF!</v>
      </c>
      <c r="H3608" s="531" t="e">
        <f>E3608*G3608</f>
        <v>#REF!</v>
      </c>
      <c r="J3608" s="530">
        <f>+F3608</f>
        <v>8.6609554581000019</v>
      </c>
      <c r="L3608" s="533" t="e">
        <f>J3608*$L$3</f>
        <v>#REF!</v>
      </c>
    </row>
    <row r="3609" spans="1:12" ht="9.75" customHeight="1">
      <c r="A3609" s="647"/>
      <c r="B3609" s="535"/>
      <c r="C3609" s="583"/>
      <c r="D3609" s="648"/>
      <c r="E3609" s="539"/>
      <c r="F3609" s="553"/>
      <c r="G3609" s="530"/>
      <c r="H3609" s="531"/>
      <c r="J3609" s="532"/>
      <c r="L3609" s="533"/>
    </row>
    <row r="3610" spans="1:12" ht="9.75" customHeight="1">
      <c r="A3610" s="647"/>
      <c r="B3610" s="535"/>
      <c r="C3610" s="583"/>
      <c r="D3610" s="648"/>
      <c r="E3610" s="539"/>
      <c r="F3610" s="553"/>
      <c r="G3610" s="530"/>
      <c r="H3610" s="531"/>
      <c r="J3610" s="532"/>
      <c r="L3610" s="533"/>
    </row>
    <row r="3611" spans="1:12" ht="9.75" customHeight="1">
      <c r="A3611" s="647"/>
      <c r="B3611" s="535"/>
      <c r="C3611" s="583"/>
      <c r="D3611" s="648"/>
      <c r="E3611" s="539"/>
      <c r="F3611" s="553"/>
      <c r="G3611" s="530"/>
      <c r="H3611" s="531"/>
      <c r="J3611" s="532"/>
      <c r="L3611" s="533"/>
    </row>
    <row r="3612" spans="1:12" ht="9.75" customHeight="1">
      <c r="A3612" s="647"/>
      <c r="B3612" s="535"/>
      <c r="C3612" s="583"/>
      <c r="D3612" s="648"/>
      <c r="E3612" s="539"/>
      <c r="F3612" s="553"/>
      <c r="G3612" s="530"/>
      <c r="H3612" s="531"/>
      <c r="J3612" s="532"/>
      <c r="L3612" s="533"/>
    </row>
    <row r="3613" spans="1:12" ht="9.75" customHeight="1">
      <c r="A3613" s="583"/>
      <c r="B3613" s="535" t="s">
        <v>3938</v>
      </c>
      <c r="C3613" s="583" t="s">
        <v>4063</v>
      </c>
      <c r="D3613" s="624" t="s">
        <v>2595</v>
      </c>
      <c r="E3613" s="599">
        <v>5780</v>
      </c>
      <c r="F3613" s="553">
        <v>1.8103958900580004</v>
      </c>
      <c r="G3613" s="530" t="e">
        <f>+L3613</f>
        <v>#REF!</v>
      </c>
      <c r="H3613" s="531" t="e">
        <f>E3613*G3613</f>
        <v>#REF!</v>
      </c>
      <c r="J3613" s="530">
        <f>+F3613</f>
        <v>1.8103958900580004</v>
      </c>
      <c r="L3613" s="533" t="e">
        <f>J3613*$L$3</f>
        <v>#REF!</v>
      </c>
    </row>
    <row r="3614" spans="1:12" ht="9.75" customHeight="1">
      <c r="A3614" s="583"/>
      <c r="B3614" s="535"/>
      <c r="C3614" s="583"/>
      <c r="D3614" s="625"/>
      <c r="E3614" s="599"/>
      <c r="F3614" s="553"/>
      <c r="G3614" s="530"/>
      <c r="H3614" s="531"/>
      <c r="J3614" s="532"/>
      <c r="L3614" s="533"/>
    </row>
    <row r="3615" spans="1:12" ht="9.75" customHeight="1">
      <c r="A3615" s="583"/>
      <c r="B3615" s="535"/>
      <c r="C3615" s="583"/>
      <c r="D3615" s="625"/>
      <c r="E3615" s="599"/>
      <c r="F3615" s="553"/>
      <c r="G3615" s="530"/>
      <c r="H3615" s="531"/>
      <c r="J3615" s="532"/>
      <c r="L3615" s="533"/>
    </row>
    <row r="3616" spans="1:12" ht="9.75" customHeight="1">
      <c r="A3616" s="583"/>
      <c r="B3616" s="535"/>
      <c r="C3616" s="583"/>
      <c r="D3616" s="625"/>
      <c r="E3616" s="599"/>
      <c r="F3616" s="553"/>
      <c r="G3616" s="530"/>
      <c r="H3616" s="531"/>
      <c r="J3616" s="532"/>
      <c r="L3616" s="533"/>
    </row>
    <row r="3617" spans="1:12" ht="9.75" customHeight="1">
      <c r="A3617" s="583"/>
      <c r="B3617" s="535"/>
      <c r="C3617" s="583"/>
      <c r="D3617" s="625"/>
      <c r="E3617" s="599"/>
      <c r="F3617" s="553"/>
      <c r="G3617" s="530"/>
      <c r="H3617" s="531"/>
      <c r="J3617" s="532"/>
      <c r="L3617" s="533"/>
    </row>
    <row r="3618" spans="1:12" ht="9.75" customHeight="1">
      <c r="A3618" s="647"/>
      <c r="B3618" s="535" t="s">
        <v>3961</v>
      </c>
      <c r="C3618" s="583" t="s">
        <v>4064</v>
      </c>
      <c r="D3618" s="624" t="s">
        <v>2595</v>
      </c>
      <c r="E3618" s="599">
        <v>2983.7</v>
      </c>
      <c r="F3618" s="553">
        <v>2.8685206806502799</v>
      </c>
      <c r="G3618" s="530" t="e">
        <f>+L3618</f>
        <v>#REF!</v>
      </c>
      <c r="H3618" s="531" t="e">
        <f>E3618*G3618</f>
        <v>#REF!</v>
      </c>
      <c r="J3618" s="530">
        <f>+F3618</f>
        <v>2.8685206806502799</v>
      </c>
      <c r="L3618" s="533" t="e">
        <f>J3618*$L$3</f>
        <v>#REF!</v>
      </c>
    </row>
    <row r="3619" spans="1:12" ht="9.75" customHeight="1">
      <c r="A3619" s="647"/>
      <c r="B3619" s="535"/>
      <c r="C3619" s="583"/>
      <c r="D3619" s="625"/>
      <c r="E3619" s="599"/>
      <c r="F3619" s="553"/>
      <c r="G3619" s="530"/>
      <c r="H3619" s="531"/>
      <c r="J3619" s="532"/>
      <c r="L3619" s="533"/>
    </row>
    <row r="3620" spans="1:12" ht="9.75" customHeight="1">
      <c r="A3620" s="647"/>
      <c r="B3620" s="535"/>
      <c r="C3620" s="583"/>
      <c r="D3620" s="625"/>
      <c r="E3620" s="599"/>
      <c r="F3620" s="553"/>
      <c r="G3620" s="530"/>
      <c r="H3620" s="531"/>
      <c r="J3620" s="532"/>
      <c r="L3620" s="533"/>
    </row>
    <row r="3621" spans="1:12" ht="9.75" customHeight="1">
      <c r="A3621" s="647"/>
      <c r="B3621" s="535"/>
      <c r="C3621" s="583"/>
      <c r="D3621" s="625"/>
      <c r="E3621" s="599"/>
      <c r="F3621" s="553"/>
      <c r="G3621" s="530"/>
      <c r="H3621" s="531"/>
      <c r="J3621" s="532"/>
      <c r="L3621" s="533"/>
    </row>
    <row r="3622" spans="1:12" ht="9.75" customHeight="1">
      <c r="A3622" s="647"/>
      <c r="B3622" s="535"/>
      <c r="C3622" s="583"/>
      <c r="D3622" s="625"/>
      <c r="E3622" s="599"/>
      <c r="F3622" s="553"/>
      <c r="G3622" s="530"/>
      <c r="H3622" s="531"/>
      <c r="J3622" s="532"/>
      <c r="L3622" s="533"/>
    </row>
    <row r="3623" spans="1:12" ht="9.75" customHeight="1">
      <c r="A3623" s="647"/>
      <c r="B3623" s="535" t="s">
        <v>3943</v>
      </c>
      <c r="C3623" s="583" t="s">
        <v>4128</v>
      </c>
      <c r="D3623" s="584" t="s">
        <v>2607</v>
      </c>
      <c r="E3623" s="599">
        <v>2983.7</v>
      </c>
      <c r="F3623" s="553">
        <v>2.0396507428730004</v>
      </c>
      <c r="G3623" s="530" t="e">
        <f>+L3623</f>
        <v>#REF!</v>
      </c>
      <c r="H3623" s="531" t="e">
        <f>E3623*G3623</f>
        <v>#REF!</v>
      </c>
      <c r="J3623" s="530">
        <f>+F3623</f>
        <v>2.0396507428730004</v>
      </c>
      <c r="L3623" s="533" t="e">
        <f>J3623*$L$3</f>
        <v>#REF!</v>
      </c>
    </row>
    <row r="3624" spans="1:12" ht="9.75" customHeight="1">
      <c r="A3624" s="647"/>
      <c r="B3624" s="535"/>
      <c r="C3624" s="583"/>
      <c r="D3624" s="648"/>
      <c r="E3624" s="599"/>
      <c r="F3624" s="553"/>
      <c r="G3624" s="530"/>
      <c r="H3624" s="531"/>
      <c r="J3624" s="532"/>
      <c r="L3624" s="533"/>
    </row>
    <row r="3625" spans="1:12" ht="9.75" customHeight="1">
      <c r="A3625" s="647"/>
      <c r="B3625" s="535"/>
      <c r="C3625" s="583"/>
      <c r="D3625" s="648"/>
      <c r="E3625" s="599"/>
      <c r="F3625" s="553"/>
      <c r="G3625" s="530"/>
      <c r="H3625" s="531"/>
      <c r="J3625" s="532"/>
      <c r="L3625" s="533"/>
    </row>
    <row r="3626" spans="1:12" ht="9.75" customHeight="1">
      <c r="A3626" s="647"/>
      <c r="B3626" s="535"/>
      <c r="C3626" s="583"/>
      <c r="D3626" s="648"/>
      <c r="E3626" s="599"/>
      <c r="F3626" s="553"/>
      <c r="G3626" s="530"/>
      <c r="H3626" s="531"/>
      <c r="J3626" s="532"/>
      <c r="L3626" s="533"/>
    </row>
    <row r="3627" spans="1:12" ht="9.75" customHeight="1">
      <c r="A3627" s="647"/>
      <c r="B3627" s="535"/>
      <c r="C3627" s="583"/>
      <c r="D3627" s="648"/>
      <c r="E3627" s="599"/>
      <c r="F3627" s="553"/>
      <c r="G3627" s="530"/>
      <c r="H3627" s="531"/>
      <c r="J3627" s="532"/>
      <c r="L3627" s="533"/>
    </row>
    <row r="3628" spans="1:12" ht="9.75" customHeight="1">
      <c r="A3628" s="647"/>
      <c r="B3628" s="535" t="s">
        <v>3942</v>
      </c>
      <c r="C3628" s="583" t="s">
        <v>4129</v>
      </c>
      <c r="D3628" s="584" t="s">
        <v>2607</v>
      </c>
      <c r="E3628" s="539">
        <v>98.2</v>
      </c>
      <c r="F3628" s="553">
        <v>5.2932637422100006</v>
      </c>
      <c r="G3628" s="530" t="e">
        <f>+L3628</f>
        <v>#REF!</v>
      </c>
      <c r="H3628" s="531" t="e">
        <f>E3628*G3628</f>
        <v>#REF!</v>
      </c>
      <c r="J3628" s="530">
        <f>+F3628</f>
        <v>5.2932637422100006</v>
      </c>
      <c r="L3628" s="533" t="e">
        <f>J3628*$L$3</f>
        <v>#REF!</v>
      </c>
    </row>
    <row r="3629" spans="1:12" ht="9.75" customHeight="1">
      <c r="A3629" s="647"/>
      <c r="B3629" s="535"/>
      <c r="C3629" s="583"/>
      <c r="D3629" s="648"/>
      <c r="E3629" s="539"/>
      <c r="F3629" s="553"/>
      <c r="G3629" s="530"/>
      <c r="H3629" s="531"/>
      <c r="J3629" s="532"/>
      <c r="L3629" s="533"/>
    </row>
    <row r="3630" spans="1:12" ht="9.75" customHeight="1">
      <c r="A3630" s="647"/>
      <c r="B3630" s="535"/>
      <c r="C3630" s="583"/>
      <c r="D3630" s="648"/>
      <c r="E3630" s="539"/>
      <c r="F3630" s="553"/>
      <c r="G3630" s="530"/>
      <c r="H3630" s="531"/>
      <c r="J3630" s="532"/>
      <c r="L3630" s="533"/>
    </row>
    <row r="3631" spans="1:12" ht="9.75" customHeight="1">
      <c r="A3631" s="647"/>
      <c r="B3631" s="535"/>
      <c r="C3631" s="583"/>
      <c r="D3631" s="648"/>
      <c r="E3631" s="539"/>
      <c r="F3631" s="553"/>
      <c r="G3631" s="530"/>
      <c r="H3631" s="531"/>
      <c r="J3631" s="532"/>
      <c r="L3631" s="533"/>
    </row>
    <row r="3632" spans="1:12" ht="7.5" customHeight="1">
      <c r="A3632" s="647"/>
      <c r="B3632" s="535"/>
      <c r="C3632" s="583"/>
      <c r="D3632" s="648"/>
      <c r="E3632" s="539"/>
      <c r="F3632" s="553"/>
      <c r="G3632" s="530"/>
      <c r="H3632" s="531"/>
      <c r="J3632" s="532"/>
      <c r="L3632" s="533"/>
    </row>
    <row r="3633" spans="1:12" ht="9.75" customHeight="1">
      <c r="A3633" s="647"/>
      <c r="B3633" s="535" t="s">
        <v>3942</v>
      </c>
      <c r="C3633" s="583" t="s">
        <v>4130</v>
      </c>
      <c r="D3633" s="584" t="s">
        <v>2607</v>
      </c>
      <c r="E3633" s="539">
        <v>166.77</v>
      </c>
      <c r="F3633" s="553">
        <v>7.473213250975002</v>
      </c>
      <c r="G3633" s="530" t="e">
        <f>+L3633</f>
        <v>#REF!</v>
      </c>
      <c r="H3633" s="531" t="e">
        <f>E3633*G3633</f>
        <v>#REF!</v>
      </c>
      <c r="J3633" s="530">
        <f>+F3633</f>
        <v>7.473213250975002</v>
      </c>
      <c r="L3633" s="533" t="e">
        <f>J3633*$L$3</f>
        <v>#REF!</v>
      </c>
    </row>
    <row r="3634" spans="1:12" ht="9.75" customHeight="1">
      <c r="A3634" s="647"/>
      <c r="B3634" s="535"/>
      <c r="C3634" s="583"/>
      <c r="D3634" s="648"/>
      <c r="E3634" s="539"/>
      <c r="F3634" s="553"/>
      <c r="G3634" s="530"/>
      <c r="H3634" s="531"/>
      <c r="J3634" s="532"/>
      <c r="L3634" s="533"/>
    </row>
    <row r="3635" spans="1:12" ht="9.75" customHeight="1">
      <c r="A3635" s="647"/>
      <c r="B3635" s="535"/>
      <c r="C3635" s="583"/>
      <c r="D3635" s="648"/>
      <c r="E3635" s="539"/>
      <c r="F3635" s="553"/>
      <c r="G3635" s="530"/>
      <c r="H3635" s="531"/>
      <c r="J3635" s="532"/>
      <c r="L3635" s="533"/>
    </row>
    <row r="3636" spans="1:12" ht="9.75" customHeight="1">
      <c r="A3636" s="647"/>
      <c r="B3636" s="535"/>
      <c r="C3636" s="583"/>
      <c r="D3636" s="648"/>
      <c r="E3636" s="539"/>
      <c r="F3636" s="553"/>
      <c r="G3636" s="530"/>
      <c r="H3636" s="531"/>
      <c r="J3636" s="532"/>
      <c r="L3636" s="533"/>
    </row>
    <row r="3637" spans="1:12" ht="9.75" customHeight="1">
      <c r="A3637" s="647"/>
      <c r="B3637" s="535"/>
      <c r="C3637" s="583"/>
      <c r="D3637" s="648"/>
      <c r="E3637" s="539"/>
      <c r="F3637" s="553"/>
      <c r="G3637" s="530"/>
      <c r="H3637" s="531"/>
      <c r="J3637" s="532"/>
      <c r="L3637" s="533"/>
    </row>
    <row r="3638" spans="1:12" ht="9.75" customHeight="1">
      <c r="A3638" s="583"/>
      <c r="B3638" s="649" t="s">
        <v>3924</v>
      </c>
      <c r="C3638" s="583" t="s">
        <v>4068</v>
      </c>
      <c r="D3638" s="624" t="s">
        <v>2595</v>
      </c>
      <c r="E3638" s="556">
        <v>7.2</v>
      </c>
      <c r="F3638" s="553">
        <v>4.5149141911399999</v>
      </c>
      <c r="G3638" s="530" t="e">
        <f>+L3638</f>
        <v>#REF!</v>
      </c>
      <c r="H3638" s="531" t="e">
        <f>E3638*G3638</f>
        <v>#REF!</v>
      </c>
      <c r="J3638" s="530">
        <f>+F3638</f>
        <v>4.5149141911399999</v>
      </c>
      <c r="L3638" s="533" t="e">
        <f>J3638*$L$3</f>
        <v>#REF!</v>
      </c>
    </row>
    <row r="3639" spans="1:12" ht="9.75" customHeight="1">
      <c r="A3639" s="583"/>
      <c r="B3639" s="649"/>
      <c r="C3639" s="583"/>
      <c r="D3639" s="625"/>
      <c r="E3639" s="556"/>
      <c r="F3639" s="553"/>
      <c r="G3639" s="530"/>
      <c r="H3639" s="531"/>
      <c r="J3639" s="532"/>
      <c r="L3639" s="533"/>
    </row>
    <row r="3640" spans="1:12" ht="9.75" customHeight="1">
      <c r="A3640" s="583"/>
      <c r="B3640" s="649"/>
      <c r="C3640" s="583"/>
      <c r="D3640" s="625"/>
      <c r="E3640" s="556"/>
      <c r="F3640" s="553"/>
      <c r="G3640" s="530"/>
      <c r="H3640" s="531"/>
      <c r="J3640" s="532"/>
      <c r="L3640" s="533"/>
    </row>
    <row r="3641" spans="1:12" ht="9.75" customHeight="1">
      <c r="A3641" s="583"/>
      <c r="B3641" s="649"/>
      <c r="C3641" s="583"/>
      <c r="D3641" s="625"/>
      <c r="E3641" s="556"/>
      <c r="F3641" s="553"/>
      <c r="G3641" s="530"/>
      <c r="H3641" s="531"/>
      <c r="J3641" s="532"/>
      <c r="L3641" s="533"/>
    </row>
    <row r="3642" spans="1:12" ht="9.75" customHeight="1">
      <c r="A3642" s="583"/>
      <c r="B3642" s="649"/>
      <c r="C3642" s="583"/>
      <c r="D3642" s="625"/>
      <c r="E3642" s="556"/>
      <c r="F3642" s="553"/>
      <c r="G3642" s="530"/>
      <c r="H3642" s="531"/>
      <c r="J3642" s="532"/>
      <c r="L3642" s="533"/>
    </row>
    <row r="3643" spans="1:12" ht="9.75" customHeight="1">
      <c r="A3643" s="583"/>
      <c r="B3643" s="535" t="s">
        <v>3938</v>
      </c>
      <c r="C3643" s="583" t="s">
        <v>4069</v>
      </c>
      <c r="D3643" s="624" t="s">
        <v>2595</v>
      </c>
      <c r="E3643" s="599">
        <v>7.2</v>
      </c>
      <c r="F3643" s="553">
        <v>1.8103958900580004</v>
      </c>
      <c r="G3643" s="530" t="e">
        <f>+L3643</f>
        <v>#REF!</v>
      </c>
      <c r="H3643" s="531" t="e">
        <f>E3643*G3643</f>
        <v>#REF!</v>
      </c>
      <c r="J3643" s="530">
        <f>+F3643</f>
        <v>1.8103958900580004</v>
      </c>
      <c r="L3643" s="533" t="e">
        <f>J3643*$L$3</f>
        <v>#REF!</v>
      </c>
    </row>
    <row r="3644" spans="1:12" ht="9.75" customHeight="1">
      <c r="A3644" s="583"/>
      <c r="B3644" s="535"/>
      <c r="C3644" s="583"/>
      <c r="D3644" s="625"/>
      <c r="E3644" s="599"/>
      <c r="F3644" s="553"/>
      <c r="G3644" s="530"/>
      <c r="H3644" s="531"/>
      <c r="J3644" s="532"/>
      <c r="L3644" s="533"/>
    </row>
    <row r="3645" spans="1:12" ht="9.75" customHeight="1">
      <c r="A3645" s="583"/>
      <c r="B3645" s="535"/>
      <c r="C3645" s="583"/>
      <c r="D3645" s="625"/>
      <c r="E3645" s="599"/>
      <c r="F3645" s="553"/>
      <c r="G3645" s="530"/>
      <c r="H3645" s="531"/>
      <c r="J3645" s="532"/>
      <c r="L3645" s="533"/>
    </row>
    <row r="3646" spans="1:12" ht="9.75" customHeight="1">
      <c r="A3646" s="583"/>
      <c r="B3646" s="535"/>
      <c r="C3646" s="583"/>
      <c r="D3646" s="625"/>
      <c r="E3646" s="599"/>
      <c r="F3646" s="553"/>
      <c r="G3646" s="530"/>
      <c r="H3646" s="531"/>
      <c r="J3646" s="532"/>
      <c r="L3646" s="533"/>
    </row>
    <row r="3647" spans="1:12" ht="9.75" customHeight="1">
      <c r="A3647" s="583"/>
      <c r="B3647" s="535"/>
      <c r="C3647" s="583"/>
      <c r="D3647" s="625"/>
      <c r="E3647" s="599"/>
      <c r="F3647" s="553"/>
      <c r="G3647" s="530"/>
      <c r="H3647" s="531"/>
      <c r="J3647" s="532"/>
      <c r="L3647" s="533"/>
    </row>
    <row r="3648" spans="1:12" ht="9.75" customHeight="1">
      <c r="A3648" s="534"/>
      <c r="B3648" s="535"/>
      <c r="C3648" s="582" t="s">
        <v>4131</v>
      </c>
      <c r="D3648" s="534"/>
      <c r="E3648" s="539"/>
      <c r="F3648" s="553">
        <v>0</v>
      </c>
      <c r="G3648" s="530" t="e">
        <f>+L3648</f>
        <v>#REF!</v>
      </c>
      <c r="H3648" s="531" t="e">
        <f>E3648*G3648</f>
        <v>#REF!</v>
      </c>
      <c r="J3648" s="530">
        <f>+F3648</f>
        <v>0</v>
      </c>
      <c r="L3648" s="533" t="e">
        <f>J3648*$L$3</f>
        <v>#REF!</v>
      </c>
    </row>
    <row r="3649" spans="1:12" ht="9.75" customHeight="1">
      <c r="A3649" s="534"/>
      <c r="B3649" s="535"/>
      <c r="C3649" s="582"/>
      <c r="D3649" s="534"/>
      <c r="E3649" s="539"/>
      <c r="F3649" s="553"/>
      <c r="G3649" s="530"/>
      <c r="H3649" s="531"/>
      <c r="J3649" s="532"/>
      <c r="L3649" s="533"/>
    </row>
    <row r="3650" spans="1:12" ht="9.75" customHeight="1">
      <c r="A3650" s="534"/>
      <c r="B3650" s="535"/>
      <c r="C3650" s="582"/>
      <c r="D3650" s="534"/>
      <c r="E3650" s="539"/>
      <c r="F3650" s="553"/>
      <c r="G3650" s="530"/>
      <c r="H3650" s="531"/>
      <c r="J3650" s="532"/>
      <c r="L3650" s="533"/>
    </row>
    <row r="3651" spans="1:12" ht="9.75" customHeight="1">
      <c r="A3651" s="534"/>
      <c r="B3651" s="535"/>
      <c r="C3651" s="582"/>
      <c r="D3651" s="534"/>
      <c r="E3651" s="539"/>
      <c r="F3651" s="553"/>
      <c r="G3651" s="530"/>
      <c r="H3651" s="531"/>
      <c r="J3651" s="532"/>
      <c r="L3651" s="533"/>
    </row>
    <row r="3652" spans="1:12" ht="9.75" customHeight="1">
      <c r="A3652" s="534"/>
      <c r="B3652" s="535"/>
      <c r="C3652" s="582"/>
      <c r="D3652" s="534"/>
      <c r="E3652" s="539"/>
      <c r="F3652" s="553"/>
      <c r="G3652" s="530"/>
      <c r="H3652" s="531"/>
      <c r="J3652" s="532"/>
      <c r="L3652" s="533"/>
    </row>
    <row r="3653" spans="1:12" ht="9.75" customHeight="1">
      <c r="A3653" s="534">
        <v>5</v>
      </c>
      <c r="B3653" s="535" t="s">
        <v>3857</v>
      </c>
      <c r="C3653" s="583" t="s">
        <v>4132</v>
      </c>
      <c r="D3653" s="624" t="s">
        <v>2595</v>
      </c>
      <c r="E3653" s="599">
        <v>1317.52</v>
      </c>
      <c r="F3653" s="553">
        <v>2.2763922056000001</v>
      </c>
      <c r="G3653" s="530" t="e">
        <f>+L3653</f>
        <v>#REF!</v>
      </c>
      <c r="H3653" s="531" t="e">
        <f>E3653*G3653</f>
        <v>#REF!</v>
      </c>
      <c r="J3653" s="530">
        <f>+F3653</f>
        <v>2.2763922056000001</v>
      </c>
      <c r="L3653" s="533" t="e">
        <f>J3653*$L$3</f>
        <v>#REF!</v>
      </c>
    </row>
    <row r="3654" spans="1:12" ht="9.75" customHeight="1">
      <c r="A3654" s="534"/>
      <c r="B3654" s="535"/>
      <c r="C3654" s="583"/>
      <c r="D3654" s="625"/>
      <c r="E3654" s="599"/>
      <c r="F3654" s="553"/>
      <c r="G3654" s="530"/>
      <c r="H3654" s="531"/>
      <c r="J3654" s="532"/>
      <c r="L3654" s="533"/>
    </row>
    <row r="3655" spans="1:12" ht="9.75" customHeight="1">
      <c r="A3655" s="534"/>
      <c r="B3655" s="535"/>
      <c r="C3655" s="583"/>
      <c r="D3655" s="625"/>
      <c r="E3655" s="599"/>
      <c r="F3655" s="553"/>
      <c r="G3655" s="530"/>
      <c r="H3655" s="531"/>
      <c r="J3655" s="532"/>
      <c r="L3655" s="533"/>
    </row>
    <row r="3656" spans="1:12" ht="9.75" customHeight="1">
      <c r="A3656" s="534"/>
      <c r="B3656" s="535"/>
      <c r="C3656" s="583"/>
      <c r="D3656" s="625"/>
      <c r="E3656" s="599"/>
      <c r="F3656" s="553"/>
      <c r="G3656" s="530"/>
      <c r="H3656" s="531"/>
      <c r="J3656" s="532"/>
      <c r="L3656" s="533"/>
    </row>
    <row r="3657" spans="1:12" ht="9.75" customHeight="1">
      <c r="A3657" s="534"/>
      <c r="B3657" s="535"/>
      <c r="C3657" s="583"/>
      <c r="D3657" s="625"/>
      <c r="E3657" s="599"/>
      <c r="F3657" s="553"/>
      <c r="G3657" s="530"/>
      <c r="H3657" s="531"/>
      <c r="J3657" s="532"/>
      <c r="L3657" s="533"/>
    </row>
    <row r="3658" spans="1:12" ht="9.75" customHeight="1">
      <c r="A3658" s="583"/>
      <c r="B3658" s="633" t="s">
        <v>3952</v>
      </c>
      <c r="C3658" s="746" t="s">
        <v>4133</v>
      </c>
      <c r="D3658" s="624" t="s">
        <v>2595</v>
      </c>
      <c r="E3658" s="747">
        <v>1317.52</v>
      </c>
      <c r="F3658" s="553">
        <v>7.8370984144250011</v>
      </c>
      <c r="G3658" s="530" t="e">
        <f>+L3658</f>
        <v>#REF!</v>
      </c>
      <c r="H3658" s="531" t="e">
        <f>E3658*G3658</f>
        <v>#REF!</v>
      </c>
      <c r="J3658" s="530">
        <f>+F3658</f>
        <v>7.8370984144250011</v>
      </c>
      <c r="L3658" s="533" t="e">
        <f>J3658*$L$3</f>
        <v>#REF!</v>
      </c>
    </row>
    <row r="3659" spans="1:12" ht="9.75" customHeight="1">
      <c r="A3659" s="583"/>
      <c r="B3659" s="633"/>
      <c r="C3659" s="746"/>
      <c r="D3659" s="625"/>
      <c r="E3659" s="747"/>
      <c r="F3659" s="553"/>
      <c r="G3659" s="530"/>
      <c r="H3659" s="531"/>
      <c r="J3659" s="532"/>
      <c r="L3659" s="533"/>
    </row>
    <row r="3660" spans="1:12" ht="9.75" customHeight="1">
      <c r="A3660" s="583"/>
      <c r="B3660" s="633"/>
      <c r="C3660" s="746"/>
      <c r="D3660" s="625"/>
      <c r="E3660" s="747"/>
      <c r="F3660" s="553"/>
      <c r="G3660" s="530"/>
      <c r="H3660" s="531"/>
      <c r="J3660" s="532"/>
      <c r="L3660" s="533"/>
    </row>
    <row r="3661" spans="1:12" ht="9.75" customHeight="1">
      <c r="A3661" s="583"/>
      <c r="B3661" s="633"/>
      <c r="C3661" s="746"/>
      <c r="D3661" s="625"/>
      <c r="E3661" s="747"/>
      <c r="F3661" s="553"/>
      <c r="G3661" s="530"/>
      <c r="H3661" s="531"/>
      <c r="J3661" s="532"/>
      <c r="L3661" s="533"/>
    </row>
    <row r="3662" spans="1:12" ht="9.75" customHeight="1">
      <c r="A3662" s="583"/>
      <c r="B3662" s="633"/>
      <c r="C3662" s="746"/>
      <c r="D3662" s="625"/>
      <c r="E3662" s="747"/>
      <c r="F3662" s="553"/>
      <c r="G3662" s="530"/>
      <c r="H3662" s="531"/>
      <c r="J3662" s="532"/>
      <c r="L3662" s="533"/>
    </row>
    <row r="3663" spans="1:12" ht="9.75" customHeight="1">
      <c r="A3663" s="583"/>
      <c r="B3663" s="535" t="s">
        <v>3946</v>
      </c>
      <c r="C3663" s="583" t="s">
        <v>4134</v>
      </c>
      <c r="D3663" s="624" t="s">
        <v>2595</v>
      </c>
      <c r="E3663" s="539">
        <v>87.9</v>
      </c>
      <c r="F3663" s="553">
        <v>0.89265611059999994</v>
      </c>
      <c r="G3663" s="530" t="e">
        <f>+L3663</f>
        <v>#REF!</v>
      </c>
      <c r="H3663" s="531" t="e">
        <f>E3663*G3663</f>
        <v>#REF!</v>
      </c>
      <c r="J3663" s="530">
        <f>+F3663</f>
        <v>0.89265611059999994</v>
      </c>
      <c r="L3663" s="533" t="e">
        <f>J3663*$L$3</f>
        <v>#REF!</v>
      </c>
    </row>
    <row r="3664" spans="1:12" ht="9.75" customHeight="1">
      <c r="A3664" s="583"/>
      <c r="B3664" s="535"/>
      <c r="C3664" s="583"/>
      <c r="D3664" s="625"/>
      <c r="E3664" s="539"/>
      <c r="F3664" s="553"/>
      <c r="G3664" s="530"/>
      <c r="H3664" s="531"/>
      <c r="J3664" s="532"/>
      <c r="L3664" s="533"/>
    </row>
    <row r="3665" spans="1:12" ht="9.75" customHeight="1">
      <c r="A3665" s="583"/>
      <c r="B3665" s="535"/>
      <c r="C3665" s="583"/>
      <c r="D3665" s="625"/>
      <c r="E3665" s="539"/>
      <c r="F3665" s="553"/>
      <c r="G3665" s="530"/>
      <c r="H3665" s="531"/>
      <c r="J3665" s="532"/>
      <c r="L3665" s="533"/>
    </row>
    <row r="3666" spans="1:12" ht="9.75" customHeight="1">
      <c r="A3666" s="583"/>
      <c r="B3666" s="535"/>
      <c r="C3666" s="583"/>
      <c r="D3666" s="625"/>
      <c r="E3666" s="539"/>
      <c r="F3666" s="553"/>
      <c r="G3666" s="530"/>
      <c r="H3666" s="531"/>
      <c r="J3666" s="532"/>
      <c r="L3666" s="533"/>
    </row>
    <row r="3667" spans="1:12" ht="9.75" customHeight="1">
      <c r="A3667" s="583"/>
      <c r="B3667" s="535"/>
      <c r="C3667" s="583"/>
      <c r="D3667" s="625"/>
      <c r="E3667" s="539"/>
      <c r="F3667" s="553"/>
      <c r="G3667" s="530"/>
      <c r="H3667" s="531"/>
      <c r="J3667" s="532"/>
      <c r="L3667" s="533"/>
    </row>
    <row r="3668" spans="1:12" ht="9.75" customHeight="1">
      <c r="A3668" s="583"/>
      <c r="B3668" s="535" t="s">
        <v>3951</v>
      </c>
      <c r="C3668" s="583" t="s">
        <v>4135</v>
      </c>
      <c r="D3668" s="624" t="s">
        <v>2595</v>
      </c>
      <c r="E3668" s="539">
        <v>87.9</v>
      </c>
      <c r="F3668" s="553">
        <v>13.571005316500003</v>
      </c>
      <c r="G3668" s="530" t="e">
        <f>+L3668</f>
        <v>#REF!</v>
      </c>
      <c r="H3668" s="531" t="e">
        <f>E3668*G3668</f>
        <v>#REF!</v>
      </c>
      <c r="J3668" s="530">
        <f>+F3668</f>
        <v>13.571005316500003</v>
      </c>
      <c r="L3668" s="533" t="e">
        <f>J3668*$L$3</f>
        <v>#REF!</v>
      </c>
    </row>
    <row r="3669" spans="1:12" ht="9.75" customHeight="1">
      <c r="A3669" s="583"/>
      <c r="B3669" s="535"/>
      <c r="C3669" s="583"/>
      <c r="D3669" s="625"/>
      <c r="E3669" s="539"/>
      <c r="F3669" s="553"/>
      <c r="G3669" s="530"/>
      <c r="H3669" s="531"/>
      <c r="J3669" s="532"/>
      <c r="L3669" s="533"/>
    </row>
    <row r="3670" spans="1:12" ht="9.75" customHeight="1">
      <c r="A3670" s="583"/>
      <c r="B3670" s="535"/>
      <c r="C3670" s="583"/>
      <c r="D3670" s="625"/>
      <c r="E3670" s="539"/>
      <c r="F3670" s="553"/>
      <c r="G3670" s="530"/>
      <c r="H3670" s="531"/>
      <c r="J3670" s="532"/>
      <c r="L3670" s="533"/>
    </row>
    <row r="3671" spans="1:12" ht="9.75" customHeight="1">
      <c r="A3671" s="583"/>
      <c r="B3671" s="535"/>
      <c r="C3671" s="583"/>
      <c r="D3671" s="625"/>
      <c r="E3671" s="539"/>
      <c r="F3671" s="553"/>
      <c r="G3671" s="530"/>
      <c r="H3671" s="531"/>
      <c r="J3671" s="532"/>
      <c r="L3671" s="533"/>
    </row>
    <row r="3672" spans="1:12" ht="9.75" customHeight="1">
      <c r="A3672" s="583"/>
      <c r="B3672" s="535"/>
      <c r="C3672" s="583"/>
      <c r="D3672" s="625"/>
      <c r="E3672" s="539"/>
      <c r="F3672" s="553"/>
      <c r="G3672" s="530"/>
      <c r="H3672" s="531"/>
      <c r="J3672" s="532"/>
      <c r="L3672" s="533"/>
    </row>
    <row r="3673" spans="1:12" ht="9.75" customHeight="1">
      <c r="A3673" s="583"/>
      <c r="B3673" s="535" t="s">
        <v>3953</v>
      </c>
      <c r="C3673" s="583" t="s">
        <v>4136</v>
      </c>
      <c r="D3673" s="624" t="s">
        <v>2595</v>
      </c>
      <c r="E3673" s="539">
        <v>36.200000000000003</v>
      </c>
      <c r="F3673" s="553">
        <v>16.404330734616</v>
      </c>
      <c r="G3673" s="530" t="e">
        <f>+L3673</f>
        <v>#REF!</v>
      </c>
      <c r="H3673" s="531" t="e">
        <f>E3673*G3673</f>
        <v>#REF!</v>
      </c>
      <c r="J3673" s="530">
        <f>+F3673</f>
        <v>16.404330734616</v>
      </c>
      <c r="L3673" s="533" t="e">
        <f>J3673*$L$3</f>
        <v>#REF!</v>
      </c>
    </row>
    <row r="3674" spans="1:12" ht="9.75" customHeight="1">
      <c r="A3674" s="583"/>
      <c r="B3674" s="535"/>
      <c r="C3674" s="583"/>
      <c r="D3674" s="625"/>
      <c r="E3674" s="539"/>
      <c r="F3674" s="553"/>
      <c r="G3674" s="530"/>
      <c r="H3674" s="531"/>
      <c r="J3674" s="532"/>
      <c r="L3674" s="533"/>
    </row>
    <row r="3675" spans="1:12" ht="9.75" customHeight="1">
      <c r="A3675" s="583"/>
      <c r="B3675" s="535"/>
      <c r="C3675" s="583"/>
      <c r="D3675" s="625"/>
      <c r="E3675" s="539"/>
      <c r="F3675" s="553"/>
      <c r="G3675" s="530"/>
      <c r="H3675" s="531"/>
      <c r="J3675" s="532"/>
      <c r="L3675" s="533"/>
    </row>
    <row r="3676" spans="1:12" ht="9.75" customHeight="1">
      <c r="A3676" s="583"/>
      <c r="B3676" s="535"/>
      <c r="C3676" s="583"/>
      <c r="D3676" s="625"/>
      <c r="E3676" s="539"/>
      <c r="F3676" s="553"/>
      <c r="G3676" s="530"/>
      <c r="H3676" s="531"/>
      <c r="J3676" s="532"/>
      <c r="L3676" s="533"/>
    </row>
    <row r="3677" spans="1:12" ht="9.75" customHeight="1">
      <c r="A3677" s="583"/>
      <c r="B3677" s="535"/>
      <c r="C3677" s="583"/>
      <c r="D3677" s="625"/>
      <c r="E3677" s="539"/>
      <c r="F3677" s="553"/>
      <c r="G3677" s="530"/>
      <c r="H3677" s="531"/>
      <c r="J3677" s="532"/>
      <c r="L3677" s="533"/>
    </row>
    <row r="3678" spans="1:12" ht="9.75" customHeight="1">
      <c r="A3678" s="583"/>
      <c r="B3678" s="633" t="s">
        <v>3950</v>
      </c>
      <c r="C3678" s="634" t="s">
        <v>4137</v>
      </c>
      <c r="D3678" s="624" t="s">
        <v>2595</v>
      </c>
      <c r="E3678" s="635">
        <v>11.13</v>
      </c>
      <c r="F3678" s="554">
        <v>11.706621092100001</v>
      </c>
      <c r="G3678" s="530" t="e">
        <f>+L3678</f>
        <v>#REF!</v>
      </c>
      <c r="H3678" s="531" t="e">
        <f>E3678*G3678</f>
        <v>#REF!</v>
      </c>
      <c r="J3678" s="530">
        <f>+F3678</f>
        <v>11.706621092100001</v>
      </c>
      <c r="L3678" s="533" t="e">
        <f>J3678*$L$3</f>
        <v>#REF!</v>
      </c>
    </row>
    <row r="3679" spans="1:12" ht="9.75" customHeight="1">
      <c r="A3679" s="583"/>
      <c r="B3679" s="633"/>
      <c r="C3679" s="634"/>
      <c r="D3679" s="625"/>
      <c r="E3679" s="635"/>
      <c r="F3679" s="554"/>
      <c r="G3679" s="530"/>
      <c r="H3679" s="531"/>
      <c r="J3679" s="532"/>
      <c r="L3679" s="533"/>
    </row>
    <row r="3680" spans="1:12" ht="9.75" customHeight="1">
      <c r="A3680" s="583"/>
      <c r="B3680" s="633"/>
      <c r="C3680" s="634"/>
      <c r="D3680" s="625"/>
      <c r="E3680" s="635"/>
      <c r="F3680" s="554"/>
      <c r="G3680" s="530"/>
      <c r="H3680" s="531"/>
      <c r="J3680" s="532"/>
      <c r="L3680" s="533"/>
    </row>
    <row r="3681" spans="1:12" ht="9.75" customHeight="1">
      <c r="A3681" s="583"/>
      <c r="B3681" s="633"/>
      <c r="C3681" s="634"/>
      <c r="D3681" s="625"/>
      <c r="E3681" s="635"/>
      <c r="F3681" s="554"/>
      <c r="G3681" s="530"/>
      <c r="H3681" s="531"/>
      <c r="J3681" s="532"/>
      <c r="L3681" s="533"/>
    </row>
    <row r="3682" spans="1:12" ht="9.75" customHeight="1">
      <c r="A3682" s="583"/>
      <c r="B3682" s="633"/>
      <c r="C3682" s="634"/>
      <c r="D3682" s="625"/>
      <c r="E3682" s="635"/>
      <c r="F3682" s="554"/>
      <c r="G3682" s="530"/>
      <c r="H3682" s="531"/>
      <c r="J3682" s="532"/>
      <c r="L3682" s="533"/>
    </row>
    <row r="3683" spans="1:12" ht="9.75" customHeight="1">
      <c r="A3683" s="583"/>
      <c r="B3683" s="535" t="s">
        <v>3954</v>
      </c>
      <c r="C3683" s="583" t="s">
        <v>4080</v>
      </c>
      <c r="D3683" s="550" t="s">
        <v>2604</v>
      </c>
      <c r="E3683" s="539">
        <v>36.799999999999997</v>
      </c>
      <c r="F3683" s="553">
        <v>17.463279170000003</v>
      </c>
      <c r="G3683" s="530" t="e">
        <f>+L3683</f>
        <v>#REF!</v>
      </c>
      <c r="H3683" s="531" t="e">
        <f>E3683*G3683</f>
        <v>#REF!</v>
      </c>
      <c r="J3683" s="530">
        <f>+F3683</f>
        <v>17.463279170000003</v>
      </c>
      <c r="L3683" s="533" t="e">
        <f>J3683*$L$3</f>
        <v>#REF!</v>
      </c>
    </row>
    <row r="3684" spans="1:12" ht="9.75" customHeight="1">
      <c r="A3684" s="583"/>
      <c r="B3684" s="535"/>
      <c r="C3684" s="583"/>
      <c r="D3684" s="551"/>
      <c r="E3684" s="539"/>
      <c r="F3684" s="553"/>
      <c r="G3684" s="530"/>
      <c r="H3684" s="531"/>
      <c r="J3684" s="532"/>
      <c r="L3684" s="533"/>
    </row>
    <row r="3685" spans="1:12" ht="9.75" customHeight="1">
      <c r="A3685" s="583"/>
      <c r="B3685" s="535"/>
      <c r="C3685" s="583"/>
      <c r="D3685" s="551"/>
      <c r="E3685" s="539"/>
      <c r="F3685" s="553"/>
      <c r="G3685" s="530"/>
      <c r="H3685" s="531"/>
      <c r="J3685" s="532"/>
      <c r="L3685" s="533"/>
    </row>
    <row r="3686" spans="1:12" ht="9.75" customHeight="1">
      <c r="A3686" s="583"/>
      <c r="B3686" s="535"/>
      <c r="C3686" s="583"/>
      <c r="D3686" s="551"/>
      <c r="E3686" s="539"/>
      <c r="F3686" s="553"/>
      <c r="G3686" s="530"/>
      <c r="H3686" s="531"/>
      <c r="J3686" s="532"/>
      <c r="L3686" s="533"/>
    </row>
    <row r="3687" spans="1:12" ht="9.75" customHeight="1">
      <c r="A3687" s="583"/>
      <c r="B3687" s="535"/>
      <c r="C3687" s="583"/>
      <c r="D3687" s="551"/>
      <c r="E3687" s="539"/>
      <c r="F3687" s="553"/>
      <c r="G3687" s="530"/>
      <c r="H3687" s="531"/>
      <c r="J3687" s="532"/>
      <c r="L3687" s="533"/>
    </row>
    <row r="3688" spans="1:12" ht="9.75" customHeight="1">
      <c r="A3688" s="534">
        <v>3</v>
      </c>
      <c r="B3688" s="535" t="s">
        <v>3948</v>
      </c>
      <c r="C3688" s="583" t="s">
        <v>4231</v>
      </c>
      <c r="D3688" s="624" t="s">
        <v>2595</v>
      </c>
      <c r="E3688" s="539">
        <v>114.18</v>
      </c>
      <c r="F3688" s="553">
        <v>1.3036631611000002</v>
      </c>
      <c r="G3688" s="530" t="e">
        <f>+L3688</f>
        <v>#REF!</v>
      </c>
      <c r="H3688" s="531" t="e">
        <f>E3688*G3688</f>
        <v>#REF!</v>
      </c>
      <c r="J3688" s="530">
        <f>+F3688</f>
        <v>1.3036631611000002</v>
      </c>
      <c r="L3688" s="533" t="e">
        <f>J3688*$L$3</f>
        <v>#REF!</v>
      </c>
    </row>
    <row r="3689" spans="1:12" ht="9.75" customHeight="1">
      <c r="A3689" s="534"/>
      <c r="B3689" s="535"/>
      <c r="C3689" s="583"/>
      <c r="D3689" s="625"/>
      <c r="E3689" s="539"/>
      <c r="F3689" s="553"/>
      <c r="G3689" s="530"/>
      <c r="H3689" s="531"/>
      <c r="J3689" s="532"/>
      <c r="L3689" s="533"/>
    </row>
    <row r="3690" spans="1:12" ht="9.75" customHeight="1">
      <c r="A3690" s="534"/>
      <c r="B3690" s="535"/>
      <c r="C3690" s="583"/>
      <c r="D3690" s="625"/>
      <c r="E3690" s="539"/>
      <c r="F3690" s="553"/>
      <c r="G3690" s="530"/>
      <c r="H3690" s="531"/>
      <c r="J3690" s="532"/>
      <c r="L3690" s="533"/>
    </row>
    <row r="3691" spans="1:12" ht="9.75" customHeight="1">
      <c r="A3691" s="534"/>
      <c r="B3691" s="535"/>
      <c r="C3691" s="583"/>
      <c r="D3691" s="625"/>
      <c r="E3691" s="539"/>
      <c r="F3691" s="553"/>
      <c r="G3691" s="530"/>
      <c r="H3691" s="531"/>
      <c r="J3691" s="532"/>
      <c r="L3691" s="533"/>
    </row>
    <row r="3692" spans="1:12" ht="9.75" customHeight="1">
      <c r="A3692" s="534"/>
      <c r="B3692" s="535"/>
      <c r="C3692" s="583"/>
      <c r="D3692" s="625"/>
      <c r="E3692" s="539"/>
      <c r="F3692" s="553"/>
      <c r="G3692" s="530"/>
      <c r="H3692" s="531"/>
      <c r="J3692" s="532"/>
      <c r="L3692" s="533"/>
    </row>
    <row r="3693" spans="1:12" ht="9.75" customHeight="1">
      <c r="A3693" s="583"/>
      <c r="B3693" s="535" t="s">
        <v>3947</v>
      </c>
      <c r="C3693" s="583" t="s">
        <v>4232</v>
      </c>
      <c r="D3693" s="624" t="s">
        <v>2595</v>
      </c>
      <c r="E3693" s="556">
        <v>114.18</v>
      </c>
      <c r="F3693" s="553">
        <v>1.5617700938100003</v>
      </c>
      <c r="G3693" s="530" t="e">
        <f>+L3693</f>
        <v>#REF!</v>
      </c>
      <c r="H3693" s="531" t="e">
        <f>E3693*G3693</f>
        <v>#REF!</v>
      </c>
      <c r="J3693" s="530">
        <f>+F3693</f>
        <v>1.5617700938100003</v>
      </c>
      <c r="L3693" s="533" t="e">
        <f>J3693*$L$3</f>
        <v>#REF!</v>
      </c>
    </row>
    <row r="3694" spans="1:12" ht="9.75" customHeight="1">
      <c r="A3694" s="583"/>
      <c r="B3694" s="535"/>
      <c r="C3694" s="583"/>
      <c r="D3694" s="625"/>
      <c r="E3694" s="556"/>
      <c r="F3694" s="553"/>
      <c r="G3694" s="530"/>
      <c r="H3694" s="531"/>
      <c r="J3694" s="532"/>
      <c r="L3694" s="533"/>
    </row>
    <row r="3695" spans="1:12" ht="9.75" customHeight="1">
      <c r="A3695" s="583"/>
      <c r="B3695" s="535"/>
      <c r="C3695" s="583"/>
      <c r="D3695" s="625"/>
      <c r="E3695" s="556"/>
      <c r="F3695" s="553"/>
      <c r="G3695" s="530"/>
      <c r="H3695" s="531"/>
      <c r="J3695" s="532"/>
      <c r="L3695" s="533"/>
    </row>
    <row r="3696" spans="1:12" ht="9.75" customHeight="1">
      <c r="A3696" s="583"/>
      <c r="B3696" s="535"/>
      <c r="C3696" s="583"/>
      <c r="D3696" s="625"/>
      <c r="E3696" s="556"/>
      <c r="F3696" s="553"/>
      <c r="G3696" s="530"/>
      <c r="H3696" s="531"/>
      <c r="J3696" s="532"/>
      <c r="L3696" s="533"/>
    </row>
    <row r="3697" spans="1:12" ht="9.75" customHeight="1">
      <c r="A3697" s="583"/>
      <c r="B3697" s="535"/>
      <c r="C3697" s="583"/>
      <c r="D3697" s="625"/>
      <c r="E3697" s="556"/>
      <c r="F3697" s="553"/>
      <c r="G3697" s="530"/>
      <c r="H3697" s="531"/>
      <c r="J3697" s="532"/>
      <c r="L3697" s="533"/>
    </row>
    <row r="3698" spans="1:12" ht="9.75" customHeight="1">
      <c r="A3698" s="583"/>
      <c r="B3698" s="535" t="s">
        <v>3946</v>
      </c>
      <c r="C3698" s="583" t="s">
        <v>4298</v>
      </c>
      <c r="D3698" s="584" t="s">
        <v>2607</v>
      </c>
      <c r="E3698" s="539">
        <v>114.18</v>
      </c>
      <c r="F3698" s="553">
        <v>0.89265611059999994</v>
      </c>
      <c r="G3698" s="530" t="e">
        <f>+L3698</f>
        <v>#REF!</v>
      </c>
      <c r="H3698" s="531" t="e">
        <f>E3698*G3698</f>
        <v>#REF!</v>
      </c>
      <c r="J3698" s="530">
        <f>+F3698</f>
        <v>0.89265611059999994</v>
      </c>
      <c r="L3698" s="533" t="e">
        <f>J3698*$L$3</f>
        <v>#REF!</v>
      </c>
    </row>
    <row r="3699" spans="1:12" ht="9.75" customHeight="1">
      <c r="A3699" s="583"/>
      <c r="B3699" s="535"/>
      <c r="C3699" s="583"/>
      <c r="D3699" s="648"/>
      <c r="E3699" s="539"/>
      <c r="F3699" s="553"/>
      <c r="G3699" s="530"/>
      <c r="H3699" s="531"/>
      <c r="J3699" s="532"/>
      <c r="L3699" s="533"/>
    </row>
    <row r="3700" spans="1:12" ht="9.75" customHeight="1">
      <c r="A3700" s="583"/>
      <c r="B3700" s="535"/>
      <c r="C3700" s="583"/>
      <c r="D3700" s="648"/>
      <c r="E3700" s="539"/>
      <c r="F3700" s="553"/>
      <c r="G3700" s="530"/>
      <c r="H3700" s="531"/>
      <c r="J3700" s="532"/>
      <c r="L3700" s="533"/>
    </row>
    <row r="3701" spans="1:12" ht="9.75" customHeight="1">
      <c r="A3701" s="583"/>
      <c r="B3701" s="535"/>
      <c r="C3701" s="583"/>
      <c r="D3701" s="648"/>
      <c r="E3701" s="539"/>
      <c r="F3701" s="553"/>
      <c r="G3701" s="530"/>
      <c r="H3701" s="531"/>
      <c r="J3701" s="532"/>
      <c r="L3701" s="533"/>
    </row>
    <row r="3702" spans="1:12" ht="9.75" customHeight="1">
      <c r="A3702" s="583"/>
      <c r="B3702" s="535"/>
      <c r="C3702" s="583"/>
      <c r="D3702" s="648"/>
      <c r="E3702" s="539"/>
      <c r="F3702" s="553"/>
      <c r="G3702" s="530"/>
      <c r="H3702" s="531"/>
      <c r="J3702" s="532"/>
      <c r="L3702" s="533"/>
    </row>
    <row r="3703" spans="1:12" ht="9.75" customHeight="1">
      <c r="A3703" s="583"/>
      <c r="B3703" s="535" t="s">
        <v>3949</v>
      </c>
      <c r="C3703" s="583" t="s">
        <v>4299</v>
      </c>
      <c r="D3703" s="584" t="s">
        <v>2607</v>
      </c>
      <c r="E3703" s="539">
        <v>114.18</v>
      </c>
      <c r="F3703" s="553">
        <v>9.1782562069320033</v>
      </c>
      <c r="G3703" s="530" t="e">
        <f>+L3703</f>
        <v>#REF!</v>
      </c>
      <c r="H3703" s="531" t="e">
        <f>E3703*G3703</f>
        <v>#REF!</v>
      </c>
      <c r="J3703" s="530">
        <f>+F3703</f>
        <v>9.1782562069320033</v>
      </c>
      <c r="L3703" s="533" t="e">
        <f>J3703*$L$3</f>
        <v>#REF!</v>
      </c>
    </row>
    <row r="3704" spans="1:12" ht="9.75" customHeight="1">
      <c r="A3704" s="583"/>
      <c r="B3704" s="535"/>
      <c r="C3704" s="583"/>
      <c r="D3704" s="648"/>
      <c r="E3704" s="539"/>
      <c r="F3704" s="553"/>
      <c r="G3704" s="530"/>
      <c r="H3704" s="531"/>
      <c r="J3704" s="532"/>
      <c r="L3704" s="533"/>
    </row>
    <row r="3705" spans="1:12" ht="9.75" customHeight="1">
      <c r="A3705" s="583"/>
      <c r="B3705" s="535"/>
      <c r="C3705" s="583"/>
      <c r="D3705" s="648"/>
      <c r="E3705" s="539"/>
      <c r="F3705" s="553"/>
      <c r="G3705" s="530"/>
      <c r="H3705" s="531"/>
      <c r="J3705" s="532"/>
      <c r="L3705" s="533"/>
    </row>
    <row r="3706" spans="1:12" ht="9.75" customHeight="1">
      <c r="A3706" s="583"/>
      <c r="B3706" s="535"/>
      <c r="C3706" s="583"/>
      <c r="D3706" s="648"/>
      <c r="E3706" s="539"/>
      <c r="F3706" s="553"/>
      <c r="G3706" s="530"/>
      <c r="H3706" s="531"/>
      <c r="J3706" s="532"/>
      <c r="L3706" s="533"/>
    </row>
    <row r="3707" spans="1:12" ht="9.75" customHeight="1">
      <c r="A3707" s="583"/>
      <c r="B3707" s="535"/>
      <c r="C3707" s="583"/>
      <c r="D3707" s="648"/>
      <c r="E3707" s="539"/>
      <c r="F3707" s="553"/>
      <c r="G3707" s="530"/>
      <c r="H3707" s="531"/>
      <c r="J3707" s="532"/>
      <c r="L3707" s="533"/>
    </row>
    <row r="3708" spans="1:12" ht="9.75" customHeight="1">
      <c r="A3708" s="534"/>
      <c r="B3708" s="535" t="s">
        <v>3945</v>
      </c>
      <c r="C3708" s="583" t="s">
        <v>4300</v>
      </c>
      <c r="D3708" s="584" t="s">
        <v>2607</v>
      </c>
      <c r="E3708" s="539">
        <v>795.65</v>
      </c>
      <c r="F3708" s="553">
        <v>2.2303935427000008</v>
      </c>
      <c r="G3708" s="530" t="e">
        <f>+L3708</f>
        <v>#REF!</v>
      </c>
      <c r="H3708" s="531" t="e">
        <f>E3708*G3708</f>
        <v>#REF!</v>
      </c>
      <c r="J3708" s="530">
        <f>+F3708</f>
        <v>2.2303935427000008</v>
      </c>
      <c r="L3708" s="533" t="e">
        <f>J3708*$L$3</f>
        <v>#REF!</v>
      </c>
    </row>
    <row r="3709" spans="1:12" ht="9.75" customHeight="1">
      <c r="A3709" s="534"/>
      <c r="B3709" s="535"/>
      <c r="C3709" s="583"/>
      <c r="D3709" s="648"/>
      <c r="E3709" s="539"/>
      <c r="F3709" s="553"/>
      <c r="G3709" s="530"/>
      <c r="H3709" s="531"/>
      <c r="J3709" s="532"/>
      <c r="L3709" s="533"/>
    </row>
    <row r="3710" spans="1:12" ht="9.75" customHeight="1">
      <c r="A3710" s="534"/>
      <c r="B3710" s="535"/>
      <c r="C3710" s="583"/>
      <c r="D3710" s="648"/>
      <c r="E3710" s="539"/>
      <c r="F3710" s="553"/>
      <c r="G3710" s="530"/>
      <c r="H3710" s="531"/>
      <c r="J3710" s="532"/>
      <c r="L3710" s="533"/>
    </row>
    <row r="3711" spans="1:12" ht="9.75" customHeight="1">
      <c r="A3711" s="534"/>
      <c r="B3711" s="535"/>
      <c r="C3711" s="583"/>
      <c r="D3711" s="648"/>
      <c r="E3711" s="539"/>
      <c r="F3711" s="553"/>
      <c r="G3711" s="530"/>
      <c r="H3711" s="531"/>
      <c r="J3711" s="532"/>
      <c r="L3711" s="533"/>
    </row>
    <row r="3712" spans="1:12" ht="9.75" customHeight="1">
      <c r="A3712" s="534"/>
      <c r="B3712" s="535"/>
      <c r="C3712" s="583"/>
      <c r="D3712" s="648"/>
      <c r="E3712" s="539"/>
      <c r="F3712" s="553"/>
      <c r="G3712" s="530"/>
      <c r="H3712" s="531"/>
      <c r="J3712" s="532"/>
      <c r="L3712" s="533"/>
    </row>
    <row r="3713" spans="1:12" ht="9.75" customHeight="1">
      <c r="A3713" s="583"/>
      <c r="B3713" s="535" t="s">
        <v>3951</v>
      </c>
      <c r="C3713" s="583" t="s">
        <v>4236</v>
      </c>
      <c r="D3713" s="624" t="s">
        <v>2595</v>
      </c>
      <c r="E3713" s="539">
        <v>795.65</v>
      </c>
      <c r="F3713" s="553">
        <v>13.571005316500003</v>
      </c>
      <c r="G3713" s="530" t="e">
        <f>+L3713</f>
        <v>#REF!</v>
      </c>
      <c r="H3713" s="531" t="e">
        <f>E3713*G3713</f>
        <v>#REF!</v>
      </c>
      <c r="J3713" s="530">
        <f>+F3713</f>
        <v>13.571005316500003</v>
      </c>
      <c r="L3713" s="533" t="e">
        <f>J3713*$L$3</f>
        <v>#REF!</v>
      </c>
    </row>
    <row r="3714" spans="1:12" ht="9.75" customHeight="1">
      <c r="A3714" s="583"/>
      <c r="B3714" s="535"/>
      <c r="C3714" s="583"/>
      <c r="D3714" s="625"/>
      <c r="E3714" s="539"/>
      <c r="F3714" s="553"/>
      <c r="G3714" s="530"/>
      <c r="H3714" s="531"/>
      <c r="J3714" s="532"/>
      <c r="L3714" s="533"/>
    </row>
    <row r="3715" spans="1:12" ht="9.75" customHeight="1">
      <c r="A3715" s="583"/>
      <c r="B3715" s="535"/>
      <c r="C3715" s="583"/>
      <c r="D3715" s="625"/>
      <c r="E3715" s="539"/>
      <c r="F3715" s="553"/>
      <c r="G3715" s="530"/>
      <c r="H3715" s="531"/>
      <c r="J3715" s="532"/>
      <c r="L3715" s="533"/>
    </row>
    <row r="3716" spans="1:12" ht="9.75" customHeight="1">
      <c r="A3716" s="583"/>
      <c r="B3716" s="535"/>
      <c r="C3716" s="583"/>
      <c r="D3716" s="625"/>
      <c r="E3716" s="539"/>
      <c r="F3716" s="553"/>
      <c r="G3716" s="530"/>
      <c r="H3716" s="531"/>
      <c r="J3716" s="532"/>
      <c r="L3716" s="533"/>
    </row>
    <row r="3717" spans="1:12" ht="9.75" customHeight="1">
      <c r="A3717" s="583"/>
      <c r="B3717" s="535"/>
      <c r="C3717" s="583"/>
      <c r="D3717" s="625"/>
      <c r="E3717" s="539"/>
      <c r="F3717" s="553"/>
      <c r="G3717" s="530"/>
      <c r="H3717" s="531"/>
      <c r="J3717" s="532"/>
      <c r="L3717" s="533"/>
    </row>
    <row r="3718" spans="1:12" ht="9.75" customHeight="1">
      <c r="A3718" s="583"/>
      <c r="B3718" s="633" t="s">
        <v>3950</v>
      </c>
      <c r="C3718" s="634" t="s">
        <v>4301</v>
      </c>
      <c r="D3718" s="624" t="s">
        <v>2595</v>
      </c>
      <c r="E3718" s="635">
        <v>19.5</v>
      </c>
      <c r="F3718" s="553">
        <v>11.706621092100001</v>
      </c>
      <c r="G3718" s="530" t="e">
        <f>+L3718</f>
        <v>#REF!</v>
      </c>
      <c r="H3718" s="531" t="e">
        <f>E3718*G3718</f>
        <v>#REF!</v>
      </c>
      <c r="J3718" s="530">
        <f>+F3718</f>
        <v>11.706621092100001</v>
      </c>
      <c r="L3718" s="533" t="e">
        <f>J3718*$L$3</f>
        <v>#REF!</v>
      </c>
    </row>
    <row r="3719" spans="1:12" ht="9.75" customHeight="1">
      <c r="A3719" s="583"/>
      <c r="B3719" s="633"/>
      <c r="C3719" s="634"/>
      <c r="D3719" s="625"/>
      <c r="E3719" s="635"/>
      <c r="F3719" s="553"/>
      <c r="G3719" s="530"/>
      <c r="H3719" s="531"/>
      <c r="J3719" s="532"/>
      <c r="L3719" s="533"/>
    </row>
    <row r="3720" spans="1:12" ht="9.75" customHeight="1">
      <c r="A3720" s="583"/>
      <c r="B3720" s="633"/>
      <c r="C3720" s="634"/>
      <c r="D3720" s="625"/>
      <c r="E3720" s="635"/>
      <c r="F3720" s="553"/>
      <c r="G3720" s="530"/>
      <c r="H3720" s="531"/>
      <c r="J3720" s="532"/>
      <c r="L3720" s="533"/>
    </row>
    <row r="3721" spans="1:12" ht="9.75" customHeight="1">
      <c r="A3721" s="583"/>
      <c r="B3721" s="633"/>
      <c r="C3721" s="634"/>
      <c r="D3721" s="625"/>
      <c r="E3721" s="635"/>
      <c r="F3721" s="553"/>
      <c r="G3721" s="530"/>
      <c r="H3721" s="531"/>
      <c r="J3721" s="532"/>
      <c r="L3721" s="533"/>
    </row>
    <row r="3722" spans="1:12" ht="9.75" customHeight="1">
      <c r="A3722" s="583"/>
      <c r="B3722" s="633"/>
      <c r="C3722" s="634"/>
      <c r="D3722" s="625"/>
      <c r="E3722" s="635"/>
      <c r="F3722" s="553"/>
      <c r="G3722" s="530"/>
      <c r="H3722" s="531"/>
      <c r="J3722" s="532"/>
      <c r="L3722" s="533"/>
    </row>
    <row r="3723" spans="1:12" ht="9.75" customHeight="1">
      <c r="A3723" s="583"/>
      <c r="B3723" s="535" t="s">
        <v>3956</v>
      </c>
      <c r="C3723" s="583" t="s">
        <v>4238</v>
      </c>
      <c r="D3723" s="550" t="s">
        <v>2604</v>
      </c>
      <c r="E3723" s="539">
        <v>8.8000000000000007</v>
      </c>
      <c r="F3723" s="553">
        <v>2.2742630400000001</v>
      </c>
      <c r="G3723" s="530" t="e">
        <f>+L3723</f>
        <v>#REF!</v>
      </c>
      <c r="H3723" s="531" t="e">
        <f>E3723*G3723</f>
        <v>#REF!</v>
      </c>
      <c r="J3723" s="530">
        <f>+F3723</f>
        <v>2.2742630400000001</v>
      </c>
      <c r="L3723" s="533" t="e">
        <f>J3723*$L$3</f>
        <v>#REF!</v>
      </c>
    </row>
    <row r="3724" spans="1:12" ht="9.75" customHeight="1">
      <c r="A3724" s="583"/>
      <c r="B3724" s="535"/>
      <c r="C3724" s="583"/>
      <c r="D3724" s="551"/>
      <c r="E3724" s="539"/>
      <c r="F3724" s="553"/>
      <c r="G3724" s="530"/>
      <c r="H3724" s="531"/>
      <c r="J3724" s="532"/>
      <c r="L3724" s="533"/>
    </row>
    <row r="3725" spans="1:12" ht="9.75" customHeight="1">
      <c r="A3725" s="583"/>
      <c r="B3725" s="535"/>
      <c r="C3725" s="583"/>
      <c r="D3725" s="551"/>
      <c r="E3725" s="539"/>
      <c r="F3725" s="553"/>
      <c r="G3725" s="530"/>
      <c r="H3725" s="531"/>
      <c r="J3725" s="532"/>
      <c r="L3725" s="533"/>
    </row>
    <row r="3726" spans="1:12" ht="9.75" customHeight="1">
      <c r="A3726" s="583"/>
      <c r="B3726" s="535"/>
      <c r="C3726" s="583"/>
      <c r="D3726" s="551"/>
      <c r="E3726" s="539"/>
      <c r="F3726" s="553"/>
      <c r="G3726" s="530"/>
      <c r="H3726" s="531"/>
      <c r="J3726" s="532"/>
      <c r="L3726" s="533"/>
    </row>
    <row r="3727" spans="1:12" ht="9.75" customHeight="1">
      <c r="A3727" s="583"/>
      <c r="B3727" s="535"/>
      <c r="C3727" s="583"/>
      <c r="D3727" s="551"/>
      <c r="E3727" s="539"/>
      <c r="F3727" s="553"/>
      <c r="G3727" s="530"/>
      <c r="H3727" s="531"/>
      <c r="J3727" s="532"/>
      <c r="L3727" s="533"/>
    </row>
    <row r="3728" spans="1:12" ht="9.75" customHeight="1">
      <c r="A3728" s="534"/>
      <c r="B3728" s="629" t="s">
        <v>3955</v>
      </c>
      <c r="C3728" s="630" t="s">
        <v>3973</v>
      </c>
      <c r="D3728" s="537" t="s">
        <v>4139</v>
      </c>
      <c r="E3728" s="539">
        <v>1</v>
      </c>
      <c r="F3728" s="553" t="e">
        <f>9275.0959-#REF!</f>
        <v>#REF!</v>
      </c>
      <c r="G3728" s="530" t="e">
        <f>+L3728</f>
        <v>#REF!</v>
      </c>
      <c r="H3728" s="531" t="e">
        <f>E3728*G3728</f>
        <v>#REF!</v>
      </c>
      <c r="J3728" s="530" t="e">
        <f>+F3728</f>
        <v>#REF!</v>
      </c>
      <c r="L3728" s="533" t="e">
        <f>J3728*$L$3</f>
        <v>#REF!</v>
      </c>
    </row>
    <row r="3729" spans="1:12" ht="9.75" customHeight="1">
      <c r="A3729" s="534"/>
      <c r="B3729" s="629"/>
      <c r="C3729" s="630"/>
      <c r="D3729" s="538"/>
      <c r="E3729" s="539"/>
      <c r="F3729" s="553"/>
      <c r="G3729" s="530"/>
      <c r="H3729" s="531"/>
      <c r="J3729" s="532"/>
      <c r="L3729" s="533"/>
    </row>
    <row r="3730" spans="1:12" ht="9.75" customHeight="1">
      <c r="A3730" s="534"/>
      <c r="B3730" s="629"/>
      <c r="C3730" s="630"/>
      <c r="D3730" s="538"/>
      <c r="E3730" s="539"/>
      <c r="F3730" s="553"/>
      <c r="G3730" s="530"/>
      <c r="H3730" s="531"/>
      <c r="J3730" s="532"/>
      <c r="L3730" s="533"/>
    </row>
    <row r="3731" spans="1:12" ht="9.75" customHeight="1">
      <c r="A3731" s="534"/>
      <c r="B3731" s="629"/>
      <c r="C3731" s="630"/>
      <c r="D3731" s="538"/>
      <c r="E3731" s="539"/>
      <c r="F3731" s="553"/>
      <c r="G3731" s="530"/>
      <c r="H3731" s="531"/>
      <c r="J3731" s="532"/>
      <c r="L3731" s="533"/>
    </row>
    <row r="3732" spans="1:12" ht="9.75" customHeight="1">
      <c r="A3732" s="534"/>
      <c r="B3732" s="629"/>
      <c r="C3732" s="630"/>
      <c r="D3732" s="538"/>
      <c r="E3732" s="539"/>
      <c r="F3732" s="553"/>
      <c r="G3732" s="530"/>
      <c r="H3732" s="531"/>
      <c r="J3732" s="532"/>
      <c r="L3732" s="533"/>
    </row>
    <row r="3733" spans="1:12" ht="9.75" customHeight="1">
      <c r="A3733" s="534"/>
      <c r="B3733" s="535" t="s">
        <v>3945</v>
      </c>
      <c r="C3733" s="583" t="s">
        <v>4302</v>
      </c>
      <c r="D3733" s="624" t="s">
        <v>2595</v>
      </c>
      <c r="E3733" s="539">
        <v>165.77</v>
      </c>
      <c r="F3733" s="553">
        <v>2.2303935427000008</v>
      </c>
      <c r="G3733" s="530" t="e">
        <f>+L3733</f>
        <v>#REF!</v>
      </c>
      <c r="H3733" s="531" t="e">
        <f>E3733*G3733</f>
        <v>#REF!</v>
      </c>
      <c r="J3733" s="530">
        <f>+F3733</f>
        <v>2.2303935427000008</v>
      </c>
      <c r="L3733" s="533" t="e">
        <f>J3733*$L$3</f>
        <v>#REF!</v>
      </c>
    </row>
    <row r="3734" spans="1:12" ht="9.75" customHeight="1">
      <c r="A3734" s="534"/>
      <c r="B3734" s="535"/>
      <c r="C3734" s="583"/>
      <c r="D3734" s="625"/>
      <c r="E3734" s="539"/>
      <c r="F3734" s="553"/>
      <c r="G3734" s="530"/>
      <c r="H3734" s="531"/>
      <c r="J3734" s="532"/>
      <c r="L3734" s="533"/>
    </row>
    <row r="3735" spans="1:12" ht="9.75" customHeight="1">
      <c r="A3735" s="534"/>
      <c r="B3735" s="535"/>
      <c r="C3735" s="583"/>
      <c r="D3735" s="625"/>
      <c r="E3735" s="539"/>
      <c r="F3735" s="553"/>
      <c r="G3735" s="530"/>
      <c r="H3735" s="531"/>
      <c r="J3735" s="532"/>
      <c r="L3735" s="533"/>
    </row>
    <row r="3736" spans="1:12" ht="9.75" customHeight="1">
      <c r="A3736" s="534"/>
      <c r="B3736" s="535"/>
      <c r="C3736" s="583"/>
      <c r="D3736" s="625"/>
      <c r="E3736" s="539"/>
      <c r="F3736" s="553"/>
      <c r="G3736" s="530"/>
      <c r="H3736" s="531"/>
      <c r="J3736" s="532"/>
      <c r="L3736" s="533"/>
    </row>
    <row r="3737" spans="1:12" ht="9.75" customHeight="1">
      <c r="A3737" s="534"/>
      <c r="B3737" s="535"/>
      <c r="C3737" s="583"/>
      <c r="D3737" s="625"/>
      <c r="E3737" s="539"/>
      <c r="F3737" s="553"/>
      <c r="G3737" s="530"/>
      <c r="H3737" s="531"/>
      <c r="J3737" s="532"/>
      <c r="L3737" s="533"/>
    </row>
    <row r="3738" spans="1:12" ht="9.75" customHeight="1">
      <c r="A3738" s="534">
        <v>12</v>
      </c>
      <c r="B3738" s="633" t="s">
        <v>3952</v>
      </c>
      <c r="C3738" s="634" t="s">
        <v>4303</v>
      </c>
      <c r="D3738" s="624" t="s">
        <v>2595</v>
      </c>
      <c r="E3738" s="635">
        <v>165.77</v>
      </c>
      <c r="F3738" s="553">
        <v>2.3945008424750003</v>
      </c>
      <c r="G3738" s="530" t="e">
        <f>+L3738</f>
        <v>#REF!</v>
      </c>
      <c r="H3738" s="531" t="e">
        <f>E3738*G3738</f>
        <v>#REF!</v>
      </c>
      <c r="J3738" s="530">
        <f>+F3738</f>
        <v>2.3945008424750003</v>
      </c>
      <c r="L3738" s="533" t="e">
        <f>J3738*$L$3</f>
        <v>#REF!</v>
      </c>
    </row>
    <row r="3739" spans="1:12" ht="9.75" customHeight="1">
      <c r="A3739" s="534"/>
      <c r="B3739" s="633"/>
      <c r="C3739" s="634"/>
      <c r="D3739" s="625"/>
      <c r="E3739" s="635"/>
      <c r="F3739" s="553"/>
      <c r="G3739" s="530"/>
      <c r="H3739" s="531"/>
      <c r="J3739" s="532"/>
      <c r="L3739" s="533"/>
    </row>
    <row r="3740" spans="1:12" ht="9.75" customHeight="1">
      <c r="A3740" s="534"/>
      <c r="B3740" s="633"/>
      <c r="C3740" s="634"/>
      <c r="D3740" s="625"/>
      <c r="E3740" s="635"/>
      <c r="F3740" s="553"/>
      <c r="G3740" s="530"/>
      <c r="H3740" s="531"/>
      <c r="J3740" s="532"/>
      <c r="L3740" s="533"/>
    </row>
    <row r="3741" spans="1:12" ht="9.75" customHeight="1">
      <c r="A3741" s="534"/>
      <c r="B3741" s="633"/>
      <c r="C3741" s="634"/>
      <c r="D3741" s="625"/>
      <c r="E3741" s="635"/>
      <c r="F3741" s="553"/>
      <c r="G3741" s="530"/>
      <c r="H3741" s="531"/>
      <c r="J3741" s="532"/>
      <c r="L3741" s="533"/>
    </row>
    <row r="3742" spans="1:12" ht="9.75" customHeight="1">
      <c r="A3742" s="534"/>
      <c r="B3742" s="633"/>
      <c r="C3742" s="634"/>
      <c r="D3742" s="625"/>
      <c r="E3742" s="635"/>
      <c r="F3742" s="553"/>
      <c r="G3742" s="530"/>
      <c r="H3742" s="531"/>
      <c r="J3742" s="532"/>
      <c r="L3742" s="533"/>
    </row>
    <row r="3743" spans="1:12" ht="9.75" customHeight="1">
      <c r="A3743" s="534">
        <v>3</v>
      </c>
      <c r="B3743" s="535" t="s">
        <v>3858</v>
      </c>
      <c r="C3743" s="583" t="s">
        <v>4304</v>
      </c>
      <c r="D3743" s="550" t="s">
        <v>2604</v>
      </c>
      <c r="E3743" s="539">
        <v>51.2</v>
      </c>
      <c r="F3743" s="553">
        <v>0.95372119700000013</v>
      </c>
      <c r="G3743" s="530" t="e">
        <f>+L3743</f>
        <v>#REF!</v>
      </c>
      <c r="H3743" s="531" t="e">
        <f>E3743*G3743</f>
        <v>#REF!</v>
      </c>
      <c r="J3743" s="530">
        <f>+F3743</f>
        <v>0.95372119700000013</v>
      </c>
      <c r="L3743" s="533" t="e">
        <f>J3743*$L$3</f>
        <v>#REF!</v>
      </c>
    </row>
    <row r="3744" spans="1:12" ht="9.75" customHeight="1">
      <c r="A3744" s="534"/>
      <c r="B3744" s="535"/>
      <c r="C3744" s="583"/>
      <c r="D3744" s="551"/>
      <c r="E3744" s="539"/>
      <c r="F3744" s="553"/>
      <c r="G3744" s="530"/>
      <c r="H3744" s="531"/>
      <c r="J3744" s="532"/>
      <c r="L3744" s="533"/>
    </row>
    <row r="3745" spans="1:12" ht="9.75" customHeight="1">
      <c r="A3745" s="534"/>
      <c r="B3745" s="535"/>
      <c r="C3745" s="583"/>
      <c r="D3745" s="551"/>
      <c r="E3745" s="539"/>
      <c r="F3745" s="553"/>
      <c r="G3745" s="530"/>
      <c r="H3745" s="531"/>
      <c r="J3745" s="532"/>
      <c r="L3745" s="533"/>
    </row>
    <row r="3746" spans="1:12" ht="9.75" customHeight="1">
      <c r="A3746" s="534"/>
      <c r="B3746" s="535"/>
      <c r="C3746" s="583"/>
      <c r="D3746" s="551"/>
      <c r="E3746" s="539"/>
      <c r="F3746" s="553"/>
      <c r="G3746" s="530"/>
      <c r="H3746" s="531"/>
      <c r="J3746" s="532"/>
      <c r="L3746" s="533"/>
    </row>
    <row r="3747" spans="1:12" ht="9.75" customHeight="1">
      <c r="A3747" s="534"/>
      <c r="B3747" s="535"/>
      <c r="C3747" s="583"/>
      <c r="D3747" s="551"/>
      <c r="E3747" s="539"/>
      <c r="F3747" s="553"/>
      <c r="G3747" s="530"/>
      <c r="H3747" s="531"/>
      <c r="J3747" s="532"/>
      <c r="L3747" s="533"/>
    </row>
    <row r="3748" spans="1:12" ht="9.75" customHeight="1">
      <c r="A3748" s="534">
        <v>3</v>
      </c>
      <c r="B3748" s="535" t="s">
        <v>3948</v>
      </c>
      <c r="C3748" s="583" t="s">
        <v>4305</v>
      </c>
      <c r="D3748" s="624" t="s">
        <v>2595</v>
      </c>
      <c r="E3748" s="599">
        <v>1090.3599999999999</v>
      </c>
      <c r="F3748" s="553">
        <v>1.3036631611000002</v>
      </c>
      <c r="G3748" s="530" t="e">
        <f>+L3748</f>
        <v>#REF!</v>
      </c>
      <c r="H3748" s="531" t="e">
        <f>E3748*G3748</f>
        <v>#REF!</v>
      </c>
      <c r="J3748" s="530">
        <f>+F3748</f>
        <v>1.3036631611000002</v>
      </c>
      <c r="L3748" s="533" t="e">
        <f>J3748*$L$3</f>
        <v>#REF!</v>
      </c>
    </row>
    <row r="3749" spans="1:12" ht="9.75" customHeight="1">
      <c r="A3749" s="534"/>
      <c r="B3749" s="535"/>
      <c r="C3749" s="583"/>
      <c r="D3749" s="625"/>
      <c r="E3749" s="599"/>
      <c r="F3749" s="553"/>
      <c r="G3749" s="530"/>
      <c r="H3749" s="531"/>
      <c r="J3749" s="532"/>
      <c r="L3749" s="533"/>
    </row>
    <row r="3750" spans="1:12" ht="9.75" customHeight="1">
      <c r="A3750" s="534"/>
      <c r="B3750" s="535"/>
      <c r="C3750" s="583"/>
      <c r="D3750" s="625"/>
      <c r="E3750" s="599"/>
      <c r="F3750" s="553"/>
      <c r="G3750" s="530"/>
      <c r="H3750" s="531"/>
      <c r="J3750" s="532"/>
      <c r="L3750" s="533"/>
    </row>
    <row r="3751" spans="1:12" ht="9.75" customHeight="1">
      <c r="A3751" s="534"/>
      <c r="B3751" s="535"/>
      <c r="C3751" s="583"/>
      <c r="D3751" s="625"/>
      <c r="E3751" s="599"/>
      <c r="F3751" s="553"/>
      <c r="G3751" s="530"/>
      <c r="H3751" s="531"/>
      <c r="J3751" s="532"/>
      <c r="L3751" s="533"/>
    </row>
    <row r="3752" spans="1:12" ht="9.75" customHeight="1">
      <c r="A3752" s="534"/>
      <c r="B3752" s="535"/>
      <c r="C3752" s="583"/>
      <c r="D3752" s="625"/>
      <c r="E3752" s="599"/>
      <c r="F3752" s="553"/>
      <c r="G3752" s="530"/>
      <c r="H3752" s="531"/>
      <c r="J3752" s="532"/>
      <c r="L3752" s="533"/>
    </row>
    <row r="3753" spans="1:12" ht="9.75" customHeight="1">
      <c r="A3753" s="583">
        <v>187</v>
      </c>
      <c r="B3753" s="535" t="s">
        <v>3947</v>
      </c>
      <c r="C3753" s="583" t="s">
        <v>4034</v>
      </c>
      <c r="D3753" s="624" t="s">
        <v>2595</v>
      </c>
      <c r="E3753" s="740">
        <v>1090.3599999999999</v>
      </c>
      <c r="F3753" s="553">
        <v>1.5617700938100003</v>
      </c>
      <c r="G3753" s="530" t="e">
        <f>+L3753</f>
        <v>#REF!</v>
      </c>
      <c r="H3753" s="531" t="e">
        <f>E3753*G3753</f>
        <v>#REF!</v>
      </c>
      <c r="J3753" s="530">
        <f>+F3753</f>
        <v>1.5617700938100003</v>
      </c>
      <c r="L3753" s="533" t="e">
        <f>J3753*$L$3</f>
        <v>#REF!</v>
      </c>
    </row>
    <row r="3754" spans="1:12" ht="9.75" customHeight="1">
      <c r="A3754" s="583"/>
      <c r="B3754" s="535"/>
      <c r="C3754" s="583"/>
      <c r="D3754" s="625"/>
      <c r="E3754" s="740"/>
      <c r="F3754" s="553"/>
      <c r="G3754" s="530"/>
      <c r="H3754" s="531"/>
      <c r="J3754" s="532"/>
      <c r="L3754" s="533"/>
    </row>
    <row r="3755" spans="1:12" ht="9.75" customHeight="1">
      <c r="A3755" s="583"/>
      <c r="B3755" s="535"/>
      <c r="C3755" s="583"/>
      <c r="D3755" s="625"/>
      <c r="E3755" s="740"/>
      <c r="F3755" s="553"/>
      <c r="G3755" s="530"/>
      <c r="H3755" s="531"/>
      <c r="J3755" s="532"/>
      <c r="L3755" s="533"/>
    </row>
    <row r="3756" spans="1:12" ht="9.75" customHeight="1">
      <c r="A3756" s="583"/>
      <c r="B3756" s="535"/>
      <c r="C3756" s="583"/>
      <c r="D3756" s="625"/>
      <c r="E3756" s="740"/>
      <c r="F3756" s="553"/>
      <c r="G3756" s="530"/>
      <c r="H3756" s="531"/>
      <c r="J3756" s="532"/>
      <c r="L3756" s="533"/>
    </row>
    <row r="3757" spans="1:12" ht="9.75" customHeight="1">
      <c r="A3757" s="583"/>
      <c r="B3757" s="535"/>
      <c r="C3757" s="583"/>
      <c r="D3757" s="625"/>
      <c r="E3757" s="740"/>
      <c r="F3757" s="553"/>
      <c r="G3757" s="530"/>
      <c r="H3757" s="531"/>
      <c r="J3757" s="532"/>
      <c r="L3757" s="533"/>
    </row>
    <row r="3758" spans="1:12" ht="9.75" customHeight="1">
      <c r="A3758" s="534">
        <v>4</v>
      </c>
      <c r="B3758" s="535" t="s">
        <v>3859</v>
      </c>
      <c r="C3758" s="583" t="s">
        <v>4035</v>
      </c>
      <c r="D3758" s="624" t="s">
        <v>2595</v>
      </c>
      <c r="E3758" s="740">
        <v>1090.3599999999999</v>
      </c>
      <c r="F3758" s="553">
        <v>1.5838378921</v>
      </c>
      <c r="G3758" s="530" t="e">
        <f>+L3758</f>
        <v>#REF!</v>
      </c>
      <c r="H3758" s="531" t="e">
        <f>E3758*G3758</f>
        <v>#REF!</v>
      </c>
      <c r="J3758" s="530">
        <f>+F3758</f>
        <v>1.5838378921</v>
      </c>
      <c r="L3758" s="533" t="e">
        <f>J3758*$L$3</f>
        <v>#REF!</v>
      </c>
    </row>
    <row r="3759" spans="1:12" ht="9.75" customHeight="1">
      <c r="A3759" s="534"/>
      <c r="B3759" s="535"/>
      <c r="C3759" s="583"/>
      <c r="D3759" s="625"/>
      <c r="E3759" s="740"/>
      <c r="F3759" s="553"/>
      <c r="G3759" s="530"/>
      <c r="H3759" s="531"/>
      <c r="J3759" s="532"/>
      <c r="L3759" s="533"/>
    </row>
    <row r="3760" spans="1:12" ht="9.75" customHeight="1">
      <c r="A3760" s="534"/>
      <c r="B3760" s="535"/>
      <c r="C3760" s="583"/>
      <c r="D3760" s="625"/>
      <c r="E3760" s="740"/>
      <c r="F3760" s="553"/>
      <c r="G3760" s="530"/>
      <c r="H3760" s="531"/>
      <c r="J3760" s="532"/>
      <c r="L3760" s="533"/>
    </row>
    <row r="3761" spans="1:12" ht="9.75" customHeight="1">
      <c r="A3761" s="534"/>
      <c r="B3761" s="535"/>
      <c r="C3761" s="583"/>
      <c r="D3761" s="625"/>
      <c r="E3761" s="740"/>
      <c r="F3761" s="553"/>
      <c r="G3761" s="530"/>
      <c r="H3761" s="531"/>
      <c r="J3761" s="532"/>
      <c r="L3761" s="533"/>
    </row>
    <row r="3762" spans="1:12" ht="9.75" customHeight="1">
      <c r="A3762" s="534"/>
      <c r="B3762" s="535"/>
      <c r="C3762" s="583"/>
      <c r="D3762" s="625"/>
      <c r="E3762" s="740"/>
      <c r="F3762" s="553"/>
      <c r="G3762" s="530"/>
      <c r="H3762" s="531"/>
      <c r="J3762" s="532"/>
      <c r="L3762" s="533"/>
    </row>
    <row r="3763" spans="1:12" ht="9.75" customHeight="1">
      <c r="A3763" s="583">
        <v>129</v>
      </c>
      <c r="B3763" s="629" t="s">
        <v>3928</v>
      </c>
      <c r="C3763" s="630" t="s">
        <v>4036</v>
      </c>
      <c r="D3763" s="584" t="s">
        <v>2597</v>
      </c>
      <c r="E3763" s="631">
        <v>3.7</v>
      </c>
      <c r="F3763" s="553">
        <v>484.37053238170006</v>
      </c>
      <c r="G3763" s="530" t="e">
        <f>+L3763</f>
        <v>#REF!</v>
      </c>
      <c r="H3763" s="531" t="e">
        <f>E3763*G3763</f>
        <v>#REF!</v>
      </c>
      <c r="J3763" s="530">
        <f>+F3763</f>
        <v>484.37053238170006</v>
      </c>
      <c r="L3763" s="533" t="e">
        <f>J3763*$L$3</f>
        <v>#REF!</v>
      </c>
    </row>
    <row r="3764" spans="1:12" ht="9.75" customHeight="1">
      <c r="A3764" s="583"/>
      <c r="B3764" s="629"/>
      <c r="C3764" s="630"/>
      <c r="D3764" s="648"/>
      <c r="E3764" s="631"/>
      <c r="F3764" s="553"/>
      <c r="G3764" s="530"/>
      <c r="H3764" s="531"/>
      <c r="J3764" s="532"/>
      <c r="L3764" s="533"/>
    </row>
    <row r="3765" spans="1:12" ht="9.75" customHeight="1">
      <c r="A3765" s="583"/>
      <c r="B3765" s="629"/>
      <c r="C3765" s="630"/>
      <c r="D3765" s="648"/>
      <c r="E3765" s="631"/>
      <c r="F3765" s="553"/>
      <c r="G3765" s="530"/>
      <c r="H3765" s="531"/>
      <c r="J3765" s="532"/>
      <c r="L3765" s="533"/>
    </row>
    <row r="3766" spans="1:12" ht="9.75" customHeight="1">
      <c r="A3766" s="583"/>
      <c r="B3766" s="629"/>
      <c r="C3766" s="630"/>
      <c r="D3766" s="648"/>
      <c r="E3766" s="631"/>
      <c r="F3766" s="553"/>
      <c r="G3766" s="530"/>
      <c r="H3766" s="531"/>
      <c r="J3766" s="532"/>
      <c r="L3766" s="533"/>
    </row>
    <row r="3767" spans="1:12" ht="9.75" customHeight="1">
      <c r="A3767" s="583"/>
      <c r="B3767" s="629"/>
      <c r="C3767" s="630"/>
      <c r="D3767" s="648"/>
      <c r="E3767" s="631"/>
      <c r="F3767" s="553"/>
      <c r="G3767" s="530"/>
      <c r="H3767" s="531"/>
      <c r="J3767" s="532"/>
      <c r="L3767" s="533"/>
    </row>
    <row r="3768" spans="1:12" ht="9.75" customHeight="1">
      <c r="A3768" s="534"/>
      <c r="B3768" s="535"/>
      <c r="C3768" s="582" t="s">
        <v>4445</v>
      </c>
      <c r="D3768" s="534"/>
      <c r="E3768" s="539"/>
      <c r="F3768" s="553">
        <v>0</v>
      </c>
      <c r="G3768" s="530" t="e">
        <f>+L3768</f>
        <v>#REF!</v>
      </c>
      <c r="H3768" s="531" t="e">
        <f>E3768*G3768</f>
        <v>#REF!</v>
      </c>
      <c r="J3768" s="530">
        <f>+F3768</f>
        <v>0</v>
      </c>
      <c r="L3768" s="533" t="e">
        <f>J3768*$L$3</f>
        <v>#REF!</v>
      </c>
    </row>
    <row r="3769" spans="1:12" ht="9.75" customHeight="1">
      <c r="A3769" s="534"/>
      <c r="B3769" s="535"/>
      <c r="C3769" s="582"/>
      <c r="D3769" s="534"/>
      <c r="E3769" s="539"/>
      <c r="F3769" s="553"/>
      <c r="G3769" s="530"/>
      <c r="H3769" s="531"/>
      <c r="J3769" s="532"/>
      <c r="L3769" s="533"/>
    </row>
    <row r="3770" spans="1:12" ht="9.75" customHeight="1">
      <c r="A3770" s="534"/>
      <c r="B3770" s="535"/>
      <c r="C3770" s="582"/>
      <c r="D3770" s="534"/>
      <c r="E3770" s="539"/>
      <c r="F3770" s="553"/>
      <c r="G3770" s="530"/>
      <c r="H3770" s="531"/>
      <c r="J3770" s="532"/>
      <c r="L3770" s="533"/>
    </row>
    <row r="3771" spans="1:12" ht="9.75" customHeight="1">
      <c r="A3771" s="534"/>
      <c r="B3771" s="535"/>
      <c r="C3771" s="582"/>
      <c r="D3771" s="534"/>
      <c r="E3771" s="539"/>
      <c r="F3771" s="553"/>
      <c r="G3771" s="530"/>
      <c r="H3771" s="531"/>
      <c r="J3771" s="532"/>
      <c r="L3771" s="533"/>
    </row>
    <row r="3772" spans="1:12" ht="9.75" customHeight="1">
      <c r="A3772" s="534"/>
      <c r="B3772" s="535"/>
      <c r="C3772" s="582"/>
      <c r="D3772" s="534"/>
      <c r="E3772" s="539"/>
      <c r="F3772" s="553"/>
      <c r="G3772" s="530"/>
      <c r="H3772" s="531"/>
      <c r="J3772" s="532"/>
      <c r="L3772" s="533"/>
    </row>
    <row r="3773" spans="1:12" ht="9.75" customHeight="1">
      <c r="A3773" s="534">
        <v>9</v>
      </c>
      <c r="B3773" s="535" t="s">
        <v>4439</v>
      </c>
      <c r="C3773" s="583" t="s">
        <v>4446</v>
      </c>
      <c r="D3773" s="624" t="s">
        <v>2596</v>
      </c>
      <c r="E3773" s="599">
        <v>0.49</v>
      </c>
      <c r="F3773" s="553">
        <v>190.46649889825602</v>
      </c>
      <c r="G3773" s="530" t="e">
        <f>+L3773</f>
        <v>#REF!</v>
      </c>
      <c r="H3773" s="531" t="e">
        <f>E3773*G3773</f>
        <v>#REF!</v>
      </c>
      <c r="J3773" s="530">
        <f>+F3773</f>
        <v>190.46649889825602</v>
      </c>
      <c r="L3773" s="533" t="e">
        <f>J3773*$L$3</f>
        <v>#REF!</v>
      </c>
    </row>
    <row r="3774" spans="1:12" ht="9.75" customHeight="1">
      <c r="A3774" s="534"/>
      <c r="B3774" s="535"/>
      <c r="C3774" s="583"/>
      <c r="D3774" s="625"/>
      <c r="E3774" s="599"/>
      <c r="F3774" s="553"/>
      <c r="G3774" s="530"/>
      <c r="H3774" s="531"/>
      <c r="J3774" s="532"/>
      <c r="L3774" s="533"/>
    </row>
    <row r="3775" spans="1:12" ht="9.75" customHeight="1">
      <c r="A3775" s="534"/>
      <c r="B3775" s="535"/>
      <c r="C3775" s="583"/>
      <c r="D3775" s="625"/>
      <c r="E3775" s="599"/>
      <c r="F3775" s="553"/>
      <c r="G3775" s="530"/>
      <c r="H3775" s="531"/>
      <c r="J3775" s="532"/>
      <c r="L3775" s="533"/>
    </row>
    <row r="3776" spans="1:12" ht="9.75" customHeight="1">
      <c r="A3776" s="534"/>
      <c r="B3776" s="535"/>
      <c r="C3776" s="583"/>
      <c r="D3776" s="625"/>
      <c r="E3776" s="599"/>
      <c r="F3776" s="553"/>
      <c r="G3776" s="530"/>
      <c r="H3776" s="531"/>
      <c r="J3776" s="532"/>
      <c r="L3776" s="533"/>
    </row>
    <row r="3777" spans="1:12" ht="9.75" customHeight="1">
      <c r="A3777" s="534"/>
      <c r="B3777" s="535"/>
      <c r="C3777" s="583"/>
      <c r="D3777" s="625"/>
      <c r="E3777" s="599"/>
      <c r="F3777" s="553"/>
      <c r="G3777" s="530"/>
      <c r="H3777" s="531"/>
      <c r="J3777" s="532"/>
      <c r="L3777" s="533"/>
    </row>
    <row r="3778" spans="1:12" ht="9.75" customHeight="1">
      <c r="A3778" s="583">
        <v>9</v>
      </c>
      <c r="B3778" s="633" t="s">
        <v>4440</v>
      </c>
      <c r="C3778" s="746" t="s">
        <v>4447</v>
      </c>
      <c r="D3778" s="624" t="s">
        <v>2595</v>
      </c>
      <c r="E3778" s="747">
        <v>31.6</v>
      </c>
      <c r="F3778" s="553">
        <v>6.3674761903438011</v>
      </c>
      <c r="G3778" s="530" t="e">
        <f>+L3778</f>
        <v>#REF!</v>
      </c>
      <c r="H3778" s="531" t="e">
        <f>E3778*G3778</f>
        <v>#REF!</v>
      </c>
      <c r="J3778" s="530">
        <f>+F3778</f>
        <v>6.3674761903438011</v>
      </c>
      <c r="L3778" s="533" t="e">
        <f>J3778*$L$3</f>
        <v>#REF!</v>
      </c>
    </row>
    <row r="3779" spans="1:12" ht="9.75" customHeight="1">
      <c r="A3779" s="583"/>
      <c r="B3779" s="633"/>
      <c r="C3779" s="746"/>
      <c r="D3779" s="625"/>
      <c r="E3779" s="747"/>
      <c r="F3779" s="553"/>
      <c r="G3779" s="530"/>
      <c r="H3779" s="531"/>
      <c r="J3779" s="532"/>
      <c r="L3779" s="533"/>
    </row>
    <row r="3780" spans="1:12" ht="9.75" customHeight="1">
      <c r="A3780" s="583"/>
      <c r="B3780" s="633"/>
      <c r="C3780" s="746"/>
      <c r="D3780" s="625"/>
      <c r="E3780" s="747"/>
      <c r="F3780" s="553"/>
      <c r="G3780" s="530"/>
      <c r="H3780" s="531"/>
      <c r="J3780" s="532"/>
      <c r="L3780" s="533"/>
    </row>
    <row r="3781" spans="1:12" ht="9.75" customHeight="1">
      <c r="A3781" s="583"/>
      <c r="B3781" s="633"/>
      <c r="C3781" s="746"/>
      <c r="D3781" s="625"/>
      <c r="E3781" s="747"/>
      <c r="F3781" s="553"/>
      <c r="G3781" s="530"/>
      <c r="H3781" s="531"/>
      <c r="J3781" s="532"/>
      <c r="L3781" s="533"/>
    </row>
    <row r="3782" spans="1:12" ht="9.75" customHeight="1">
      <c r="A3782" s="583"/>
      <c r="B3782" s="633"/>
      <c r="C3782" s="746"/>
      <c r="D3782" s="625"/>
      <c r="E3782" s="747"/>
      <c r="F3782" s="553"/>
      <c r="G3782" s="530"/>
      <c r="H3782" s="531"/>
      <c r="J3782" s="532"/>
      <c r="L3782" s="533"/>
    </row>
    <row r="3783" spans="1:12" ht="9.75" customHeight="1">
      <c r="A3783" s="583">
        <v>9</v>
      </c>
      <c r="B3783" s="535" t="s">
        <v>4441</v>
      </c>
      <c r="C3783" s="583" t="s">
        <v>4448</v>
      </c>
      <c r="D3783" s="624" t="s">
        <v>2595</v>
      </c>
      <c r="E3783" s="539">
        <v>31.6</v>
      </c>
      <c r="F3783" s="553">
        <v>8.1738149352629996</v>
      </c>
      <c r="G3783" s="530" t="e">
        <f>+L3783</f>
        <v>#REF!</v>
      </c>
      <c r="H3783" s="531" t="e">
        <f>E3783*G3783</f>
        <v>#REF!</v>
      </c>
      <c r="J3783" s="530">
        <f>+F3783</f>
        <v>8.1738149352629996</v>
      </c>
      <c r="L3783" s="533" t="e">
        <f>J3783*$L$3</f>
        <v>#REF!</v>
      </c>
    </row>
    <row r="3784" spans="1:12" ht="9.75" customHeight="1">
      <c r="A3784" s="583"/>
      <c r="B3784" s="535"/>
      <c r="C3784" s="583"/>
      <c r="D3784" s="625"/>
      <c r="E3784" s="539"/>
      <c r="F3784" s="553"/>
      <c r="G3784" s="530"/>
      <c r="H3784" s="531"/>
      <c r="J3784" s="532"/>
      <c r="L3784" s="533"/>
    </row>
    <row r="3785" spans="1:12" ht="9.75" customHeight="1">
      <c r="A3785" s="583"/>
      <c r="B3785" s="535"/>
      <c r="C3785" s="583"/>
      <c r="D3785" s="625"/>
      <c r="E3785" s="539"/>
      <c r="F3785" s="553"/>
      <c r="G3785" s="530"/>
      <c r="H3785" s="531"/>
      <c r="J3785" s="532"/>
      <c r="L3785" s="533"/>
    </row>
    <row r="3786" spans="1:12" ht="9.75" customHeight="1">
      <c r="A3786" s="583"/>
      <c r="B3786" s="535"/>
      <c r="C3786" s="583"/>
      <c r="D3786" s="625"/>
      <c r="E3786" s="539"/>
      <c r="F3786" s="553"/>
      <c r="G3786" s="530"/>
      <c r="H3786" s="531"/>
      <c r="J3786" s="532"/>
      <c r="L3786" s="533"/>
    </row>
    <row r="3787" spans="1:12" ht="9.75" customHeight="1">
      <c r="A3787" s="583"/>
      <c r="B3787" s="535"/>
      <c r="C3787" s="583"/>
      <c r="D3787" s="625"/>
      <c r="E3787" s="539"/>
      <c r="F3787" s="553"/>
      <c r="G3787" s="530"/>
      <c r="H3787" s="531"/>
      <c r="J3787" s="532"/>
      <c r="L3787" s="533"/>
    </row>
    <row r="3788" spans="1:12" ht="9.75" customHeight="1">
      <c r="A3788" s="583">
        <v>9</v>
      </c>
      <c r="B3788" s="535" t="s">
        <v>4442</v>
      </c>
      <c r="C3788" s="583" t="s">
        <v>4449</v>
      </c>
      <c r="D3788" s="624" t="s">
        <v>2595</v>
      </c>
      <c r="E3788" s="539">
        <v>6.8</v>
      </c>
      <c r="F3788" s="553">
        <v>4.7597696855220004</v>
      </c>
      <c r="G3788" s="530" t="e">
        <f>+L3788</f>
        <v>#REF!</v>
      </c>
      <c r="H3788" s="531" t="e">
        <f>E3788*G3788</f>
        <v>#REF!</v>
      </c>
      <c r="J3788" s="530">
        <f>+F3788</f>
        <v>4.7597696855220004</v>
      </c>
      <c r="L3788" s="533" t="e">
        <f>J3788*$L$3</f>
        <v>#REF!</v>
      </c>
    </row>
    <row r="3789" spans="1:12" ht="9.75" customHeight="1">
      <c r="A3789" s="583"/>
      <c r="B3789" s="535"/>
      <c r="C3789" s="583"/>
      <c r="D3789" s="625"/>
      <c r="E3789" s="539"/>
      <c r="F3789" s="553"/>
      <c r="G3789" s="530"/>
      <c r="H3789" s="531"/>
      <c r="J3789" s="532"/>
      <c r="L3789" s="533"/>
    </row>
    <row r="3790" spans="1:12" ht="9.75" customHeight="1">
      <c r="A3790" s="583"/>
      <c r="B3790" s="535"/>
      <c r="C3790" s="583"/>
      <c r="D3790" s="625"/>
      <c r="E3790" s="539"/>
      <c r="F3790" s="553"/>
      <c r="G3790" s="530"/>
      <c r="H3790" s="531"/>
      <c r="J3790" s="532"/>
      <c r="L3790" s="533"/>
    </row>
    <row r="3791" spans="1:12" ht="9.75" customHeight="1">
      <c r="A3791" s="583"/>
      <c r="B3791" s="535"/>
      <c r="C3791" s="583"/>
      <c r="D3791" s="625"/>
      <c r="E3791" s="539"/>
      <c r="F3791" s="553"/>
      <c r="G3791" s="530"/>
      <c r="H3791" s="531"/>
      <c r="J3791" s="532"/>
      <c r="L3791" s="533"/>
    </row>
    <row r="3792" spans="1:12" ht="9.75" customHeight="1">
      <c r="A3792" s="583"/>
      <c r="B3792" s="535"/>
      <c r="C3792" s="583"/>
      <c r="D3792" s="625"/>
      <c r="E3792" s="539"/>
      <c r="F3792" s="553"/>
      <c r="G3792" s="530"/>
      <c r="H3792" s="531"/>
      <c r="J3792" s="532"/>
      <c r="L3792" s="533"/>
    </row>
    <row r="3793" spans="1:12" ht="9.75" customHeight="1">
      <c r="A3793" s="583">
        <v>5</v>
      </c>
      <c r="B3793" s="535" t="s">
        <v>4443</v>
      </c>
      <c r="C3793" s="583" t="s">
        <v>4450</v>
      </c>
      <c r="D3793" s="624" t="s">
        <v>2595</v>
      </c>
      <c r="E3793" s="539">
        <v>38.4</v>
      </c>
      <c r="F3793" s="553">
        <v>0.34463623999999998</v>
      </c>
      <c r="G3793" s="530" t="e">
        <f>+L3793</f>
        <v>#REF!</v>
      </c>
      <c r="H3793" s="531" t="e">
        <f>E3793*G3793</f>
        <v>#REF!</v>
      </c>
      <c r="J3793" s="530">
        <f>+F3793</f>
        <v>0.34463623999999998</v>
      </c>
      <c r="L3793" s="533" t="e">
        <f>J3793*$L$3</f>
        <v>#REF!</v>
      </c>
    </row>
    <row r="3794" spans="1:12" ht="9.75" customHeight="1">
      <c r="A3794" s="583"/>
      <c r="B3794" s="535"/>
      <c r="C3794" s="583"/>
      <c r="D3794" s="625"/>
      <c r="E3794" s="539"/>
      <c r="F3794" s="553"/>
      <c r="G3794" s="530"/>
      <c r="H3794" s="531"/>
      <c r="J3794" s="532"/>
      <c r="L3794" s="533"/>
    </row>
    <row r="3795" spans="1:12" ht="9.75" customHeight="1">
      <c r="A3795" s="583"/>
      <c r="B3795" s="535"/>
      <c r="C3795" s="583"/>
      <c r="D3795" s="625"/>
      <c r="E3795" s="539"/>
      <c r="F3795" s="553"/>
      <c r="G3795" s="530"/>
      <c r="H3795" s="531"/>
      <c r="J3795" s="532"/>
      <c r="L3795" s="533"/>
    </row>
    <row r="3796" spans="1:12" ht="9.75" customHeight="1">
      <c r="A3796" s="583"/>
      <c r="B3796" s="535"/>
      <c r="C3796" s="583"/>
      <c r="D3796" s="625"/>
      <c r="E3796" s="539"/>
      <c r="F3796" s="553"/>
      <c r="G3796" s="530"/>
      <c r="H3796" s="531"/>
      <c r="J3796" s="532"/>
      <c r="L3796" s="533"/>
    </row>
    <row r="3797" spans="1:12" ht="9.75" customHeight="1">
      <c r="A3797" s="583"/>
      <c r="B3797" s="535"/>
      <c r="C3797" s="583"/>
      <c r="D3797" s="625"/>
      <c r="E3797" s="539"/>
      <c r="F3797" s="553"/>
      <c r="G3797" s="530"/>
      <c r="H3797" s="531"/>
      <c r="J3797" s="532"/>
      <c r="L3797" s="533"/>
    </row>
    <row r="3798" spans="1:12" ht="9.75" customHeight="1">
      <c r="A3798" s="583">
        <v>7</v>
      </c>
      <c r="B3798" s="633" t="s">
        <v>4444</v>
      </c>
      <c r="C3798" s="634" t="s">
        <v>4451</v>
      </c>
      <c r="D3798" s="624" t="s">
        <v>2595</v>
      </c>
      <c r="E3798" s="635">
        <v>38.4</v>
      </c>
      <c r="F3798" s="554">
        <v>0.50538684058719996</v>
      </c>
      <c r="G3798" s="530" t="e">
        <f>+L3798</f>
        <v>#REF!</v>
      </c>
      <c r="H3798" s="531" t="e">
        <f>E3798*G3798</f>
        <v>#REF!</v>
      </c>
      <c r="J3798" s="530">
        <f>+F3798</f>
        <v>0.50538684058719996</v>
      </c>
      <c r="L3798" s="533" t="e">
        <f>J3798*$L$3</f>
        <v>#REF!</v>
      </c>
    </row>
    <row r="3799" spans="1:12" ht="9.75" customHeight="1">
      <c r="A3799" s="583"/>
      <c r="B3799" s="633"/>
      <c r="C3799" s="634"/>
      <c r="D3799" s="625"/>
      <c r="E3799" s="635"/>
      <c r="F3799" s="554"/>
      <c r="G3799" s="530"/>
      <c r="H3799" s="531"/>
      <c r="J3799" s="532"/>
      <c r="L3799" s="533"/>
    </row>
    <row r="3800" spans="1:12" ht="9.75" customHeight="1">
      <c r="A3800" s="583"/>
      <c r="B3800" s="633"/>
      <c r="C3800" s="634"/>
      <c r="D3800" s="625"/>
      <c r="E3800" s="635"/>
      <c r="F3800" s="554"/>
      <c r="G3800" s="530"/>
      <c r="H3800" s="531"/>
      <c r="J3800" s="532"/>
      <c r="L3800" s="533"/>
    </row>
    <row r="3801" spans="1:12" ht="9.75" customHeight="1">
      <c r="A3801" s="583"/>
      <c r="B3801" s="633"/>
      <c r="C3801" s="634"/>
      <c r="D3801" s="625"/>
      <c r="E3801" s="635"/>
      <c r="F3801" s="554"/>
      <c r="G3801" s="530"/>
      <c r="H3801" s="531"/>
      <c r="J3801" s="532"/>
      <c r="L3801" s="533"/>
    </row>
    <row r="3802" spans="1:12" ht="9.75" customHeight="1">
      <c r="A3802" s="583"/>
      <c r="B3802" s="633"/>
      <c r="C3802" s="634"/>
      <c r="D3802" s="625"/>
      <c r="E3802" s="635"/>
      <c r="F3802" s="554"/>
      <c r="G3802" s="530"/>
      <c r="H3802" s="531"/>
      <c r="J3802" s="532"/>
      <c r="L3802" s="533"/>
    </row>
    <row r="3803" spans="1:12" ht="9.75" customHeight="1">
      <c r="A3803" s="534"/>
      <c r="B3803" s="535"/>
      <c r="C3803" s="582" t="s">
        <v>4037</v>
      </c>
      <c r="D3803" s="534"/>
      <c r="E3803" s="539"/>
      <c r="F3803" s="553">
        <v>0</v>
      </c>
      <c r="G3803" s="530" t="e">
        <f>+L3803</f>
        <v>#REF!</v>
      </c>
      <c r="H3803" s="531" t="e">
        <f>E3803*G3803</f>
        <v>#REF!</v>
      </c>
      <c r="J3803" s="530">
        <f>+F3803</f>
        <v>0</v>
      </c>
      <c r="L3803" s="533" t="e">
        <f>J3803*$L$3</f>
        <v>#REF!</v>
      </c>
    </row>
    <row r="3804" spans="1:12" ht="9.75" customHeight="1">
      <c r="A3804" s="534"/>
      <c r="B3804" s="535"/>
      <c r="C3804" s="582"/>
      <c r="D3804" s="534"/>
      <c r="E3804" s="539"/>
      <c r="F3804" s="553"/>
      <c r="G3804" s="530"/>
      <c r="H3804" s="531"/>
      <c r="J3804" s="532"/>
      <c r="L3804" s="533"/>
    </row>
    <row r="3805" spans="1:12" ht="9.75" customHeight="1">
      <c r="A3805" s="534"/>
      <c r="B3805" s="535"/>
      <c r="C3805" s="582"/>
      <c r="D3805" s="534"/>
      <c r="E3805" s="539"/>
      <c r="F3805" s="553"/>
      <c r="G3805" s="530"/>
      <c r="H3805" s="531"/>
      <c r="J3805" s="532"/>
      <c r="L3805" s="533"/>
    </row>
    <row r="3806" spans="1:12" ht="9.75" customHeight="1">
      <c r="A3806" s="534"/>
      <c r="B3806" s="535"/>
      <c r="C3806" s="582"/>
      <c r="D3806" s="534"/>
      <c r="E3806" s="539"/>
      <c r="F3806" s="553"/>
      <c r="G3806" s="530"/>
      <c r="H3806" s="531"/>
      <c r="J3806" s="532"/>
      <c r="L3806" s="533"/>
    </row>
    <row r="3807" spans="1:12" ht="9.75" customHeight="1">
      <c r="A3807" s="534"/>
      <c r="B3807" s="535"/>
      <c r="C3807" s="582"/>
      <c r="D3807" s="534"/>
      <c r="E3807" s="539"/>
      <c r="F3807" s="553"/>
      <c r="G3807" s="530"/>
      <c r="H3807" s="531"/>
      <c r="J3807" s="532"/>
      <c r="L3807" s="533"/>
    </row>
    <row r="3808" spans="1:12" ht="9.75" customHeight="1">
      <c r="A3808" s="583"/>
      <c r="B3808" s="535" t="s">
        <v>4081</v>
      </c>
      <c r="C3808" s="583" t="s">
        <v>4038</v>
      </c>
      <c r="D3808" s="624" t="s">
        <v>2595</v>
      </c>
      <c r="E3808" s="539">
        <v>42</v>
      </c>
      <c r="F3808" s="553">
        <v>16.6345840438</v>
      </c>
      <c r="G3808" s="530" t="e">
        <f>+L3808</f>
        <v>#REF!</v>
      </c>
      <c r="H3808" s="531" t="e">
        <f>E3808*G3808</f>
        <v>#REF!</v>
      </c>
      <c r="J3808" s="530">
        <f>+F3808</f>
        <v>16.6345840438</v>
      </c>
      <c r="L3808" s="533" t="e">
        <f>J3808*$L$3</f>
        <v>#REF!</v>
      </c>
    </row>
    <row r="3809" spans="1:12" ht="9.75" customHeight="1">
      <c r="A3809" s="583"/>
      <c r="B3809" s="535"/>
      <c r="C3809" s="583"/>
      <c r="D3809" s="625"/>
      <c r="E3809" s="539"/>
      <c r="F3809" s="553"/>
      <c r="G3809" s="530"/>
      <c r="H3809" s="531"/>
      <c r="J3809" s="532"/>
      <c r="L3809" s="533"/>
    </row>
    <row r="3810" spans="1:12" ht="9.75" customHeight="1">
      <c r="A3810" s="583"/>
      <c r="B3810" s="535"/>
      <c r="C3810" s="583"/>
      <c r="D3810" s="625"/>
      <c r="E3810" s="539"/>
      <c r="F3810" s="553"/>
      <c r="G3810" s="530"/>
      <c r="H3810" s="531"/>
      <c r="J3810" s="532"/>
      <c r="L3810" s="533"/>
    </row>
    <row r="3811" spans="1:12" ht="9.75" customHeight="1">
      <c r="A3811" s="583"/>
      <c r="B3811" s="535"/>
      <c r="C3811" s="583"/>
      <c r="D3811" s="625"/>
      <c r="E3811" s="539"/>
      <c r="F3811" s="553"/>
      <c r="G3811" s="530"/>
      <c r="H3811" s="531"/>
      <c r="J3811" s="532"/>
      <c r="L3811" s="533"/>
    </row>
    <row r="3812" spans="1:12" ht="9.75" customHeight="1">
      <c r="A3812" s="583"/>
      <c r="B3812" s="535"/>
      <c r="C3812" s="583"/>
      <c r="D3812" s="625"/>
      <c r="E3812" s="539"/>
      <c r="F3812" s="553"/>
      <c r="G3812" s="530"/>
      <c r="H3812" s="531"/>
      <c r="J3812" s="532"/>
      <c r="L3812" s="533"/>
    </row>
    <row r="3813" spans="1:12" ht="9.75" customHeight="1">
      <c r="A3813" s="583"/>
      <c r="B3813" s="535" t="s">
        <v>4082</v>
      </c>
      <c r="C3813" s="583" t="s">
        <v>4039</v>
      </c>
      <c r="D3813" s="624" t="s">
        <v>2595</v>
      </c>
      <c r="E3813" s="539">
        <v>44.24</v>
      </c>
      <c r="F3813" s="553">
        <v>36.051712543800008</v>
      </c>
      <c r="G3813" s="530" t="e">
        <f>+L3813</f>
        <v>#REF!</v>
      </c>
      <c r="H3813" s="531" t="e">
        <f>E3813*G3813</f>
        <v>#REF!</v>
      </c>
      <c r="J3813" s="530">
        <f>+F3813</f>
        <v>36.051712543800008</v>
      </c>
      <c r="L3813" s="533" t="e">
        <f>J3813*$L$3</f>
        <v>#REF!</v>
      </c>
    </row>
    <row r="3814" spans="1:12" ht="9.75" customHeight="1">
      <c r="A3814" s="583"/>
      <c r="B3814" s="535"/>
      <c r="C3814" s="583"/>
      <c r="D3814" s="625"/>
      <c r="E3814" s="539"/>
      <c r="F3814" s="553"/>
      <c r="G3814" s="530"/>
      <c r="H3814" s="531"/>
      <c r="J3814" s="532"/>
      <c r="L3814" s="533"/>
    </row>
    <row r="3815" spans="1:12" ht="9.75" customHeight="1">
      <c r="A3815" s="583"/>
      <c r="B3815" s="535"/>
      <c r="C3815" s="583"/>
      <c r="D3815" s="625"/>
      <c r="E3815" s="539"/>
      <c r="F3815" s="553"/>
      <c r="G3815" s="530"/>
      <c r="H3815" s="531"/>
      <c r="J3815" s="532"/>
      <c r="L3815" s="533"/>
    </row>
    <row r="3816" spans="1:12" ht="9.75" customHeight="1">
      <c r="A3816" s="583"/>
      <c r="B3816" s="535"/>
      <c r="C3816" s="583"/>
      <c r="D3816" s="625"/>
      <c r="E3816" s="539"/>
      <c r="F3816" s="553"/>
      <c r="G3816" s="530"/>
      <c r="H3816" s="531"/>
      <c r="J3816" s="532"/>
      <c r="L3816" s="533"/>
    </row>
    <row r="3817" spans="1:12" ht="9.75" customHeight="1">
      <c r="A3817" s="583"/>
      <c r="B3817" s="535"/>
      <c r="C3817" s="583"/>
      <c r="D3817" s="625"/>
      <c r="E3817" s="539"/>
      <c r="F3817" s="553"/>
      <c r="G3817" s="530"/>
      <c r="H3817" s="531"/>
      <c r="J3817" s="532"/>
      <c r="L3817" s="533"/>
    </row>
    <row r="3818" spans="1:12" ht="9.75" customHeight="1">
      <c r="A3818" s="583"/>
      <c r="B3818" s="535" t="s">
        <v>4082</v>
      </c>
      <c r="C3818" s="583" t="s">
        <v>4157</v>
      </c>
      <c r="D3818" s="624" t="s">
        <v>2595</v>
      </c>
      <c r="E3818" s="539">
        <v>12.37</v>
      </c>
      <c r="F3818" s="553">
        <v>25.208747893800002</v>
      </c>
      <c r="G3818" s="530" t="e">
        <f>+L3818</f>
        <v>#REF!</v>
      </c>
      <c r="H3818" s="531" t="e">
        <f>E3818*G3818</f>
        <v>#REF!</v>
      </c>
      <c r="J3818" s="530">
        <f>+F3818</f>
        <v>25.208747893800002</v>
      </c>
      <c r="L3818" s="533" t="e">
        <f>J3818*$L$3</f>
        <v>#REF!</v>
      </c>
    </row>
    <row r="3819" spans="1:12" ht="9.75" customHeight="1">
      <c r="A3819" s="583"/>
      <c r="B3819" s="535"/>
      <c r="C3819" s="583"/>
      <c r="D3819" s="625"/>
      <c r="E3819" s="539"/>
      <c r="F3819" s="553"/>
      <c r="G3819" s="530"/>
      <c r="H3819" s="531"/>
      <c r="J3819" s="532"/>
      <c r="L3819" s="533"/>
    </row>
    <row r="3820" spans="1:12" ht="9.75" customHeight="1">
      <c r="A3820" s="583"/>
      <c r="B3820" s="535"/>
      <c r="C3820" s="583"/>
      <c r="D3820" s="625"/>
      <c r="E3820" s="539"/>
      <c r="F3820" s="553"/>
      <c r="G3820" s="530"/>
      <c r="H3820" s="531"/>
      <c r="J3820" s="532"/>
      <c r="L3820" s="533"/>
    </row>
    <row r="3821" spans="1:12" ht="9.75" customHeight="1">
      <c r="A3821" s="583"/>
      <c r="B3821" s="535"/>
      <c r="C3821" s="583"/>
      <c r="D3821" s="625"/>
      <c r="E3821" s="539"/>
      <c r="F3821" s="553"/>
      <c r="G3821" s="530"/>
      <c r="H3821" s="531"/>
      <c r="J3821" s="532"/>
      <c r="L3821" s="533"/>
    </row>
    <row r="3822" spans="1:12" ht="9.75" customHeight="1">
      <c r="A3822" s="583"/>
      <c r="B3822" s="535"/>
      <c r="C3822" s="583"/>
      <c r="D3822" s="625"/>
      <c r="E3822" s="539"/>
      <c r="F3822" s="553"/>
      <c r="G3822" s="530"/>
      <c r="H3822" s="531"/>
      <c r="J3822" s="532"/>
      <c r="L3822" s="533"/>
    </row>
    <row r="3823" spans="1:12" ht="9.75" customHeight="1">
      <c r="A3823" s="583"/>
      <c r="B3823" s="535" t="s">
        <v>4083</v>
      </c>
      <c r="C3823" s="583" t="s">
        <v>4158</v>
      </c>
      <c r="D3823" s="624" t="s">
        <v>2596</v>
      </c>
      <c r="E3823" s="539">
        <v>250</v>
      </c>
      <c r="F3823" s="553">
        <v>28.050117398000005</v>
      </c>
      <c r="G3823" s="530" t="e">
        <f>+L3823</f>
        <v>#REF!</v>
      </c>
      <c r="H3823" s="531" t="e">
        <f>E3823*G3823</f>
        <v>#REF!</v>
      </c>
      <c r="J3823" s="530">
        <f>+F3823</f>
        <v>28.050117398000005</v>
      </c>
      <c r="L3823" s="533" t="e">
        <f>J3823*$L$3</f>
        <v>#REF!</v>
      </c>
    </row>
    <row r="3824" spans="1:12" ht="9.75" customHeight="1">
      <c r="A3824" s="583"/>
      <c r="B3824" s="535"/>
      <c r="C3824" s="583"/>
      <c r="D3824" s="625"/>
      <c r="E3824" s="539"/>
      <c r="F3824" s="553"/>
      <c r="G3824" s="530"/>
      <c r="H3824" s="531"/>
      <c r="J3824" s="532"/>
      <c r="L3824" s="533"/>
    </row>
    <row r="3825" spans="1:12" ht="9.75" customHeight="1">
      <c r="A3825" s="583"/>
      <c r="B3825" s="535"/>
      <c r="C3825" s="583"/>
      <c r="D3825" s="625"/>
      <c r="E3825" s="539"/>
      <c r="F3825" s="553"/>
      <c r="G3825" s="530"/>
      <c r="H3825" s="531"/>
      <c r="J3825" s="532"/>
      <c r="L3825" s="533"/>
    </row>
    <row r="3826" spans="1:12" ht="9.75" customHeight="1">
      <c r="A3826" s="583"/>
      <c r="B3826" s="535"/>
      <c r="C3826" s="583"/>
      <c r="D3826" s="625"/>
      <c r="E3826" s="539"/>
      <c r="F3826" s="553"/>
      <c r="G3826" s="530"/>
      <c r="H3826" s="531"/>
      <c r="J3826" s="532"/>
      <c r="L3826" s="533"/>
    </row>
    <row r="3827" spans="1:12" ht="9.75" customHeight="1">
      <c r="A3827" s="583"/>
      <c r="B3827" s="535"/>
      <c r="C3827" s="583"/>
      <c r="D3827" s="625"/>
      <c r="E3827" s="539"/>
      <c r="F3827" s="553"/>
      <c r="G3827" s="530"/>
      <c r="H3827" s="531"/>
      <c r="J3827" s="532"/>
      <c r="L3827" s="533"/>
    </row>
    <row r="3828" spans="1:12" ht="9.75" customHeight="1">
      <c r="A3828" s="534"/>
      <c r="B3828" s="535" t="s">
        <v>4084</v>
      </c>
      <c r="C3828" s="583" t="s">
        <v>4103</v>
      </c>
      <c r="D3828" s="624" t="s">
        <v>2595</v>
      </c>
      <c r="E3828" s="539">
        <v>85</v>
      </c>
      <c r="F3828" s="553">
        <v>15.481172554</v>
      </c>
      <c r="G3828" s="530" t="e">
        <f>+L3828</f>
        <v>#REF!</v>
      </c>
      <c r="H3828" s="531" t="e">
        <f>E3828*G3828</f>
        <v>#REF!</v>
      </c>
      <c r="J3828" s="530">
        <f>+F3828</f>
        <v>15.481172554</v>
      </c>
      <c r="L3828" s="533" t="e">
        <f>J3828*$L$3</f>
        <v>#REF!</v>
      </c>
    </row>
    <row r="3829" spans="1:12" ht="9.75" customHeight="1">
      <c r="A3829" s="534"/>
      <c r="B3829" s="535"/>
      <c r="C3829" s="583"/>
      <c r="D3829" s="625"/>
      <c r="E3829" s="539"/>
      <c r="F3829" s="553"/>
      <c r="G3829" s="530"/>
      <c r="H3829" s="531"/>
      <c r="J3829" s="532"/>
      <c r="L3829" s="533"/>
    </row>
    <row r="3830" spans="1:12" ht="9.75" customHeight="1">
      <c r="A3830" s="534"/>
      <c r="B3830" s="535"/>
      <c r="C3830" s="583"/>
      <c r="D3830" s="625"/>
      <c r="E3830" s="539"/>
      <c r="F3830" s="553"/>
      <c r="G3830" s="530"/>
      <c r="H3830" s="531"/>
      <c r="J3830" s="532"/>
      <c r="L3830" s="533"/>
    </row>
    <row r="3831" spans="1:12" ht="9.75" customHeight="1">
      <c r="A3831" s="534"/>
      <c r="B3831" s="535"/>
      <c r="C3831" s="583"/>
      <c r="D3831" s="625"/>
      <c r="E3831" s="539"/>
      <c r="F3831" s="553"/>
      <c r="G3831" s="530"/>
      <c r="H3831" s="531"/>
      <c r="J3831" s="532"/>
      <c r="L3831" s="533"/>
    </row>
    <row r="3832" spans="1:12" ht="9.75" customHeight="1">
      <c r="A3832" s="534"/>
      <c r="B3832" s="535"/>
      <c r="C3832" s="583"/>
      <c r="D3832" s="625"/>
      <c r="E3832" s="539"/>
      <c r="F3832" s="553"/>
      <c r="G3832" s="530"/>
      <c r="H3832" s="531"/>
      <c r="J3832" s="532"/>
      <c r="L3832" s="533"/>
    </row>
    <row r="3833" spans="1:12" ht="9.75" customHeight="1">
      <c r="A3833" s="534"/>
      <c r="B3833" s="535" t="s">
        <v>4085</v>
      </c>
      <c r="C3833" s="583" t="s">
        <v>4104</v>
      </c>
      <c r="D3833" s="624" t="s">
        <v>2595</v>
      </c>
      <c r="E3833" s="599">
        <v>1818.21</v>
      </c>
      <c r="F3833" s="553">
        <v>0.19033772939999999</v>
      </c>
      <c r="G3833" s="530" t="e">
        <f>+L3833</f>
        <v>#REF!</v>
      </c>
      <c r="H3833" s="531" t="e">
        <f>E3833*G3833</f>
        <v>#REF!</v>
      </c>
      <c r="J3833" s="530">
        <f>+F3833</f>
        <v>0.19033772939999999</v>
      </c>
      <c r="L3833" s="533" t="e">
        <f>J3833*$L$3</f>
        <v>#REF!</v>
      </c>
    </row>
    <row r="3834" spans="1:12" ht="9.75" customHeight="1">
      <c r="A3834" s="534"/>
      <c r="B3834" s="535"/>
      <c r="C3834" s="583"/>
      <c r="D3834" s="625"/>
      <c r="E3834" s="599"/>
      <c r="F3834" s="553"/>
      <c r="G3834" s="530"/>
      <c r="H3834" s="531"/>
      <c r="J3834" s="532"/>
      <c r="L3834" s="533"/>
    </row>
    <row r="3835" spans="1:12" ht="9.75" customHeight="1">
      <c r="A3835" s="534"/>
      <c r="B3835" s="535"/>
      <c r="C3835" s="583"/>
      <c r="D3835" s="625"/>
      <c r="E3835" s="599"/>
      <c r="F3835" s="553"/>
      <c r="G3835" s="530"/>
      <c r="H3835" s="531"/>
      <c r="J3835" s="532"/>
      <c r="L3835" s="533"/>
    </row>
    <row r="3836" spans="1:12" ht="9.75" customHeight="1">
      <c r="A3836" s="534"/>
      <c r="B3836" s="535"/>
      <c r="C3836" s="583"/>
      <c r="D3836" s="625"/>
      <c r="E3836" s="599"/>
      <c r="F3836" s="553"/>
      <c r="G3836" s="530"/>
      <c r="H3836" s="531"/>
      <c r="J3836" s="532"/>
      <c r="L3836" s="533"/>
    </row>
    <row r="3837" spans="1:12" ht="9.75" customHeight="1">
      <c r="A3837" s="534"/>
      <c r="B3837" s="535"/>
      <c r="C3837" s="583"/>
      <c r="D3837" s="625"/>
      <c r="E3837" s="599"/>
      <c r="F3837" s="553"/>
      <c r="G3837" s="530"/>
      <c r="H3837" s="531"/>
      <c r="J3837" s="532"/>
      <c r="L3837" s="533"/>
    </row>
    <row r="3838" spans="1:12" ht="9.75" customHeight="1">
      <c r="A3838" s="532"/>
      <c r="B3838" s="656"/>
      <c r="C3838" s="748" t="s">
        <v>3008</v>
      </c>
      <c r="D3838" s="559"/>
      <c r="E3838" s="539"/>
      <c r="F3838" s="553"/>
      <c r="G3838" s="530" t="e">
        <f>+L3838</f>
        <v>#REF!</v>
      </c>
      <c r="H3838" s="531" t="e">
        <f>E3838*G3838</f>
        <v>#REF!</v>
      </c>
      <c r="J3838" s="530">
        <f>+F3838</f>
        <v>0</v>
      </c>
      <c r="L3838" s="533" t="e">
        <f>J3838*$L$3</f>
        <v>#REF!</v>
      </c>
    </row>
    <row r="3839" spans="1:12" ht="9.75" customHeight="1">
      <c r="A3839" s="532"/>
      <c r="B3839" s="656"/>
      <c r="C3839" s="749"/>
      <c r="D3839" s="559"/>
      <c r="E3839" s="539"/>
      <c r="F3839" s="553"/>
      <c r="G3839" s="530"/>
      <c r="H3839" s="531"/>
      <c r="J3839" s="532"/>
      <c r="L3839" s="533"/>
    </row>
    <row r="3840" spans="1:12" ht="9.75" customHeight="1">
      <c r="A3840" s="532"/>
      <c r="B3840" s="656"/>
      <c r="C3840" s="749"/>
      <c r="D3840" s="559"/>
      <c r="E3840" s="539"/>
      <c r="F3840" s="553"/>
      <c r="G3840" s="530"/>
      <c r="H3840" s="531"/>
      <c r="J3840" s="532"/>
      <c r="L3840" s="533"/>
    </row>
    <row r="3841" spans="1:12" ht="9.75" customHeight="1">
      <c r="A3841" s="532"/>
      <c r="B3841" s="656"/>
      <c r="C3841" s="749"/>
      <c r="D3841" s="559"/>
      <c r="E3841" s="539"/>
      <c r="F3841" s="553"/>
      <c r="G3841" s="530"/>
      <c r="H3841" s="531"/>
      <c r="J3841" s="532"/>
      <c r="L3841" s="533"/>
    </row>
    <row r="3842" spans="1:12" ht="9.75" customHeight="1">
      <c r="A3842" s="532"/>
      <c r="B3842" s="656"/>
      <c r="C3842" s="750"/>
      <c r="D3842" s="559"/>
      <c r="E3842" s="539"/>
      <c r="F3842" s="553"/>
      <c r="G3842" s="530"/>
      <c r="H3842" s="531"/>
      <c r="J3842" s="532"/>
      <c r="L3842" s="533"/>
    </row>
    <row r="3843" spans="1:12" ht="9.75" customHeight="1">
      <c r="A3843" s="651">
        <v>1</v>
      </c>
      <c r="B3843" s="575" t="s">
        <v>2782</v>
      </c>
      <c r="C3843" s="652" t="s">
        <v>3009</v>
      </c>
      <c r="D3843" s="537" t="s">
        <v>2613</v>
      </c>
      <c r="E3843" s="655">
        <v>4.4999999999999998E-2</v>
      </c>
      <c r="F3843" s="553">
        <v>17.279274999999998</v>
      </c>
      <c r="G3843" s="530" t="e">
        <f>+L3843</f>
        <v>#REF!</v>
      </c>
      <c r="H3843" s="531" t="e">
        <f>E3843*G3843</f>
        <v>#REF!</v>
      </c>
      <c r="J3843" s="530">
        <f>+F3843</f>
        <v>17.279274999999998</v>
      </c>
      <c r="L3843" s="533" t="e">
        <f>J3843*$L$3</f>
        <v>#REF!</v>
      </c>
    </row>
    <row r="3844" spans="1:12" ht="9.75" customHeight="1">
      <c r="A3844" s="651"/>
      <c r="B3844" s="548"/>
      <c r="C3844" s="653"/>
      <c r="D3844" s="538"/>
      <c r="E3844" s="655"/>
      <c r="F3844" s="553"/>
      <c r="G3844" s="530"/>
      <c r="H3844" s="531"/>
      <c r="J3844" s="532"/>
      <c r="L3844" s="533"/>
    </row>
    <row r="3845" spans="1:12" ht="9.75" customHeight="1">
      <c r="A3845" s="651"/>
      <c r="B3845" s="548"/>
      <c r="C3845" s="653"/>
      <c r="D3845" s="538"/>
      <c r="E3845" s="655"/>
      <c r="F3845" s="553"/>
      <c r="G3845" s="530"/>
      <c r="H3845" s="531"/>
      <c r="J3845" s="532"/>
      <c r="L3845" s="533"/>
    </row>
    <row r="3846" spans="1:12" ht="9.75" customHeight="1">
      <c r="A3846" s="651"/>
      <c r="B3846" s="548"/>
      <c r="C3846" s="653"/>
      <c r="D3846" s="538"/>
      <c r="E3846" s="655"/>
      <c r="F3846" s="553"/>
      <c r="G3846" s="530"/>
      <c r="H3846" s="531"/>
      <c r="J3846" s="532"/>
      <c r="L3846" s="533"/>
    </row>
    <row r="3847" spans="1:12" ht="9.75" customHeight="1">
      <c r="A3847" s="651"/>
      <c r="B3847" s="548"/>
      <c r="C3847" s="654"/>
      <c r="D3847" s="538"/>
      <c r="E3847" s="655"/>
      <c r="F3847" s="553"/>
      <c r="G3847" s="530"/>
      <c r="H3847" s="531"/>
      <c r="J3847" s="532"/>
      <c r="L3847" s="533"/>
    </row>
    <row r="3848" spans="1:12" ht="9.75" customHeight="1">
      <c r="A3848" s="651">
        <v>2</v>
      </c>
      <c r="B3848" s="575" t="s">
        <v>2783</v>
      </c>
      <c r="C3848" s="548" t="s">
        <v>3010</v>
      </c>
      <c r="D3848" s="537" t="s">
        <v>2613</v>
      </c>
      <c r="E3848" s="661">
        <v>4.4999999999999998E-2</v>
      </c>
      <c r="F3848" s="553">
        <v>142.76626543399604</v>
      </c>
      <c r="G3848" s="530" t="e">
        <f>+L3848</f>
        <v>#REF!</v>
      </c>
      <c r="H3848" s="531" t="e">
        <f>E3848*G3848</f>
        <v>#REF!</v>
      </c>
      <c r="J3848" s="530">
        <f>+F3848</f>
        <v>142.76626543399604</v>
      </c>
      <c r="L3848" s="533" t="e">
        <f>J3848*$L$3</f>
        <v>#REF!</v>
      </c>
    </row>
    <row r="3849" spans="1:12" ht="9.75" customHeight="1">
      <c r="A3849" s="651"/>
      <c r="B3849" s="548"/>
      <c r="C3849" s="548"/>
      <c r="D3849" s="538"/>
      <c r="E3849" s="661"/>
      <c r="F3849" s="553"/>
      <c r="G3849" s="530"/>
      <c r="H3849" s="531"/>
      <c r="J3849" s="532"/>
      <c r="L3849" s="533"/>
    </row>
    <row r="3850" spans="1:12" ht="9.75" customHeight="1">
      <c r="A3850" s="651"/>
      <c r="B3850" s="548"/>
      <c r="C3850" s="548"/>
      <c r="D3850" s="538"/>
      <c r="E3850" s="661"/>
      <c r="F3850" s="553"/>
      <c r="G3850" s="530"/>
      <c r="H3850" s="531"/>
      <c r="J3850" s="532"/>
      <c r="L3850" s="533"/>
    </row>
    <row r="3851" spans="1:12" ht="9.75" customHeight="1">
      <c r="A3851" s="651"/>
      <c r="B3851" s="548"/>
      <c r="C3851" s="548"/>
      <c r="D3851" s="538"/>
      <c r="E3851" s="661"/>
      <c r="F3851" s="553"/>
      <c r="G3851" s="530"/>
      <c r="H3851" s="531"/>
      <c r="J3851" s="532"/>
      <c r="L3851" s="533"/>
    </row>
    <row r="3852" spans="1:12" ht="4.5" customHeight="1">
      <c r="A3852" s="651"/>
      <c r="B3852" s="548"/>
      <c r="C3852" s="548"/>
      <c r="D3852" s="538"/>
      <c r="E3852" s="661"/>
      <c r="F3852" s="553"/>
      <c r="G3852" s="530"/>
      <c r="H3852" s="531"/>
      <c r="J3852" s="532"/>
      <c r="L3852" s="533"/>
    </row>
    <row r="3853" spans="1:12" ht="9.75" customHeight="1">
      <c r="A3853" s="651">
        <v>3</v>
      </c>
      <c r="B3853" s="575" t="s">
        <v>2784</v>
      </c>
      <c r="C3853" s="652" t="s">
        <v>3011</v>
      </c>
      <c r="D3853" s="537" t="s">
        <v>2617</v>
      </c>
      <c r="E3853" s="655">
        <v>11</v>
      </c>
      <c r="F3853" s="553">
        <v>3.9769065999999995</v>
      </c>
      <c r="G3853" s="530" t="e">
        <f>+L3853</f>
        <v>#REF!</v>
      </c>
      <c r="H3853" s="531" t="e">
        <f>E3853*G3853</f>
        <v>#REF!</v>
      </c>
      <c r="J3853" s="530">
        <f>+F3853</f>
        <v>3.9769065999999995</v>
      </c>
      <c r="L3853" s="533" t="e">
        <f>J3853*$L$3</f>
        <v>#REF!</v>
      </c>
    </row>
    <row r="3854" spans="1:12" ht="9.75" customHeight="1">
      <c r="A3854" s="651"/>
      <c r="B3854" s="548"/>
      <c r="C3854" s="653"/>
      <c r="D3854" s="538"/>
      <c r="E3854" s="655"/>
      <c r="F3854" s="553"/>
      <c r="G3854" s="530"/>
      <c r="H3854" s="531"/>
      <c r="J3854" s="532"/>
      <c r="L3854" s="533"/>
    </row>
    <row r="3855" spans="1:12" ht="9.75" customHeight="1">
      <c r="A3855" s="651"/>
      <c r="B3855" s="548"/>
      <c r="C3855" s="653"/>
      <c r="D3855" s="538"/>
      <c r="E3855" s="655"/>
      <c r="F3855" s="553"/>
      <c r="G3855" s="530"/>
      <c r="H3855" s="531"/>
      <c r="J3855" s="532"/>
      <c r="L3855" s="533"/>
    </row>
    <row r="3856" spans="1:12" ht="9.75" customHeight="1">
      <c r="A3856" s="651"/>
      <c r="B3856" s="548"/>
      <c r="C3856" s="653"/>
      <c r="D3856" s="538"/>
      <c r="E3856" s="655"/>
      <c r="F3856" s="553"/>
      <c r="G3856" s="530"/>
      <c r="H3856" s="531"/>
      <c r="J3856" s="532"/>
      <c r="L3856" s="533"/>
    </row>
    <row r="3857" spans="1:12" ht="9.75" customHeight="1">
      <c r="A3857" s="651"/>
      <c r="B3857" s="548"/>
      <c r="C3857" s="654"/>
      <c r="D3857" s="538"/>
      <c r="E3857" s="655"/>
      <c r="F3857" s="553"/>
      <c r="G3857" s="530"/>
      <c r="H3857" s="531"/>
      <c r="J3857" s="532"/>
      <c r="L3857" s="533"/>
    </row>
    <row r="3858" spans="1:12" ht="9.75" customHeight="1">
      <c r="A3858" s="651">
        <v>4</v>
      </c>
      <c r="B3858" s="575" t="s">
        <v>2802</v>
      </c>
      <c r="C3858" s="660" t="s">
        <v>3012</v>
      </c>
      <c r="D3858" s="537" t="s">
        <v>2613</v>
      </c>
      <c r="E3858" s="661">
        <v>1.2</v>
      </c>
      <c r="F3858" s="553">
        <v>14.130850999999998</v>
      </c>
      <c r="G3858" s="530" t="e">
        <f>+L3858</f>
        <v>#REF!</v>
      </c>
      <c r="H3858" s="531" t="e">
        <f>E3858*G3858</f>
        <v>#REF!</v>
      </c>
      <c r="J3858" s="530">
        <f>+F3858</f>
        <v>14.130850999999998</v>
      </c>
      <c r="L3858" s="533" t="e">
        <f>J3858*$L$3</f>
        <v>#REF!</v>
      </c>
    </row>
    <row r="3859" spans="1:12" ht="9.75" customHeight="1">
      <c r="A3859" s="651"/>
      <c r="B3859" s="548"/>
      <c r="C3859" s="660"/>
      <c r="D3859" s="538"/>
      <c r="E3859" s="661"/>
      <c r="F3859" s="553"/>
      <c r="G3859" s="530"/>
      <c r="H3859" s="531"/>
      <c r="J3859" s="532"/>
      <c r="L3859" s="533"/>
    </row>
    <row r="3860" spans="1:12" ht="9.75" customHeight="1">
      <c r="A3860" s="651"/>
      <c r="B3860" s="548"/>
      <c r="C3860" s="660"/>
      <c r="D3860" s="538"/>
      <c r="E3860" s="661"/>
      <c r="F3860" s="553"/>
      <c r="G3860" s="530"/>
      <c r="H3860" s="531"/>
      <c r="J3860" s="532"/>
      <c r="L3860" s="533"/>
    </row>
    <row r="3861" spans="1:12" ht="9.75" customHeight="1">
      <c r="A3861" s="651"/>
      <c r="B3861" s="548"/>
      <c r="C3861" s="660"/>
      <c r="D3861" s="538"/>
      <c r="E3861" s="661"/>
      <c r="F3861" s="553"/>
      <c r="G3861" s="530"/>
      <c r="H3861" s="531"/>
      <c r="J3861" s="532"/>
      <c r="L3861" s="533"/>
    </row>
    <row r="3862" spans="1:12" ht="9.75" customHeight="1">
      <c r="A3862" s="651"/>
      <c r="B3862" s="548"/>
      <c r="C3862" s="660"/>
      <c r="D3862" s="538"/>
      <c r="E3862" s="661"/>
      <c r="F3862" s="553"/>
      <c r="G3862" s="530"/>
      <c r="H3862" s="531"/>
      <c r="J3862" s="532"/>
      <c r="L3862" s="533"/>
    </row>
    <row r="3863" spans="1:12" ht="9.75" customHeight="1">
      <c r="A3863" s="651">
        <v>5</v>
      </c>
      <c r="B3863" s="575" t="s">
        <v>2608</v>
      </c>
      <c r="C3863" s="660" t="s">
        <v>3013</v>
      </c>
      <c r="D3863" s="537" t="s">
        <v>2613</v>
      </c>
      <c r="E3863" s="661">
        <v>1.2</v>
      </c>
      <c r="F3863" s="553">
        <v>34.216889501898002</v>
      </c>
      <c r="G3863" s="530" t="e">
        <f>+L3863</f>
        <v>#REF!</v>
      </c>
      <c r="H3863" s="531" t="e">
        <f>E3863*G3863</f>
        <v>#REF!</v>
      </c>
      <c r="J3863" s="530">
        <f>+F3863</f>
        <v>34.216889501898002</v>
      </c>
      <c r="L3863" s="533" t="e">
        <f>J3863*$L$3</f>
        <v>#REF!</v>
      </c>
    </row>
    <row r="3864" spans="1:12" ht="9.75" customHeight="1">
      <c r="A3864" s="651"/>
      <c r="B3864" s="548"/>
      <c r="C3864" s="660"/>
      <c r="D3864" s="538"/>
      <c r="E3864" s="661"/>
      <c r="F3864" s="553"/>
      <c r="G3864" s="530"/>
      <c r="H3864" s="531"/>
      <c r="J3864" s="532"/>
      <c r="L3864" s="533"/>
    </row>
    <row r="3865" spans="1:12" ht="9.75" customHeight="1">
      <c r="A3865" s="651"/>
      <c r="B3865" s="548"/>
      <c r="C3865" s="660"/>
      <c r="D3865" s="538"/>
      <c r="E3865" s="661"/>
      <c r="F3865" s="553"/>
      <c r="G3865" s="530"/>
      <c r="H3865" s="531"/>
      <c r="J3865" s="532"/>
      <c r="L3865" s="533"/>
    </row>
    <row r="3866" spans="1:12" ht="9.75" customHeight="1">
      <c r="A3866" s="651"/>
      <c r="B3866" s="548"/>
      <c r="C3866" s="660"/>
      <c r="D3866" s="538"/>
      <c r="E3866" s="661"/>
      <c r="F3866" s="553"/>
      <c r="G3866" s="530"/>
      <c r="H3866" s="531"/>
      <c r="J3866" s="532"/>
      <c r="L3866" s="533"/>
    </row>
    <row r="3867" spans="1:12" ht="9.75" customHeight="1">
      <c r="A3867" s="651"/>
      <c r="B3867" s="548"/>
      <c r="C3867" s="660"/>
      <c r="D3867" s="538"/>
      <c r="E3867" s="661"/>
      <c r="F3867" s="553"/>
      <c r="G3867" s="530"/>
      <c r="H3867" s="531"/>
      <c r="J3867" s="532"/>
      <c r="L3867" s="533"/>
    </row>
    <row r="3868" spans="1:12" ht="9.75" customHeight="1">
      <c r="A3868" s="651">
        <v>6</v>
      </c>
      <c r="B3868" s="575" t="s">
        <v>2714</v>
      </c>
      <c r="C3868" s="660" t="s">
        <v>41</v>
      </c>
      <c r="D3868" s="537" t="s">
        <v>2625</v>
      </c>
      <c r="E3868" s="661">
        <v>2.75</v>
      </c>
      <c r="F3868" s="553">
        <v>1.8426695</v>
      </c>
      <c r="G3868" s="530" t="e">
        <f>+L3868</f>
        <v>#REF!</v>
      </c>
      <c r="H3868" s="531" t="e">
        <f>E3868*G3868</f>
        <v>#REF!</v>
      </c>
      <c r="J3868" s="530">
        <f>+F3868</f>
        <v>1.8426695</v>
      </c>
      <c r="L3868" s="533" t="e">
        <f>J3868*$L$3</f>
        <v>#REF!</v>
      </c>
    </row>
    <row r="3869" spans="1:12" ht="9.75" customHeight="1">
      <c r="A3869" s="651"/>
      <c r="B3869" s="548"/>
      <c r="C3869" s="660"/>
      <c r="D3869" s="538"/>
      <c r="E3869" s="661"/>
      <c r="F3869" s="553"/>
      <c r="G3869" s="530"/>
      <c r="H3869" s="531"/>
      <c r="J3869" s="532"/>
      <c r="L3869" s="533"/>
    </row>
    <row r="3870" spans="1:12" ht="9.75" customHeight="1">
      <c r="A3870" s="651"/>
      <c r="B3870" s="548"/>
      <c r="C3870" s="660"/>
      <c r="D3870" s="538"/>
      <c r="E3870" s="661"/>
      <c r="F3870" s="553"/>
      <c r="G3870" s="530"/>
      <c r="H3870" s="531"/>
      <c r="J3870" s="532"/>
      <c r="L3870" s="533"/>
    </row>
    <row r="3871" spans="1:12" ht="9.75" customHeight="1">
      <c r="A3871" s="651"/>
      <c r="B3871" s="548"/>
      <c r="C3871" s="660"/>
      <c r="D3871" s="538"/>
      <c r="E3871" s="661"/>
      <c r="F3871" s="553"/>
      <c r="G3871" s="530"/>
      <c r="H3871" s="531"/>
      <c r="J3871" s="532"/>
      <c r="L3871" s="533"/>
    </row>
    <row r="3872" spans="1:12" ht="9.75" customHeight="1">
      <c r="A3872" s="651"/>
      <c r="B3872" s="548"/>
      <c r="C3872" s="660"/>
      <c r="D3872" s="538"/>
      <c r="E3872" s="661"/>
      <c r="F3872" s="553"/>
      <c r="G3872" s="530"/>
      <c r="H3872" s="531"/>
      <c r="J3872" s="532"/>
      <c r="L3872" s="533"/>
    </row>
    <row r="3873" spans="1:12" ht="9.75" customHeight="1">
      <c r="A3873" s="651">
        <v>7</v>
      </c>
      <c r="B3873" s="575" t="s">
        <v>2787</v>
      </c>
      <c r="C3873" s="660" t="s">
        <v>3014</v>
      </c>
      <c r="D3873" s="537" t="s">
        <v>2928</v>
      </c>
      <c r="E3873" s="661">
        <v>0.5</v>
      </c>
      <c r="F3873" s="553">
        <v>5.4938143361000007</v>
      </c>
      <c r="G3873" s="530" t="e">
        <f>+L3873</f>
        <v>#REF!</v>
      </c>
      <c r="H3873" s="531" t="e">
        <f>E3873*G3873</f>
        <v>#REF!</v>
      </c>
      <c r="J3873" s="530">
        <f>+F3873</f>
        <v>5.4938143361000007</v>
      </c>
      <c r="L3873" s="533" t="e">
        <f>J3873*$L$3</f>
        <v>#REF!</v>
      </c>
    </row>
    <row r="3874" spans="1:12" ht="9.75" customHeight="1">
      <c r="A3874" s="651"/>
      <c r="B3874" s="548"/>
      <c r="C3874" s="660"/>
      <c r="D3874" s="538"/>
      <c r="E3874" s="661"/>
      <c r="F3874" s="553"/>
      <c r="G3874" s="530"/>
      <c r="H3874" s="531"/>
      <c r="J3874" s="532"/>
      <c r="L3874" s="533"/>
    </row>
    <row r="3875" spans="1:12" ht="9.75" customHeight="1">
      <c r="A3875" s="651"/>
      <c r="B3875" s="548"/>
      <c r="C3875" s="660"/>
      <c r="D3875" s="538"/>
      <c r="E3875" s="661"/>
      <c r="F3875" s="553"/>
      <c r="G3875" s="530"/>
      <c r="H3875" s="531"/>
      <c r="J3875" s="532"/>
      <c r="L3875" s="533"/>
    </row>
    <row r="3876" spans="1:12" ht="9.75" customHeight="1">
      <c r="A3876" s="651"/>
      <c r="B3876" s="548"/>
      <c r="C3876" s="660"/>
      <c r="D3876" s="538"/>
      <c r="E3876" s="661"/>
      <c r="F3876" s="553"/>
      <c r="G3876" s="530"/>
      <c r="H3876" s="531"/>
      <c r="J3876" s="532"/>
      <c r="L3876" s="533"/>
    </row>
    <row r="3877" spans="1:12" ht="6.75" customHeight="1">
      <c r="A3877" s="651"/>
      <c r="B3877" s="548"/>
      <c r="C3877" s="660"/>
      <c r="D3877" s="538"/>
      <c r="E3877" s="661"/>
      <c r="F3877" s="553"/>
      <c r="G3877" s="530"/>
      <c r="H3877" s="531"/>
      <c r="J3877" s="532"/>
      <c r="L3877" s="533"/>
    </row>
    <row r="3878" spans="1:12" ht="9.75" customHeight="1">
      <c r="A3878" s="651">
        <v>8</v>
      </c>
      <c r="B3878" s="575" t="s">
        <v>2679</v>
      </c>
      <c r="C3878" s="660" t="s">
        <v>3015</v>
      </c>
      <c r="D3878" s="537" t="s">
        <v>2928</v>
      </c>
      <c r="E3878" s="661">
        <v>5.5</v>
      </c>
      <c r="F3878" s="553">
        <v>2.5233492795000005</v>
      </c>
      <c r="G3878" s="530" t="e">
        <f>+L3878</f>
        <v>#REF!</v>
      </c>
      <c r="H3878" s="531" t="e">
        <f>E3878*G3878</f>
        <v>#REF!</v>
      </c>
      <c r="J3878" s="530">
        <f>+F3878</f>
        <v>2.5233492795000005</v>
      </c>
      <c r="L3878" s="533" t="e">
        <f>J3878*$L$3</f>
        <v>#REF!</v>
      </c>
    </row>
    <row r="3879" spans="1:12" ht="9.75" customHeight="1">
      <c r="A3879" s="651"/>
      <c r="B3879" s="548"/>
      <c r="C3879" s="660"/>
      <c r="D3879" s="538"/>
      <c r="E3879" s="661"/>
      <c r="F3879" s="553"/>
      <c r="G3879" s="530"/>
      <c r="H3879" s="531"/>
      <c r="J3879" s="532"/>
      <c r="L3879" s="533"/>
    </row>
    <row r="3880" spans="1:12" ht="9.75" customHeight="1">
      <c r="A3880" s="651"/>
      <c r="B3880" s="548"/>
      <c r="C3880" s="660"/>
      <c r="D3880" s="538"/>
      <c r="E3880" s="661"/>
      <c r="F3880" s="553"/>
      <c r="G3880" s="530"/>
      <c r="H3880" s="531"/>
      <c r="J3880" s="532"/>
      <c r="L3880" s="533"/>
    </row>
    <row r="3881" spans="1:12" ht="9.75" customHeight="1">
      <c r="A3881" s="651"/>
      <c r="B3881" s="548"/>
      <c r="C3881" s="660"/>
      <c r="D3881" s="538"/>
      <c r="E3881" s="661"/>
      <c r="F3881" s="553"/>
      <c r="G3881" s="530"/>
      <c r="H3881" s="531"/>
      <c r="J3881" s="532"/>
      <c r="L3881" s="533"/>
    </row>
    <row r="3882" spans="1:12" ht="9.75" customHeight="1">
      <c r="A3882" s="651"/>
      <c r="B3882" s="548"/>
      <c r="C3882" s="660"/>
      <c r="D3882" s="538"/>
      <c r="E3882" s="661"/>
      <c r="F3882" s="553"/>
      <c r="G3882" s="530"/>
      <c r="H3882" s="531"/>
      <c r="J3882" s="532"/>
      <c r="L3882" s="533"/>
    </row>
    <row r="3883" spans="1:12" ht="9.75" customHeight="1">
      <c r="A3883" s="651">
        <v>9</v>
      </c>
      <c r="B3883" s="608" t="s">
        <v>2695</v>
      </c>
      <c r="C3883" s="662" t="s">
        <v>2809</v>
      </c>
      <c r="D3883" s="537" t="s">
        <v>2931</v>
      </c>
      <c r="E3883" s="551">
        <v>0.88</v>
      </c>
      <c r="F3883" s="553">
        <v>0.64555869057399995</v>
      </c>
      <c r="G3883" s="530" t="e">
        <f>+L3883</f>
        <v>#REF!</v>
      </c>
      <c r="H3883" s="531" t="e">
        <f>E3883*G3883</f>
        <v>#REF!</v>
      </c>
      <c r="J3883" s="530">
        <f>+F3883</f>
        <v>0.64555869057399995</v>
      </c>
      <c r="L3883" s="533" t="e">
        <f>J3883*$L$3</f>
        <v>#REF!</v>
      </c>
    </row>
    <row r="3884" spans="1:12" ht="9.75" customHeight="1">
      <c r="A3884" s="651"/>
      <c r="B3884" s="608"/>
      <c r="C3884" s="662"/>
      <c r="D3884" s="538"/>
      <c r="E3884" s="551"/>
      <c r="F3884" s="553"/>
      <c r="G3884" s="530"/>
      <c r="H3884" s="531"/>
      <c r="J3884" s="532"/>
      <c r="L3884" s="533"/>
    </row>
    <row r="3885" spans="1:12" ht="9.75" customHeight="1">
      <c r="A3885" s="651"/>
      <c r="B3885" s="608"/>
      <c r="C3885" s="662"/>
      <c r="D3885" s="538"/>
      <c r="E3885" s="551"/>
      <c r="F3885" s="553"/>
      <c r="G3885" s="530"/>
      <c r="H3885" s="531"/>
      <c r="J3885" s="532"/>
      <c r="L3885" s="533"/>
    </row>
    <row r="3886" spans="1:12" ht="9.75" customHeight="1">
      <c r="A3886" s="651"/>
      <c r="B3886" s="608"/>
      <c r="C3886" s="662"/>
      <c r="D3886" s="538"/>
      <c r="E3886" s="551"/>
      <c r="F3886" s="553"/>
      <c r="G3886" s="530"/>
      <c r="H3886" s="531"/>
      <c r="J3886" s="532"/>
      <c r="L3886" s="533"/>
    </row>
    <row r="3887" spans="1:12" ht="9.75" customHeight="1">
      <c r="A3887" s="651"/>
      <c r="B3887" s="608"/>
      <c r="C3887" s="662"/>
      <c r="D3887" s="538"/>
      <c r="E3887" s="551"/>
      <c r="F3887" s="553"/>
      <c r="G3887" s="530"/>
      <c r="H3887" s="531"/>
      <c r="J3887" s="532"/>
      <c r="L3887" s="533"/>
    </row>
    <row r="3888" spans="1:12" ht="9.75" customHeight="1">
      <c r="A3888" s="651">
        <v>10</v>
      </c>
      <c r="B3888" s="575" t="s">
        <v>2602</v>
      </c>
      <c r="C3888" s="665" t="s">
        <v>2810</v>
      </c>
      <c r="D3888" s="537" t="s">
        <v>2718</v>
      </c>
      <c r="E3888" s="661">
        <v>11</v>
      </c>
      <c r="F3888" s="553">
        <v>0.68481882000000016</v>
      </c>
      <c r="G3888" s="530" t="e">
        <f>+L3888</f>
        <v>#REF!</v>
      </c>
      <c r="H3888" s="531" t="e">
        <f>E3888*G3888</f>
        <v>#REF!</v>
      </c>
      <c r="J3888" s="530">
        <f>+F3888</f>
        <v>0.68481882000000016</v>
      </c>
      <c r="L3888" s="533" t="e">
        <f>J3888*$L$3</f>
        <v>#REF!</v>
      </c>
    </row>
    <row r="3889" spans="1:12" ht="9.75" customHeight="1">
      <c r="A3889" s="651"/>
      <c r="B3889" s="548"/>
      <c r="C3889" s="666"/>
      <c r="D3889" s="538"/>
      <c r="E3889" s="661"/>
      <c r="F3889" s="553"/>
      <c r="G3889" s="530"/>
      <c r="H3889" s="531"/>
      <c r="J3889" s="532"/>
      <c r="L3889" s="533"/>
    </row>
    <row r="3890" spans="1:12" ht="9.75" customHeight="1">
      <c r="A3890" s="651"/>
      <c r="B3890" s="548"/>
      <c r="C3890" s="666"/>
      <c r="D3890" s="538"/>
      <c r="E3890" s="661"/>
      <c r="F3890" s="553"/>
      <c r="G3890" s="530"/>
      <c r="H3890" s="531"/>
      <c r="J3890" s="532"/>
      <c r="L3890" s="533"/>
    </row>
    <row r="3891" spans="1:12" ht="9.75" customHeight="1">
      <c r="A3891" s="651"/>
      <c r="B3891" s="548"/>
      <c r="C3891" s="666"/>
      <c r="D3891" s="538"/>
      <c r="E3891" s="661"/>
      <c r="F3891" s="553"/>
      <c r="G3891" s="530"/>
      <c r="H3891" s="531"/>
      <c r="J3891" s="532"/>
      <c r="L3891" s="533"/>
    </row>
    <row r="3892" spans="1:12" ht="9.75" customHeight="1">
      <c r="A3892" s="651"/>
      <c r="B3892" s="548"/>
      <c r="C3892" s="667"/>
      <c r="D3892" s="538"/>
      <c r="E3892" s="661"/>
      <c r="F3892" s="553"/>
      <c r="G3892" s="530"/>
      <c r="H3892" s="531"/>
      <c r="J3892" s="532"/>
      <c r="L3892" s="533"/>
    </row>
    <row r="3893" spans="1:12" ht="9.75" customHeight="1">
      <c r="A3893" s="651">
        <v>11</v>
      </c>
      <c r="B3893" s="575" t="s">
        <v>2679</v>
      </c>
      <c r="C3893" s="548" t="s">
        <v>2811</v>
      </c>
      <c r="D3893" s="537" t="s">
        <v>2928</v>
      </c>
      <c r="E3893" s="661">
        <v>22</v>
      </c>
      <c r="F3893" s="553">
        <v>2.5233492795000005</v>
      </c>
      <c r="G3893" s="530" t="e">
        <f>+L3893</f>
        <v>#REF!</v>
      </c>
      <c r="H3893" s="531" t="e">
        <f>E3893*G3893</f>
        <v>#REF!</v>
      </c>
      <c r="J3893" s="530">
        <f>+F3893</f>
        <v>2.5233492795000005</v>
      </c>
      <c r="L3893" s="533" t="e">
        <f>J3893*$L$3</f>
        <v>#REF!</v>
      </c>
    </row>
    <row r="3894" spans="1:12" ht="9.75" customHeight="1">
      <c r="A3894" s="651"/>
      <c r="B3894" s="548"/>
      <c r="C3894" s="548"/>
      <c r="D3894" s="538"/>
      <c r="E3894" s="661"/>
      <c r="F3894" s="553"/>
      <c r="G3894" s="530"/>
      <c r="H3894" s="531"/>
      <c r="J3894" s="532"/>
      <c r="L3894" s="533"/>
    </row>
    <row r="3895" spans="1:12" ht="9.75" customHeight="1">
      <c r="A3895" s="651"/>
      <c r="B3895" s="548"/>
      <c r="C3895" s="548"/>
      <c r="D3895" s="538"/>
      <c r="E3895" s="661"/>
      <c r="F3895" s="553"/>
      <c r="G3895" s="530"/>
      <c r="H3895" s="531"/>
      <c r="J3895" s="532"/>
      <c r="L3895" s="533"/>
    </row>
    <row r="3896" spans="1:12" ht="9.75" customHeight="1">
      <c r="A3896" s="651"/>
      <c r="B3896" s="548"/>
      <c r="C3896" s="548"/>
      <c r="D3896" s="538"/>
      <c r="E3896" s="661"/>
      <c r="F3896" s="553"/>
      <c r="G3896" s="530"/>
      <c r="H3896" s="531"/>
      <c r="J3896" s="532"/>
      <c r="L3896" s="533"/>
    </row>
    <row r="3897" spans="1:12" ht="9.75" customHeight="1">
      <c r="A3897" s="651"/>
      <c r="B3897" s="548"/>
      <c r="C3897" s="548"/>
      <c r="D3897" s="538"/>
      <c r="E3897" s="661"/>
      <c r="F3897" s="553"/>
      <c r="G3897" s="530"/>
      <c r="H3897" s="531"/>
      <c r="J3897" s="532"/>
      <c r="L3897" s="533"/>
    </row>
    <row r="3898" spans="1:12" ht="9.75" customHeight="1">
      <c r="A3898" s="651">
        <v>12</v>
      </c>
      <c r="B3898" s="575" t="s">
        <v>2693</v>
      </c>
      <c r="C3898" s="548" t="s">
        <v>2812</v>
      </c>
      <c r="D3898" s="537" t="s">
        <v>2928</v>
      </c>
      <c r="E3898" s="661">
        <v>74</v>
      </c>
      <c r="F3898" s="554">
        <v>6.5590009636999999E-2</v>
      </c>
      <c r="G3898" s="530" t="e">
        <f>+L3898</f>
        <v>#REF!</v>
      </c>
      <c r="H3898" s="531" t="e">
        <f>E3898*G3898</f>
        <v>#REF!</v>
      </c>
      <c r="J3898" s="530">
        <f>+F3898</f>
        <v>6.5590009636999999E-2</v>
      </c>
      <c r="L3898" s="533" t="e">
        <f>J3898*$L$3</f>
        <v>#REF!</v>
      </c>
    </row>
    <row r="3899" spans="1:12" ht="9.75" customHeight="1">
      <c r="A3899" s="651"/>
      <c r="B3899" s="548"/>
      <c r="C3899" s="548"/>
      <c r="D3899" s="538"/>
      <c r="E3899" s="661"/>
      <c r="F3899" s="554"/>
      <c r="G3899" s="530"/>
      <c r="H3899" s="531"/>
      <c r="J3899" s="532"/>
      <c r="L3899" s="533"/>
    </row>
    <row r="3900" spans="1:12" ht="9.75" customHeight="1">
      <c r="A3900" s="651"/>
      <c r="B3900" s="548"/>
      <c r="C3900" s="548"/>
      <c r="D3900" s="538"/>
      <c r="E3900" s="661"/>
      <c r="F3900" s="554"/>
      <c r="G3900" s="530"/>
      <c r="H3900" s="531"/>
      <c r="J3900" s="532"/>
      <c r="L3900" s="533"/>
    </row>
    <row r="3901" spans="1:12" ht="9.75" customHeight="1">
      <c r="A3901" s="651"/>
      <c r="B3901" s="548"/>
      <c r="C3901" s="548"/>
      <c r="D3901" s="538"/>
      <c r="E3901" s="661"/>
      <c r="F3901" s="554"/>
      <c r="G3901" s="530"/>
      <c r="H3901" s="531"/>
      <c r="J3901" s="532"/>
      <c r="L3901" s="533"/>
    </row>
    <row r="3902" spans="1:12" ht="9.75" customHeight="1">
      <c r="A3902" s="651"/>
      <c r="B3902" s="548"/>
      <c r="C3902" s="548"/>
      <c r="D3902" s="538"/>
      <c r="E3902" s="661"/>
      <c r="F3902" s="554"/>
      <c r="G3902" s="530"/>
      <c r="H3902" s="531"/>
      <c r="J3902" s="532"/>
      <c r="L3902" s="533"/>
    </row>
    <row r="3903" spans="1:12" ht="9.75" customHeight="1">
      <c r="A3903" s="651">
        <v>13</v>
      </c>
      <c r="B3903" s="663" t="s">
        <v>2715</v>
      </c>
      <c r="C3903" s="608" t="s">
        <v>3022</v>
      </c>
      <c r="D3903" s="537" t="s">
        <v>2931</v>
      </c>
      <c r="E3903" s="664">
        <v>13.24</v>
      </c>
      <c r="F3903" s="553">
        <v>1.0294252510593001</v>
      </c>
      <c r="G3903" s="530" t="e">
        <f>+L3903</f>
        <v>#REF!</v>
      </c>
      <c r="H3903" s="531" t="e">
        <f>E3903*G3903</f>
        <v>#REF!</v>
      </c>
      <c r="J3903" s="530">
        <f>+F3903</f>
        <v>1.0294252510593001</v>
      </c>
      <c r="L3903" s="533" t="e">
        <f>J3903*$L$3</f>
        <v>#REF!</v>
      </c>
    </row>
    <row r="3904" spans="1:12" ht="9.75" customHeight="1">
      <c r="A3904" s="651"/>
      <c r="B3904" s="608"/>
      <c r="C3904" s="608"/>
      <c r="D3904" s="538"/>
      <c r="E3904" s="664"/>
      <c r="F3904" s="553"/>
      <c r="G3904" s="530"/>
      <c r="H3904" s="531"/>
      <c r="J3904" s="532"/>
      <c r="L3904" s="533"/>
    </row>
    <row r="3905" spans="1:12" ht="9.75" customHeight="1">
      <c r="A3905" s="651"/>
      <c r="B3905" s="608"/>
      <c r="C3905" s="608"/>
      <c r="D3905" s="538"/>
      <c r="E3905" s="664"/>
      <c r="F3905" s="553"/>
      <c r="G3905" s="530"/>
      <c r="H3905" s="531"/>
      <c r="J3905" s="532"/>
      <c r="L3905" s="533"/>
    </row>
    <row r="3906" spans="1:12" ht="9.75" customHeight="1">
      <c r="A3906" s="651"/>
      <c r="B3906" s="608"/>
      <c r="C3906" s="608"/>
      <c r="D3906" s="538"/>
      <c r="E3906" s="664"/>
      <c r="F3906" s="553"/>
      <c r="G3906" s="530"/>
      <c r="H3906" s="531"/>
      <c r="J3906" s="532"/>
      <c r="L3906" s="533"/>
    </row>
    <row r="3907" spans="1:12" ht="9.75" customHeight="1">
      <c r="A3907" s="651"/>
      <c r="B3907" s="608"/>
      <c r="C3907" s="608"/>
      <c r="D3907" s="538"/>
      <c r="E3907" s="664"/>
      <c r="F3907" s="553"/>
      <c r="G3907" s="530"/>
      <c r="H3907" s="531"/>
      <c r="J3907" s="532"/>
      <c r="L3907" s="533"/>
    </row>
    <row r="3908" spans="1:12" ht="9.75" customHeight="1">
      <c r="A3908" s="651">
        <v>14</v>
      </c>
      <c r="B3908" s="608" t="s">
        <v>2790</v>
      </c>
      <c r="C3908" s="548" t="s">
        <v>3023</v>
      </c>
      <c r="D3908" s="537" t="s">
        <v>2928</v>
      </c>
      <c r="E3908" s="668">
        <v>30</v>
      </c>
      <c r="F3908" s="553">
        <v>1.685521505204</v>
      </c>
      <c r="G3908" s="530" t="e">
        <f>+L3908</f>
        <v>#REF!</v>
      </c>
      <c r="H3908" s="531" t="e">
        <f>E3908*G3908</f>
        <v>#REF!</v>
      </c>
      <c r="J3908" s="530">
        <f>+F3908</f>
        <v>1.685521505204</v>
      </c>
      <c r="L3908" s="533" t="e">
        <f>J3908*$L$3</f>
        <v>#REF!</v>
      </c>
    </row>
    <row r="3909" spans="1:12" ht="9.75" customHeight="1">
      <c r="A3909" s="651"/>
      <c r="B3909" s="608"/>
      <c r="C3909" s="548"/>
      <c r="D3909" s="538"/>
      <c r="E3909" s="668"/>
      <c r="F3909" s="553"/>
      <c r="G3909" s="530"/>
      <c r="H3909" s="531"/>
      <c r="J3909" s="532"/>
      <c r="L3909" s="533"/>
    </row>
    <row r="3910" spans="1:12" ht="9.75" customHeight="1">
      <c r="A3910" s="651"/>
      <c r="B3910" s="608"/>
      <c r="C3910" s="548"/>
      <c r="D3910" s="538"/>
      <c r="E3910" s="668"/>
      <c r="F3910" s="553"/>
      <c r="G3910" s="530"/>
      <c r="H3910" s="531"/>
      <c r="J3910" s="532"/>
      <c r="L3910" s="533"/>
    </row>
    <row r="3911" spans="1:12" ht="9.75" customHeight="1">
      <c r="A3911" s="651"/>
      <c r="B3911" s="608"/>
      <c r="C3911" s="548"/>
      <c r="D3911" s="538"/>
      <c r="E3911" s="668"/>
      <c r="F3911" s="553"/>
      <c r="G3911" s="530"/>
      <c r="H3911" s="531"/>
      <c r="J3911" s="532"/>
      <c r="L3911" s="533"/>
    </row>
    <row r="3912" spans="1:12" ht="9.75" customHeight="1">
      <c r="A3912" s="651"/>
      <c r="B3912" s="608"/>
      <c r="C3912" s="548"/>
      <c r="D3912" s="538"/>
      <c r="E3912" s="668"/>
      <c r="F3912" s="553"/>
      <c r="G3912" s="530"/>
      <c r="H3912" s="531"/>
      <c r="J3912" s="532"/>
      <c r="L3912" s="533"/>
    </row>
    <row r="3913" spans="1:12" ht="9.75" customHeight="1">
      <c r="A3913" s="651">
        <v>15</v>
      </c>
      <c r="B3913" s="608" t="s">
        <v>2791</v>
      </c>
      <c r="C3913" s="548" t="s">
        <v>3024</v>
      </c>
      <c r="D3913" s="537" t="s">
        <v>2928</v>
      </c>
      <c r="E3913" s="668">
        <v>33</v>
      </c>
      <c r="F3913" s="553">
        <v>1.8239330785009999</v>
      </c>
      <c r="G3913" s="530" t="e">
        <f>+L3913</f>
        <v>#REF!</v>
      </c>
      <c r="H3913" s="531" t="e">
        <f>E3913*G3913</f>
        <v>#REF!</v>
      </c>
      <c r="J3913" s="530">
        <f>+F3913</f>
        <v>1.8239330785009999</v>
      </c>
      <c r="L3913" s="533" t="e">
        <f>J3913*$L$3</f>
        <v>#REF!</v>
      </c>
    </row>
    <row r="3914" spans="1:12" ht="9.75" customHeight="1">
      <c r="A3914" s="651"/>
      <c r="B3914" s="608"/>
      <c r="C3914" s="548"/>
      <c r="D3914" s="538"/>
      <c r="E3914" s="668"/>
      <c r="F3914" s="553"/>
      <c r="G3914" s="530"/>
      <c r="H3914" s="531"/>
      <c r="J3914" s="532"/>
      <c r="L3914" s="533"/>
    </row>
    <row r="3915" spans="1:12" ht="9.75" customHeight="1">
      <c r="A3915" s="651"/>
      <c r="B3915" s="608"/>
      <c r="C3915" s="548"/>
      <c r="D3915" s="538"/>
      <c r="E3915" s="668"/>
      <c r="F3915" s="553"/>
      <c r="G3915" s="530"/>
      <c r="H3915" s="531"/>
      <c r="J3915" s="532"/>
      <c r="L3915" s="533"/>
    </row>
    <row r="3916" spans="1:12" ht="9.75" customHeight="1">
      <c r="A3916" s="651"/>
      <c r="B3916" s="608"/>
      <c r="C3916" s="548"/>
      <c r="D3916" s="538"/>
      <c r="E3916" s="668"/>
      <c r="F3916" s="553"/>
      <c r="G3916" s="530"/>
      <c r="H3916" s="531"/>
      <c r="J3916" s="532"/>
      <c r="L3916" s="533"/>
    </row>
    <row r="3917" spans="1:12" ht="9.75" customHeight="1">
      <c r="A3917" s="651"/>
      <c r="B3917" s="608"/>
      <c r="C3917" s="548"/>
      <c r="D3917" s="538"/>
      <c r="E3917" s="668"/>
      <c r="F3917" s="553"/>
      <c r="G3917" s="530"/>
      <c r="H3917" s="531"/>
      <c r="J3917" s="532"/>
      <c r="L3917" s="533"/>
    </row>
    <row r="3918" spans="1:12" ht="9.75" customHeight="1">
      <c r="A3918" s="651">
        <v>16</v>
      </c>
      <c r="B3918" s="608" t="s">
        <v>2791</v>
      </c>
      <c r="C3918" s="548" t="s">
        <v>3025</v>
      </c>
      <c r="D3918" s="537" t="s">
        <v>2928</v>
      </c>
      <c r="E3918" s="668">
        <v>56</v>
      </c>
      <c r="F3918" s="553">
        <v>2.1849067660900001</v>
      </c>
      <c r="G3918" s="530" t="e">
        <f>+L3918</f>
        <v>#REF!</v>
      </c>
      <c r="H3918" s="531" t="e">
        <f>E3918*G3918</f>
        <v>#REF!</v>
      </c>
      <c r="J3918" s="530">
        <f>+F3918</f>
        <v>2.1849067660900001</v>
      </c>
      <c r="L3918" s="533" t="e">
        <f>J3918*$L$3</f>
        <v>#REF!</v>
      </c>
    </row>
    <row r="3919" spans="1:12" ht="9.75" customHeight="1">
      <c r="A3919" s="651"/>
      <c r="B3919" s="608"/>
      <c r="C3919" s="548"/>
      <c r="D3919" s="538"/>
      <c r="E3919" s="668"/>
      <c r="F3919" s="553"/>
      <c r="G3919" s="530"/>
      <c r="H3919" s="531"/>
      <c r="J3919" s="532"/>
      <c r="L3919" s="533"/>
    </row>
    <row r="3920" spans="1:12" ht="9.75" customHeight="1">
      <c r="A3920" s="651"/>
      <c r="B3920" s="608"/>
      <c r="C3920" s="548"/>
      <c r="D3920" s="538"/>
      <c r="E3920" s="668"/>
      <c r="F3920" s="553"/>
      <c r="G3920" s="530"/>
      <c r="H3920" s="531"/>
      <c r="J3920" s="532"/>
      <c r="L3920" s="533"/>
    </row>
    <row r="3921" spans="1:12" ht="9.75" customHeight="1">
      <c r="A3921" s="651"/>
      <c r="B3921" s="608"/>
      <c r="C3921" s="548"/>
      <c r="D3921" s="538"/>
      <c r="E3921" s="668"/>
      <c r="F3921" s="553"/>
      <c r="G3921" s="530"/>
      <c r="H3921" s="531"/>
      <c r="J3921" s="532"/>
      <c r="L3921" s="533"/>
    </row>
    <row r="3922" spans="1:12" ht="9.75" customHeight="1">
      <c r="A3922" s="651"/>
      <c r="B3922" s="608"/>
      <c r="C3922" s="548"/>
      <c r="D3922" s="538"/>
      <c r="E3922" s="668"/>
      <c r="F3922" s="553"/>
      <c r="G3922" s="530"/>
      <c r="H3922" s="531"/>
      <c r="J3922" s="532"/>
      <c r="L3922" s="533"/>
    </row>
    <row r="3923" spans="1:12" ht="9.75" customHeight="1">
      <c r="A3923" s="651">
        <v>17</v>
      </c>
      <c r="B3923" s="608" t="s">
        <v>2793</v>
      </c>
      <c r="C3923" s="548" t="s">
        <v>3026</v>
      </c>
      <c r="D3923" s="669" t="s">
        <v>2612</v>
      </c>
      <c r="E3923" s="661">
        <v>1</v>
      </c>
      <c r="F3923" s="553">
        <v>4.3047991116000004</v>
      </c>
      <c r="G3923" s="530" t="e">
        <f>+L3923</f>
        <v>#REF!</v>
      </c>
      <c r="H3923" s="531" t="e">
        <f>E3923*G3923</f>
        <v>#REF!</v>
      </c>
      <c r="J3923" s="530">
        <f>+F3923</f>
        <v>4.3047991116000004</v>
      </c>
      <c r="L3923" s="533" t="e">
        <f>J3923*$L$3</f>
        <v>#REF!</v>
      </c>
    </row>
    <row r="3924" spans="1:12" ht="9.75" customHeight="1">
      <c r="A3924" s="651"/>
      <c r="B3924" s="608"/>
      <c r="C3924" s="548"/>
      <c r="D3924" s="670"/>
      <c r="E3924" s="661"/>
      <c r="F3924" s="553"/>
      <c r="G3924" s="530"/>
      <c r="H3924" s="531"/>
      <c r="J3924" s="532"/>
      <c r="L3924" s="533"/>
    </row>
    <row r="3925" spans="1:12" ht="9.75" customHeight="1">
      <c r="A3925" s="651"/>
      <c r="B3925" s="608"/>
      <c r="C3925" s="548"/>
      <c r="D3925" s="670"/>
      <c r="E3925" s="661"/>
      <c r="F3925" s="553"/>
      <c r="G3925" s="530"/>
      <c r="H3925" s="531"/>
      <c r="J3925" s="532"/>
      <c r="L3925" s="533"/>
    </row>
    <row r="3926" spans="1:12" ht="9.75" customHeight="1">
      <c r="A3926" s="651"/>
      <c r="B3926" s="608"/>
      <c r="C3926" s="548"/>
      <c r="D3926" s="670"/>
      <c r="E3926" s="661"/>
      <c r="F3926" s="553"/>
      <c r="G3926" s="530"/>
      <c r="H3926" s="531"/>
      <c r="J3926" s="532"/>
      <c r="L3926" s="533"/>
    </row>
    <row r="3927" spans="1:12" ht="9.75" customHeight="1">
      <c r="A3927" s="651"/>
      <c r="B3927" s="608"/>
      <c r="C3927" s="548"/>
      <c r="D3927" s="670"/>
      <c r="E3927" s="661"/>
      <c r="F3927" s="553"/>
      <c r="G3927" s="530"/>
      <c r="H3927" s="531"/>
      <c r="J3927" s="532"/>
      <c r="L3927" s="533"/>
    </row>
    <row r="3928" spans="1:12" ht="9.75" customHeight="1">
      <c r="A3928" s="651">
        <v>18</v>
      </c>
      <c r="B3928" s="608" t="s">
        <v>2793</v>
      </c>
      <c r="C3928" s="548" t="s">
        <v>3029</v>
      </c>
      <c r="D3928" s="669" t="s">
        <v>2612</v>
      </c>
      <c r="E3928" s="661">
        <v>5</v>
      </c>
      <c r="F3928" s="553">
        <v>3.8288500317</v>
      </c>
      <c r="G3928" s="530" t="e">
        <f>+L3928</f>
        <v>#REF!</v>
      </c>
      <c r="H3928" s="531" t="e">
        <f>E3928*G3928</f>
        <v>#REF!</v>
      </c>
      <c r="J3928" s="530">
        <f>+F3928</f>
        <v>3.8288500317</v>
      </c>
      <c r="L3928" s="533" t="e">
        <f>J3928*$L$3</f>
        <v>#REF!</v>
      </c>
    </row>
    <row r="3929" spans="1:12" ht="9.75" customHeight="1">
      <c r="A3929" s="651"/>
      <c r="B3929" s="608"/>
      <c r="C3929" s="548"/>
      <c r="D3929" s="670"/>
      <c r="E3929" s="661"/>
      <c r="F3929" s="553"/>
      <c r="G3929" s="530"/>
      <c r="H3929" s="531"/>
      <c r="J3929" s="532"/>
      <c r="L3929" s="533"/>
    </row>
    <row r="3930" spans="1:12" ht="9.75" customHeight="1">
      <c r="A3930" s="651"/>
      <c r="B3930" s="608"/>
      <c r="C3930" s="548"/>
      <c r="D3930" s="670"/>
      <c r="E3930" s="661"/>
      <c r="F3930" s="553"/>
      <c r="G3930" s="530"/>
      <c r="H3930" s="531"/>
      <c r="J3930" s="532"/>
      <c r="L3930" s="533"/>
    </row>
    <row r="3931" spans="1:12" ht="9.75" customHeight="1">
      <c r="A3931" s="651"/>
      <c r="B3931" s="608"/>
      <c r="C3931" s="548"/>
      <c r="D3931" s="670"/>
      <c r="E3931" s="661"/>
      <c r="F3931" s="553"/>
      <c r="G3931" s="530"/>
      <c r="H3931" s="531"/>
      <c r="J3931" s="532"/>
      <c r="L3931" s="533"/>
    </row>
    <row r="3932" spans="1:12" ht="9.75" customHeight="1">
      <c r="A3932" s="651"/>
      <c r="B3932" s="608"/>
      <c r="C3932" s="548"/>
      <c r="D3932" s="670"/>
      <c r="E3932" s="661"/>
      <c r="F3932" s="553"/>
      <c r="G3932" s="530"/>
      <c r="H3932" s="531"/>
      <c r="J3932" s="532"/>
      <c r="L3932" s="533"/>
    </row>
    <row r="3933" spans="1:12" ht="9.75" customHeight="1">
      <c r="A3933" s="651">
        <v>19</v>
      </c>
      <c r="B3933" s="608" t="s">
        <v>2793</v>
      </c>
      <c r="C3933" s="548" t="s">
        <v>3030</v>
      </c>
      <c r="D3933" s="669" t="s">
        <v>2612</v>
      </c>
      <c r="E3933" s="661">
        <v>1</v>
      </c>
      <c r="F3933" s="553">
        <v>3.5754670683000001</v>
      </c>
      <c r="G3933" s="530" t="e">
        <f>+L3933</f>
        <v>#REF!</v>
      </c>
      <c r="H3933" s="531" t="e">
        <f>E3933*G3933</f>
        <v>#REF!</v>
      </c>
      <c r="J3933" s="530">
        <f>+F3933</f>
        <v>3.5754670683000001</v>
      </c>
      <c r="L3933" s="533" t="e">
        <f>J3933*$L$3</f>
        <v>#REF!</v>
      </c>
    </row>
    <row r="3934" spans="1:12" ht="9.75" customHeight="1">
      <c r="A3934" s="651"/>
      <c r="B3934" s="608"/>
      <c r="C3934" s="548"/>
      <c r="D3934" s="670"/>
      <c r="E3934" s="661"/>
      <c r="F3934" s="553"/>
      <c r="G3934" s="530"/>
      <c r="H3934" s="531"/>
      <c r="J3934" s="532"/>
      <c r="L3934" s="533"/>
    </row>
    <row r="3935" spans="1:12" ht="9.75" customHeight="1">
      <c r="A3935" s="651"/>
      <c r="B3935" s="608"/>
      <c r="C3935" s="548"/>
      <c r="D3935" s="670"/>
      <c r="E3935" s="661"/>
      <c r="F3935" s="553"/>
      <c r="G3935" s="530"/>
      <c r="H3935" s="531"/>
      <c r="J3935" s="532"/>
      <c r="L3935" s="533"/>
    </row>
    <row r="3936" spans="1:12" ht="9.75" customHeight="1">
      <c r="A3936" s="651"/>
      <c r="B3936" s="608"/>
      <c r="C3936" s="548"/>
      <c r="D3936" s="670"/>
      <c r="E3936" s="661"/>
      <c r="F3936" s="553"/>
      <c r="G3936" s="530"/>
      <c r="H3936" s="531"/>
      <c r="J3936" s="532"/>
      <c r="L3936" s="533"/>
    </row>
    <row r="3937" spans="1:12" ht="9.75" customHeight="1">
      <c r="A3937" s="651"/>
      <c r="B3937" s="608"/>
      <c r="C3937" s="548"/>
      <c r="D3937" s="670"/>
      <c r="E3937" s="661"/>
      <c r="F3937" s="553"/>
      <c r="G3937" s="530"/>
      <c r="H3937" s="531"/>
      <c r="J3937" s="532"/>
      <c r="L3937" s="533"/>
    </row>
    <row r="3938" spans="1:12" ht="9.75" customHeight="1">
      <c r="A3938" s="651">
        <v>20</v>
      </c>
      <c r="B3938" s="608" t="s">
        <v>2793</v>
      </c>
      <c r="C3938" s="548" t="s">
        <v>3031</v>
      </c>
      <c r="D3938" s="669" t="s">
        <v>2612</v>
      </c>
      <c r="E3938" s="661">
        <v>16</v>
      </c>
      <c r="F3938" s="553">
        <v>3.6382421267999998</v>
      </c>
      <c r="G3938" s="530" t="e">
        <f>+L3938</f>
        <v>#REF!</v>
      </c>
      <c r="H3938" s="531" t="e">
        <f>E3938*G3938</f>
        <v>#REF!</v>
      </c>
      <c r="J3938" s="530">
        <f>+F3938</f>
        <v>3.6382421267999998</v>
      </c>
      <c r="L3938" s="533" t="e">
        <f>J3938*$L$3</f>
        <v>#REF!</v>
      </c>
    </row>
    <row r="3939" spans="1:12" ht="9.75" customHeight="1">
      <c r="A3939" s="651"/>
      <c r="B3939" s="608"/>
      <c r="C3939" s="548"/>
      <c r="D3939" s="670"/>
      <c r="E3939" s="661"/>
      <c r="F3939" s="553"/>
      <c r="G3939" s="530"/>
      <c r="H3939" s="531"/>
      <c r="J3939" s="532"/>
      <c r="L3939" s="533"/>
    </row>
    <row r="3940" spans="1:12" ht="9.75" customHeight="1">
      <c r="A3940" s="651"/>
      <c r="B3940" s="608"/>
      <c r="C3940" s="548"/>
      <c r="D3940" s="670"/>
      <c r="E3940" s="661"/>
      <c r="F3940" s="553"/>
      <c r="G3940" s="530"/>
      <c r="H3940" s="531"/>
      <c r="J3940" s="532"/>
      <c r="L3940" s="533"/>
    </row>
    <row r="3941" spans="1:12" ht="9.75" customHeight="1">
      <c r="A3941" s="651"/>
      <c r="B3941" s="608"/>
      <c r="C3941" s="548"/>
      <c r="D3941" s="670"/>
      <c r="E3941" s="661"/>
      <c r="F3941" s="553"/>
      <c r="G3941" s="530"/>
      <c r="H3941" s="531"/>
      <c r="J3941" s="532"/>
      <c r="L3941" s="533"/>
    </row>
    <row r="3942" spans="1:12" ht="9.75" customHeight="1">
      <c r="A3942" s="651"/>
      <c r="B3942" s="608"/>
      <c r="C3942" s="548"/>
      <c r="D3942" s="670"/>
      <c r="E3942" s="661"/>
      <c r="F3942" s="553"/>
      <c r="G3942" s="530"/>
      <c r="H3942" s="531"/>
      <c r="J3942" s="532"/>
      <c r="L3942" s="533"/>
    </row>
    <row r="3943" spans="1:12" ht="9.75" customHeight="1">
      <c r="A3943" s="651">
        <v>21</v>
      </c>
      <c r="B3943" s="608" t="s">
        <v>2795</v>
      </c>
      <c r="C3943" s="548" t="s">
        <v>3032</v>
      </c>
      <c r="D3943" s="669" t="s">
        <v>2612</v>
      </c>
      <c r="E3943" s="661">
        <v>32</v>
      </c>
      <c r="F3943" s="553">
        <v>4.2252647299000001</v>
      </c>
      <c r="G3943" s="530" t="e">
        <f>+L3943</f>
        <v>#REF!</v>
      </c>
      <c r="H3943" s="531" t="e">
        <f>E3943*G3943</f>
        <v>#REF!</v>
      </c>
      <c r="J3943" s="530">
        <f>+F3943</f>
        <v>4.2252647299000001</v>
      </c>
      <c r="L3943" s="533" t="e">
        <f>J3943*$L$3</f>
        <v>#REF!</v>
      </c>
    </row>
    <row r="3944" spans="1:12" ht="9.75" customHeight="1">
      <c r="A3944" s="651"/>
      <c r="B3944" s="608"/>
      <c r="C3944" s="548"/>
      <c r="D3944" s="670"/>
      <c r="E3944" s="661"/>
      <c r="F3944" s="553"/>
      <c r="G3944" s="530"/>
      <c r="H3944" s="531"/>
      <c r="J3944" s="532"/>
      <c r="L3944" s="533"/>
    </row>
    <row r="3945" spans="1:12" ht="9.75" customHeight="1">
      <c r="A3945" s="651"/>
      <c r="B3945" s="608"/>
      <c r="C3945" s="548"/>
      <c r="D3945" s="670"/>
      <c r="E3945" s="661"/>
      <c r="F3945" s="553"/>
      <c r="G3945" s="530"/>
      <c r="H3945" s="531"/>
      <c r="J3945" s="532"/>
      <c r="L3945" s="533"/>
    </row>
    <row r="3946" spans="1:12" ht="9.75" customHeight="1">
      <c r="A3946" s="651"/>
      <c r="B3946" s="608"/>
      <c r="C3946" s="548"/>
      <c r="D3946" s="670"/>
      <c r="E3946" s="661"/>
      <c r="F3946" s="553"/>
      <c r="G3946" s="530"/>
      <c r="H3946" s="531"/>
      <c r="J3946" s="532"/>
      <c r="L3946" s="533"/>
    </row>
    <row r="3947" spans="1:12" ht="9.75" customHeight="1">
      <c r="A3947" s="651"/>
      <c r="B3947" s="608"/>
      <c r="C3947" s="548"/>
      <c r="D3947" s="670"/>
      <c r="E3947" s="661"/>
      <c r="F3947" s="553"/>
      <c r="G3947" s="530"/>
      <c r="H3947" s="531"/>
      <c r="J3947" s="532"/>
      <c r="L3947" s="533"/>
    </row>
    <row r="3948" spans="1:12" ht="9.75" customHeight="1">
      <c r="A3948" s="651">
        <v>22</v>
      </c>
      <c r="B3948" s="621" t="s">
        <v>2602</v>
      </c>
      <c r="C3948" s="548" t="s">
        <v>3033</v>
      </c>
      <c r="D3948" s="669" t="s">
        <v>2612</v>
      </c>
      <c r="E3948" s="661">
        <v>18</v>
      </c>
      <c r="F3948" s="553">
        <v>1.7120470500000002</v>
      </c>
      <c r="G3948" s="530" t="e">
        <f>+L3948</f>
        <v>#REF!</v>
      </c>
      <c r="H3948" s="531" t="e">
        <f>E3948*G3948</f>
        <v>#REF!</v>
      </c>
      <c r="J3948" s="530">
        <f>+F3948</f>
        <v>1.7120470500000002</v>
      </c>
      <c r="L3948" s="533" t="e">
        <f>J3948*$L$3</f>
        <v>#REF!</v>
      </c>
    </row>
    <row r="3949" spans="1:12" ht="9.75" customHeight="1">
      <c r="A3949" s="651"/>
      <c r="B3949" s="621"/>
      <c r="C3949" s="548"/>
      <c r="D3949" s="670"/>
      <c r="E3949" s="661"/>
      <c r="F3949" s="553"/>
      <c r="G3949" s="530"/>
      <c r="H3949" s="531"/>
      <c r="J3949" s="532"/>
      <c r="L3949" s="533"/>
    </row>
    <row r="3950" spans="1:12" ht="9.75" customHeight="1">
      <c r="A3950" s="651"/>
      <c r="B3950" s="621"/>
      <c r="C3950" s="548"/>
      <c r="D3950" s="670"/>
      <c r="E3950" s="661"/>
      <c r="F3950" s="553"/>
      <c r="G3950" s="530"/>
      <c r="H3950" s="531"/>
      <c r="J3950" s="532"/>
      <c r="L3950" s="533"/>
    </row>
    <row r="3951" spans="1:12" ht="9.75" customHeight="1">
      <c r="A3951" s="651"/>
      <c r="B3951" s="621"/>
      <c r="C3951" s="548"/>
      <c r="D3951" s="670"/>
      <c r="E3951" s="661"/>
      <c r="F3951" s="553"/>
      <c r="G3951" s="530"/>
      <c r="H3951" s="531"/>
      <c r="J3951" s="532"/>
      <c r="L3951" s="533"/>
    </row>
    <row r="3952" spans="1:12" ht="7.5" customHeight="1">
      <c r="A3952" s="651"/>
      <c r="B3952" s="621"/>
      <c r="C3952" s="548"/>
      <c r="D3952" s="670"/>
      <c r="E3952" s="661"/>
      <c r="F3952" s="553"/>
      <c r="G3952" s="530"/>
      <c r="H3952" s="531"/>
      <c r="J3952" s="532"/>
      <c r="L3952" s="533"/>
    </row>
    <row r="3953" spans="1:12" ht="9.75" customHeight="1">
      <c r="A3953" s="651">
        <v>23</v>
      </c>
      <c r="B3953" s="575" t="s">
        <v>2616</v>
      </c>
      <c r="C3953" s="548" t="s">
        <v>3034</v>
      </c>
      <c r="D3953" s="669" t="s">
        <v>2397</v>
      </c>
      <c r="E3953" s="655">
        <v>6</v>
      </c>
      <c r="F3953" s="553">
        <v>3.2772776000000001</v>
      </c>
      <c r="G3953" s="530" t="e">
        <f>+L3953</f>
        <v>#REF!</v>
      </c>
      <c r="H3953" s="531" t="e">
        <f>E3953*G3953</f>
        <v>#REF!</v>
      </c>
      <c r="J3953" s="530">
        <f>+F3953</f>
        <v>3.2772776000000001</v>
      </c>
      <c r="L3953" s="533" t="e">
        <f>J3953*$L$3</f>
        <v>#REF!</v>
      </c>
    </row>
    <row r="3954" spans="1:12" ht="9.75" customHeight="1">
      <c r="A3954" s="651"/>
      <c r="B3954" s="548"/>
      <c r="C3954" s="548"/>
      <c r="D3954" s="670"/>
      <c r="E3954" s="655"/>
      <c r="F3954" s="553"/>
      <c r="G3954" s="530"/>
      <c r="H3954" s="531"/>
      <c r="J3954" s="532"/>
      <c r="L3954" s="533"/>
    </row>
    <row r="3955" spans="1:12" ht="9.75" customHeight="1">
      <c r="A3955" s="651"/>
      <c r="B3955" s="548"/>
      <c r="C3955" s="548"/>
      <c r="D3955" s="670"/>
      <c r="E3955" s="655"/>
      <c r="F3955" s="553"/>
      <c r="G3955" s="530"/>
      <c r="H3955" s="531"/>
      <c r="J3955" s="532"/>
      <c r="L3955" s="533"/>
    </row>
    <row r="3956" spans="1:12" ht="9.75" customHeight="1">
      <c r="A3956" s="651"/>
      <c r="B3956" s="548"/>
      <c r="C3956" s="548"/>
      <c r="D3956" s="670"/>
      <c r="E3956" s="655"/>
      <c r="F3956" s="553"/>
      <c r="G3956" s="530"/>
      <c r="H3956" s="531"/>
      <c r="J3956" s="532"/>
      <c r="L3956" s="533"/>
    </row>
    <row r="3957" spans="1:12" ht="9.75" customHeight="1">
      <c r="A3957" s="651"/>
      <c r="B3957" s="548"/>
      <c r="C3957" s="548"/>
      <c r="D3957" s="670"/>
      <c r="E3957" s="655"/>
      <c r="F3957" s="553"/>
      <c r="G3957" s="530"/>
      <c r="H3957" s="531"/>
      <c r="J3957" s="532"/>
      <c r="L3957" s="533"/>
    </row>
    <row r="3958" spans="1:12" ht="9.75" customHeight="1">
      <c r="A3958" s="651">
        <v>24</v>
      </c>
      <c r="B3958" s="608" t="s">
        <v>2602</v>
      </c>
      <c r="C3958" s="671" t="s">
        <v>3035</v>
      </c>
      <c r="D3958" s="669" t="s">
        <v>2612</v>
      </c>
      <c r="E3958" s="674">
        <v>12</v>
      </c>
      <c r="F3958" s="553">
        <v>6.1633693800000016</v>
      </c>
      <c r="G3958" s="530" t="e">
        <f>+L3958</f>
        <v>#REF!</v>
      </c>
      <c r="H3958" s="531" t="e">
        <f>E3958*G3958</f>
        <v>#REF!</v>
      </c>
      <c r="J3958" s="530">
        <f>+F3958</f>
        <v>6.1633693800000016</v>
      </c>
      <c r="L3958" s="533" t="e">
        <f>J3958*$L$3</f>
        <v>#REF!</v>
      </c>
    </row>
    <row r="3959" spans="1:12" ht="9.75" customHeight="1">
      <c r="A3959" s="651"/>
      <c r="B3959" s="608"/>
      <c r="C3959" s="672"/>
      <c r="D3959" s="670"/>
      <c r="E3959" s="674"/>
      <c r="F3959" s="553"/>
      <c r="G3959" s="530"/>
      <c r="H3959" s="531"/>
      <c r="J3959" s="532"/>
      <c r="L3959" s="533"/>
    </row>
    <row r="3960" spans="1:12" ht="9.75" customHeight="1">
      <c r="A3960" s="651"/>
      <c r="B3960" s="608"/>
      <c r="C3960" s="672"/>
      <c r="D3960" s="670"/>
      <c r="E3960" s="674"/>
      <c r="F3960" s="553"/>
      <c r="G3960" s="530"/>
      <c r="H3960" s="531"/>
      <c r="J3960" s="532"/>
      <c r="L3960" s="533"/>
    </row>
    <row r="3961" spans="1:12" ht="9.75" customHeight="1">
      <c r="A3961" s="651"/>
      <c r="B3961" s="608"/>
      <c r="C3961" s="672"/>
      <c r="D3961" s="670"/>
      <c r="E3961" s="674"/>
      <c r="F3961" s="553"/>
      <c r="G3961" s="530"/>
      <c r="H3961" s="531"/>
      <c r="J3961" s="532"/>
      <c r="L3961" s="533"/>
    </row>
    <row r="3962" spans="1:12" ht="9.75" customHeight="1">
      <c r="A3962" s="651"/>
      <c r="B3962" s="608"/>
      <c r="C3962" s="673"/>
      <c r="D3962" s="670"/>
      <c r="E3962" s="674"/>
      <c r="F3962" s="553"/>
      <c r="G3962" s="530"/>
      <c r="H3962" s="531"/>
      <c r="J3962" s="532"/>
      <c r="L3962" s="533"/>
    </row>
    <row r="3963" spans="1:12" ht="9.75" customHeight="1">
      <c r="A3963" s="651">
        <v>25</v>
      </c>
      <c r="B3963" s="608" t="s">
        <v>2602</v>
      </c>
      <c r="C3963" s="671" t="s">
        <v>2399</v>
      </c>
      <c r="D3963" s="669" t="s">
        <v>2612</v>
      </c>
      <c r="E3963" s="674">
        <v>24</v>
      </c>
      <c r="F3963" s="553">
        <v>0.7989552900000001</v>
      </c>
      <c r="G3963" s="530" t="e">
        <f>+L3963</f>
        <v>#REF!</v>
      </c>
      <c r="H3963" s="531" t="e">
        <f>E3963*G3963</f>
        <v>#REF!</v>
      </c>
      <c r="J3963" s="530">
        <f>+F3963</f>
        <v>0.7989552900000001</v>
      </c>
      <c r="L3963" s="533" t="e">
        <f>J3963*$L$3</f>
        <v>#REF!</v>
      </c>
    </row>
    <row r="3964" spans="1:12" ht="9.75" customHeight="1">
      <c r="A3964" s="651"/>
      <c r="B3964" s="608"/>
      <c r="C3964" s="672"/>
      <c r="D3964" s="670"/>
      <c r="E3964" s="674"/>
      <c r="F3964" s="553"/>
      <c r="G3964" s="530"/>
      <c r="H3964" s="531"/>
      <c r="J3964" s="532"/>
      <c r="L3964" s="533"/>
    </row>
    <row r="3965" spans="1:12" ht="9.75" customHeight="1">
      <c r="A3965" s="651"/>
      <c r="B3965" s="608"/>
      <c r="C3965" s="672"/>
      <c r="D3965" s="670"/>
      <c r="E3965" s="674"/>
      <c r="F3965" s="553"/>
      <c r="G3965" s="530"/>
      <c r="H3965" s="531"/>
      <c r="J3965" s="532"/>
      <c r="L3965" s="533"/>
    </row>
    <row r="3966" spans="1:12" ht="9.75" customHeight="1">
      <c r="A3966" s="651"/>
      <c r="B3966" s="608"/>
      <c r="C3966" s="672"/>
      <c r="D3966" s="670"/>
      <c r="E3966" s="674"/>
      <c r="F3966" s="553"/>
      <c r="G3966" s="530"/>
      <c r="H3966" s="531"/>
      <c r="J3966" s="532"/>
      <c r="L3966" s="533"/>
    </row>
    <row r="3967" spans="1:12" ht="9.75" customHeight="1">
      <c r="A3967" s="651"/>
      <c r="B3967" s="608"/>
      <c r="C3967" s="673"/>
      <c r="D3967" s="670"/>
      <c r="E3967" s="674"/>
      <c r="F3967" s="553"/>
      <c r="G3967" s="530"/>
      <c r="H3967" s="531"/>
      <c r="J3967" s="532"/>
      <c r="L3967" s="533"/>
    </row>
    <row r="3968" spans="1:12" ht="9.75" customHeight="1">
      <c r="A3968" s="651">
        <v>26</v>
      </c>
      <c r="B3968" s="608" t="s">
        <v>2602</v>
      </c>
      <c r="C3968" s="671" t="s">
        <v>2942</v>
      </c>
      <c r="D3968" s="669" t="s">
        <v>2612</v>
      </c>
      <c r="E3968" s="674">
        <v>12</v>
      </c>
      <c r="F3968" s="553">
        <v>0.7989552900000001</v>
      </c>
      <c r="G3968" s="530" t="e">
        <f>+L3968</f>
        <v>#REF!</v>
      </c>
      <c r="H3968" s="531" t="e">
        <f>E3968*G3968</f>
        <v>#REF!</v>
      </c>
      <c r="J3968" s="530">
        <f>+F3968</f>
        <v>0.7989552900000001</v>
      </c>
      <c r="L3968" s="533" t="e">
        <f>J3968*$L$3</f>
        <v>#REF!</v>
      </c>
    </row>
    <row r="3969" spans="1:12" ht="9.75" customHeight="1">
      <c r="A3969" s="651"/>
      <c r="B3969" s="608"/>
      <c r="C3969" s="672"/>
      <c r="D3969" s="670"/>
      <c r="E3969" s="674"/>
      <c r="F3969" s="553"/>
      <c r="G3969" s="530"/>
      <c r="H3969" s="531"/>
      <c r="J3969" s="532"/>
      <c r="L3969" s="533"/>
    </row>
    <row r="3970" spans="1:12" ht="9.75" customHeight="1">
      <c r="A3970" s="651"/>
      <c r="B3970" s="608"/>
      <c r="C3970" s="672"/>
      <c r="D3970" s="670"/>
      <c r="E3970" s="674"/>
      <c r="F3970" s="553"/>
      <c r="G3970" s="530"/>
      <c r="H3970" s="531"/>
      <c r="J3970" s="532"/>
      <c r="L3970" s="533"/>
    </row>
    <row r="3971" spans="1:12" ht="9.75" customHeight="1">
      <c r="A3971" s="651"/>
      <c r="B3971" s="608"/>
      <c r="C3971" s="672"/>
      <c r="D3971" s="670"/>
      <c r="E3971" s="674"/>
      <c r="F3971" s="553"/>
      <c r="G3971" s="530"/>
      <c r="H3971" s="531"/>
      <c r="J3971" s="532"/>
      <c r="L3971" s="533"/>
    </row>
    <row r="3972" spans="1:12" ht="9.75" customHeight="1">
      <c r="A3972" s="651"/>
      <c r="B3972" s="608"/>
      <c r="C3972" s="673"/>
      <c r="D3972" s="670"/>
      <c r="E3972" s="674"/>
      <c r="F3972" s="553"/>
      <c r="G3972" s="530"/>
      <c r="H3972" s="531"/>
      <c r="J3972" s="532"/>
      <c r="L3972" s="533"/>
    </row>
    <row r="3973" spans="1:12" ht="9.75" customHeight="1">
      <c r="A3973" s="651">
        <v>27</v>
      </c>
      <c r="B3973" s="608" t="s">
        <v>2602</v>
      </c>
      <c r="C3973" s="671" t="s">
        <v>3036</v>
      </c>
      <c r="D3973" s="537" t="s">
        <v>2928</v>
      </c>
      <c r="E3973" s="674">
        <v>240</v>
      </c>
      <c r="F3973" s="553">
        <v>0.51361411500000009</v>
      </c>
      <c r="G3973" s="530" t="e">
        <f>+L3973</f>
        <v>#REF!</v>
      </c>
      <c r="H3973" s="531" t="e">
        <f>E3973*G3973</f>
        <v>#REF!</v>
      </c>
      <c r="J3973" s="530">
        <f>+F3973</f>
        <v>0.51361411500000009</v>
      </c>
      <c r="L3973" s="533" t="e">
        <f>J3973*$L$3</f>
        <v>#REF!</v>
      </c>
    </row>
    <row r="3974" spans="1:12" ht="9.75" customHeight="1">
      <c r="A3974" s="651"/>
      <c r="B3974" s="608"/>
      <c r="C3974" s="672"/>
      <c r="D3974" s="538"/>
      <c r="E3974" s="674"/>
      <c r="F3974" s="553"/>
      <c r="G3974" s="530"/>
      <c r="H3974" s="531"/>
      <c r="J3974" s="532"/>
      <c r="L3974" s="533"/>
    </row>
    <row r="3975" spans="1:12" ht="9.75" customHeight="1">
      <c r="A3975" s="651"/>
      <c r="B3975" s="608"/>
      <c r="C3975" s="672"/>
      <c r="D3975" s="538"/>
      <c r="E3975" s="674"/>
      <c r="F3975" s="553"/>
      <c r="G3975" s="530"/>
      <c r="H3975" s="531"/>
      <c r="J3975" s="532"/>
      <c r="L3975" s="533"/>
    </row>
    <row r="3976" spans="1:12" ht="9.75" customHeight="1">
      <c r="A3976" s="651"/>
      <c r="B3976" s="608"/>
      <c r="C3976" s="672"/>
      <c r="D3976" s="538"/>
      <c r="E3976" s="674"/>
      <c r="F3976" s="553"/>
      <c r="G3976" s="530"/>
      <c r="H3976" s="531"/>
      <c r="J3976" s="532"/>
      <c r="L3976" s="533"/>
    </row>
    <row r="3977" spans="1:12" ht="9.75" customHeight="1">
      <c r="A3977" s="651"/>
      <c r="B3977" s="608"/>
      <c r="C3977" s="673"/>
      <c r="D3977" s="538"/>
      <c r="E3977" s="674"/>
      <c r="F3977" s="553"/>
      <c r="G3977" s="530"/>
      <c r="H3977" s="531"/>
      <c r="J3977" s="532"/>
      <c r="L3977" s="533"/>
    </row>
    <row r="3978" spans="1:12" ht="9.75" customHeight="1">
      <c r="A3978" s="651">
        <v>28</v>
      </c>
      <c r="B3978" s="608" t="s">
        <v>2602</v>
      </c>
      <c r="C3978" s="671" t="s">
        <v>2944</v>
      </c>
      <c r="D3978" s="669" t="s">
        <v>2612</v>
      </c>
      <c r="E3978" s="674">
        <v>6</v>
      </c>
      <c r="F3978" s="553">
        <v>28.534117500000004</v>
      </c>
      <c r="G3978" s="530" t="e">
        <f>+L3978</f>
        <v>#REF!</v>
      </c>
      <c r="H3978" s="531" t="e">
        <f>E3978*G3978</f>
        <v>#REF!</v>
      </c>
      <c r="J3978" s="530">
        <f>+F3978</f>
        <v>28.534117500000004</v>
      </c>
      <c r="L3978" s="533" t="e">
        <f>J3978*$L$3</f>
        <v>#REF!</v>
      </c>
    </row>
    <row r="3979" spans="1:12" ht="9.75" customHeight="1">
      <c r="A3979" s="651"/>
      <c r="B3979" s="608"/>
      <c r="C3979" s="672"/>
      <c r="D3979" s="670"/>
      <c r="E3979" s="674"/>
      <c r="F3979" s="553"/>
      <c r="G3979" s="530"/>
      <c r="H3979" s="531"/>
      <c r="J3979" s="532"/>
      <c r="L3979" s="533"/>
    </row>
    <row r="3980" spans="1:12" ht="9.75" customHeight="1">
      <c r="A3980" s="651"/>
      <c r="B3980" s="608"/>
      <c r="C3980" s="672"/>
      <c r="D3980" s="670"/>
      <c r="E3980" s="674"/>
      <c r="F3980" s="553"/>
      <c r="G3980" s="530"/>
      <c r="H3980" s="531"/>
      <c r="J3980" s="532"/>
      <c r="L3980" s="533"/>
    </row>
    <row r="3981" spans="1:12" ht="9.75" customHeight="1">
      <c r="A3981" s="651"/>
      <c r="B3981" s="608"/>
      <c r="C3981" s="672"/>
      <c r="D3981" s="670"/>
      <c r="E3981" s="674"/>
      <c r="F3981" s="553"/>
      <c r="G3981" s="530"/>
      <c r="H3981" s="531"/>
      <c r="J3981" s="532"/>
      <c r="L3981" s="533"/>
    </row>
    <row r="3982" spans="1:12" ht="9.75" customHeight="1">
      <c r="A3982" s="651"/>
      <c r="B3982" s="608"/>
      <c r="C3982" s="673"/>
      <c r="D3982" s="670"/>
      <c r="E3982" s="674"/>
      <c r="F3982" s="553"/>
      <c r="G3982" s="530"/>
      <c r="H3982" s="531"/>
      <c r="J3982" s="532"/>
      <c r="L3982" s="533"/>
    </row>
    <row r="3983" spans="1:12" ht="9.75" customHeight="1">
      <c r="A3983" s="651">
        <v>29</v>
      </c>
      <c r="B3983" s="575" t="s">
        <v>2616</v>
      </c>
      <c r="C3983" s="548" t="s">
        <v>3034</v>
      </c>
      <c r="D3983" s="669" t="s">
        <v>2397</v>
      </c>
      <c r="E3983" s="655">
        <v>2</v>
      </c>
      <c r="F3983" s="553">
        <v>3.2772776000000001</v>
      </c>
      <c r="G3983" s="530" t="e">
        <f>+L3983</f>
        <v>#REF!</v>
      </c>
      <c r="H3983" s="531" t="e">
        <f>E3983*G3983</f>
        <v>#REF!</v>
      </c>
      <c r="J3983" s="530">
        <f>+F3983</f>
        <v>3.2772776000000001</v>
      </c>
      <c r="L3983" s="533" t="e">
        <f>J3983*$L$3</f>
        <v>#REF!</v>
      </c>
    </row>
    <row r="3984" spans="1:12" ht="9.75" customHeight="1">
      <c r="A3984" s="651"/>
      <c r="B3984" s="548"/>
      <c r="C3984" s="548"/>
      <c r="D3984" s="670"/>
      <c r="E3984" s="655"/>
      <c r="F3984" s="553"/>
      <c r="G3984" s="530"/>
      <c r="H3984" s="531"/>
      <c r="J3984" s="532"/>
      <c r="L3984" s="533"/>
    </row>
    <row r="3985" spans="1:12" ht="9.75" customHeight="1">
      <c r="A3985" s="651"/>
      <c r="B3985" s="548"/>
      <c r="C3985" s="548"/>
      <c r="D3985" s="670"/>
      <c r="E3985" s="655"/>
      <c r="F3985" s="553"/>
      <c r="G3985" s="530"/>
      <c r="H3985" s="531"/>
      <c r="J3985" s="532"/>
      <c r="L3985" s="533"/>
    </row>
    <row r="3986" spans="1:12" ht="9.75" customHeight="1">
      <c r="A3986" s="651"/>
      <c r="B3986" s="548"/>
      <c r="C3986" s="548"/>
      <c r="D3986" s="670"/>
      <c r="E3986" s="655"/>
      <c r="F3986" s="553"/>
      <c r="G3986" s="530"/>
      <c r="H3986" s="531"/>
      <c r="J3986" s="532"/>
      <c r="L3986" s="533"/>
    </row>
    <row r="3987" spans="1:12" ht="9.75" customHeight="1">
      <c r="A3987" s="651"/>
      <c r="B3987" s="548"/>
      <c r="C3987" s="548"/>
      <c r="D3987" s="670"/>
      <c r="E3987" s="655"/>
      <c r="F3987" s="553"/>
      <c r="G3987" s="530"/>
      <c r="H3987" s="531"/>
      <c r="J3987" s="532"/>
      <c r="L3987" s="533"/>
    </row>
    <row r="3988" spans="1:12" ht="9.75" customHeight="1">
      <c r="A3988" s="651">
        <v>30</v>
      </c>
      <c r="B3988" s="608" t="s">
        <v>2602</v>
      </c>
      <c r="C3988" s="671" t="s">
        <v>3035</v>
      </c>
      <c r="D3988" s="669" t="s">
        <v>2612</v>
      </c>
      <c r="E3988" s="674">
        <v>2</v>
      </c>
      <c r="F3988" s="553">
        <v>6.1633693800000016</v>
      </c>
      <c r="G3988" s="530" t="e">
        <f>+L3988</f>
        <v>#REF!</v>
      </c>
      <c r="H3988" s="531" t="e">
        <f>E3988*G3988</f>
        <v>#REF!</v>
      </c>
      <c r="J3988" s="530">
        <f>+F3988</f>
        <v>6.1633693800000016</v>
      </c>
      <c r="L3988" s="533" t="e">
        <f>J3988*$L$3</f>
        <v>#REF!</v>
      </c>
    </row>
    <row r="3989" spans="1:12" ht="9.75" customHeight="1">
      <c r="A3989" s="651"/>
      <c r="B3989" s="608"/>
      <c r="C3989" s="672"/>
      <c r="D3989" s="670"/>
      <c r="E3989" s="674"/>
      <c r="F3989" s="553"/>
      <c r="G3989" s="530"/>
      <c r="H3989" s="531"/>
      <c r="J3989" s="532"/>
      <c r="L3989" s="533"/>
    </row>
    <row r="3990" spans="1:12" ht="9.75" customHeight="1">
      <c r="A3990" s="651"/>
      <c r="B3990" s="608"/>
      <c r="C3990" s="672"/>
      <c r="D3990" s="670"/>
      <c r="E3990" s="674"/>
      <c r="F3990" s="553"/>
      <c r="G3990" s="530"/>
      <c r="H3990" s="531"/>
      <c r="J3990" s="532"/>
      <c r="L3990" s="533"/>
    </row>
    <row r="3991" spans="1:12" ht="9.75" customHeight="1">
      <c r="A3991" s="651"/>
      <c r="B3991" s="608"/>
      <c r="C3991" s="672"/>
      <c r="D3991" s="670"/>
      <c r="E3991" s="674"/>
      <c r="F3991" s="553"/>
      <c r="G3991" s="530"/>
      <c r="H3991" s="531"/>
      <c r="J3991" s="532"/>
      <c r="L3991" s="533"/>
    </row>
    <row r="3992" spans="1:12" ht="9.75" customHeight="1">
      <c r="A3992" s="651"/>
      <c r="B3992" s="608"/>
      <c r="C3992" s="673"/>
      <c r="D3992" s="670"/>
      <c r="E3992" s="674"/>
      <c r="F3992" s="553"/>
      <c r="G3992" s="530"/>
      <c r="H3992" s="531"/>
      <c r="J3992" s="532"/>
      <c r="L3992" s="533"/>
    </row>
    <row r="3993" spans="1:12" ht="9.75" customHeight="1">
      <c r="A3993" s="651">
        <v>31</v>
      </c>
      <c r="B3993" s="608" t="s">
        <v>2602</v>
      </c>
      <c r="C3993" s="671" t="s">
        <v>2399</v>
      </c>
      <c r="D3993" s="669" t="s">
        <v>2612</v>
      </c>
      <c r="E3993" s="674">
        <v>4</v>
      </c>
      <c r="F3993" s="553">
        <v>0.7989552900000001</v>
      </c>
      <c r="G3993" s="530" t="e">
        <f>+L3993</f>
        <v>#REF!</v>
      </c>
      <c r="H3993" s="531" t="e">
        <f>E3993*G3993</f>
        <v>#REF!</v>
      </c>
      <c r="J3993" s="530">
        <f>+F3993</f>
        <v>0.7989552900000001</v>
      </c>
      <c r="L3993" s="533" t="e">
        <f>J3993*$L$3</f>
        <v>#REF!</v>
      </c>
    </row>
    <row r="3994" spans="1:12" ht="9.75" customHeight="1">
      <c r="A3994" s="651"/>
      <c r="B3994" s="608"/>
      <c r="C3994" s="672"/>
      <c r="D3994" s="670"/>
      <c r="E3994" s="674"/>
      <c r="F3994" s="553"/>
      <c r="G3994" s="530"/>
      <c r="H3994" s="531"/>
      <c r="J3994" s="532"/>
      <c r="L3994" s="533"/>
    </row>
    <row r="3995" spans="1:12" ht="9.75" customHeight="1">
      <c r="A3995" s="651"/>
      <c r="B3995" s="608"/>
      <c r="C3995" s="672"/>
      <c r="D3995" s="670"/>
      <c r="E3995" s="674"/>
      <c r="F3995" s="553"/>
      <c r="G3995" s="530"/>
      <c r="H3995" s="531"/>
      <c r="J3995" s="532"/>
      <c r="L3995" s="533"/>
    </row>
    <row r="3996" spans="1:12" ht="9.75" customHeight="1">
      <c r="A3996" s="651"/>
      <c r="B3996" s="608"/>
      <c r="C3996" s="672"/>
      <c r="D3996" s="670"/>
      <c r="E3996" s="674"/>
      <c r="F3996" s="553"/>
      <c r="G3996" s="530"/>
      <c r="H3996" s="531"/>
      <c r="J3996" s="532"/>
      <c r="L3996" s="533"/>
    </row>
    <row r="3997" spans="1:12" ht="9.75" customHeight="1">
      <c r="A3997" s="651"/>
      <c r="B3997" s="608"/>
      <c r="C3997" s="673"/>
      <c r="D3997" s="670"/>
      <c r="E3997" s="674"/>
      <c r="F3997" s="553"/>
      <c r="G3997" s="530"/>
      <c r="H3997" s="531"/>
      <c r="J3997" s="532"/>
      <c r="L3997" s="533"/>
    </row>
    <row r="3998" spans="1:12" ht="9.75" customHeight="1">
      <c r="A3998" s="651">
        <v>32</v>
      </c>
      <c r="B3998" s="608" t="s">
        <v>2602</v>
      </c>
      <c r="C3998" s="671" t="s">
        <v>2942</v>
      </c>
      <c r="D3998" s="669" t="s">
        <v>2612</v>
      </c>
      <c r="E3998" s="674">
        <v>2</v>
      </c>
      <c r="F3998" s="553">
        <v>0.7989552900000001</v>
      </c>
      <c r="G3998" s="530" t="e">
        <f>+L3998</f>
        <v>#REF!</v>
      </c>
      <c r="H3998" s="531" t="e">
        <f>E3998*G3998</f>
        <v>#REF!</v>
      </c>
      <c r="J3998" s="530">
        <f>+F3998</f>
        <v>0.7989552900000001</v>
      </c>
      <c r="L3998" s="533" t="e">
        <f>J3998*$L$3</f>
        <v>#REF!</v>
      </c>
    </row>
    <row r="3999" spans="1:12" ht="9.75" customHeight="1">
      <c r="A3999" s="651"/>
      <c r="B3999" s="608"/>
      <c r="C3999" s="672"/>
      <c r="D3999" s="670"/>
      <c r="E3999" s="674"/>
      <c r="F3999" s="553"/>
      <c r="G3999" s="530"/>
      <c r="H3999" s="531"/>
      <c r="J3999" s="532"/>
      <c r="L3999" s="533"/>
    </row>
    <row r="4000" spans="1:12" ht="9.75" customHeight="1">
      <c r="A4000" s="651"/>
      <c r="B4000" s="608"/>
      <c r="C4000" s="672"/>
      <c r="D4000" s="670"/>
      <c r="E4000" s="674"/>
      <c r="F4000" s="553"/>
      <c r="G4000" s="530"/>
      <c r="H4000" s="531"/>
      <c r="J4000" s="532"/>
      <c r="L4000" s="533"/>
    </row>
    <row r="4001" spans="1:12" ht="9.75" customHeight="1">
      <c r="A4001" s="651"/>
      <c r="B4001" s="608"/>
      <c r="C4001" s="672"/>
      <c r="D4001" s="670"/>
      <c r="E4001" s="674"/>
      <c r="F4001" s="553"/>
      <c r="G4001" s="530"/>
      <c r="H4001" s="531"/>
      <c r="J4001" s="532"/>
      <c r="L4001" s="533"/>
    </row>
    <row r="4002" spans="1:12" ht="9.75" customHeight="1">
      <c r="A4002" s="651"/>
      <c r="B4002" s="608"/>
      <c r="C4002" s="673"/>
      <c r="D4002" s="670"/>
      <c r="E4002" s="674"/>
      <c r="F4002" s="553"/>
      <c r="G4002" s="530"/>
      <c r="H4002" s="531"/>
      <c r="J4002" s="532"/>
      <c r="L4002" s="533"/>
    </row>
    <row r="4003" spans="1:12" ht="9.75" customHeight="1">
      <c r="A4003" s="651">
        <v>33</v>
      </c>
      <c r="B4003" s="608" t="s">
        <v>2602</v>
      </c>
      <c r="C4003" s="671" t="s">
        <v>3037</v>
      </c>
      <c r="D4003" s="537" t="s">
        <v>2928</v>
      </c>
      <c r="E4003" s="674">
        <v>40</v>
      </c>
      <c r="F4003" s="553">
        <v>0.51361411500000009</v>
      </c>
      <c r="G4003" s="530" t="e">
        <f>+L4003</f>
        <v>#REF!</v>
      </c>
      <c r="H4003" s="531" t="e">
        <f>E4003*G4003</f>
        <v>#REF!</v>
      </c>
      <c r="J4003" s="530">
        <f>+F4003</f>
        <v>0.51361411500000009</v>
      </c>
      <c r="L4003" s="533" t="e">
        <f>J4003*$L$3</f>
        <v>#REF!</v>
      </c>
    </row>
    <row r="4004" spans="1:12" ht="9.75" customHeight="1">
      <c r="A4004" s="651"/>
      <c r="B4004" s="608"/>
      <c r="C4004" s="672"/>
      <c r="D4004" s="538"/>
      <c r="E4004" s="674"/>
      <c r="F4004" s="553"/>
      <c r="G4004" s="530"/>
      <c r="H4004" s="531"/>
      <c r="J4004" s="532"/>
      <c r="L4004" s="533"/>
    </row>
    <row r="4005" spans="1:12" ht="9.75" customHeight="1">
      <c r="A4005" s="651"/>
      <c r="B4005" s="608"/>
      <c r="C4005" s="672"/>
      <c r="D4005" s="538"/>
      <c r="E4005" s="674"/>
      <c r="F4005" s="553"/>
      <c r="G4005" s="530"/>
      <c r="H4005" s="531"/>
      <c r="J4005" s="532"/>
      <c r="L4005" s="533"/>
    </row>
    <row r="4006" spans="1:12" ht="9.75" customHeight="1">
      <c r="A4006" s="651"/>
      <c r="B4006" s="608"/>
      <c r="C4006" s="672"/>
      <c r="D4006" s="538"/>
      <c r="E4006" s="674"/>
      <c r="F4006" s="553"/>
      <c r="G4006" s="530"/>
      <c r="H4006" s="531"/>
      <c r="J4006" s="532"/>
      <c r="L4006" s="533"/>
    </row>
    <row r="4007" spans="1:12" ht="9.75" customHeight="1">
      <c r="A4007" s="651"/>
      <c r="B4007" s="608"/>
      <c r="C4007" s="673"/>
      <c r="D4007" s="538"/>
      <c r="E4007" s="674"/>
      <c r="F4007" s="553"/>
      <c r="G4007" s="530"/>
      <c r="H4007" s="531"/>
      <c r="J4007" s="532"/>
      <c r="L4007" s="533"/>
    </row>
    <row r="4008" spans="1:12" ht="9.75" customHeight="1">
      <c r="A4008" s="651">
        <v>34</v>
      </c>
      <c r="B4008" s="608" t="s">
        <v>2602</v>
      </c>
      <c r="C4008" s="671" t="s">
        <v>3038</v>
      </c>
      <c r="D4008" s="669" t="s">
        <v>2612</v>
      </c>
      <c r="E4008" s="674">
        <v>2</v>
      </c>
      <c r="F4008" s="553">
        <v>13.696376400000002</v>
      </c>
      <c r="G4008" s="530" t="e">
        <f>+L4008</f>
        <v>#REF!</v>
      </c>
      <c r="H4008" s="531" t="e">
        <f>E4008*G4008</f>
        <v>#REF!</v>
      </c>
      <c r="J4008" s="530">
        <f>+F4008</f>
        <v>13.696376400000002</v>
      </c>
      <c r="L4008" s="533" t="e">
        <f>J4008*$L$3</f>
        <v>#REF!</v>
      </c>
    </row>
    <row r="4009" spans="1:12" ht="9.75" customHeight="1">
      <c r="A4009" s="651"/>
      <c r="B4009" s="608"/>
      <c r="C4009" s="672"/>
      <c r="D4009" s="670"/>
      <c r="E4009" s="674"/>
      <c r="F4009" s="553"/>
      <c r="G4009" s="530"/>
      <c r="H4009" s="531"/>
      <c r="J4009" s="532"/>
      <c r="L4009" s="533"/>
    </row>
    <row r="4010" spans="1:12" ht="9.75" customHeight="1">
      <c r="A4010" s="651"/>
      <c r="B4010" s="608"/>
      <c r="C4010" s="672"/>
      <c r="D4010" s="670"/>
      <c r="E4010" s="674"/>
      <c r="F4010" s="553"/>
      <c r="G4010" s="530"/>
      <c r="H4010" s="531"/>
      <c r="J4010" s="532"/>
      <c r="L4010" s="533"/>
    </row>
    <row r="4011" spans="1:12" ht="9.75" customHeight="1">
      <c r="A4011" s="651"/>
      <c r="B4011" s="608"/>
      <c r="C4011" s="672"/>
      <c r="D4011" s="670"/>
      <c r="E4011" s="674"/>
      <c r="F4011" s="553"/>
      <c r="G4011" s="530"/>
      <c r="H4011" s="531"/>
      <c r="J4011" s="532"/>
      <c r="L4011" s="533"/>
    </row>
    <row r="4012" spans="1:12" ht="9.75" customHeight="1">
      <c r="A4012" s="651"/>
      <c r="B4012" s="608"/>
      <c r="C4012" s="673"/>
      <c r="D4012" s="670"/>
      <c r="E4012" s="674"/>
      <c r="F4012" s="553"/>
      <c r="G4012" s="530"/>
      <c r="H4012" s="531"/>
      <c r="J4012" s="532"/>
      <c r="L4012" s="533"/>
    </row>
    <row r="4013" spans="1:12" ht="9.75" customHeight="1">
      <c r="A4013" s="651">
        <v>35</v>
      </c>
      <c r="B4013" s="608" t="s">
        <v>2602</v>
      </c>
      <c r="C4013" s="671" t="s">
        <v>3039</v>
      </c>
      <c r="D4013" s="669" t="s">
        <v>2612</v>
      </c>
      <c r="E4013" s="674">
        <v>28</v>
      </c>
      <c r="F4013" s="553">
        <v>9.8499773610000023</v>
      </c>
      <c r="G4013" s="530" t="e">
        <f>+L4013</f>
        <v>#REF!</v>
      </c>
      <c r="H4013" s="531" t="e">
        <f>E4013*G4013</f>
        <v>#REF!</v>
      </c>
      <c r="J4013" s="530">
        <f>+F4013</f>
        <v>9.8499773610000023</v>
      </c>
      <c r="L4013" s="533" t="e">
        <f>J4013*$L$3</f>
        <v>#REF!</v>
      </c>
    </row>
    <row r="4014" spans="1:12" ht="9.75" customHeight="1">
      <c r="A4014" s="651"/>
      <c r="B4014" s="608"/>
      <c r="C4014" s="672"/>
      <c r="D4014" s="670"/>
      <c r="E4014" s="674"/>
      <c r="F4014" s="553"/>
      <c r="G4014" s="530"/>
      <c r="H4014" s="531"/>
      <c r="J4014" s="532"/>
      <c r="L4014" s="533"/>
    </row>
    <row r="4015" spans="1:12" ht="9.75" customHeight="1">
      <c r="A4015" s="651"/>
      <c r="B4015" s="608"/>
      <c r="C4015" s="672"/>
      <c r="D4015" s="670"/>
      <c r="E4015" s="674"/>
      <c r="F4015" s="553"/>
      <c r="G4015" s="530"/>
      <c r="H4015" s="531"/>
      <c r="J4015" s="532"/>
      <c r="L4015" s="533"/>
    </row>
    <row r="4016" spans="1:12" ht="9.75" customHeight="1">
      <c r="A4016" s="651"/>
      <c r="B4016" s="608"/>
      <c r="C4016" s="672"/>
      <c r="D4016" s="670"/>
      <c r="E4016" s="674"/>
      <c r="F4016" s="553"/>
      <c r="G4016" s="530"/>
      <c r="H4016" s="531"/>
      <c r="J4016" s="532"/>
      <c r="L4016" s="533"/>
    </row>
    <row r="4017" spans="1:12" ht="9.75" customHeight="1">
      <c r="A4017" s="651"/>
      <c r="B4017" s="608"/>
      <c r="C4017" s="673"/>
      <c r="D4017" s="670"/>
      <c r="E4017" s="674"/>
      <c r="F4017" s="553"/>
      <c r="G4017" s="530"/>
      <c r="H4017" s="531"/>
      <c r="J4017" s="532"/>
      <c r="L4017" s="533"/>
    </row>
    <row r="4018" spans="1:12" ht="9.75" customHeight="1">
      <c r="A4018" s="651">
        <v>36</v>
      </c>
      <c r="B4018" s="575" t="s">
        <v>2626</v>
      </c>
      <c r="C4018" s="671" t="s">
        <v>3040</v>
      </c>
      <c r="D4018" s="669" t="s">
        <v>2612</v>
      </c>
      <c r="E4018" s="655">
        <v>6</v>
      </c>
      <c r="F4018" s="553">
        <v>0.85191437200000009</v>
      </c>
      <c r="G4018" s="530" t="e">
        <f>+L4018</f>
        <v>#REF!</v>
      </c>
      <c r="H4018" s="531" t="e">
        <f>E4018*G4018</f>
        <v>#REF!</v>
      </c>
      <c r="J4018" s="530">
        <f>+F4018</f>
        <v>0.85191437200000009</v>
      </c>
      <c r="L4018" s="533" t="e">
        <f>J4018*$L$3</f>
        <v>#REF!</v>
      </c>
    </row>
    <row r="4019" spans="1:12" ht="9.75" customHeight="1">
      <c r="A4019" s="651"/>
      <c r="B4019" s="548"/>
      <c r="C4019" s="672"/>
      <c r="D4019" s="670"/>
      <c r="E4019" s="655"/>
      <c r="F4019" s="553"/>
      <c r="G4019" s="530"/>
      <c r="H4019" s="531"/>
      <c r="J4019" s="532"/>
      <c r="L4019" s="533"/>
    </row>
    <row r="4020" spans="1:12" ht="9.75" customHeight="1">
      <c r="A4020" s="651"/>
      <c r="B4020" s="548"/>
      <c r="C4020" s="672"/>
      <c r="D4020" s="670"/>
      <c r="E4020" s="655"/>
      <c r="F4020" s="553"/>
      <c r="G4020" s="530"/>
      <c r="H4020" s="531"/>
      <c r="J4020" s="532"/>
      <c r="L4020" s="533"/>
    </row>
    <row r="4021" spans="1:12" ht="9.75" customHeight="1">
      <c r="A4021" s="651"/>
      <c r="B4021" s="548"/>
      <c r="C4021" s="672"/>
      <c r="D4021" s="670"/>
      <c r="E4021" s="655"/>
      <c r="F4021" s="553"/>
      <c r="G4021" s="530"/>
      <c r="H4021" s="531"/>
      <c r="J4021" s="532"/>
      <c r="L4021" s="533"/>
    </row>
    <row r="4022" spans="1:12" ht="9.75" customHeight="1">
      <c r="A4022" s="651"/>
      <c r="B4022" s="548"/>
      <c r="C4022" s="673"/>
      <c r="D4022" s="670"/>
      <c r="E4022" s="655"/>
      <c r="F4022" s="553"/>
      <c r="G4022" s="530"/>
      <c r="H4022" s="531"/>
      <c r="J4022" s="532"/>
      <c r="L4022" s="533"/>
    </row>
    <row r="4023" spans="1:12" ht="9.75" customHeight="1">
      <c r="A4023" s="651">
        <v>37</v>
      </c>
      <c r="B4023" s="575" t="s">
        <v>2626</v>
      </c>
      <c r="C4023" s="671" t="s">
        <v>3041</v>
      </c>
      <c r="D4023" s="669" t="s">
        <v>2612</v>
      </c>
      <c r="E4023" s="655">
        <v>11</v>
      </c>
      <c r="F4023" s="553">
        <v>0.83365253680000007</v>
      </c>
      <c r="G4023" s="530" t="e">
        <f>+L4023</f>
        <v>#REF!</v>
      </c>
      <c r="H4023" s="531" t="e">
        <f>E4023*G4023</f>
        <v>#REF!</v>
      </c>
      <c r="J4023" s="530">
        <f>+F4023</f>
        <v>0.83365253680000007</v>
      </c>
      <c r="L4023" s="533" t="e">
        <f>J4023*$L$3</f>
        <v>#REF!</v>
      </c>
    </row>
    <row r="4024" spans="1:12" ht="9.75" customHeight="1">
      <c r="A4024" s="651"/>
      <c r="B4024" s="548"/>
      <c r="C4024" s="672"/>
      <c r="D4024" s="670"/>
      <c r="E4024" s="655"/>
      <c r="F4024" s="553"/>
      <c r="G4024" s="530"/>
      <c r="H4024" s="531"/>
      <c r="J4024" s="532"/>
      <c r="L4024" s="533"/>
    </row>
    <row r="4025" spans="1:12" ht="9.75" customHeight="1">
      <c r="A4025" s="651"/>
      <c r="B4025" s="548"/>
      <c r="C4025" s="672"/>
      <c r="D4025" s="670"/>
      <c r="E4025" s="655"/>
      <c r="F4025" s="553"/>
      <c r="G4025" s="530"/>
      <c r="H4025" s="531"/>
      <c r="J4025" s="532"/>
      <c r="L4025" s="533"/>
    </row>
    <row r="4026" spans="1:12" ht="9.75" customHeight="1">
      <c r="A4026" s="651"/>
      <c r="B4026" s="548"/>
      <c r="C4026" s="672"/>
      <c r="D4026" s="670"/>
      <c r="E4026" s="655"/>
      <c r="F4026" s="553"/>
      <c r="G4026" s="530"/>
      <c r="H4026" s="531"/>
      <c r="J4026" s="532"/>
      <c r="L4026" s="533"/>
    </row>
    <row r="4027" spans="1:12" ht="9.75" customHeight="1">
      <c r="A4027" s="651"/>
      <c r="B4027" s="548"/>
      <c r="C4027" s="673"/>
      <c r="D4027" s="670"/>
      <c r="E4027" s="655"/>
      <c r="F4027" s="553"/>
      <c r="G4027" s="530"/>
      <c r="H4027" s="531"/>
      <c r="J4027" s="532"/>
      <c r="L4027" s="533"/>
    </row>
    <row r="4028" spans="1:12" ht="9.75" customHeight="1">
      <c r="A4028" s="651">
        <v>38</v>
      </c>
      <c r="B4028" s="575" t="s">
        <v>2626</v>
      </c>
      <c r="C4028" s="671" t="s">
        <v>3042</v>
      </c>
      <c r="D4028" s="669" t="s">
        <v>2612</v>
      </c>
      <c r="E4028" s="655">
        <v>72</v>
      </c>
      <c r="F4028" s="553">
        <v>0.81995616040000008</v>
      </c>
      <c r="G4028" s="530" t="e">
        <f>+L4028</f>
        <v>#REF!</v>
      </c>
      <c r="H4028" s="531" t="e">
        <f>E4028*G4028</f>
        <v>#REF!</v>
      </c>
      <c r="J4028" s="530">
        <f>+F4028</f>
        <v>0.81995616040000008</v>
      </c>
      <c r="L4028" s="533" t="e">
        <f>J4028*$L$3</f>
        <v>#REF!</v>
      </c>
    </row>
    <row r="4029" spans="1:12" ht="9.75" customHeight="1">
      <c r="A4029" s="651"/>
      <c r="B4029" s="548"/>
      <c r="C4029" s="672"/>
      <c r="D4029" s="670"/>
      <c r="E4029" s="655"/>
      <c r="F4029" s="553"/>
      <c r="G4029" s="530"/>
      <c r="H4029" s="531"/>
      <c r="J4029" s="532"/>
      <c r="L4029" s="533"/>
    </row>
    <row r="4030" spans="1:12" ht="9.75" customHeight="1">
      <c r="A4030" s="651"/>
      <c r="B4030" s="548"/>
      <c r="C4030" s="672"/>
      <c r="D4030" s="670"/>
      <c r="E4030" s="655"/>
      <c r="F4030" s="553"/>
      <c r="G4030" s="530"/>
      <c r="H4030" s="531"/>
      <c r="J4030" s="532"/>
      <c r="L4030" s="533"/>
    </row>
    <row r="4031" spans="1:12" ht="9.75" customHeight="1">
      <c r="A4031" s="651"/>
      <c r="B4031" s="548"/>
      <c r="C4031" s="672"/>
      <c r="D4031" s="670"/>
      <c r="E4031" s="655"/>
      <c r="F4031" s="553"/>
      <c r="G4031" s="530"/>
      <c r="H4031" s="531"/>
      <c r="J4031" s="532"/>
      <c r="L4031" s="533"/>
    </row>
    <row r="4032" spans="1:12" ht="8.25" customHeight="1">
      <c r="A4032" s="651"/>
      <c r="B4032" s="548"/>
      <c r="C4032" s="673"/>
      <c r="D4032" s="670"/>
      <c r="E4032" s="655"/>
      <c r="F4032" s="553"/>
      <c r="G4032" s="530"/>
      <c r="H4032" s="531"/>
      <c r="J4032" s="532"/>
      <c r="L4032" s="533"/>
    </row>
    <row r="4033" spans="1:12" ht="9.75" customHeight="1">
      <c r="A4033" s="651">
        <v>39</v>
      </c>
      <c r="B4033" s="575" t="s">
        <v>2627</v>
      </c>
      <c r="C4033" s="671" t="s">
        <v>3043</v>
      </c>
      <c r="D4033" s="669" t="s">
        <v>2612</v>
      </c>
      <c r="E4033" s="661">
        <v>6</v>
      </c>
      <c r="F4033" s="553">
        <v>1.2549155836999999</v>
      </c>
      <c r="G4033" s="530" t="e">
        <f>+L4033</f>
        <v>#REF!</v>
      </c>
      <c r="H4033" s="531" t="e">
        <f>E4033*G4033</f>
        <v>#REF!</v>
      </c>
      <c r="J4033" s="530">
        <f>+F4033</f>
        <v>1.2549155836999999</v>
      </c>
      <c r="L4033" s="533" t="e">
        <f>J4033*$L$3</f>
        <v>#REF!</v>
      </c>
    </row>
    <row r="4034" spans="1:12" ht="9.75" customHeight="1">
      <c r="A4034" s="651"/>
      <c r="B4034" s="548"/>
      <c r="C4034" s="672"/>
      <c r="D4034" s="670"/>
      <c r="E4034" s="661"/>
      <c r="F4034" s="553"/>
      <c r="G4034" s="530"/>
      <c r="H4034" s="531"/>
      <c r="J4034" s="532"/>
      <c r="L4034" s="533"/>
    </row>
    <row r="4035" spans="1:12" ht="9.75" customHeight="1">
      <c r="A4035" s="651"/>
      <c r="B4035" s="548"/>
      <c r="C4035" s="672"/>
      <c r="D4035" s="670"/>
      <c r="E4035" s="661"/>
      <c r="F4035" s="553"/>
      <c r="G4035" s="530"/>
      <c r="H4035" s="531"/>
      <c r="J4035" s="532"/>
      <c r="L4035" s="533"/>
    </row>
    <row r="4036" spans="1:12" ht="9.75" customHeight="1">
      <c r="A4036" s="651"/>
      <c r="B4036" s="548"/>
      <c r="C4036" s="672"/>
      <c r="D4036" s="670"/>
      <c r="E4036" s="661"/>
      <c r="F4036" s="553"/>
      <c r="G4036" s="530"/>
      <c r="H4036" s="531"/>
      <c r="J4036" s="532"/>
      <c r="L4036" s="533"/>
    </row>
    <row r="4037" spans="1:12" ht="9.75" customHeight="1">
      <c r="A4037" s="651"/>
      <c r="B4037" s="548"/>
      <c r="C4037" s="673"/>
      <c r="D4037" s="670"/>
      <c r="E4037" s="661"/>
      <c r="F4037" s="553"/>
      <c r="G4037" s="530"/>
      <c r="H4037" s="531"/>
      <c r="J4037" s="532"/>
      <c r="L4037" s="533"/>
    </row>
    <row r="4038" spans="1:12" ht="9.75" customHeight="1">
      <c r="A4038" s="651">
        <v>40</v>
      </c>
      <c r="B4038" s="575" t="s">
        <v>2627</v>
      </c>
      <c r="C4038" s="671" t="s">
        <v>3044</v>
      </c>
      <c r="D4038" s="669" t="s">
        <v>2612</v>
      </c>
      <c r="E4038" s="661">
        <v>15</v>
      </c>
      <c r="F4038" s="553">
        <v>1.2320882897000001</v>
      </c>
      <c r="G4038" s="530" t="e">
        <f>+L4038</f>
        <v>#REF!</v>
      </c>
      <c r="H4038" s="531" t="e">
        <f>E4038*G4038</f>
        <v>#REF!</v>
      </c>
      <c r="J4038" s="530">
        <f>+F4038</f>
        <v>1.2320882897000001</v>
      </c>
      <c r="L4038" s="533" t="e">
        <f>J4038*$L$3</f>
        <v>#REF!</v>
      </c>
    </row>
    <row r="4039" spans="1:12" ht="9.75" customHeight="1">
      <c r="A4039" s="651"/>
      <c r="B4039" s="548"/>
      <c r="C4039" s="672"/>
      <c r="D4039" s="670"/>
      <c r="E4039" s="661"/>
      <c r="F4039" s="553"/>
      <c r="G4039" s="530"/>
      <c r="H4039" s="531"/>
      <c r="J4039" s="532"/>
      <c r="L4039" s="533"/>
    </row>
    <row r="4040" spans="1:12" ht="9.75" customHeight="1">
      <c r="A4040" s="651"/>
      <c r="B4040" s="548"/>
      <c r="C4040" s="672"/>
      <c r="D4040" s="670"/>
      <c r="E4040" s="661"/>
      <c r="F4040" s="553"/>
      <c r="G4040" s="530"/>
      <c r="H4040" s="531"/>
      <c r="J4040" s="532"/>
      <c r="L4040" s="533"/>
    </row>
    <row r="4041" spans="1:12" ht="9.75" customHeight="1">
      <c r="A4041" s="651"/>
      <c r="B4041" s="548"/>
      <c r="C4041" s="672"/>
      <c r="D4041" s="670"/>
      <c r="E4041" s="661"/>
      <c r="F4041" s="553"/>
      <c r="G4041" s="530"/>
      <c r="H4041" s="531"/>
      <c r="J4041" s="532"/>
      <c r="L4041" s="533"/>
    </row>
    <row r="4042" spans="1:12" ht="9.75" customHeight="1">
      <c r="A4042" s="651"/>
      <c r="B4042" s="548"/>
      <c r="C4042" s="673"/>
      <c r="D4042" s="670"/>
      <c r="E4042" s="661"/>
      <c r="F4042" s="553"/>
      <c r="G4042" s="530"/>
      <c r="H4042" s="531"/>
      <c r="J4042" s="532"/>
      <c r="L4042" s="533"/>
    </row>
    <row r="4043" spans="1:12" ht="9.75" customHeight="1">
      <c r="A4043" s="651">
        <v>41</v>
      </c>
      <c r="B4043" s="575" t="s">
        <v>2627</v>
      </c>
      <c r="C4043" s="671" t="s">
        <v>3045</v>
      </c>
      <c r="D4043" s="669" t="s">
        <v>2612</v>
      </c>
      <c r="E4043" s="661">
        <v>14</v>
      </c>
      <c r="F4043" s="553">
        <v>1.208119631</v>
      </c>
      <c r="G4043" s="530" t="e">
        <f>+L4043</f>
        <v>#REF!</v>
      </c>
      <c r="H4043" s="531" t="e">
        <f>E4043*G4043</f>
        <v>#REF!</v>
      </c>
      <c r="J4043" s="530">
        <f>+F4043</f>
        <v>1.208119631</v>
      </c>
      <c r="L4043" s="533" t="e">
        <f>J4043*$L$3</f>
        <v>#REF!</v>
      </c>
    </row>
    <row r="4044" spans="1:12" ht="9.75" customHeight="1">
      <c r="A4044" s="651"/>
      <c r="B4044" s="548"/>
      <c r="C4044" s="672"/>
      <c r="D4044" s="670"/>
      <c r="E4044" s="661"/>
      <c r="F4044" s="553"/>
      <c r="G4044" s="530"/>
      <c r="H4044" s="531"/>
      <c r="J4044" s="532"/>
      <c r="L4044" s="533"/>
    </row>
    <row r="4045" spans="1:12" ht="9.75" customHeight="1">
      <c r="A4045" s="651"/>
      <c r="B4045" s="548"/>
      <c r="C4045" s="672"/>
      <c r="D4045" s="670"/>
      <c r="E4045" s="661"/>
      <c r="F4045" s="553"/>
      <c r="G4045" s="530"/>
      <c r="H4045" s="531"/>
      <c r="J4045" s="532"/>
      <c r="L4045" s="533"/>
    </row>
    <row r="4046" spans="1:12" ht="9.75" customHeight="1">
      <c r="A4046" s="651"/>
      <c r="B4046" s="548"/>
      <c r="C4046" s="672"/>
      <c r="D4046" s="670"/>
      <c r="E4046" s="661"/>
      <c r="F4046" s="553"/>
      <c r="G4046" s="530"/>
      <c r="H4046" s="531"/>
      <c r="J4046" s="532"/>
      <c r="L4046" s="533"/>
    </row>
    <row r="4047" spans="1:12" ht="9.75" customHeight="1">
      <c r="A4047" s="651"/>
      <c r="B4047" s="548"/>
      <c r="C4047" s="673"/>
      <c r="D4047" s="670"/>
      <c r="E4047" s="661"/>
      <c r="F4047" s="553"/>
      <c r="G4047" s="530"/>
      <c r="H4047" s="531"/>
      <c r="J4047" s="532"/>
      <c r="L4047" s="533"/>
    </row>
    <row r="4048" spans="1:12" ht="9.75" customHeight="1">
      <c r="A4048" s="651">
        <v>42</v>
      </c>
      <c r="B4048" s="575" t="s">
        <v>2626</v>
      </c>
      <c r="C4048" s="671" t="s">
        <v>3046</v>
      </c>
      <c r="D4048" s="669" t="s">
        <v>2612</v>
      </c>
      <c r="E4048" s="661">
        <v>1</v>
      </c>
      <c r="F4048" s="553">
        <v>0.84734891320000005</v>
      </c>
      <c r="G4048" s="530" t="e">
        <f>+L4048</f>
        <v>#REF!</v>
      </c>
      <c r="H4048" s="531" t="e">
        <f>E4048*G4048</f>
        <v>#REF!</v>
      </c>
      <c r="J4048" s="530">
        <f>+F4048</f>
        <v>0.84734891320000005</v>
      </c>
      <c r="L4048" s="533" t="e">
        <f>J4048*$L$3</f>
        <v>#REF!</v>
      </c>
    </row>
    <row r="4049" spans="1:12" ht="9.75" customHeight="1">
      <c r="A4049" s="651"/>
      <c r="B4049" s="548"/>
      <c r="C4049" s="672"/>
      <c r="D4049" s="670"/>
      <c r="E4049" s="661"/>
      <c r="F4049" s="553"/>
      <c r="G4049" s="530"/>
      <c r="H4049" s="531"/>
      <c r="J4049" s="532"/>
      <c r="L4049" s="533"/>
    </row>
    <row r="4050" spans="1:12" ht="9.75" customHeight="1">
      <c r="A4050" s="651"/>
      <c r="B4050" s="548"/>
      <c r="C4050" s="672"/>
      <c r="D4050" s="670"/>
      <c r="E4050" s="661"/>
      <c r="F4050" s="553"/>
      <c r="G4050" s="530"/>
      <c r="H4050" s="531"/>
      <c r="J4050" s="532"/>
      <c r="L4050" s="533"/>
    </row>
    <row r="4051" spans="1:12" ht="9.75" customHeight="1">
      <c r="A4051" s="651"/>
      <c r="B4051" s="548"/>
      <c r="C4051" s="672"/>
      <c r="D4051" s="670"/>
      <c r="E4051" s="661"/>
      <c r="F4051" s="553"/>
      <c r="G4051" s="530"/>
      <c r="H4051" s="531"/>
      <c r="J4051" s="532"/>
      <c r="L4051" s="533"/>
    </row>
    <row r="4052" spans="1:12" ht="9.75" customHeight="1">
      <c r="A4052" s="651"/>
      <c r="B4052" s="548"/>
      <c r="C4052" s="673"/>
      <c r="D4052" s="670"/>
      <c r="E4052" s="661"/>
      <c r="F4052" s="553"/>
      <c r="G4052" s="530"/>
      <c r="H4052" s="531"/>
      <c r="J4052" s="532"/>
      <c r="L4052" s="533"/>
    </row>
    <row r="4053" spans="1:12" ht="9.75" customHeight="1">
      <c r="A4053" s="651">
        <v>43</v>
      </c>
      <c r="B4053" s="575" t="s">
        <v>2626</v>
      </c>
      <c r="C4053" s="671" t="s">
        <v>3047</v>
      </c>
      <c r="D4053" s="669" t="s">
        <v>2612</v>
      </c>
      <c r="E4053" s="661">
        <v>5</v>
      </c>
      <c r="F4053" s="553">
        <v>0.83136980739999999</v>
      </c>
      <c r="G4053" s="530" t="e">
        <f>+L4053</f>
        <v>#REF!</v>
      </c>
      <c r="H4053" s="531" t="e">
        <f>E4053*G4053</f>
        <v>#REF!</v>
      </c>
      <c r="J4053" s="530">
        <f>+F4053</f>
        <v>0.83136980739999999</v>
      </c>
      <c r="L4053" s="533" t="e">
        <f>J4053*$L$3</f>
        <v>#REF!</v>
      </c>
    </row>
    <row r="4054" spans="1:12" ht="9.75" customHeight="1">
      <c r="A4054" s="651"/>
      <c r="B4054" s="548"/>
      <c r="C4054" s="672"/>
      <c r="D4054" s="670"/>
      <c r="E4054" s="661"/>
      <c r="F4054" s="553"/>
      <c r="G4054" s="530"/>
      <c r="H4054" s="531"/>
      <c r="J4054" s="532"/>
      <c r="L4054" s="533"/>
    </row>
    <row r="4055" spans="1:12" ht="9.75" customHeight="1">
      <c r="A4055" s="651"/>
      <c r="B4055" s="548"/>
      <c r="C4055" s="672"/>
      <c r="D4055" s="670"/>
      <c r="E4055" s="661"/>
      <c r="F4055" s="553"/>
      <c r="G4055" s="530"/>
      <c r="H4055" s="531"/>
      <c r="J4055" s="532"/>
      <c r="L4055" s="533"/>
    </row>
    <row r="4056" spans="1:12" ht="9.75" customHeight="1">
      <c r="A4056" s="651"/>
      <c r="B4056" s="548"/>
      <c r="C4056" s="672"/>
      <c r="D4056" s="670"/>
      <c r="E4056" s="661"/>
      <c r="F4056" s="553"/>
      <c r="G4056" s="530"/>
      <c r="H4056" s="531"/>
      <c r="J4056" s="532"/>
      <c r="L4056" s="533"/>
    </row>
    <row r="4057" spans="1:12" ht="9.75" customHeight="1">
      <c r="A4057" s="651"/>
      <c r="B4057" s="548"/>
      <c r="C4057" s="673"/>
      <c r="D4057" s="670"/>
      <c r="E4057" s="661"/>
      <c r="F4057" s="553"/>
      <c r="G4057" s="530"/>
      <c r="H4057" s="531"/>
      <c r="J4057" s="532"/>
      <c r="L4057" s="533"/>
    </row>
    <row r="4058" spans="1:12" ht="9.75" customHeight="1">
      <c r="A4058" s="651">
        <v>44</v>
      </c>
      <c r="B4058" s="575" t="s">
        <v>2602</v>
      </c>
      <c r="C4058" s="671" t="s">
        <v>3048</v>
      </c>
      <c r="D4058" s="669" t="s">
        <v>2612</v>
      </c>
      <c r="E4058" s="661">
        <v>4</v>
      </c>
      <c r="F4058" s="553">
        <v>1.7577016380000001</v>
      </c>
      <c r="G4058" s="530" t="e">
        <f>+L4058</f>
        <v>#REF!</v>
      </c>
      <c r="H4058" s="531" t="e">
        <f>E4058*G4058</f>
        <v>#REF!</v>
      </c>
      <c r="J4058" s="530">
        <f>+F4058</f>
        <v>1.7577016380000001</v>
      </c>
      <c r="L4058" s="533" t="e">
        <f>J4058*$L$3</f>
        <v>#REF!</v>
      </c>
    </row>
    <row r="4059" spans="1:12" ht="9.75" customHeight="1">
      <c r="A4059" s="651"/>
      <c r="B4059" s="548"/>
      <c r="C4059" s="672"/>
      <c r="D4059" s="670"/>
      <c r="E4059" s="661"/>
      <c r="F4059" s="553"/>
      <c r="G4059" s="530"/>
      <c r="H4059" s="531"/>
      <c r="J4059" s="532"/>
      <c r="L4059" s="533"/>
    </row>
    <row r="4060" spans="1:12" ht="9.75" customHeight="1">
      <c r="A4060" s="651"/>
      <c r="B4060" s="548"/>
      <c r="C4060" s="672"/>
      <c r="D4060" s="670"/>
      <c r="E4060" s="661"/>
      <c r="F4060" s="553"/>
      <c r="G4060" s="530"/>
      <c r="H4060" s="531"/>
      <c r="J4060" s="532"/>
      <c r="L4060" s="533"/>
    </row>
    <row r="4061" spans="1:12" ht="9.75" customHeight="1">
      <c r="A4061" s="651"/>
      <c r="B4061" s="548"/>
      <c r="C4061" s="672"/>
      <c r="D4061" s="670"/>
      <c r="E4061" s="661"/>
      <c r="F4061" s="553"/>
      <c r="G4061" s="530"/>
      <c r="H4061" s="531"/>
      <c r="J4061" s="532"/>
      <c r="L4061" s="533"/>
    </row>
    <row r="4062" spans="1:12" ht="9.75" customHeight="1">
      <c r="A4062" s="651"/>
      <c r="B4062" s="548"/>
      <c r="C4062" s="673"/>
      <c r="D4062" s="670"/>
      <c r="E4062" s="661"/>
      <c r="F4062" s="553"/>
      <c r="G4062" s="530"/>
      <c r="H4062" s="531"/>
      <c r="J4062" s="532"/>
      <c r="L4062" s="533"/>
    </row>
    <row r="4063" spans="1:12" ht="9.75" customHeight="1">
      <c r="A4063" s="651">
        <v>45</v>
      </c>
      <c r="B4063" s="575" t="s">
        <v>2602</v>
      </c>
      <c r="C4063" s="671" t="s">
        <v>3049</v>
      </c>
      <c r="D4063" s="669" t="s">
        <v>2612</v>
      </c>
      <c r="E4063" s="661">
        <v>4</v>
      </c>
      <c r="F4063" s="553">
        <v>1.4038785810000001</v>
      </c>
      <c r="G4063" s="530" t="e">
        <f>+L4063</f>
        <v>#REF!</v>
      </c>
      <c r="H4063" s="531" t="e">
        <f>E4063*G4063</f>
        <v>#REF!</v>
      </c>
      <c r="J4063" s="530">
        <f>+F4063</f>
        <v>1.4038785810000001</v>
      </c>
      <c r="L4063" s="533" t="e">
        <f>J4063*$L$3</f>
        <v>#REF!</v>
      </c>
    </row>
    <row r="4064" spans="1:12" ht="9.75" customHeight="1">
      <c r="A4064" s="651"/>
      <c r="B4064" s="548"/>
      <c r="C4064" s="672"/>
      <c r="D4064" s="670"/>
      <c r="E4064" s="661"/>
      <c r="F4064" s="553"/>
      <c r="G4064" s="530"/>
      <c r="H4064" s="531"/>
      <c r="J4064" s="532"/>
      <c r="L4064" s="533"/>
    </row>
    <row r="4065" spans="1:12" ht="9.75" customHeight="1">
      <c r="A4065" s="651"/>
      <c r="B4065" s="548"/>
      <c r="C4065" s="672"/>
      <c r="D4065" s="670"/>
      <c r="E4065" s="661"/>
      <c r="F4065" s="553"/>
      <c r="G4065" s="530"/>
      <c r="H4065" s="531"/>
      <c r="J4065" s="532"/>
      <c r="L4065" s="533"/>
    </row>
    <row r="4066" spans="1:12" ht="9.75" customHeight="1">
      <c r="A4066" s="651"/>
      <c r="B4066" s="548"/>
      <c r="C4066" s="672"/>
      <c r="D4066" s="670"/>
      <c r="E4066" s="661"/>
      <c r="F4066" s="553"/>
      <c r="G4066" s="530"/>
      <c r="H4066" s="531"/>
      <c r="J4066" s="532"/>
      <c r="L4066" s="533"/>
    </row>
    <row r="4067" spans="1:12" ht="9.75" customHeight="1">
      <c r="A4067" s="651"/>
      <c r="B4067" s="548"/>
      <c r="C4067" s="673"/>
      <c r="D4067" s="670"/>
      <c r="E4067" s="661"/>
      <c r="F4067" s="553"/>
      <c r="G4067" s="530"/>
      <c r="H4067" s="531"/>
      <c r="J4067" s="532"/>
      <c r="L4067" s="533"/>
    </row>
    <row r="4068" spans="1:12" ht="9.75" customHeight="1">
      <c r="A4068" s="651">
        <v>46</v>
      </c>
      <c r="B4068" s="575" t="s">
        <v>2602</v>
      </c>
      <c r="C4068" s="671" t="s">
        <v>3050</v>
      </c>
      <c r="D4068" s="669" t="s">
        <v>2612</v>
      </c>
      <c r="E4068" s="661">
        <v>5</v>
      </c>
      <c r="F4068" s="553">
        <v>1.0546209828000002</v>
      </c>
      <c r="G4068" s="530" t="e">
        <f>+L4068</f>
        <v>#REF!</v>
      </c>
      <c r="H4068" s="531" t="e">
        <f>E4068*G4068</f>
        <v>#REF!</v>
      </c>
      <c r="J4068" s="530">
        <f>+F4068</f>
        <v>1.0546209828000002</v>
      </c>
      <c r="L4068" s="533" t="e">
        <f>J4068*$L$3</f>
        <v>#REF!</v>
      </c>
    </row>
    <row r="4069" spans="1:12" ht="9.75" customHeight="1">
      <c r="A4069" s="651"/>
      <c r="B4069" s="548"/>
      <c r="C4069" s="672"/>
      <c r="D4069" s="670"/>
      <c r="E4069" s="661"/>
      <c r="F4069" s="553"/>
      <c r="G4069" s="530"/>
      <c r="H4069" s="531"/>
      <c r="J4069" s="532"/>
      <c r="L4069" s="533"/>
    </row>
    <row r="4070" spans="1:12" ht="9.75" customHeight="1">
      <c r="A4070" s="651"/>
      <c r="B4070" s="548"/>
      <c r="C4070" s="672"/>
      <c r="D4070" s="670"/>
      <c r="E4070" s="661"/>
      <c r="F4070" s="553"/>
      <c r="G4070" s="530"/>
      <c r="H4070" s="531"/>
      <c r="J4070" s="532"/>
      <c r="L4070" s="533"/>
    </row>
    <row r="4071" spans="1:12" ht="9.75" customHeight="1">
      <c r="A4071" s="651"/>
      <c r="B4071" s="548"/>
      <c r="C4071" s="672"/>
      <c r="D4071" s="670"/>
      <c r="E4071" s="661"/>
      <c r="F4071" s="553"/>
      <c r="G4071" s="530"/>
      <c r="H4071" s="531"/>
      <c r="J4071" s="532"/>
      <c r="L4071" s="533"/>
    </row>
    <row r="4072" spans="1:12" ht="9.75" customHeight="1">
      <c r="A4072" s="651"/>
      <c r="B4072" s="548"/>
      <c r="C4072" s="673"/>
      <c r="D4072" s="670"/>
      <c r="E4072" s="661"/>
      <c r="F4072" s="553"/>
      <c r="G4072" s="530"/>
      <c r="H4072" s="531"/>
      <c r="J4072" s="532"/>
      <c r="L4072" s="533"/>
    </row>
    <row r="4073" spans="1:12" ht="9.75" customHeight="1">
      <c r="A4073" s="651">
        <v>47</v>
      </c>
      <c r="B4073" s="575" t="s">
        <v>2602</v>
      </c>
      <c r="C4073" s="548" t="s">
        <v>3051</v>
      </c>
      <c r="D4073" s="669" t="s">
        <v>2612</v>
      </c>
      <c r="E4073" s="661">
        <v>300</v>
      </c>
      <c r="F4073" s="553">
        <v>5.7068235000000016E-2</v>
      </c>
      <c r="G4073" s="530" t="e">
        <f>+L4073</f>
        <v>#REF!</v>
      </c>
      <c r="H4073" s="531" t="e">
        <f>E4073*G4073</f>
        <v>#REF!</v>
      </c>
      <c r="J4073" s="530">
        <f>+F4073</f>
        <v>5.7068235000000016E-2</v>
      </c>
      <c r="L4073" s="533" t="e">
        <f>J4073*$L$3</f>
        <v>#REF!</v>
      </c>
    </row>
    <row r="4074" spans="1:12" ht="9.75" customHeight="1">
      <c r="A4074" s="651"/>
      <c r="B4074" s="548"/>
      <c r="C4074" s="548"/>
      <c r="D4074" s="670"/>
      <c r="E4074" s="661"/>
      <c r="F4074" s="553"/>
      <c r="G4074" s="530"/>
      <c r="H4074" s="531"/>
      <c r="J4074" s="532"/>
      <c r="L4074" s="533"/>
    </row>
    <row r="4075" spans="1:12" ht="9.75" customHeight="1">
      <c r="A4075" s="651"/>
      <c r="B4075" s="548"/>
      <c r="C4075" s="548"/>
      <c r="D4075" s="670"/>
      <c r="E4075" s="661"/>
      <c r="F4075" s="553"/>
      <c r="G4075" s="530"/>
      <c r="H4075" s="531"/>
      <c r="J4075" s="532"/>
      <c r="L4075" s="533"/>
    </row>
    <row r="4076" spans="1:12" ht="9.75" customHeight="1">
      <c r="A4076" s="651"/>
      <c r="B4076" s="548"/>
      <c r="C4076" s="548"/>
      <c r="D4076" s="670"/>
      <c r="E4076" s="661"/>
      <c r="F4076" s="553"/>
      <c r="G4076" s="530"/>
      <c r="H4076" s="531"/>
      <c r="J4076" s="532"/>
      <c r="L4076" s="533"/>
    </row>
    <row r="4077" spans="1:12" ht="9.75" customHeight="1">
      <c r="A4077" s="651"/>
      <c r="B4077" s="548"/>
      <c r="C4077" s="548"/>
      <c r="D4077" s="670"/>
      <c r="E4077" s="661"/>
      <c r="F4077" s="553"/>
      <c r="G4077" s="530"/>
      <c r="H4077" s="531"/>
      <c r="J4077" s="532"/>
      <c r="L4077" s="533"/>
    </row>
    <row r="4078" spans="1:12" ht="9.75" customHeight="1">
      <c r="A4078" s="532"/>
      <c r="B4078" s="656"/>
      <c r="C4078" s="748" t="s">
        <v>3052</v>
      </c>
      <c r="D4078" s="559"/>
      <c r="E4078" s="539"/>
      <c r="F4078" s="553"/>
      <c r="G4078" s="530" t="e">
        <f>+L4078</f>
        <v>#REF!</v>
      </c>
      <c r="H4078" s="531" t="e">
        <f>E4078*G4078</f>
        <v>#REF!</v>
      </c>
      <c r="J4078" s="530">
        <f>+F4078</f>
        <v>0</v>
      </c>
      <c r="L4078" s="533" t="e">
        <f>J4078*$L$3</f>
        <v>#REF!</v>
      </c>
    </row>
    <row r="4079" spans="1:12" ht="9.75" customHeight="1">
      <c r="A4079" s="532"/>
      <c r="B4079" s="656"/>
      <c r="C4079" s="749"/>
      <c r="D4079" s="559"/>
      <c r="E4079" s="539"/>
      <c r="F4079" s="553"/>
      <c r="G4079" s="530"/>
      <c r="H4079" s="531"/>
      <c r="J4079" s="532"/>
      <c r="L4079" s="533"/>
    </row>
    <row r="4080" spans="1:12" ht="9.75" customHeight="1">
      <c r="A4080" s="532"/>
      <c r="B4080" s="656"/>
      <c r="C4080" s="749"/>
      <c r="D4080" s="559"/>
      <c r="E4080" s="539"/>
      <c r="F4080" s="553"/>
      <c r="G4080" s="530"/>
      <c r="H4080" s="531"/>
      <c r="J4080" s="532"/>
      <c r="L4080" s="533"/>
    </row>
    <row r="4081" spans="1:12" ht="9.75" customHeight="1">
      <c r="A4081" s="532"/>
      <c r="B4081" s="656"/>
      <c r="C4081" s="749"/>
      <c r="D4081" s="559"/>
      <c r="E4081" s="539"/>
      <c r="F4081" s="553"/>
      <c r="G4081" s="530"/>
      <c r="H4081" s="531"/>
      <c r="J4081" s="532"/>
      <c r="L4081" s="533"/>
    </row>
    <row r="4082" spans="1:12" ht="9.75" customHeight="1">
      <c r="A4082" s="532"/>
      <c r="B4082" s="656"/>
      <c r="C4082" s="750"/>
      <c r="D4082" s="559"/>
      <c r="E4082" s="539"/>
      <c r="F4082" s="553"/>
      <c r="G4082" s="530"/>
      <c r="H4082" s="531"/>
      <c r="J4082" s="532"/>
      <c r="L4082" s="533"/>
    </row>
    <row r="4083" spans="1:12" ht="9.75" customHeight="1">
      <c r="A4083" s="651">
        <v>1</v>
      </c>
      <c r="B4083" s="575" t="s">
        <v>2782</v>
      </c>
      <c r="C4083" s="652" t="s">
        <v>3053</v>
      </c>
      <c r="D4083" s="537" t="s">
        <v>2613</v>
      </c>
      <c r="E4083" s="655">
        <v>4.4999999999999998E-2</v>
      </c>
      <c r="F4083" s="553">
        <v>17.279274999999998</v>
      </c>
      <c r="G4083" s="530" t="e">
        <f>+L4083</f>
        <v>#REF!</v>
      </c>
      <c r="H4083" s="531" t="e">
        <f>E4083*G4083</f>
        <v>#REF!</v>
      </c>
      <c r="J4083" s="530">
        <f>+F4083</f>
        <v>17.279274999999998</v>
      </c>
      <c r="L4083" s="533" t="e">
        <f>J4083*$L$3</f>
        <v>#REF!</v>
      </c>
    </row>
    <row r="4084" spans="1:12" ht="9.75" customHeight="1">
      <c r="A4084" s="651"/>
      <c r="B4084" s="548"/>
      <c r="C4084" s="653"/>
      <c r="D4084" s="538"/>
      <c r="E4084" s="655"/>
      <c r="F4084" s="553"/>
      <c r="G4084" s="530"/>
      <c r="H4084" s="531"/>
      <c r="J4084" s="532"/>
      <c r="L4084" s="533"/>
    </row>
    <row r="4085" spans="1:12" ht="9.75" customHeight="1">
      <c r="A4085" s="651"/>
      <c r="B4085" s="548"/>
      <c r="C4085" s="653"/>
      <c r="D4085" s="538"/>
      <c r="E4085" s="655"/>
      <c r="F4085" s="553"/>
      <c r="G4085" s="530"/>
      <c r="H4085" s="531"/>
      <c r="J4085" s="532"/>
      <c r="L4085" s="533"/>
    </row>
    <row r="4086" spans="1:12" ht="9.75" customHeight="1">
      <c r="A4086" s="651"/>
      <c r="B4086" s="548"/>
      <c r="C4086" s="653"/>
      <c r="D4086" s="538"/>
      <c r="E4086" s="655"/>
      <c r="F4086" s="553"/>
      <c r="G4086" s="530"/>
      <c r="H4086" s="531"/>
      <c r="J4086" s="532"/>
      <c r="L4086" s="533"/>
    </row>
    <row r="4087" spans="1:12" ht="9.75" customHeight="1">
      <c r="A4087" s="651"/>
      <c r="B4087" s="548"/>
      <c r="C4087" s="654"/>
      <c r="D4087" s="538"/>
      <c r="E4087" s="655"/>
      <c r="F4087" s="553"/>
      <c r="G4087" s="530"/>
      <c r="H4087" s="531"/>
      <c r="J4087" s="532"/>
      <c r="L4087" s="533"/>
    </row>
    <row r="4088" spans="1:12" ht="9.75" customHeight="1">
      <c r="A4088" s="651">
        <v>2</v>
      </c>
      <c r="B4088" s="575" t="s">
        <v>2783</v>
      </c>
      <c r="C4088" s="548" t="s">
        <v>3054</v>
      </c>
      <c r="D4088" s="537" t="s">
        <v>2613</v>
      </c>
      <c r="E4088" s="661">
        <v>4.4999999999999998E-2</v>
      </c>
      <c r="F4088" s="553">
        <v>142.76626543399604</v>
      </c>
      <c r="G4088" s="530" t="e">
        <f>+L4088</f>
        <v>#REF!</v>
      </c>
      <c r="H4088" s="531" t="e">
        <f>E4088*G4088</f>
        <v>#REF!</v>
      </c>
      <c r="J4088" s="530">
        <f>+F4088</f>
        <v>142.76626543399604</v>
      </c>
      <c r="L4088" s="533" t="e">
        <f>J4088*$L$3</f>
        <v>#REF!</v>
      </c>
    </row>
    <row r="4089" spans="1:12" ht="9.75" customHeight="1">
      <c r="A4089" s="651"/>
      <c r="B4089" s="548"/>
      <c r="C4089" s="548"/>
      <c r="D4089" s="538"/>
      <c r="E4089" s="661"/>
      <c r="F4089" s="553"/>
      <c r="G4089" s="530"/>
      <c r="H4089" s="531"/>
      <c r="J4089" s="532"/>
      <c r="L4089" s="533"/>
    </row>
    <row r="4090" spans="1:12" ht="9.75" customHeight="1">
      <c r="A4090" s="651"/>
      <c r="B4090" s="548"/>
      <c r="C4090" s="548"/>
      <c r="D4090" s="538"/>
      <c r="E4090" s="661"/>
      <c r="F4090" s="553"/>
      <c r="G4090" s="530"/>
      <c r="H4090" s="531"/>
      <c r="J4090" s="532"/>
      <c r="L4090" s="533"/>
    </row>
    <row r="4091" spans="1:12" ht="9.75" customHeight="1">
      <c r="A4091" s="651"/>
      <c r="B4091" s="548"/>
      <c r="C4091" s="548"/>
      <c r="D4091" s="538"/>
      <c r="E4091" s="661"/>
      <c r="F4091" s="553"/>
      <c r="G4091" s="530"/>
      <c r="H4091" s="531"/>
      <c r="J4091" s="532"/>
      <c r="L4091" s="533"/>
    </row>
    <row r="4092" spans="1:12" ht="9.75" customHeight="1">
      <c r="A4092" s="651"/>
      <c r="B4092" s="548"/>
      <c r="C4092" s="548"/>
      <c r="D4092" s="538"/>
      <c r="E4092" s="661"/>
      <c r="F4092" s="553"/>
      <c r="G4092" s="530"/>
      <c r="H4092" s="531"/>
      <c r="J4092" s="532"/>
      <c r="L4092" s="533"/>
    </row>
    <row r="4093" spans="1:12" ht="9.75" customHeight="1">
      <c r="A4093" s="651">
        <v>3</v>
      </c>
      <c r="B4093" s="575" t="s">
        <v>2784</v>
      </c>
      <c r="C4093" s="652" t="s">
        <v>3055</v>
      </c>
      <c r="D4093" s="537" t="s">
        <v>2718</v>
      </c>
      <c r="E4093" s="655">
        <v>1</v>
      </c>
      <c r="F4093" s="553">
        <v>3.9769065999999995</v>
      </c>
      <c r="G4093" s="530" t="e">
        <f>+L4093</f>
        <v>#REF!</v>
      </c>
      <c r="H4093" s="531" t="e">
        <f>E4093*G4093</f>
        <v>#REF!</v>
      </c>
      <c r="J4093" s="530">
        <f>+F4093</f>
        <v>3.9769065999999995</v>
      </c>
      <c r="L4093" s="533" t="e">
        <f>J4093*$L$3</f>
        <v>#REF!</v>
      </c>
    </row>
    <row r="4094" spans="1:12" ht="9.75" customHeight="1">
      <c r="A4094" s="651"/>
      <c r="B4094" s="548"/>
      <c r="C4094" s="653"/>
      <c r="D4094" s="538"/>
      <c r="E4094" s="655"/>
      <c r="F4094" s="553"/>
      <c r="G4094" s="530"/>
      <c r="H4094" s="531"/>
      <c r="J4094" s="532"/>
      <c r="L4094" s="533"/>
    </row>
    <row r="4095" spans="1:12" ht="9.75" customHeight="1">
      <c r="A4095" s="651"/>
      <c r="B4095" s="548"/>
      <c r="C4095" s="653"/>
      <c r="D4095" s="538"/>
      <c r="E4095" s="655"/>
      <c r="F4095" s="553"/>
      <c r="G4095" s="530"/>
      <c r="H4095" s="531"/>
      <c r="J4095" s="532"/>
      <c r="L4095" s="533"/>
    </row>
    <row r="4096" spans="1:12" ht="9.75" customHeight="1">
      <c r="A4096" s="651"/>
      <c r="B4096" s="548"/>
      <c r="C4096" s="653"/>
      <c r="D4096" s="538"/>
      <c r="E4096" s="655"/>
      <c r="F4096" s="553"/>
      <c r="G4096" s="530"/>
      <c r="H4096" s="531"/>
      <c r="J4096" s="532"/>
      <c r="L4096" s="533"/>
    </row>
    <row r="4097" spans="1:12" ht="9.75" customHeight="1">
      <c r="A4097" s="651"/>
      <c r="B4097" s="548"/>
      <c r="C4097" s="654"/>
      <c r="D4097" s="538"/>
      <c r="E4097" s="655"/>
      <c r="F4097" s="553"/>
      <c r="G4097" s="530"/>
      <c r="H4097" s="531"/>
      <c r="J4097" s="532"/>
      <c r="L4097" s="533"/>
    </row>
    <row r="4098" spans="1:12" ht="9.75" customHeight="1">
      <c r="A4098" s="651">
        <v>4</v>
      </c>
      <c r="B4098" s="575" t="s">
        <v>2784</v>
      </c>
      <c r="C4098" s="652" t="s">
        <v>3011</v>
      </c>
      <c r="D4098" s="537" t="s">
        <v>2718</v>
      </c>
      <c r="E4098" s="655">
        <v>1</v>
      </c>
      <c r="F4098" s="553">
        <v>3.9769065999999995</v>
      </c>
      <c r="G4098" s="530" t="e">
        <f>+L4098</f>
        <v>#REF!</v>
      </c>
      <c r="H4098" s="531" t="e">
        <f>E4098*G4098</f>
        <v>#REF!</v>
      </c>
      <c r="J4098" s="530">
        <f>+F4098</f>
        <v>3.9769065999999995</v>
      </c>
      <c r="L4098" s="533" t="e">
        <f>J4098*$L$3</f>
        <v>#REF!</v>
      </c>
    </row>
    <row r="4099" spans="1:12" ht="9.75" customHeight="1">
      <c r="A4099" s="651"/>
      <c r="B4099" s="548"/>
      <c r="C4099" s="653"/>
      <c r="D4099" s="538"/>
      <c r="E4099" s="655"/>
      <c r="F4099" s="553"/>
      <c r="G4099" s="530"/>
      <c r="H4099" s="531"/>
      <c r="J4099" s="532"/>
      <c r="L4099" s="533"/>
    </row>
    <row r="4100" spans="1:12" ht="9.75" customHeight="1">
      <c r="A4100" s="651"/>
      <c r="B4100" s="548"/>
      <c r="C4100" s="653"/>
      <c r="D4100" s="538"/>
      <c r="E4100" s="655"/>
      <c r="F4100" s="553"/>
      <c r="G4100" s="530"/>
      <c r="H4100" s="531"/>
      <c r="J4100" s="532"/>
      <c r="L4100" s="533"/>
    </row>
    <row r="4101" spans="1:12" ht="9.75" customHeight="1">
      <c r="A4101" s="651"/>
      <c r="B4101" s="548"/>
      <c r="C4101" s="653"/>
      <c r="D4101" s="538"/>
      <c r="E4101" s="655"/>
      <c r="F4101" s="553"/>
      <c r="G4101" s="530"/>
      <c r="H4101" s="531"/>
      <c r="J4101" s="532"/>
      <c r="L4101" s="533"/>
    </row>
    <row r="4102" spans="1:12" ht="9.75" customHeight="1">
      <c r="A4102" s="651"/>
      <c r="B4102" s="548"/>
      <c r="C4102" s="654"/>
      <c r="D4102" s="538"/>
      <c r="E4102" s="655"/>
      <c r="F4102" s="553"/>
      <c r="G4102" s="530"/>
      <c r="H4102" s="531"/>
      <c r="J4102" s="532"/>
      <c r="L4102" s="533"/>
    </row>
    <row r="4103" spans="1:12" ht="9.75" customHeight="1">
      <c r="A4103" s="651">
        <v>5</v>
      </c>
      <c r="B4103" s="575" t="s">
        <v>2802</v>
      </c>
      <c r="C4103" s="660" t="s">
        <v>3012</v>
      </c>
      <c r="D4103" s="537" t="s">
        <v>2613</v>
      </c>
      <c r="E4103" s="661">
        <v>1.4</v>
      </c>
      <c r="F4103" s="553">
        <v>14.130850999999998</v>
      </c>
      <c r="G4103" s="530" t="e">
        <f>+L4103</f>
        <v>#REF!</v>
      </c>
      <c r="H4103" s="531" t="e">
        <f>E4103*G4103</f>
        <v>#REF!</v>
      </c>
      <c r="J4103" s="530">
        <f>+F4103</f>
        <v>14.130850999999998</v>
      </c>
      <c r="L4103" s="533" t="e">
        <f>J4103*$L$3</f>
        <v>#REF!</v>
      </c>
    </row>
    <row r="4104" spans="1:12" ht="9.75" customHeight="1">
      <c r="A4104" s="651"/>
      <c r="B4104" s="548"/>
      <c r="C4104" s="660"/>
      <c r="D4104" s="538"/>
      <c r="E4104" s="661"/>
      <c r="F4104" s="553"/>
      <c r="G4104" s="530"/>
      <c r="H4104" s="531"/>
      <c r="J4104" s="532"/>
      <c r="L4104" s="533"/>
    </row>
    <row r="4105" spans="1:12" ht="9.75" customHeight="1">
      <c r="A4105" s="651"/>
      <c r="B4105" s="548"/>
      <c r="C4105" s="660"/>
      <c r="D4105" s="538"/>
      <c r="E4105" s="661"/>
      <c r="F4105" s="553"/>
      <c r="G4105" s="530"/>
      <c r="H4105" s="531"/>
      <c r="J4105" s="532"/>
      <c r="L4105" s="533"/>
    </row>
    <row r="4106" spans="1:12" ht="9.75" customHeight="1">
      <c r="A4106" s="651"/>
      <c r="B4106" s="548"/>
      <c r="C4106" s="660"/>
      <c r="D4106" s="538"/>
      <c r="E4106" s="661"/>
      <c r="F4106" s="553"/>
      <c r="G4106" s="530"/>
      <c r="H4106" s="531"/>
      <c r="J4106" s="532"/>
      <c r="L4106" s="533"/>
    </row>
    <row r="4107" spans="1:12" ht="6.75" customHeight="1">
      <c r="A4107" s="651"/>
      <c r="B4107" s="548"/>
      <c r="C4107" s="660"/>
      <c r="D4107" s="538"/>
      <c r="E4107" s="661"/>
      <c r="F4107" s="553"/>
      <c r="G4107" s="530"/>
      <c r="H4107" s="531"/>
      <c r="J4107" s="532"/>
      <c r="L4107" s="533"/>
    </row>
    <row r="4108" spans="1:12" ht="9.75" customHeight="1">
      <c r="A4108" s="651">
        <v>6</v>
      </c>
      <c r="B4108" s="575" t="s">
        <v>2608</v>
      </c>
      <c r="C4108" s="660" t="s">
        <v>3013</v>
      </c>
      <c r="D4108" s="537" t="s">
        <v>2613</v>
      </c>
      <c r="E4108" s="661">
        <v>1.4</v>
      </c>
      <c r="F4108" s="554">
        <v>34.216889501898002</v>
      </c>
      <c r="G4108" s="530" t="e">
        <f>+L4108</f>
        <v>#REF!</v>
      </c>
      <c r="H4108" s="531" t="e">
        <f>E4108*G4108</f>
        <v>#REF!</v>
      </c>
      <c r="J4108" s="530">
        <f>+F4108</f>
        <v>34.216889501898002</v>
      </c>
      <c r="L4108" s="533" t="e">
        <f>J4108*$L$3</f>
        <v>#REF!</v>
      </c>
    </row>
    <row r="4109" spans="1:12" ht="9.75" customHeight="1">
      <c r="A4109" s="651"/>
      <c r="B4109" s="548"/>
      <c r="C4109" s="660"/>
      <c r="D4109" s="538"/>
      <c r="E4109" s="661"/>
      <c r="F4109" s="554"/>
      <c r="G4109" s="530"/>
      <c r="H4109" s="531"/>
      <c r="J4109" s="532"/>
      <c r="L4109" s="533"/>
    </row>
    <row r="4110" spans="1:12" ht="9.75" customHeight="1">
      <c r="A4110" s="651"/>
      <c r="B4110" s="548"/>
      <c r="C4110" s="660"/>
      <c r="D4110" s="538"/>
      <c r="E4110" s="661"/>
      <c r="F4110" s="554"/>
      <c r="G4110" s="530"/>
      <c r="H4110" s="531"/>
      <c r="J4110" s="532"/>
      <c r="L4110" s="533"/>
    </row>
    <row r="4111" spans="1:12" ht="9.75" customHeight="1">
      <c r="A4111" s="651"/>
      <c r="B4111" s="548"/>
      <c r="C4111" s="660"/>
      <c r="D4111" s="538"/>
      <c r="E4111" s="661"/>
      <c r="F4111" s="554"/>
      <c r="G4111" s="530"/>
      <c r="H4111" s="531"/>
      <c r="J4111" s="532"/>
      <c r="L4111" s="533"/>
    </row>
    <row r="4112" spans="1:12" ht="9.75" customHeight="1">
      <c r="A4112" s="651"/>
      <c r="B4112" s="548"/>
      <c r="C4112" s="660"/>
      <c r="D4112" s="538"/>
      <c r="E4112" s="661"/>
      <c r="F4112" s="554"/>
      <c r="G4112" s="530"/>
      <c r="H4112" s="531"/>
      <c r="J4112" s="532"/>
      <c r="L4112" s="533"/>
    </row>
    <row r="4113" spans="1:12" ht="9.75" customHeight="1">
      <c r="A4113" s="651">
        <v>7</v>
      </c>
      <c r="B4113" s="575" t="s">
        <v>2714</v>
      </c>
      <c r="C4113" s="660" t="s">
        <v>41</v>
      </c>
      <c r="D4113" s="537" t="s">
        <v>2625</v>
      </c>
      <c r="E4113" s="661">
        <v>3.08</v>
      </c>
      <c r="F4113" s="553">
        <v>1.8426695</v>
      </c>
      <c r="G4113" s="530" t="e">
        <f>+L4113</f>
        <v>#REF!</v>
      </c>
      <c r="H4113" s="531" t="e">
        <f>E4113*G4113</f>
        <v>#REF!</v>
      </c>
      <c r="J4113" s="530">
        <f>+F4113</f>
        <v>1.8426695</v>
      </c>
      <c r="L4113" s="533" t="e">
        <f>J4113*$L$3</f>
        <v>#REF!</v>
      </c>
    </row>
    <row r="4114" spans="1:12" ht="9.75" customHeight="1">
      <c r="A4114" s="651"/>
      <c r="B4114" s="548"/>
      <c r="C4114" s="660"/>
      <c r="D4114" s="538"/>
      <c r="E4114" s="661"/>
      <c r="F4114" s="553"/>
      <c r="G4114" s="530"/>
      <c r="H4114" s="531"/>
      <c r="J4114" s="532"/>
      <c r="L4114" s="533"/>
    </row>
    <row r="4115" spans="1:12" ht="9.75" customHeight="1">
      <c r="A4115" s="651"/>
      <c r="B4115" s="548"/>
      <c r="C4115" s="660"/>
      <c r="D4115" s="538"/>
      <c r="E4115" s="661"/>
      <c r="F4115" s="553"/>
      <c r="G4115" s="530"/>
      <c r="H4115" s="531"/>
      <c r="J4115" s="532"/>
      <c r="L4115" s="533"/>
    </row>
    <row r="4116" spans="1:12" ht="9.75" customHeight="1">
      <c r="A4116" s="651"/>
      <c r="B4116" s="548"/>
      <c r="C4116" s="660"/>
      <c r="D4116" s="538"/>
      <c r="E4116" s="661"/>
      <c r="F4116" s="553"/>
      <c r="G4116" s="530"/>
      <c r="H4116" s="531"/>
      <c r="J4116" s="532"/>
      <c r="L4116" s="533"/>
    </row>
    <row r="4117" spans="1:12" ht="9.75" customHeight="1">
      <c r="A4117" s="651"/>
      <c r="B4117" s="548"/>
      <c r="C4117" s="660"/>
      <c r="D4117" s="538"/>
      <c r="E4117" s="661"/>
      <c r="F4117" s="553"/>
      <c r="G4117" s="530"/>
      <c r="H4117" s="531"/>
      <c r="J4117" s="532"/>
      <c r="L4117" s="533"/>
    </row>
    <row r="4118" spans="1:12" ht="9.75" customHeight="1">
      <c r="A4118" s="651">
        <v>8</v>
      </c>
      <c r="B4118" s="575" t="s">
        <v>2787</v>
      </c>
      <c r="C4118" s="660" t="s">
        <v>3056</v>
      </c>
      <c r="D4118" s="537" t="s">
        <v>2928</v>
      </c>
      <c r="E4118" s="661">
        <v>0.5</v>
      </c>
      <c r="F4118" s="553">
        <v>5.4938143361000007</v>
      </c>
      <c r="G4118" s="530" t="e">
        <f>+L4118</f>
        <v>#REF!</v>
      </c>
      <c r="H4118" s="531" t="e">
        <f>E4118*G4118</f>
        <v>#REF!</v>
      </c>
      <c r="J4118" s="530">
        <f>+F4118</f>
        <v>5.4938143361000007</v>
      </c>
      <c r="L4118" s="533" t="e">
        <f>J4118*$L$3</f>
        <v>#REF!</v>
      </c>
    </row>
    <row r="4119" spans="1:12" ht="9.75" customHeight="1">
      <c r="A4119" s="651"/>
      <c r="B4119" s="548"/>
      <c r="C4119" s="660"/>
      <c r="D4119" s="538"/>
      <c r="E4119" s="661"/>
      <c r="F4119" s="553"/>
      <c r="G4119" s="530"/>
      <c r="H4119" s="531"/>
      <c r="J4119" s="532"/>
      <c r="L4119" s="533"/>
    </row>
    <row r="4120" spans="1:12" ht="9.75" customHeight="1">
      <c r="A4120" s="651"/>
      <c r="B4120" s="548"/>
      <c r="C4120" s="660"/>
      <c r="D4120" s="538"/>
      <c r="E4120" s="661"/>
      <c r="F4120" s="553"/>
      <c r="G4120" s="530"/>
      <c r="H4120" s="531"/>
      <c r="J4120" s="532"/>
      <c r="L4120" s="533"/>
    </row>
    <row r="4121" spans="1:12" ht="9.75" customHeight="1">
      <c r="A4121" s="651"/>
      <c r="B4121" s="548"/>
      <c r="C4121" s="660"/>
      <c r="D4121" s="538"/>
      <c r="E4121" s="661"/>
      <c r="F4121" s="553"/>
      <c r="G4121" s="530"/>
      <c r="H4121" s="531"/>
      <c r="J4121" s="532"/>
      <c r="L4121" s="533"/>
    </row>
    <row r="4122" spans="1:12" ht="9.75" customHeight="1">
      <c r="A4122" s="651"/>
      <c r="B4122" s="548"/>
      <c r="C4122" s="660"/>
      <c r="D4122" s="538"/>
      <c r="E4122" s="661"/>
      <c r="F4122" s="553"/>
      <c r="G4122" s="530"/>
      <c r="H4122" s="531"/>
      <c r="J4122" s="532"/>
      <c r="L4122" s="533"/>
    </row>
    <row r="4123" spans="1:12" ht="9.75" customHeight="1">
      <c r="A4123" s="651">
        <v>9</v>
      </c>
      <c r="B4123" s="575" t="s">
        <v>2679</v>
      </c>
      <c r="C4123" s="660" t="s">
        <v>3057</v>
      </c>
      <c r="D4123" s="537" t="s">
        <v>2928</v>
      </c>
      <c r="E4123" s="661">
        <v>0.5</v>
      </c>
      <c r="F4123" s="553">
        <v>2.5233492795000005</v>
      </c>
      <c r="G4123" s="530" t="e">
        <f>+L4123</f>
        <v>#REF!</v>
      </c>
      <c r="H4123" s="531" t="e">
        <f>E4123*G4123</f>
        <v>#REF!</v>
      </c>
      <c r="J4123" s="530">
        <f>+F4123</f>
        <v>2.5233492795000005</v>
      </c>
      <c r="L4123" s="533" t="e">
        <f>J4123*$L$3</f>
        <v>#REF!</v>
      </c>
    </row>
    <row r="4124" spans="1:12" ht="9.75" customHeight="1">
      <c r="A4124" s="651"/>
      <c r="B4124" s="548"/>
      <c r="C4124" s="660"/>
      <c r="D4124" s="538"/>
      <c r="E4124" s="661"/>
      <c r="F4124" s="553"/>
      <c r="G4124" s="530"/>
      <c r="H4124" s="531"/>
      <c r="J4124" s="532"/>
      <c r="L4124" s="533"/>
    </row>
    <row r="4125" spans="1:12" ht="9.75" customHeight="1">
      <c r="A4125" s="651"/>
      <c r="B4125" s="548"/>
      <c r="C4125" s="660"/>
      <c r="D4125" s="538"/>
      <c r="E4125" s="661"/>
      <c r="F4125" s="553"/>
      <c r="G4125" s="530"/>
      <c r="H4125" s="531"/>
      <c r="J4125" s="532"/>
      <c r="L4125" s="533"/>
    </row>
    <row r="4126" spans="1:12" ht="9.75" customHeight="1">
      <c r="A4126" s="651"/>
      <c r="B4126" s="548"/>
      <c r="C4126" s="660"/>
      <c r="D4126" s="538"/>
      <c r="E4126" s="661"/>
      <c r="F4126" s="553"/>
      <c r="G4126" s="530"/>
      <c r="H4126" s="531"/>
      <c r="J4126" s="532"/>
      <c r="L4126" s="533"/>
    </row>
    <row r="4127" spans="1:12" ht="9.75" customHeight="1">
      <c r="A4127" s="651"/>
      <c r="B4127" s="548"/>
      <c r="C4127" s="660"/>
      <c r="D4127" s="538"/>
      <c r="E4127" s="661"/>
      <c r="F4127" s="553"/>
      <c r="G4127" s="530"/>
      <c r="H4127" s="531"/>
      <c r="J4127" s="532"/>
      <c r="L4127" s="533"/>
    </row>
    <row r="4128" spans="1:12" ht="9.75" customHeight="1">
      <c r="A4128" s="651">
        <v>10</v>
      </c>
      <c r="B4128" s="608" t="s">
        <v>2695</v>
      </c>
      <c r="C4128" s="662" t="s">
        <v>3058</v>
      </c>
      <c r="D4128" s="537" t="s">
        <v>2931</v>
      </c>
      <c r="E4128" s="551">
        <v>0.08</v>
      </c>
      <c r="F4128" s="553">
        <v>0.64555869057399995</v>
      </c>
      <c r="G4128" s="530" t="e">
        <f>+L4128</f>
        <v>#REF!</v>
      </c>
      <c r="H4128" s="531" t="e">
        <f>E4128*G4128</f>
        <v>#REF!</v>
      </c>
      <c r="J4128" s="530">
        <f>+F4128</f>
        <v>0.64555869057399995</v>
      </c>
      <c r="L4128" s="533" t="e">
        <f>J4128*$L$3</f>
        <v>#REF!</v>
      </c>
    </row>
    <row r="4129" spans="1:12" ht="9.75" customHeight="1">
      <c r="A4129" s="651"/>
      <c r="B4129" s="608"/>
      <c r="C4129" s="662"/>
      <c r="D4129" s="538"/>
      <c r="E4129" s="551"/>
      <c r="F4129" s="553"/>
      <c r="G4129" s="530"/>
      <c r="H4129" s="531"/>
      <c r="J4129" s="532"/>
      <c r="L4129" s="533"/>
    </row>
    <row r="4130" spans="1:12" ht="9.75" customHeight="1">
      <c r="A4130" s="651"/>
      <c r="B4130" s="608"/>
      <c r="C4130" s="662"/>
      <c r="D4130" s="538"/>
      <c r="E4130" s="551"/>
      <c r="F4130" s="553"/>
      <c r="G4130" s="530"/>
      <c r="H4130" s="531"/>
      <c r="J4130" s="532"/>
      <c r="L4130" s="533"/>
    </row>
    <row r="4131" spans="1:12" ht="9.75" customHeight="1">
      <c r="A4131" s="651"/>
      <c r="B4131" s="608"/>
      <c r="C4131" s="662"/>
      <c r="D4131" s="538"/>
      <c r="E4131" s="551"/>
      <c r="F4131" s="553"/>
      <c r="G4131" s="530"/>
      <c r="H4131" s="531"/>
      <c r="J4131" s="532"/>
      <c r="L4131" s="533"/>
    </row>
    <row r="4132" spans="1:12" ht="9.75" customHeight="1">
      <c r="A4132" s="651"/>
      <c r="B4132" s="608"/>
      <c r="C4132" s="662"/>
      <c r="D4132" s="538"/>
      <c r="E4132" s="551"/>
      <c r="F4132" s="553"/>
      <c r="G4132" s="530"/>
      <c r="H4132" s="531"/>
      <c r="J4132" s="532"/>
      <c r="L4132" s="533"/>
    </row>
    <row r="4133" spans="1:12" ht="9.75" customHeight="1">
      <c r="A4133" s="651">
        <v>11</v>
      </c>
      <c r="B4133" s="575" t="s">
        <v>2602</v>
      </c>
      <c r="C4133" s="665" t="s">
        <v>2810</v>
      </c>
      <c r="D4133" s="537" t="s">
        <v>2718</v>
      </c>
      <c r="E4133" s="661">
        <v>2</v>
      </c>
      <c r="F4133" s="553">
        <v>0.68481882000000016</v>
      </c>
      <c r="G4133" s="530" t="e">
        <f>+L4133</f>
        <v>#REF!</v>
      </c>
      <c r="H4133" s="531" t="e">
        <f>E4133*G4133</f>
        <v>#REF!</v>
      </c>
      <c r="J4133" s="530">
        <f>+F4133</f>
        <v>0.68481882000000016</v>
      </c>
      <c r="L4133" s="533" t="e">
        <f>J4133*$L$3</f>
        <v>#REF!</v>
      </c>
    </row>
    <row r="4134" spans="1:12" ht="9.75" customHeight="1">
      <c r="A4134" s="651"/>
      <c r="B4134" s="548"/>
      <c r="C4134" s="666"/>
      <c r="D4134" s="538"/>
      <c r="E4134" s="661"/>
      <c r="F4134" s="553"/>
      <c r="G4134" s="530"/>
      <c r="H4134" s="531"/>
      <c r="J4134" s="532"/>
      <c r="L4134" s="533"/>
    </row>
    <row r="4135" spans="1:12" ht="9.75" customHeight="1">
      <c r="A4135" s="651"/>
      <c r="B4135" s="548"/>
      <c r="C4135" s="666"/>
      <c r="D4135" s="538"/>
      <c r="E4135" s="661"/>
      <c r="F4135" s="553"/>
      <c r="G4135" s="530"/>
      <c r="H4135" s="531"/>
      <c r="J4135" s="532"/>
      <c r="L4135" s="533"/>
    </row>
    <row r="4136" spans="1:12" ht="9.75" customHeight="1">
      <c r="A4136" s="651"/>
      <c r="B4136" s="548"/>
      <c r="C4136" s="666"/>
      <c r="D4136" s="538"/>
      <c r="E4136" s="661"/>
      <c r="F4136" s="553"/>
      <c r="G4136" s="530"/>
      <c r="H4136" s="531"/>
      <c r="J4136" s="532"/>
      <c r="L4136" s="533"/>
    </row>
    <row r="4137" spans="1:12" ht="9.75" customHeight="1">
      <c r="A4137" s="651"/>
      <c r="B4137" s="548"/>
      <c r="C4137" s="667"/>
      <c r="D4137" s="538"/>
      <c r="E4137" s="661"/>
      <c r="F4137" s="553"/>
      <c r="G4137" s="530"/>
      <c r="H4137" s="531"/>
      <c r="J4137" s="532"/>
      <c r="L4137" s="533"/>
    </row>
    <row r="4138" spans="1:12" ht="9.75" customHeight="1">
      <c r="A4138" s="651">
        <v>12</v>
      </c>
      <c r="B4138" s="608" t="s">
        <v>2790</v>
      </c>
      <c r="C4138" s="548" t="s">
        <v>2939</v>
      </c>
      <c r="D4138" s="537" t="s">
        <v>2928</v>
      </c>
      <c r="E4138" s="668">
        <v>17</v>
      </c>
      <c r="F4138" s="553">
        <v>1.685521505204</v>
      </c>
      <c r="G4138" s="530" t="e">
        <f>+L4138</f>
        <v>#REF!</v>
      </c>
      <c r="H4138" s="531" t="e">
        <f>E4138*G4138</f>
        <v>#REF!</v>
      </c>
      <c r="J4138" s="530">
        <f>+F4138</f>
        <v>1.685521505204</v>
      </c>
      <c r="L4138" s="533" t="e">
        <f>J4138*$L$3</f>
        <v>#REF!</v>
      </c>
    </row>
    <row r="4139" spans="1:12" ht="9.75" customHeight="1">
      <c r="A4139" s="651"/>
      <c r="B4139" s="608"/>
      <c r="C4139" s="548"/>
      <c r="D4139" s="538"/>
      <c r="E4139" s="668"/>
      <c r="F4139" s="553"/>
      <c r="G4139" s="530"/>
      <c r="H4139" s="531"/>
      <c r="J4139" s="532"/>
      <c r="L4139" s="533"/>
    </row>
    <row r="4140" spans="1:12" ht="9.75" customHeight="1">
      <c r="A4140" s="651"/>
      <c r="B4140" s="608"/>
      <c r="C4140" s="548"/>
      <c r="D4140" s="538"/>
      <c r="E4140" s="668"/>
      <c r="F4140" s="553"/>
      <c r="G4140" s="530"/>
      <c r="H4140" s="531"/>
      <c r="J4140" s="532"/>
      <c r="L4140" s="533"/>
    </row>
    <row r="4141" spans="1:12" ht="9.75" customHeight="1">
      <c r="A4141" s="651"/>
      <c r="B4141" s="608"/>
      <c r="C4141" s="548"/>
      <c r="D4141" s="538"/>
      <c r="E4141" s="668"/>
      <c r="F4141" s="553"/>
      <c r="G4141" s="530"/>
      <c r="H4141" s="531"/>
      <c r="J4141" s="532"/>
      <c r="L4141" s="533"/>
    </row>
    <row r="4142" spans="1:12" ht="9.75" customHeight="1">
      <c r="A4142" s="651"/>
      <c r="B4142" s="608"/>
      <c r="C4142" s="548"/>
      <c r="D4142" s="538"/>
      <c r="E4142" s="668"/>
      <c r="F4142" s="553"/>
      <c r="G4142" s="530"/>
      <c r="H4142" s="531"/>
      <c r="J4142" s="532"/>
      <c r="L4142" s="533"/>
    </row>
    <row r="4143" spans="1:12" ht="9.75" customHeight="1">
      <c r="A4143" s="651">
        <v>13</v>
      </c>
      <c r="B4143" s="608" t="s">
        <v>2791</v>
      </c>
      <c r="C4143" s="548" t="s">
        <v>2940</v>
      </c>
      <c r="D4143" s="537" t="s">
        <v>2928</v>
      </c>
      <c r="E4143" s="668">
        <v>18</v>
      </c>
      <c r="F4143" s="553">
        <v>1.8239330785009999</v>
      </c>
      <c r="G4143" s="530" t="e">
        <f>+L4143</f>
        <v>#REF!</v>
      </c>
      <c r="H4143" s="531" t="e">
        <f>E4143*G4143</f>
        <v>#REF!</v>
      </c>
      <c r="J4143" s="530">
        <f>+F4143</f>
        <v>1.8239330785009999</v>
      </c>
      <c r="L4143" s="533" t="e">
        <f>J4143*$L$3</f>
        <v>#REF!</v>
      </c>
    </row>
    <row r="4144" spans="1:12" ht="9.75" customHeight="1">
      <c r="A4144" s="651"/>
      <c r="B4144" s="608"/>
      <c r="C4144" s="548"/>
      <c r="D4144" s="538"/>
      <c r="E4144" s="668"/>
      <c r="F4144" s="553"/>
      <c r="G4144" s="530"/>
      <c r="H4144" s="531"/>
      <c r="J4144" s="532"/>
      <c r="L4144" s="533"/>
    </row>
    <row r="4145" spans="1:12" ht="9.75" customHeight="1">
      <c r="A4145" s="651"/>
      <c r="B4145" s="608"/>
      <c r="C4145" s="548"/>
      <c r="D4145" s="538"/>
      <c r="E4145" s="668"/>
      <c r="F4145" s="553"/>
      <c r="G4145" s="530"/>
      <c r="H4145" s="531"/>
      <c r="J4145" s="532"/>
      <c r="L4145" s="533"/>
    </row>
    <row r="4146" spans="1:12" ht="9.75" customHeight="1">
      <c r="A4146" s="651"/>
      <c r="B4146" s="608"/>
      <c r="C4146" s="548"/>
      <c r="D4146" s="538"/>
      <c r="E4146" s="668"/>
      <c r="F4146" s="553"/>
      <c r="G4146" s="530"/>
      <c r="H4146" s="531"/>
      <c r="J4146" s="532"/>
      <c r="L4146" s="533"/>
    </row>
    <row r="4147" spans="1:12" ht="9.75" customHeight="1">
      <c r="A4147" s="651"/>
      <c r="B4147" s="608"/>
      <c r="C4147" s="548"/>
      <c r="D4147" s="538"/>
      <c r="E4147" s="668"/>
      <c r="F4147" s="553"/>
      <c r="G4147" s="530"/>
      <c r="H4147" s="531"/>
      <c r="J4147" s="532"/>
      <c r="L4147" s="533"/>
    </row>
    <row r="4148" spans="1:12" ht="9.75" customHeight="1">
      <c r="A4148" s="651">
        <v>14</v>
      </c>
      <c r="B4148" s="608" t="s">
        <v>2791</v>
      </c>
      <c r="C4148" s="548" t="s">
        <v>2941</v>
      </c>
      <c r="D4148" s="537" t="s">
        <v>2928</v>
      </c>
      <c r="E4148" s="668">
        <v>18</v>
      </c>
      <c r="F4148" s="553">
        <v>2.1849067660900001</v>
      </c>
      <c r="G4148" s="530" t="e">
        <f>+L4148</f>
        <v>#REF!</v>
      </c>
      <c r="H4148" s="531" t="e">
        <f>E4148*G4148</f>
        <v>#REF!</v>
      </c>
      <c r="J4148" s="530">
        <f>+F4148</f>
        <v>2.1849067660900001</v>
      </c>
      <c r="L4148" s="533" t="e">
        <f>J4148*$L$3</f>
        <v>#REF!</v>
      </c>
    </row>
    <row r="4149" spans="1:12" ht="9.75" customHeight="1">
      <c r="A4149" s="651"/>
      <c r="B4149" s="608"/>
      <c r="C4149" s="548"/>
      <c r="D4149" s="538"/>
      <c r="E4149" s="668"/>
      <c r="F4149" s="553"/>
      <c r="G4149" s="530"/>
      <c r="H4149" s="531"/>
      <c r="J4149" s="532"/>
      <c r="L4149" s="533"/>
    </row>
    <row r="4150" spans="1:12" ht="9.75" customHeight="1">
      <c r="A4150" s="651"/>
      <c r="B4150" s="608"/>
      <c r="C4150" s="548"/>
      <c r="D4150" s="538"/>
      <c r="E4150" s="668"/>
      <c r="F4150" s="553"/>
      <c r="G4150" s="530"/>
      <c r="H4150" s="531"/>
      <c r="J4150" s="532"/>
      <c r="L4150" s="533"/>
    </row>
    <row r="4151" spans="1:12" ht="9.75" customHeight="1">
      <c r="A4151" s="651"/>
      <c r="B4151" s="608"/>
      <c r="C4151" s="548"/>
      <c r="D4151" s="538"/>
      <c r="E4151" s="668"/>
      <c r="F4151" s="553"/>
      <c r="G4151" s="530"/>
      <c r="H4151" s="531"/>
      <c r="J4151" s="532"/>
      <c r="L4151" s="533"/>
    </row>
    <row r="4152" spans="1:12" ht="15" customHeight="1">
      <c r="A4152" s="651"/>
      <c r="B4152" s="608"/>
      <c r="C4152" s="548"/>
      <c r="D4152" s="538"/>
      <c r="E4152" s="668"/>
      <c r="F4152" s="553"/>
      <c r="G4152" s="530"/>
      <c r="H4152" s="531"/>
      <c r="J4152" s="532"/>
      <c r="L4152" s="533"/>
    </row>
    <row r="4153" spans="1:12" ht="9.75" customHeight="1">
      <c r="A4153" s="651">
        <v>15</v>
      </c>
      <c r="B4153" s="608" t="s">
        <v>2792</v>
      </c>
      <c r="C4153" s="548" t="s">
        <v>3062</v>
      </c>
      <c r="D4153" s="669" t="s">
        <v>2612</v>
      </c>
      <c r="E4153" s="661">
        <v>2</v>
      </c>
      <c r="F4153" s="553">
        <v>89.624870345000005</v>
      </c>
      <c r="G4153" s="530" t="e">
        <f>+L4153</f>
        <v>#REF!</v>
      </c>
      <c r="H4153" s="531" t="e">
        <f>E4153*G4153</f>
        <v>#REF!</v>
      </c>
      <c r="J4153" s="530">
        <f>+F4153</f>
        <v>89.624870345000005</v>
      </c>
      <c r="L4153" s="533" t="e">
        <f>J4153*$L$3</f>
        <v>#REF!</v>
      </c>
    </row>
    <row r="4154" spans="1:12" ht="9.75" customHeight="1">
      <c r="A4154" s="651"/>
      <c r="B4154" s="608"/>
      <c r="C4154" s="548"/>
      <c r="D4154" s="670"/>
      <c r="E4154" s="661"/>
      <c r="F4154" s="553"/>
      <c r="G4154" s="530"/>
      <c r="H4154" s="531"/>
      <c r="J4154" s="532"/>
      <c r="L4154" s="533"/>
    </row>
    <row r="4155" spans="1:12" ht="9.75" customHeight="1">
      <c r="A4155" s="651"/>
      <c r="B4155" s="608"/>
      <c r="C4155" s="548"/>
      <c r="D4155" s="670"/>
      <c r="E4155" s="661"/>
      <c r="F4155" s="553"/>
      <c r="G4155" s="530"/>
      <c r="H4155" s="531"/>
      <c r="J4155" s="532"/>
      <c r="L4155" s="533"/>
    </row>
    <row r="4156" spans="1:12" ht="9.75" customHeight="1">
      <c r="A4156" s="651"/>
      <c r="B4156" s="608"/>
      <c r="C4156" s="548"/>
      <c r="D4156" s="670"/>
      <c r="E4156" s="661"/>
      <c r="F4156" s="553"/>
      <c r="G4156" s="530"/>
      <c r="H4156" s="531"/>
      <c r="J4156" s="532"/>
      <c r="L4156" s="533"/>
    </row>
    <row r="4157" spans="1:12" ht="9.75" customHeight="1">
      <c r="A4157" s="651"/>
      <c r="B4157" s="608"/>
      <c r="C4157" s="548"/>
      <c r="D4157" s="670"/>
      <c r="E4157" s="661"/>
      <c r="F4157" s="553"/>
      <c r="G4157" s="530"/>
      <c r="H4157" s="531"/>
      <c r="J4157" s="532"/>
      <c r="L4157" s="533"/>
    </row>
    <row r="4158" spans="1:12" ht="9.75" customHeight="1">
      <c r="A4158" s="651">
        <v>16</v>
      </c>
      <c r="B4158" s="608" t="s">
        <v>2793</v>
      </c>
      <c r="C4158" s="548" t="s">
        <v>3063</v>
      </c>
      <c r="D4158" s="669" t="s">
        <v>2612</v>
      </c>
      <c r="E4158" s="661">
        <v>3</v>
      </c>
      <c r="F4158" s="553">
        <v>3.5754670683000001</v>
      </c>
      <c r="G4158" s="530" t="e">
        <f>+L4158</f>
        <v>#REF!</v>
      </c>
      <c r="H4158" s="531" t="e">
        <f>E4158*G4158</f>
        <v>#REF!</v>
      </c>
      <c r="J4158" s="530">
        <f>+F4158</f>
        <v>3.5754670683000001</v>
      </c>
      <c r="L4158" s="533" t="e">
        <f>J4158*$L$3</f>
        <v>#REF!</v>
      </c>
    </row>
    <row r="4159" spans="1:12" ht="9.75" customHeight="1">
      <c r="A4159" s="651"/>
      <c r="B4159" s="608"/>
      <c r="C4159" s="548"/>
      <c r="D4159" s="670"/>
      <c r="E4159" s="661"/>
      <c r="F4159" s="553"/>
      <c r="G4159" s="530"/>
      <c r="H4159" s="531"/>
      <c r="J4159" s="532"/>
      <c r="L4159" s="533"/>
    </row>
    <row r="4160" spans="1:12" ht="9.75" customHeight="1">
      <c r="A4160" s="651"/>
      <c r="B4160" s="608"/>
      <c r="C4160" s="548"/>
      <c r="D4160" s="670"/>
      <c r="E4160" s="661"/>
      <c r="F4160" s="553"/>
      <c r="G4160" s="530"/>
      <c r="H4160" s="531"/>
      <c r="J4160" s="532"/>
      <c r="L4160" s="533"/>
    </row>
    <row r="4161" spans="1:12" ht="9.75" customHeight="1">
      <c r="A4161" s="651"/>
      <c r="B4161" s="608"/>
      <c r="C4161" s="548"/>
      <c r="D4161" s="670"/>
      <c r="E4161" s="661"/>
      <c r="F4161" s="553"/>
      <c r="G4161" s="530"/>
      <c r="H4161" s="531"/>
      <c r="J4161" s="532"/>
      <c r="L4161" s="533"/>
    </row>
    <row r="4162" spans="1:12" ht="9.75" customHeight="1">
      <c r="A4162" s="651"/>
      <c r="B4162" s="608"/>
      <c r="C4162" s="548"/>
      <c r="D4162" s="670"/>
      <c r="E4162" s="661"/>
      <c r="F4162" s="553"/>
      <c r="G4162" s="530"/>
      <c r="H4162" s="531"/>
      <c r="J4162" s="532"/>
      <c r="L4162" s="533"/>
    </row>
    <row r="4163" spans="1:12" ht="9.75" customHeight="1">
      <c r="A4163" s="651">
        <v>17</v>
      </c>
      <c r="B4163" s="608" t="s">
        <v>2793</v>
      </c>
      <c r="C4163" s="548" t="s">
        <v>3064</v>
      </c>
      <c r="D4163" s="669" t="s">
        <v>2612</v>
      </c>
      <c r="E4163" s="661">
        <v>4</v>
      </c>
      <c r="F4163" s="553">
        <v>3.6382421267999998</v>
      </c>
      <c r="G4163" s="530" t="e">
        <f>+L4163</f>
        <v>#REF!</v>
      </c>
      <c r="H4163" s="531" t="e">
        <f>E4163*G4163</f>
        <v>#REF!</v>
      </c>
      <c r="J4163" s="530">
        <f>+F4163</f>
        <v>3.6382421267999998</v>
      </c>
      <c r="L4163" s="533" t="e">
        <f>J4163*$L$3</f>
        <v>#REF!</v>
      </c>
    </row>
    <row r="4164" spans="1:12" ht="9.75" customHeight="1">
      <c r="A4164" s="651"/>
      <c r="B4164" s="608"/>
      <c r="C4164" s="548"/>
      <c r="D4164" s="670"/>
      <c r="E4164" s="661"/>
      <c r="F4164" s="553"/>
      <c r="G4164" s="530"/>
      <c r="H4164" s="531"/>
      <c r="J4164" s="532"/>
      <c r="L4164" s="533"/>
    </row>
    <row r="4165" spans="1:12" ht="9.75" customHeight="1">
      <c r="A4165" s="651"/>
      <c r="B4165" s="608"/>
      <c r="C4165" s="548"/>
      <c r="D4165" s="670"/>
      <c r="E4165" s="661"/>
      <c r="F4165" s="553"/>
      <c r="G4165" s="530"/>
      <c r="H4165" s="531"/>
      <c r="J4165" s="532"/>
      <c r="L4165" s="533"/>
    </row>
    <row r="4166" spans="1:12" ht="9.75" customHeight="1">
      <c r="A4166" s="651"/>
      <c r="B4166" s="608"/>
      <c r="C4166" s="548"/>
      <c r="D4166" s="670"/>
      <c r="E4166" s="661"/>
      <c r="F4166" s="553"/>
      <c r="G4166" s="530"/>
      <c r="H4166" s="531"/>
      <c r="J4166" s="532"/>
      <c r="L4166" s="533"/>
    </row>
    <row r="4167" spans="1:12" ht="9.75" customHeight="1">
      <c r="A4167" s="651"/>
      <c r="B4167" s="608"/>
      <c r="C4167" s="548"/>
      <c r="D4167" s="670"/>
      <c r="E4167" s="661"/>
      <c r="F4167" s="553"/>
      <c r="G4167" s="530"/>
      <c r="H4167" s="531"/>
      <c r="J4167" s="532"/>
      <c r="L4167" s="533"/>
    </row>
    <row r="4168" spans="1:12" ht="9.75" customHeight="1">
      <c r="A4168" s="651">
        <v>18</v>
      </c>
      <c r="B4168" s="608" t="s">
        <v>2795</v>
      </c>
      <c r="C4168" s="548" t="s">
        <v>3065</v>
      </c>
      <c r="D4168" s="669" t="s">
        <v>2612</v>
      </c>
      <c r="E4168" s="661">
        <v>8</v>
      </c>
      <c r="F4168" s="553">
        <v>8.0294332750000006</v>
      </c>
      <c r="G4168" s="530" t="e">
        <f>+L4168</f>
        <v>#REF!</v>
      </c>
      <c r="H4168" s="531" t="e">
        <f>E4168*G4168</f>
        <v>#REF!</v>
      </c>
      <c r="J4168" s="530">
        <f>+F4168</f>
        <v>8.0294332750000006</v>
      </c>
      <c r="L4168" s="533" t="e">
        <f>J4168*$L$3</f>
        <v>#REF!</v>
      </c>
    </row>
    <row r="4169" spans="1:12" ht="9.75" customHeight="1">
      <c r="A4169" s="651"/>
      <c r="B4169" s="608"/>
      <c r="C4169" s="548"/>
      <c r="D4169" s="670"/>
      <c r="E4169" s="661"/>
      <c r="F4169" s="553"/>
      <c r="G4169" s="530"/>
      <c r="H4169" s="531"/>
      <c r="J4169" s="532"/>
      <c r="L4169" s="533"/>
    </row>
    <row r="4170" spans="1:12" ht="9.75" customHeight="1">
      <c r="A4170" s="651"/>
      <c r="B4170" s="608"/>
      <c r="C4170" s="548"/>
      <c r="D4170" s="670"/>
      <c r="E4170" s="661"/>
      <c r="F4170" s="553"/>
      <c r="G4170" s="530"/>
      <c r="H4170" s="531"/>
      <c r="J4170" s="532"/>
      <c r="L4170" s="533"/>
    </row>
    <row r="4171" spans="1:12" ht="9.75" customHeight="1">
      <c r="A4171" s="651"/>
      <c r="B4171" s="608"/>
      <c r="C4171" s="548"/>
      <c r="D4171" s="670"/>
      <c r="E4171" s="661"/>
      <c r="F4171" s="553"/>
      <c r="G4171" s="530"/>
      <c r="H4171" s="531"/>
      <c r="J4171" s="532"/>
      <c r="L4171" s="533"/>
    </row>
    <row r="4172" spans="1:12" ht="9.75" customHeight="1">
      <c r="A4172" s="651"/>
      <c r="B4172" s="608"/>
      <c r="C4172" s="548"/>
      <c r="D4172" s="670"/>
      <c r="E4172" s="661"/>
      <c r="F4172" s="553"/>
      <c r="G4172" s="530"/>
      <c r="H4172" s="531"/>
      <c r="J4172" s="532"/>
      <c r="L4172" s="533"/>
    </row>
    <row r="4173" spans="1:12" ht="9.75" customHeight="1">
      <c r="A4173" s="651">
        <v>19</v>
      </c>
      <c r="B4173" s="575" t="s">
        <v>2626</v>
      </c>
      <c r="C4173" s="671" t="s">
        <v>3066</v>
      </c>
      <c r="D4173" s="669" t="s">
        <v>2612</v>
      </c>
      <c r="E4173" s="655">
        <v>4</v>
      </c>
      <c r="F4173" s="553">
        <v>0.85191437200000009</v>
      </c>
      <c r="G4173" s="530" t="e">
        <f>+L4173</f>
        <v>#REF!</v>
      </c>
      <c r="H4173" s="531" t="e">
        <f>E4173*G4173</f>
        <v>#REF!</v>
      </c>
      <c r="J4173" s="530">
        <f>+F4173</f>
        <v>0.85191437200000009</v>
      </c>
      <c r="L4173" s="533" t="e">
        <f>J4173*$L$3</f>
        <v>#REF!</v>
      </c>
    </row>
    <row r="4174" spans="1:12" ht="9.75" customHeight="1">
      <c r="A4174" s="651"/>
      <c r="B4174" s="548"/>
      <c r="C4174" s="672"/>
      <c r="D4174" s="670"/>
      <c r="E4174" s="655"/>
      <c r="F4174" s="553"/>
      <c r="G4174" s="530"/>
      <c r="H4174" s="531"/>
      <c r="J4174" s="532"/>
      <c r="L4174" s="533"/>
    </row>
    <row r="4175" spans="1:12" ht="9.75" customHeight="1">
      <c r="A4175" s="651"/>
      <c r="B4175" s="548"/>
      <c r="C4175" s="672"/>
      <c r="D4175" s="670"/>
      <c r="E4175" s="655"/>
      <c r="F4175" s="553"/>
      <c r="G4175" s="530"/>
      <c r="H4175" s="531"/>
      <c r="J4175" s="532"/>
      <c r="L4175" s="533"/>
    </row>
    <row r="4176" spans="1:12" ht="9.75" customHeight="1">
      <c r="A4176" s="651"/>
      <c r="B4176" s="548"/>
      <c r="C4176" s="672"/>
      <c r="D4176" s="670"/>
      <c r="E4176" s="655"/>
      <c r="F4176" s="553"/>
      <c r="G4176" s="530"/>
      <c r="H4176" s="531"/>
      <c r="J4176" s="532"/>
      <c r="L4176" s="533"/>
    </row>
    <row r="4177" spans="1:12" ht="9.75" customHeight="1">
      <c r="A4177" s="651"/>
      <c r="B4177" s="548"/>
      <c r="C4177" s="673"/>
      <c r="D4177" s="670"/>
      <c r="E4177" s="655"/>
      <c r="F4177" s="553"/>
      <c r="G4177" s="530"/>
      <c r="H4177" s="531"/>
      <c r="J4177" s="532"/>
      <c r="L4177" s="533"/>
    </row>
    <row r="4178" spans="1:12" ht="9.75" customHeight="1">
      <c r="A4178" s="651">
        <v>20</v>
      </c>
      <c r="B4178" s="575" t="s">
        <v>2626</v>
      </c>
      <c r="C4178" s="671" t="s">
        <v>3067</v>
      </c>
      <c r="D4178" s="669" t="s">
        <v>2612</v>
      </c>
      <c r="E4178" s="655">
        <v>1</v>
      </c>
      <c r="F4178" s="553">
        <v>0.83365253680000007</v>
      </c>
      <c r="G4178" s="530" t="e">
        <f>+L4178</f>
        <v>#REF!</v>
      </c>
      <c r="H4178" s="531" t="e">
        <f>E4178*G4178</f>
        <v>#REF!</v>
      </c>
      <c r="J4178" s="530">
        <f>+F4178</f>
        <v>0.83365253680000007</v>
      </c>
      <c r="L4178" s="533" t="e">
        <f>J4178*$L$3</f>
        <v>#REF!</v>
      </c>
    </row>
    <row r="4179" spans="1:12" ht="9.75" customHeight="1">
      <c r="A4179" s="651"/>
      <c r="B4179" s="548"/>
      <c r="C4179" s="672"/>
      <c r="D4179" s="670"/>
      <c r="E4179" s="655"/>
      <c r="F4179" s="553"/>
      <c r="G4179" s="530"/>
      <c r="H4179" s="531"/>
      <c r="J4179" s="532"/>
      <c r="L4179" s="533"/>
    </row>
    <row r="4180" spans="1:12" ht="9.75" customHeight="1">
      <c r="A4180" s="651"/>
      <c r="B4180" s="548"/>
      <c r="C4180" s="672"/>
      <c r="D4180" s="670"/>
      <c r="E4180" s="655"/>
      <c r="F4180" s="553"/>
      <c r="G4180" s="530"/>
      <c r="H4180" s="531"/>
      <c r="J4180" s="532"/>
      <c r="L4180" s="533"/>
    </row>
    <row r="4181" spans="1:12" ht="9.75" customHeight="1">
      <c r="A4181" s="651"/>
      <c r="B4181" s="548"/>
      <c r="C4181" s="672"/>
      <c r="D4181" s="670"/>
      <c r="E4181" s="655"/>
      <c r="F4181" s="553"/>
      <c r="G4181" s="530"/>
      <c r="H4181" s="531"/>
      <c r="J4181" s="532"/>
      <c r="L4181" s="533"/>
    </row>
    <row r="4182" spans="1:12" ht="7.5" customHeight="1">
      <c r="A4182" s="651"/>
      <c r="B4182" s="548"/>
      <c r="C4182" s="673"/>
      <c r="D4182" s="670"/>
      <c r="E4182" s="655"/>
      <c r="F4182" s="553"/>
      <c r="G4182" s="530"/>
      <c r="H4182" s="531"/>
      <c r="J4182" s="532"/>
      <c r="L4182" s="533"/>
    </row>
    <row r="4183" spans="1:12" ht="9.75" customHeight="1">
      <c r="A4183" s="651">
        <v>21</v>
      </c>
      <c r="B4183" s="575" t="s">
        <v>2626</v>
      </c>
      <c r="C4183" s="671" t="s">
        <v>3068</v>
      </c>
      <c r="D4183" s="669" t="s">
        <v>2612</v>
      </c>
      <c r="E4183" s="655">
        <v>13</v>
      </c>
      <c r="F4183" s="553">
        <v>0.81995616040000008</v>
      </c>
      <c r="G4183" s="530" t="e">
        <f>+L4183</f>
        <v>#REF!</v>
      </c>
      <c r="H4183" s="531" t="e">
        <f>E4183*G4183</f>
        <v>#REF!</v>
      </c>
      <c r="J4183" s="530">
        <f>+F4183</f>
        <v>0.81995616040000008</v>
      </c>
      <c r="L4183" s="533" t="e">
        <f>J4183*$L$3</f>
        <v>#REF!</v>
      </c>
    </row>
    <row r="4184" spans="1:12" ht="9.75" customHeight="1">
      <c r="A4184" s="651"/>
      <c r="B4184" s="548"/>
      <c r="C4184" s="672"/>
      <c r="D4184" s="670"/>
      <c r="E4184" s="655"/>
      <c r="F4184" s="553"/>
      <c r="G4184" s="530"/>
      <c r="H4184" s="531"/>
      <c r="J4184" s="532"/>
      <c r="L4184" s="533"/>
    </row>
    <row r="4185" spans="1:12" ht="9.75" customHeight="1">
      <c r="A4185" s="651"/>
      <c r="B4185" s="548"/>
      <c r="C4185" s="672"/>
      <c r="D4185" s="670"/>
      <c r="E4185" s="655"/>
      <c r="F4185" s="553"/>
      <c r="G4185" s="530"/>
      <c r="H4185" s="531"/>
      <c r="J4185" s="532"/>
      <c r="L4185" s="533"/>
    </row>
    <row r="4186" spans="1:12" ht="9.75" customHeight="1">
      <c r="A4186" s="651"/>
      <c r="B4186" s="548"/>
      <c r="C4186" s="672"/>
      <c r="D4186" s="670"/>
      <c r="E4186" s="655"/>
      <c r="F4186" s="553"/>
      <c r="G4186" s="530"/>
      <c r="H4186" s="531"/>
      <c r="J4186" s="532"/>
      <c r="L4186" s="533"/>
    </row>
    <row r="4187" spans="1:12" ht="9.75" customHeight="1">
      <c r="A4187" s="651"/>
      <c r="B4187" s="548"/>
      <c r="C4187" s="673"/>
      <c r="D4187" s="670"/>
      <c r="E4187" s="655"/>
      <c r="F4187" s="553"/>
      <c r="G4187" s="530"/>
      <c r="H4187" s="531"/>
      <c r="J4187" s="532"/>
      <c r="L4187" s="533"/>
    </row>
    <row r="4188" spans="1:12" ht="9.75" customHeight="1">
      <c r="A4188" s="651">
        <v>22</v>
      </c>
      <c r="B4188" s="575" t="s">
        <v>2627</v>
      </c>
      <c r="C4188" s="671" t="s">
        <v>3069</v>
      </c>
      <c r="D4188" s="669" t="s">
        <v>2612</v>
      </c>
      <c r="E4188" s="661">
        <v>6</v>
      </c>
      <c r="F4188" s="553">
        <v>1.208119631</v>
      </c>
      <c r="G4188" s="530" t="e">
        <f>+L4188</f>
        <v>#REF!</v>
      </c>
      <c r="H4188" s="531" t="e">
        <f>E4188*G4188</f>
        <v>#REF!</v>
      </c>
      <c r="J4188" s="530">
        <f>+F4188</f>
        <v>1.208119631</v>
      </c>
      <c r="L4188" s="533" t="e">
        <f>J4188*$L$3</f>
        <v>#REF!</v>
      </c>
    </row>
    <row r="4189" spans="1:12" ht="9.75" customHeight="1">
      <c r="A4189" s="651"/>
      <c r="B4189" s="548"/>
      <c r="C4189" s="672"/>
      <c r="D4189" s="670"/>
      <c r="E4189" s="661"/>
      <c r="F4189" s="553"/>
      <c r="G4189" s="530"/>
      <c r="H4189" s="531"/>
      <c r="J4189" s="532"/>
      <c r="L4189" s="533"/>
    </row>
    <row r="4190" spans="1:12" ht="9.75" customHeight="1">
      <c r="A4190" s="651"/>
      <c r="B4190" s="548"/>
      <c r="C4190" s="672"/>
      <c r="D4190" s="670"/>
      <c r="E4190" s="661"/>
      <c r="F4190" s="553"/>
      <c r="G4190" s="530"/>
      <c r="H4190" s="531"/>
      <c r="J4190" s="532"/>
      <c r="L4190" s="533"/>
    </row>
    <row r="4191" spans="1:12" ht="9.75" customHeight="1">
      <c r="A4191" s="651"/>
      <c r="B4191" s="548"/>
      <c r="C4191" s="672"/>
      <c r="D4191" s="670"/>
      <c r="E4191" s="661"/>
      <c r="F4191" s="553"/>
      <c r="G4191" s="530"/>
      <c r="H4191" s="531"/>
      <c r="J4191" s="532"/>
      <c r="L4191" s="533"/>
    </row>
    <row r="4192" spans="1:12" ht="9.75" customHeight="1">
      <c r="A4192" s="651"/>
      <c r="B4192" s="548"/>
      <c r="C4192" s="673"/>
      <c r="D4192" s="670"/>
      <c r="E4192" s="661"/>
      <c r="F4192" s="553"/>
      <c r="G4192" s="530"/>
      <c r="H4192" s="531"/>
      <c r="J4192" s="532"/>
      <c r="L4192" s="533"/>
    </row>
    <row r="4193" spans="1:12" ht="9.75" customHeight="1">
      <c r="A4193" s="651">
        <v>23</v>
      </c>
      <c r="B4193" s="575" t="s">
        <v>2626</v>
      </c>
      <c r="C4193" s="671" t="s">
        <v>3070</v>
      </c>
      <c r="D4193" s="669" t="s">
        <v>2612</v>
      </c>
      <c r="E4193" s="661">
        <v>1</v>
      </c>
      <c r="F4193" s="553">
        <v>0.84734891320000005</v>
      </c>
      <c r="G4193" s="530" t="e">
        <f>+L4193</f>
        <v>#REF!</v>
      </c>
      <c r="H4193" s="531" t="e">
        <f>E4193*G4193</f>
        <v>#REF!</v>
      </c>
      <c r="J4193" s="530">
        <f>+F4193</f>
        <v>0.84734891320000005</v>
      </c>
      <c r="L4193" s="533" t="e">
        <f>J4193*$L$3</f>
        <v>#REF!</v>
      </c>
    </row>
    <row r="4194" spans="1:12" ht="9.75" customHeight="1">
      <c r="A4194" s="651"/>
      <c r="B4194" s="548"/>
      <c r="C4194" s="672"/>
      <c r="D4194" s="670"/>
      <c r="E4194" s="661"/>
      <c r="F4194" s="553"/>
      <c r="G4194" s="530"/>
      <c r="H4194" s="531"/>
      <c r="J4194" s="532"/>
      <c r="L4194" s="533"/>
    </row>
    <row r="4195" spans="1:12" ht="9.75" customHeight="1">
      <c r="A4195" s="651"/>
      <c r="B4195" s="548"/>
      <c r="C4195" s="672"/>
      <c r="D4195" s="670"/>
      <c r="E4195" s="661"/>
      <c r="F4195" s="553"/>
      <c r="G4195" s="530"/>
      <c r="H4195" s="531"/>
      <c r="J4195" s="532"/>
      <c r="L4195" s="533"/>
    </row>
    <row r="4196" spans="1:12" ht="9.75" customHeight="1">
      <c r="A4196" s="651"/>
      <c r="B4196" s="548"/>
      <c r="C4196" s="672"/>
      <c r="D4196" s="670"/>
      <c r="E4196" s="661"/>
      <c r="F4196" s="553"/>
      <c r="G4196" s="530"/>
      <c r="H4196" s="531"/>
      <c r="J4196" s="532"/>
      <c r="L4196" s="533"/>
    </row>
    <row r="4197" spans="1:12" ht="9.75" customHeight="1">
      <c r="A4197" s="651"/>
      <c r="B4197" s="548"/>
      <c r="C4197" s="673"/>
      <c r="D4197" s="670"/>
      <c r="E4197" s="661"/>
      <c r="F4197" s="553"/>
      <c r="G4197" s="530"/>
      <c r="H4197" s="531"/>
      <c r="J4197" s="532"/>
      <c r="L4197" s="533"/>
    </row>
    <row r="4198" spans="1:12" ht="9.75" customHeight="1">
      <c r="A4198" s="651">
        <v>24</v>
      </c>
      <c r="B4198" s="575" t="s">
        <v>2626</v>
      </c>
      <c r="C4198" s="671" t="s">
        <v>3071</v>
      </c>
      <c r="D4198" s="669" t="s">
        <v>2612</v>
      </c>
      <c r="E4198" s="661">
        <v>1</v>
      </c>
      <c r="F4198" s="553">
        <v>0.83136980739999999</v>
      </c>
      <c r="G4198" s="530" t="e">
        <f>+L4198</f>
        <v>#REF!</v>
      </c>
      <c r="H4198" s="531" t="e">
        <f>E4198*G4198</f>
        <v>#REF!</v>
      </c>
      <c r="J4198" s="530">
        <f>+F4198</f>
        <v>0.83136980739999999</v>
      </c>
      <c r="L4198" s="533" t="e">
        <f>J4198*$L$3</f>
        <v>#REF!</v>
      </c>
    </row>
    <row r="4199" spans="1:12" ht="9.75" customHeight="1">
      <c r="A4199" s="651"/>
      <c r="B4199" s="548"/>
      <c r="C4199" s="672"/>
      <c r="D4199" s="670"/>
      <c r="E4199" s="661"/>
      <c r="F4199" s="553"/>
      <c r="G4199" s="530"/>
      <c r="H4199" s="531"/>
      <c r="J4199" s="532"/>
      <c r="L4199" s="533"/>
    </row>
    <row r="4200" spans="1:12" ht="9.75" customHeight="1">
      <c r="A4200" s="651"/>
      <c r="B4200" s="548"/>
      <c r="C4200" s="672"/>
      <c r="D4200" s="670"/>
      <c r="E4200" s="661"/>
      <c r="F4200" s="553"/>
      <c r="G4200" s="530"/>
      <c r="H4200" s="531"/>
      <c r="J4200" s="532"/>
      <c r="L4200" s="533"/>
    </row>
    <row r="4201" spans="1:12" ht="9.75" customHeight="1">
      <c r="A4201" s="651"/>
      <c r="B4201" s="548"/>
      <c r="C4201" s="672"/>
      <c r="D4201" s="670"/>
      <c r="E4201" s="661"/>
      <c r="F4201" s="553"/>
      <c r="G4201" s="530"/>
      <c r="H4201" s="531"/>
      <c r="J4201" s="532"/>
      <c r="L4201" s="533"/>
    </row>
    <row r="4202" spans="1:12" ht="9.75" customHeight="1">
      <c r="A4202" s="651"/>
      <c r="B4202" s="548"/>
      <c r="C4202" s="673"/>
      <c r="D4202" s="670"/>
      <c r="E4202" s="661"/>
      <c r="F4202" s="553"/>
      <c r="G4202" s="530"/>
      <c r="H4202" s="531"/>
      <c r="J4202" s="532"/>
      <c r="L4202" s="533"/>
    </row>
    <row r="4203" spans="1:12" ht="9.75" customHeight="1">
      <c r="A4203" s="651">
        <v>25</v>
      </c>
      <c r="B4203" s="575" t="s">
        <v>2602</v>
      </c>
      <c r="C4203" s="548" t="s">
        <v>3072</v>
      </c>
      <c r="D4203" s="669" t="s">
        <v>2612</v>
      </c>
      <c r="E4203" s="661">
        <v>16</v>
      </c>
      <c r="F4203" s="553">
        <v>5.7068235000000016E-2</v>
      </c>
      <c r="G4203" s="530" t="e">
        <f>+L4203</f>
        <v>#REF!</v>
      </c>
      <c r="H4203" s="531" t="e">
        <f>E4203*G4203</f>
        <v>#REF!</v>
      </c>
      <c r="J4203" s="530">
        <f>+F4203</f>
        <v>5.7068235000000016E-2</v>
      </c>
      <c r="L4203" s="533" t="e">
        <f>J4203*$L$3</f>
        <v>#REF!</v>
      </c>
    </row>
    <row r="4204" spans="1:12" ht="9.75" customHeight="1">
      <c r="A4204" s="651"/>
      <c r="B4204" s="548"/>
      <c r="C4204" s="548"/>
      <c r="D4204" s="670"/>
      <c r="E4204" s="661"/>
      <c r="F4204" s="553"/>
      <c r="G4204" s="530"/>
      <c r="H4204" s="531"/>
      <c r="J4204" s="532"/>
      <c r="L4204" s="533"/>
    </row>
    <row r="4205" spans="1:12" ht="9.75" customHeight="1">
      <c r="A4205" s="651"/>
      <c r="B4205" s="548"/>
      <c r="C4205" s="548"/>
      <c r="D4205" s="670"/>
      <c r="E4205" s="661"/>
      <c r="F4205" s="553"/>
      <c r="G4205" s="530"/>
      <c r="H4205" s="531"/>
      <c r="J4205" s="532"/>
      <c r="L4205" s="533"/>
    </row>
    <row r="4206" spans="1:12" ht="9.75" customHeight="1">
      <c r="A4206" s="651"/>
      <c r="B4206" s="548"/>
      <c r="C4206" s="548"/>
      <c r="D4206" s="670"/>
      <c r="E4206" s="661"/>
      <c r="F4206" s="553"/>
      <c r="G4206" s="530"/>
      <c r="H4206" s="531"/>
      <c r="J4206" s="532"/>
      <c r="L4206" s="533"/>
    </row>
    <row r="4207" spans="1:12" ht="9.75" customHeight="1">
      <c r="A4207" s="651"/>
      <c r="B4207" s="548"/>
      <c r="C4207" s="548"/>
      <c r="D4207" s="670"/>
      <c r="E4207" s="661"/>
      <c r="F4207" s="553"/>
      <c r="G4207" s="530"/>
      <c r="H4207" s="531"/>
      <c r="J4207" s="532"/>
      <c r="L4207" s="533"/>
    </row>
    <row r="4208" spans="1:12" ht="9.75" customHeight="1">
      <c r="A4208" s="532"/>
      <c r="B4208" s="656"/>
      <c r="C4208" s="678" t="s">
        <v>3073</v>
      </c>
      <c r="D4208" s="559"/>
      <c r="E4208" s="539"/>
      <c r="F4208" s="553"/>
      <c r="G4208" s="530" t="e">
        <f>+L4208</f>
        <v>#REF!</v>
      </c>
      <c r="H4208" s="531" t="e">
        <f>E4208*G4208</f>
        <v>#REF!</v>
      </c>
      <c r="J4208" s="530">
        <f>+F4208</f>
        <v>0</v>
      </c>
      <c r="L4208" s="533" t="e">
        <f>J4208*$L$3</f>
        <v>#REF!</v>
      </c>
    </row>
    <row r="4209" spans="1:12" ht="9.75" customHeight="1">
      <c r="A4209" s="532"/>
      <c r="B4209" s="656"/>
      <c r="C4209" s="679"/>
      <c r="D4209" s="559"/>
      <c r="E4209" s="539"/>
      <c r="F4209" s="553"/>
      <c r="G4209" s="530"/>
      <c r="H4209" s="531"/>
      <c r="J4209" s="532"/>
      <c r="L4209" s="533"/>
    </row>
    <row r="4210" spans="1:12" ht="9.75" customHeight="1">
      <c r="A4210" s="532"/>
      <c r="B4210" s="656"/>
      <c r="C4210" s="679"/>
      <c r="D4210" s="559"/>
      <c r="E4210" s="539"/>
      <c r="F4210" s="553"/>
      <c r="G4210" s="530"/>
      <c r="H4210" s="531"/>
      <c r="J4210" s="532"/>
      <c r="L4210" s="533"/>
    </row>
    <row r="4211" spans="1:12" ht="9.75" customHeight="1">
      <c r="A4211" s="532"/>
      <c r="B4211" s="656"/>
      <c r="C4211" s="679"/>
      <c r="D4211" s="559"/>
      <c r="E4211" s="539"/>
      <c r="F4211" s="553"/>
      <c r="G4211" s="530"/>
      <c r="H4211" s="531"/>
      <c r="J4211" s="532"/>
      <c r="L4211" s="533"/>
    </row>
    <row r="4212" spans="1:12" ht="9.75" customHeight="1">
      <c r="A4212" s="532"/>
      <c r="B4212" s="656"/>
      <c r="C4212" s="680"/>
      <c r="D4212" s="559"/>
      <c r="E4212" s="539"/>
      <c r="F4212" s="553"/>
      <c r="G4212" s="530"/>
      <c r="H4212" s="531"/>
      <c r="J4212" s="532"/>
      <c r="L4212" s="533"/>
    </row>
    <row r="4213" spans="1:12" ht="9.75" customHeight="1">
      <c r="A4213" s="651">
        <v>1</v>
      </c>
      <c r="B4213" s="608" t="s">
        <v>2791</v>
      </c>
      <c r="C4213" s="548" t="s">
        <v>4532</v>
      </c>
      <c r="D4213" s="537" t="s">
        <v>2928</v>
      </c>
      <c r="E4213" s="668">
        <v>18</v>
      </c>
      <c r="F4213" s="553">
        <v>2.4078152920000004</v>
      </c>
      <c r="G4213" s="530" t="e">
        <f>+L4213</f>
        <v>#REF!</v>
      </c>
      <c r="H4213" s="531" t="e">
        <f>E4213*G4213</f>
        <v>#REF!</v>
      </c>
      <c r="J4213" s="530">
        <f>+F4213</f>
        <v>2.4078152920000004</v>
      </c>
      <c r="L4213" s="533" t="e">
        <f>J4213*$L$3</f>
        <v>#REF!</v>
      </c>
    </row>
    <row r="4214" spans="1:12" ht="9.75" customHeight="1">
      <c r="A4214" s="651"/>
      <c r="B4214" s="608"/>
      <c r="C4214" s="548"/>
      <c r="D4214" s="538"/>
      <c r="E4214" s="668"/>
      <c r="F4214" s="553"/>
      <c r="G4214" s="530"/>
      <c r="H4214" s="531"/>
      <c r="J4214" s="532"/>
      <c r="L4214" s="533"/>
    </row>
    <row r="4215" spans="1:12" ht="9.75" customHeight="1">
      <c r="A4215" s="651"/>
      <c r="B4215" s="608"/>
      <c r="C4215" s="548"/>
      <c r="D4215" s="538"/>
      <c r="E4215" s="668"/>
      <c r="F4215" s="553"/>
      <c r="G4215" s="530"/>
      <c r="H4215" s="531"/>
      <c r="J4215" s="532"/>
      <c r="L4215" s="533"/>
    </row>
    <row r="4216" spans="1:12" ht="9.75" customHeight="1">
      <c r="A4216" s="651"/>
      <c r="B4216" s="608"/>
      <c r="C4216" s="548"/>
      <c r="D4216" s="538"/>
      <c r="E4216" s="668"/>
      <c r="F4216" s="553"/>
      <c r="G4216" s="530"/>
      <c r="H4216" s="531"/>
      <c r="J4216" s="532"/>
      <c r="L4216" s="533"/>
    </row>
    <row r="4217" spans="1:12" ht="18.75" customHeight="1">
      <c r="A4217" s="651"/>
      <c r="B4217" s="608"/>
      <c r="C4217" s="548"/>
      <c r="D4217" s="538"/>
      <c r="E4217" s="668"/>
      <c r="F4217" s="553"/>
      <c r="G4217" s="530"/>
      <c r="H4217" s="531"/>
      <c r="J4217" s="532"/>
      <c r="L4217" s="533"/>
    </row>
    <row r="4218" spans="1:12" ht="9.75" customHeight="1">
      <c r="A4218" s="651">
        <v>2</v>
      </c>
      <c r="B4218" s="608" t="s">
        <v>2793</v>
      </c>
      <c r="C4218" s="548" t="s">
        <v>3003</v>
      </c>
      <c r="D4218" s="669" t="s">
        <v>2612</v>
      </c>
      <c r="E4218" s="661">
        <v>2</v>
      </c>
      <c r="F4218" s="553">
        <v>3.5754670683000001</v>
      </c>
      <c r="G4218" s="530" t="e">
        <f>+L4218</f>
        <v>#REF!</v>
      </c>
      <c r="H4218" s="531" t="e">
        <f>E4218*G4218</f>
        <v>#REF!</v>
      </c>
      <c r="J4218" s="530">
        <f>+F4218</f>
        <v>3.5754670683000001</v>
      </c>
      <c r="L4218" s="533" t="e">
        <f>J4218*$L$3</f>
        <v>#REF!</v>
      </c>
    </row>
    <row r="4219" spans="1:12" ht="9.75" customHeight="1">
      <c r="A4219" s="651"/>
      <c r="B4219" s="608"/>
      <c r="C4219" s="548"/>
      <c r="D4219" s="670"/>
      <c r="E4219" s="661"/>
      <c r="F4219" s="553"/>
      <c r="G4219" s="530"/>
      <c r="H4219" s="531"/>
      <c r="J4219" s="532"/>
      <c r="L4219" s="533"/>
    </row>
    <row r="4220" spans="1:12" ht="9.75" customHeight="1">
      <c r="A4220" s="651"/>
      <c r="B4220" s="608"/>
      <c r="C4220" s="548"/>
      <c r="D4220" s="670"/>
      <c r="E4220" s="661"/>
      <c r="F4220" s="553"/>
      <c r="G4220" s="530"/>
      <c r="H4220" s="531"/>
      <c r="J4220" s="532"/>
      <c r="L4220" s="533"/>
    </row>
    <row r="4221" spans="1:12" ht="9.75" customHeight="1">
      <c r="A4221" s="651"/>
      <c r="B4221" s="608"/>
      <c r="C4221" s="548"/>
      <c r="D4221" s="670"/>
      <c r="E4221" s="661"/>
      <c r="F4221" s="553"/>
      <c r="G4221" s="530"/>
      <c r="H4221" s="531"/>
      <c r="J4221" s="532"/>
      <c r="L4221" s="533"/>
    </row>
    <row r="4222" spans="1:12" ht="9.75" customHeight="1">
      <c r="A4222" s="651"/>
      <c r="B4222" s="608"/>
      <c r="C4222" s="548"/>
      <c r="D4222" s="670"/>
      <c r="E4222" s="661"/>
      <c r="F4222" s="553"/>
      <c r="G4222" s="530"/>
      <c r="H4222" s="531"/>
      <c r="J4222" s="532"/>
      <c r="L4222" s="533"/>
    </row>
    <row r="4223" spans="1:12" ht="9.75" customHeight="1">
      <c r="A4223" s="651">
        <v>3</v>
      </c>
      <c r="B4223" s="575" t="s">
        <v>2626</v>
      </c>
      <c r="C4223" s="671" t="s">
        <v>3004</v>
      </c>
      <c r="D4223" s="669" t="s">
        <v>2612</v>
      </c>
      <c r="E4223" s="655">
        <v>13</v>
      </c>
      <c r="F4223" s="553">
        <v>0.81995616040000008</v>
      </c>
      <c r="G4223" s="530" t="e">
        <f>+L4223</f>
        <v>#REF!</v>
      </c>
      <c r="H4223" s="531" t="e">
        <f>E4223*G4223</f>
        <v>#REF!</v>
      </c>
      <c r="J4223" s="530">
        <f>+F4223</f>
        <v>0.81995616040000008</v>
      </c>
      <c r="L4223" s="533" t="e">
        <f>J4223*$L$3</f>
        <v>#REF!</v>
      </c>
    </row>
    <row r="4224" spans="1:12" ht="9.75" customHeight="1">
      <c r="A4224" s="651"/>
      <c r="B4224" s="548"/>
      <c r="C4224" s="672"/>
      <c r="D4224" s="670"/>
      <c r="E4224" s="655"/>
      <c r="F4224" s="553"/>
      <c r="G4224" s="530"/>
      <c r="H4224" s="531"/>
      <c r="J4224" s="532"/>
      <c r="L4224" s="533"/>
    </row>
    <row r="4225" spans="1:12" ht="9.75" customHeight="1">
      <c r="A4225" s="651"/>
      <c r="B4225" s="548"/>
      <c r="C4225" s="672"/>
      <c r="D4225" s="670"/>
      <c r="E4225" s="655"/>
      <c r="F4225" s="553"/>
      <c r="G4225" s="530"/>
      <c r="H4225" s="531"/>
      <c r="J4225" s="532"/>
      <c r="L4225" s="533"/>
    </row>
    <row r="4226" spans="1:12" ht="9.75" customHeight="1">
      <c r="A4226" s="651"/>
      <c r="B4226" s="548"/>
      <c r="C4226" s="672"/>
      <c r="D4226" s="670"/>
      <c r="E4226" s="655"/>
      <c r="F4226" s="553"/>
      <c r="G4226" s="530"/>
      <c r="H4226" s="531"/>
      <c r="J4226" s="532"/>
      <c r="L4226" s="533"/>
    </row>
    <row r="4227" spans="1:12" ht="9.75" customHeight="1">
      <c r="A4227" s="651"/>
      <c r="B4227" s="548"/>
      <c r="C4227" s="673"/>
      <c r="D4227" s="670"/>
      <c r="E4227" s="655"/>
      <c r="F4227" s="553"/>
      <c r="G4227" s="530"/>
      <c r="H4227" s="531"/>
      <c r="J4227" s="532"/>
      <c r="L4227" s="533"/>
    </row>
    <row r="4228" spans="1:12" ht="9.75" customHeight="1">
      <c r="A4228" s="651">
        <v>4</v>
      </c>
      <c r="B4228" s="575" t="s">
        <v>2627</v>
      </c>
      <c r="C4228" s="671" t="s">
        <v>3005</v>
      </c>
      <c r="D4228" s="669" t="s">
        <v>2612</v>
      </c>
      <c r="E4228" s="661">
        <v>6</v>
      </c>
      <c r="F4228" s="553">
        <v>1.208119631</v>
      </c>
      <c r="G4228" s="530" t="e">
        <f>+L4228</f>
        <v>#REF!</v>
      </c>
      <c r="H4228" s="531" t="e">
        <f>E4228*G4228</f>
        <v>#REF!</v>
      </c>
      <c r="J4228" s="530">
        <f>+F4228</f>
        <v>1.208119631</v>
      </c>
      <c r="L4228" s="533" t="e">
        <f>J4228*$L$3</f>
        <v>#REF!</v>
      </c>
    </row>
    <row r="4229" spans="1:12" ht="9.75" customHeight="1">
      <c r="A4229" s="651"/>
      <c r="B4229" s="548"/>
      <c r="C4229" s="672"/>
      <c r="D4229" s="670"/>
      <c r="E4229" s="661"/>
      <c r="F4229" s="553"/>
      <c r="G4229" s="530"/>
      <c r="H4229" s="531"/>
      <c r="J4229" s="532"/>
      <c r="L4229" s="533"/>
    </row>
    <row r="4230" spans="1:12" ht="9.75" customHeight="1">
      <c r="A4230" s="651"/>
      <c r="B4230" s="548"/>
      <c r="C4230" s="672"/>
      <c r="D4230" s="670"/>
      <c r="E4230" s="661"/>
      <c r="F4230" s="553"/>
      <c r="G4230" s="530"/>
      <c r="H4230" s="531"/>
      <c r="J4230" s="532"/>
      <c r="L4230" s="533"/>
    </row>
    <row r="4231" spans="1:12" ht="9.75" customHeight="1">
      <c r="A4231" s="651"/>
      <c r="B4231" s="548"/>
      <c r="C4231" s="672"/>
      <c r="D4231" s="670"/>
      <c r="E4231" s="661"/>
      <c r="F4231" s="553"/>
      <c r="G4231" s="530"/>
      <c r="H4231" s="531"/>
      <c r="J4231" s="532"/>
      <c r="L4231" s="533"/>
    </row>
    <row r="4232" spans="1:12" ht="9.75" customHeight="1">
      <c r="A4232" s="651"/>
      <c r="B4232" s="548"/>
      <c r="C4232" s="673"/>
      <c r="D4232" s="670"/>
      <c r="E4232" s="661"/>
      <c r="F4232" s="553"/>
      <c r="G4232" s="530"/>
      <c r="H4232" s="531"/>
      <c r="J4232" s="532"/>
      <c r="L4232" s="533"/>
    </row>
    <row r="4233" spans="1:12" ht="9.75" customHeight="1">
      <c r="A4233" s="651">
        <v>5</v>
      </c>
      <c r="B4233" s="575" t="s">
        <v>2602</v>
      </c>
      <c r="C4233" s="671" t="s">
        <v>2981</v>
      </c>
      <c r="D4233" s="537" t="s">
        <v>2928</v>
      </c>
      <c r="E4233" s="661">
        <v>8</v>
      </c>
      <c r="F4233" s="553">
        <v>0.11413647000000003</v>
      </c>
      <c r="G4233" s="530" t="e">
        <f>+L4233</f>
        <v>#REF!</v>
      </c>
      <c r="H4233" s="531" t="e">
        <f>E4233*G4233</f>
        <v>#REF!</v>
      </c>
      <c r="J4233" s="530">
        <f>+F4233</f>
        <v>0.11413647000000003</v>
      </c>
      <c r="L4233" s="533" t="e">
        <f>J4233*$L$3</f>
        <v>#REF!</v>
      </c>
    </row>
    <row r="4234" spans="1:12" ht="9.75" customHeight="1">
      <c r="A4234" s="651"/>
      <c r="B4234" s="548"/>
      <c r="C4234" s="672"/>
      <c r="D4234" s="538"/>
      <c r="E4234" s="661"/>
      <c r="F4234" s="553"/>
      <c r="G4234" s="530"/>
      <c r="H4234" s="531"/>
      <c r="J4234" s="532"/>
      <c r="L4234" s="533"/>
    </row>
    <row r="4235" spans="1:12" ht="9.75" customHeight="1">
      <c r="A4235" s="651"/>
      <c r="B4235" s="548"/>
      <c r="C4235" s="672"/>
      <c r="D4235" s="538"/>
      <c r="E4235" s="661"/>
      <c r="F4235" s="553"/>
      <c r="G4235" s="530"/>
      <c r="H4235" s="531"/>
      <c r="J4235" s="532"/>
      <c r="L4235" s="533"/>
    </row>
    <row r="4236" spans="1:12" ht="9.75" customHeight="1">
      <c r="A4236" s="651"/>
      <c r="B4236" s="548"/>
      <c r="C4236" s="672"/>
      <c r="D4236" s="538"/>
      <c r="E4236" s="661"/>
      <c r="F4236" s="553"/>
      <c r="G4236" s="530"/>
      <c r="H4236" s="531"/>
      <c r="J4236" s="532"/>
      <c r="L4236" s="533"/>
    </row>
    <row r="4237" spans="1:12" ht="9.75" customHeight="1">
      <c r="A4237" s="651"/>
      <c r="B4237" s="548"/>
      <c r="C4237" s="673"/>
      <c r="D4237" s="538"/>
      <c r="E4237" s="661"/>
      <c r="F4237" s="553"/>
      <c r="G4237" s="530"/>
      <c r="H4237" s="531"/>
      <c r="J4237" s="532"/>
      <c r="L4237" s="533"/>
    </row>
    <row r="4238" spans="1:12" ht="9.75" customHeight="1">
      <c r="A4238" s="651">
        <v>6</v>
      </c>
      <c r="B4238" s="575" t="s">
        <v>2602</v>
      </c>
      <c r="C4238" s="548" t="s">
        <v>3007</v>
      </c>
      <c r="D4238" s="669" t="s">
        <v>2612</v>
      </c>
      <c r="E4238" s="661">
        <v>16</v>
      </c>
      <c r="F4238" s="553">
        <v>5.7068235000000016E-2</v>
      </c>
      <c r="G4238" s="530" t="e">
        <f>+L4238</f>
        <v>#REF!</v>
      </c>
      <c r="H4238" s="531" t="e">
        <f>E4238*G4238</f>
        <v>#REF!</v>
      </c>
      <c r="J4238" s="530">
        <f>+F4238</f>
        <v>5.7068235000000016E-2</v>
      </c>
      <c r="L4238" s="533" t="e">
        <f>J4238*$L$3</f>
        <v>#REF!</v>
      </c>
    </row>
    <row r="4239" spans="1:12" ht="9.75" customHeight="1">
      <c r="A4239" s="651"/>
      <c r="B4239" s="548"/>
      <c r="C4239" s="548"/>
      <c r="D4239" s="670"/>
      <c r="E4239" s="661"/>
      <c r="F4239" s="553"/>
      <c r="G4239" s="530"/>
      <c r="H4239" s="531"/>
      <c r="J4239" s="532"/>
      <c r="L4239" s="533"/>
    </row>
    <row r="4240" spans="1:12" ht="9.75" customHeight="1">
      <c r="A4240" s="651"/>
      <c r="B4240" s="548"/>
      <c r="C4240" s="548"/>
      <c r="D4240" s="670"/>
      <c r="E4240" s="661"/>
      <c r="F4240" s="553"/>
      <c r="G4240" s="530"/>
      <c r="H4240" s="531"/>
      <c r="J4240" s="532"/>
      <c r="L4240" s="533"/>
    </row>
    <row r="4241" spans="1:12" ht="9.75" customHeight="1">
      <c r="A4241" s="651"/>
      <c r="B4241" s="548"/>
      <c r="C4241" s="548"/>
      <c r="D4241" s="670"/>
      <c r="E4241" s="661"/>
      <c r="F4241" s="553"/>
      <c r="G4241" s="530"/>
      <c r="H4241" s="531"/>
      <c r="J4241" s="532"/>
      <c r="L4241" s="533"/>
    </row>
    <row r="4242" spans="1:12" ht="9.75" customHeight="1">
      <c r="A4242" s="651"/>
      <c r="B4242" s="548"/>
      <c r="C4242" s="548"/>
      <c r="D4242" s="670"/>
      <c r="E4242" s="661"/>
      <c r="F4242" s="553"/>
      <c r="G4242" s="530"/>
      <c r="H4242" s="531"/>
      <c r="J4242" s="532"/>
      <c r="L4242" s="533"/>
    </row>
    <row r="4243" spans="1:12" ht="9.75" customHeight="1">
      <c r="A4243" s="532"/>
      <c r="B4243" s="656"/>
      <c r="C4243" s="678" t="s">
        <v>3090</v>
      </c>
      <c r="D4243" s="559"/>
      <c r="E4243" s="539"/>
      <c r="F4243" s="553"/>
      <c r="G4243" s="530" t="e">
        <f>+L4243</f>
        <v>#REF!</v>
      </c>
      <c r="H4243" s="531" t="e">
        <f>E4243*G4243</f>
        <v>#REF!</v>
      </c>
      <c r="J4243" s="530">
        <f>+F4243</f>
        <v>0</v>
      </c>
      <c r="L4243" s="533" t="e">
        <f>J4243*$L$3</f>
        <v>#REF!</v>
      </c>
    </row>
    <row r="4244" spans="1:12" ht="9.75" customHeight="1">
      <c r="A4244" s="532"/>
      <c r="B4244" s="656"/>
      <c r="C4244" s="679"/>
      <c r="D4244" s="559"/>
      <c r="E4244" s="539"/>
      <c r="F4244" s="553"/>
      <c r="G4244" s="530"/>
      <c r="H4244" s="531"/>
      <c r="J4244" s="532"/>
      <c r="L4244" s="533"/>
    </row>
    <row r="4245" spans="1:12" ht="9.75" customHeight="1">
      <c r="A4245" s="532"/>
      <c r="B4245" s="656"/>
      <c r="C4245" s="679"/>
      <c r="D4245" s="559"/>
      <c r="E4245" s="539"/>
      <c r="F4245" s="553"/>
      <c r="G4245" s="530"/>
      <c r="H4245" s="531"/>
      <c r="J4245" s="532"/>
      <c r="L4245" s="533"/>
    </row>
    <row r="4246" spans="1:12" ht="9.75" customHeight="1">
      <c r="A4246" s="532"/>
      <c r="B4246" s="656"/>
      <c r="C4246" s="679"/>
      <c r="D4246" s="559"/>
      <c r="E4246" s="539"/>
      <c r="F4246" s="553"/>
      <c r="G4246" s="530"/>
      <c r="H4246" s="531"/>
      <c r="J4246" s="532"/>
      <c r="L4246" s="533"/>
    </row>
    <row r="4247" spans="1:12" ht="9.75" customHeight="1">
      <c r="A4247" s="532"/>
      <c r="B4247" s="656"/>
      <c r="C4247" s="680"/>
      <c r="D4247" s="559"/>
      <c r="E4247" s="539"/>
      <c r="F4247" s="553"/>
      <c r="G4247" s="530"/>
      <c r="H4247" s="531"/>
      <c r="J4247" s="532"/>
      <c r="L4247" s="533"/>
    </row>
    <row r="4248" spans="1:12" ht="9.75" customHeight="1">
      <c r="A4248" s="651">
        <v>1</v>
      </c>
      <c r="B4248" s="575" t="s">
        <v>2782</v>
      </c>
      <c r="C4248" s="652" t="s">
        <v>3091</v>
      </c>
      <c r="D4248" s="537" t="s">
        <v>2613</v>
      </c>
      <c r="E4248" s="655">
        <v>0.09</v>
      </c>
      <c r="F4248" s="553">
        <v>17.279274999999998</v>
      </c>
      <c r="G4248" s="530" t="e">
        <f>+L4248</f>
        <v>#REF!</v>
      </c>
      <c r="H4248" s="531" t="e">
        <f>E4248*G4248</f>
        <v>#REF!</v>
      </c>
      <c r="J4248" s="530">
        <f>+F4248</f>
        <v>17.279274999999998</v>
      </c>
      <c r="L4248" s="533" t="e">
        <f>J4248*$L$3</f>
        <v>#REF!</v>
      </c>
    </row>
    <row r="4249" spans="1:12" ht="9.75" customHeight="1">
      <c r="A4249" s="651"/>
      <c r="B4249" s="548"/>
      <c r="C4249" s="653"/>
      <c r="D4249" s="538"/>
      <c r="E4249" s="655"/>
      <c r="F4249" s="553"/>
      <c r="G4249" s="530"/>
      <c r="H4249" s="531"/>
      <c r="J4249" s="532"/>
      <c r="L4249" s="533"/>
    </row>
    <row r="4250" spans="1:12" ht="9.75" customHeight="1">
      <c r="A4250" s="651"/>
      <c r="B4250" s="548"/>
      <c r="C4250" s="653"/>
      <c r="D4250" s="538"/>
      <c r="E4250" s="655"/>
      <c r="F4250" s="553"/>
      <c r="G4250" s="530"/>
      <c r="H4250" s="531"/>
      <c r="J4250" s="532"/>
      <c r="L4250" s="533"/>
    </row>
    <row r="4251" spans="1:12" ht="9.75" customHeight="1">
      <c r="A4251" s="651"/>
      <c r="B4251" s="548"/>
      <c r="C4251" s="653"/>
      <c r="D4251" s="538"/>
      <c r="E4251" s="655"/>
      <c r="F4251" s="553"/>
      <c r="G4251" s="530"/>
      <c r="H4251" s="531"/>
      <c r="J4251" s="532"/>
      <c r="L4251" s="533"/>
    </row>
    <row r="4252" spans="1:12" ht="7.5" customHeight="1">
      <c r="A4252" s="651"/>
      <c r="B4252" s="548"/>
      <c r="C4252" s="654"/>
      <c r="D4252" s="538"/>
      <c r="E4252" s="655"/>
      <c r="F4252" s="553"/>
      <c r="G4252" s="530"/>
      <c r="H4252" s="531"/>
      <c r="J4252" s="532"/>
      <c r="L4252" s="533"/>
    </row>
    <row r="4253" spans="1:12" ht="9.75" customHeight="1">
      <c r="A4253" s="651">
        <v>2</v>
      </c>
      <c r="B4253" s="575" t="s">
        <v>2783</v>
      </c>
      <c r="C4253" s="548" t="s">
        <v>3092</v>
      </c>
      <c r="D4253" s="537" t="s">
        <v>2613</v>
      </c>
      <c r="E4253" s="661">
        <v>0.09</v>
      </c>
      <c r="F4253" s="553">
        <v>142.76626543399604</v>
      </c>
      <c r="G4253" s="530" t="e">
        <f>+L4253</f>
        <v>#REF!</v>
      </c>
      <c r="H4253" s="531" t="e">
        <f>E4253*G4253</f>
        <v>#REF!</v>
      </c>
      <c r="J4253" s="530">
        <f>+F4253</f>
        <v>142.76626543399604</v>
      </c>
      <c r="L4253" s="533" t="e">
        <f>J4253*$L$3</f>
        <v>#REF!</v>
      </c>
    </row>
    <row r="4254" spans="1:12" ht="9.75" customHeight="1">
      <c r="A4254" s="651"/>
      <c r="B4254" s="548"/>
      <c r="C4254" s="548"/>
      <c r="D4254" s="538"/>
      <c r="E4254" s="661"/>
      <c r="F4254" s="553"/>
      <c r="G4254" s="530"/>
      <c r="H4254" s="531"/>
      <c r="J4254" s="532"/>
      <c r="L4254" s="533"/>
    </row>
    <row r="4255" spans="1:12" ht="9.75" customHeight="1">
      <c r="A4255" s="651"/>
      <c r="B4255" s="548"/>
      <c r="C4255" s="548"/>
      <c r="D4255" s="538"/>
      <c r="E4255" s="661"/>
      <c r="F4255" s="553"/>
      <c r="G4255" s="530"/>
      <c r="H4255" s="531"/>
      <c r="J4255" s="532"/>
      <c r="L4255" s="533"/>
    </row>
    <row r="4256" spans="1:12" ht="9.75" customHeight="1">
      <c r="A4256" s="651"/>
      <c r="B4256" s="548"/>
      <c r="C4256" s="548"/>
      <c r="D4256" s="538"/>
      <c r="E4256" s="661"/>
      <c r="F4256" s="553"/>
      <c r="G4256" s="530"/>
      <c r="H4256" s="531"/>
      <c r="J4256" s="532"/>
      <c r="L4256" s="533"/>
    </row>
    <row r="4257" spans="1:12" ht="9.75" customHeight="1">
      <c r="A4257" s="651"/>
      <c r="B4257" s="548"/>
      <c r="C4257" s="548"/>
      <c r="D4257" s="538"/>
      <c r="E4257" s="661"/>
      <c r="F4257" s="553"/>
      <c r="G4257" s="530"/>
      <c r="H4257" s="531"/>
      <c r="J4257" s="532"/>
      <c r="L4257" s="533"/>
    </row>
    <row r="4258" spans="1:12" ht="9.75" customHeight="1">
      <c r="A4258" s="651">
        <v>3</v>
      </c>
      <c r="B4258" s="575" t="s">
        <v>2701</v>
      </c>
      <c r="C4258" s="660" t="s">
        <v>2984</v>
      </c>
      <c r="D4258" s="537" t="s">
        <v>2928</v>
      </c>
      <c r="E4258" s="661">
        <v>1</v>
      </c>
      <c r="F4258" s="553">
        <v>13.2397837832</v>
      </c>
      <c r="G4258" s="530" t="e">
        <f>+L4258</f>
        <v>#REF!</v>
      </c>
      <c r="H4258" s="531" t="e">
        <f>E4258*G4258</f>
        <v>#REF!</v>
      </c>
      <c r="J4258" s="530">
        <f>+F4258</f>
        <v>13.2397837832</v>
      </c>
      <c r="L4258" s="533" t="e">
        <f>J4258*$L$3</f>
        <v>#REF!</v>
      </c>
    </row>
    <row r="4259" spans="1:12" ht="9.75" customHeight="1">
      <c r="A4259" s="651"/>
      <c r="B4259" s="548"/>
      <c r="C4259" s="660"/>
      <c r="D4259" s="538"/>
      <c r="E4259" s="661"/>
      <c r="F4259" s="553"/>
      <c r="G4259" s="530"/>
      <c r="H4259" s="531"/>
      <c r="J4259" s="532"/>
      <c r="L4259" s="533"/>
    </row>
    <row r="4260" spans="1:12" ht="9.75" customHeight="1">
      <c r="A4260" s="651"/>
      <c r="B4260" s="548"/>
      <c r="C4260" s="660"/>
      <c r="D4260" s="538"/>
      <c r="E4260" s="661"/>
      <c r="F4260" s="553"/>
      <c r="G4260" s="530"/>
      <c r="H4260" s="531"/>
      <c r="J4260" s="532"/>
      <c r="L4260" s="533"/>
    </row>
    <row r="4261" spans="1:12" ht="9.75" customHeight="1">
      <c r="A4261" s="651"/>
      <c r="B4261" s="548"/>
      <c r="C4261" s="660"/>
      <c r="D4261" s="538"/>
      <c r="E4261" s="661"/>
      <c r="F4261" s="553"/>
      <c r="G4261" s="530"/>
      <c r="H4261" s="531"/>
      <c r="J4261" s="532"/>
      <c r="L4261" s="533"/>
    </row>
    <row r="4262" spans="1:12" ht="9.75" customHeight="1">
      <c r="A4262" s="651"/>
      <c r="B4262" s="548"/>
      <c r="C4262" s="660"/>
      <c r="D4262" s="538"/>
      <c r="E4262" s="661"/>
      <c r="F4262" s="553"/>
      <c r="G4262" s="530"/>
      <c r="H4262" s="531"/>
      <c r="J4262" s="532"/>
      <c r="L4262" s="533"/>
    </row>
    <row r="4263" spans="1:12" ht="9.75" customHeight="1">
      <c r="A4263" s="651">
        <v>4</v>
      </c>
      <c r="B4263" s="608" t="s">
        <v>2695</v>
      </c>
      <c r="C4263" s="662" t="s">
        <v>3058</v>
      </c>
      <c r="D4263" s="537" t="s">
        <v>2931</v>
      </c>
      <c r="E4263" s="551">
        <v>0.88</v>
      </c>
      <c r="F4263" s="553">
        <v>0.64555869057399995</v>
      </c>
      <c r="G4263" s="530" t="e">
        <f>+L4263</f>
        <v>#REF!</v>
      </c>
      <c r="H4263" s="531" t="e">
        <f>E4263*G4263</f>
        <v>#REF!</v>
      </c>
      <c r="J4263" s="530">
        <f>+F4263</f>
        <v>0.64555869057399995</v>
      </c>
      <c r="L4263" s="533" t="e">
        <f>J4263*$L$3</f>
        <v>#REF!</v>
      </c>
    </row>
    <row r="4264" spans="1:12" ht="9.75" customHeight="1">
      <c r="A4264" s="651"/>
      <c r="B4264" s="608"/>
      <c r="C4264" s="662"/>
      <c r="D4264" s="538"/>
      <c r="E4264" s="551"/>
      <c r="F4264" s="553"/>
      <c r="G4264" s="530"/>
      <c r="H4264" s="531"/>
      <c r="J4264" s="532"/>
      <c r="L4264" s="533"/>
    </row>
    <row r="4265" spans="1:12" ht="9.75" customHeight="1">
      <c r="A4265" s="651"/>
      <c r="B4265" s="608"/>
      <c r="C4265" s="662"/>
      <c r="D4265" s="538"/>
      <c r="E4265" s="551"/>
      <c r="F4265" s="553"/>
      <c r="G4265" s="530"/>
      <c r="H4265" s="531"/>
      <c r="J4265" s="532"/>
      <c r="L4265" s="533"/>
    </row>
    <row r="4266" spans="1:12" ht="9.75" customHeight="1">
      <c r="A4266" s="651"/>
      <c r="B4266" s="608"/>
      <c r="C4266" s="662"/>
      <c r="D4266" s="538"/>
      <c r="E4266" s="551"/>
      <c r="F4266" s="553"/>
      <c r="G4266" s="530"/>
      <c r="H4266" s="531"/>
      <c r="J4266" s="532"/>
      <c r="L4266" s="533"/>
    </row>
    <row r="4267" spans="1:12" ht="9.75" customHeight="1">
      <c r="A4267" s="651"/>
      <c r="B4267" s="608"/>
      <c r="C4267" s="662"/>
      <c r="D4267" s="538"/>
      <c r="E4267" s="551"/>
      <c r="F4267" s="553"/>
      <c r="G4267" s="530"/>
      <c r="H4267" s="531"/>
      <c r="J4267" s="532"/>
      <c r="L4267" s="533"/>
    </row>
    <row r="4268" spans="1:12" ht="9.75" customHeight="1">
      <c r="A4268" s="651">
        <v>5</v>
      </c>
      <c r="B4268" s="575" t="s">
        <v>2602</v>
      </c>
      <c r="C4268" s="665" t="s">
        <v>2810</v>
      </c>
      <c r="D4268" s="537" t="s">
        <v>2718</v>
      </c>
      <c r="E4268" s="661">
        <v>2</v>
      </c>
      <c r="F4268" s="553">
        <v>0.68481882000000016</v>
      </c>
      <c r="G4268" s="530" t="e">
        <f>+L4268</f>
        <v>#REF!</v>
      </c>
      <c r="H4268" s="531" t="e">
        <f>E4268*G4268</f>
        <v>#REF!</v>
      </c>
      <c r="J4268" s="530">
        <f>+F4268</f>
        <v>0.68481882000000016</v>
      </c>
      <c r="L4268" s="533" t="e">
        <f>J4268*$L$3</f>
        <v>#REF!</v>
      </c>
    </row>
    <row r="4269" spans="1:12" ht="9.75" customHeight="1">
      <c r="A4269" s="651"/>
      <c r="B4269" s="548"/>
      <c r="C4269" s="666"/>
      <c r="D4269" s="538"/>
      <c r="E4269" s="661"/>
      <c r="F4269" s="553"/>
      <c r="G4269" s="530"/>
      <c r="H4269" s="531"/>
      <c r="J4269" s="532"/>
      <c r="L4269" s="533"/>
    </row>
    <row r="4270" spans="1:12" ht="9.75" customHeight="1">
      <c r="A4270" s="651"/>
      <c r="B4270" s="548"/>
      <c r="C4270" s="666"/>
      <c r="D4270" s="538"/>
      <c r="E4270" s="661"/>
      <c r="F4270" s="553"/>
      <c r="G4270" s="530"/>
      <c r="H4270" s="531"/>
      <c r="J4270" s="532"/>
      <c r="L4270" s="533"/>
    </row>
    <row r="4271" spans="1:12" ht="9.75" customHeight="1">
      <c r="A4271" s="651"/>
      <c r="B4271" s="548"/>
      <c r="C4271" s="666"/>
      <c r="D4271" s="538"/>
      <c r="E4271" s="661"/>
      <c r="F4271" s="553"/>
      <c r="G4271" s="530"/>
      <c r="H4271" s="531"/>
      <c r="J4271" s="532"/>
      <c r="L4271" s="533"/>
    </row>
    <row r="4272" spans="1:12" ht="9.75" customHeight="1">
      <c r="A4272" s="651"/>
      <c r="B4272" s="548"/>
      <c r="C4272" s="667"/>
      <c r="D4272" s="538"/>
      <c r="E4272" s="661"/>
      <c r="F4272" s="553"/>
      <c r="G4272" s="530"/>
      <c r="H4272" s="531"/>
      <c r="J4272" s="532"/>
      <c r="L4272" s="533"/>
    </row>
    <row r="4273" spans="1:12" ht="9.75" customHeight="1">
      <c r="A4273" s="651">
        <v>6</v>
      </c>
      <c r="B4273" s="575" t="s">
        <v>2782</v>
      </c>
      <c r="C4273" s="652" t="s">
        <v>2985</v>
      </c>
      <c r="D4273" s="537" t="s">
        <v>2613</v>
      </c>
      <c r="E4273" s="655">
        <v>0.1</v>
      </c>
      <c r="F4273" s="553">
        <v>17.279274999999998</v>
      </c>
      <c r="G4273" s="530" t="e">
        <f>+L4273</f>
        <v>#REF!</v>
      </c>
      <c r="H4273" s="531" t="e">
        <f>E4273*G4273</f>
        <v>#REF!</v>
      </c>
      <c r="J4273" s="530">
        <f>+F4273</f>
        <v>17.279274999999998</v>
      </c>
      <c r="L4273" s="533" t="e">
        <f>J4273*$L$3</f>
        <v>#REF!</v>
      </c>
    </row>
    <row r="4274" spans="1:12" ht="9.75" customHeight="1">
      <c r="A4274" s="651"/>
      <c r="B4274" s="548"/>
      <c r="C4274" s="653"/>
      <c r="D4274" s="538"/>
      <c r="E4274" s="655"/>
      <c r="F4274" s="553"/>
      <c r="G4274" s="530"/>
      <c r="H4274" s="531"/>
      <c r="J4274" s="532"/>
      <c r="L4274" s="533"/>
    </row>
    <row r="4275" spans="1:12" ht="9.75" customHeight="1">
      <c r="A4275" s="651"/>
      <c r="B4275" s="548"/>
      <c r="C4275" s="653"/>
      <c r="D4275" s="538"/>
      <c r="E4275" s="655"/>
      <c r="F4275" s="553"/>
      <c r="G4275" s="530"/>
      <c r="H4275" s="531"/>
      <c r="J4275" s="532"/>
      <c r="L4275" s="533"/>
    </row>
    <row r="4276" spans="1:12" ht="9.75" customHeight="1">
      <c r="A4276" s="651"/>
      <c r="B4276" s="548"/>
      <c r="C4276" s="653"/>
      <c r="D4276" s="538"/>
      <c r="E4276" s="655"/>
      <c r="F4276" s="553"/>
      <c r="G4276" s="530"/>
      <c r="H4276" s="531"/>
      <c r="J4276" s="532"/>
      <c r="L4276" s="533"/>
    </row>
    <row r="4277" spans="1:12" ht="9.75" customHeight="1">
      <c r="A4277" s="651"/>
      <c r="B4277" s="548"/>
      <c r="C4277" s="654"/>
      <c r="D4277" s="538"/>
      <c r="E4277" s="655"/>
      <c r="F4277" s="553"/>
      <c r="G4277" s="530"/>
      <c r="H4277" s="531"/>
      <c r="J4277" s="532"/>
      <c r="L4277" s="533"/>
    </row>
    <row r="4278" spans="1:12" ht="9.75" customHeight="1">
      <c r="A4278" s="651">
        <v>7</v>
      </c>
      <c r="B4278" s="575" t="s">
        <v>2783</v>
      </c>
      <c r="C4278" s="548" t="s">
        <v>2986</v>
      </c>
      <c r="D4278" s="537" t="s">
        <v>2613</v>
      </c>
      <c r="E4278" s="661">
        <v>0.1</v>
      </c>
      <c r="F4278" s="553">
        <v>142.76626543399604</v>
      </c>
      <c r="G4278" s="530" t="e">
        <f>+L4278</f>
        <v>#REF!</v>
      </c>
      <c r="H4278" s="531" t="e">
        <f>E4278*G4278</f>
        <v>#REF!</v>
      </c>
      <c r="J4278" s="530">
        <f>+F4278</f>
        <v>142.76626543399604</v>
      </c>
      <c r="L4278" s="533" t="e">
        <f>J4278*$L$3</f>
        <v>#REF!</v>
      </c>
    </row>
    <row r="4279" spans="1:12" ht="9.75" customHeight="1">
      <c r="A4279" s="651"/>
      <c r="B4279" s="548"/>
      <c r="C4279" s="548"/>
      <c r="D4279" s="538"/>
      <c r="E4279" s="661"/>
      <c r="F4279" s="553"/>
      <c r="G4279" s="530"/>
      <c r="H4279" s="531"/>
      <c r="J4279" s="532"/>
      <c r="L4279" s="533"/>
    </row>
    <row r="4280" spans="1:12" ht="9.75" customHeight="1">
      <c r="A4280" s="651"/>
      <c r="B4280" s="548"/>
      <c r="C4280" s="548"/>
      <c r="D4280" s="538"/>
      <c r="E4280" s="661"/>
      <c r="F4280" s="553"/>
      <c r="G4280" s="530"/>
      <c r="H4280" s="531"/>
      <c r="J4280" s="532"/>
      <c r="L4280" s="533"/>
    </row>
    <row r="4281" spans="1:12" ht="9.75" customHeight="1">
      <c r="A4281" s="651"/>
      <c r="B4281" s="548"/>
      <c r="C4281" s="548"/>
      <c r="D4281" s="538"/>
      <c r="E4281" s="661"/>
      <c r="F4281" s="553"/>
      <c r="G4281" s="530"/>
      <c r="H4281" s="531"/>
      <c r="J4281" s="532"/>
      <c r="L4281" s="533"/>
    </row>
    <row r="4282" spans="1:12" ht="9.75" customHeight="1">
      <c r="A4282" s="651"/>
      <c r="B4282" s="548"/>
      <c r="C4282" s="548"/>
      <c r="D4282" s="538"/>
      <c r="E4282" s="661"/>
      <c r="F4282" s="553"/>
      <c r="G4282" s="530"/>
      <c r="H4282" s="531"/>
      <c r="J4282" s="532"/>
      <c r="L4282" s="533"/>
    </row>
    <row r="4283" spans="1:12" ht="9.75" customHeight="1">
      <c r="A4283" s="651">
        <v>8</v>
      </c>
      <c r="B4283" s="575" t="s">
        <v>2635</v>
      </c>
      <c r="C4283" s="660" t="s">
        <v>3093</v>
      </c>
      <c r="D4283" s="537" t="s">
        <v>2928</v>
      </c>
      <c r="E4283" s="661">
        <v>2.5</v>
      </c>
      <c r="F4283" s="553">
        <v>8.1624256773999999</v>
      </c>
      <c r="G4283" s="530" t="e">
        <f>+L4283</f>
        <v>#REF!</v>
      </c>
      <c r="H4283" s="531" t="e">
        <f>E4283*G4283</f>
        <v>#REF!</v>
      </c>
      <c r="J4283" s="530">
        <f>+F4283</f>
        <v>8.1624256773999999</v>
      </c>
      <c r="L4283" s="533" t="e">
        <f>J4283*$L$3</f>
        <v>#REF!</v>
      </c>
    </row>
    <row r="4284" spans="1:12" ht="9.75" customHeight="1">
      <c r="A4284" s="651"/>
      <c r="B4284" s="548"/>
      <c r="C4284" s="660"/>
      <c r="D4284" s="538"/>
      <c r="E4284" s="661"/>
      <c r="F4284" s="553"/>
      <c r="G4284" s="530"/>
      <c r="H4284" s="531"/>
      <c r="J4284" s="532"/>
      <c r="L4284" s="533"/>
    </row>
    <row r="4285" spans="1:12" ht="9.75" customHeight="1">
      <c r="A4285" s="651"/>
      <c r="B4285" s="548"/>
      <c r="C4285" s="660"/>
      <c r="D4285" s="538"/>
      <c r="E4285" s="661"/>
      <c r="F4285" s="553"/>
      <c r="G4285" s="530"/>
      <c r="H4285" s="531"/>
      <c r="J4285" s="532"/>
      <c r="L4285" s="533"/>
    </row>
    <row r="4286" spans="1:12" ht="9.75" customHeight="1">
      <c r="A4286" s="651"/>
      <c r="B4286" s="548"/>
      <c r="C4286" s="660"/>
      <c r="D4286" s="538"/>
      <c r="E4286" s="661"/>
      <c r="F4286" s="553"/>
      <c r="G4286" s="530"/>
      <c r="H4286" s="531"/>
      <c r="J4286" s="532"/>
      <c r="L4286" s="533"/>
    </row>
    <row r="4287" spans="1:12" ht="9.75" customHeight="1">
      <c r="A4287" s="651"/>
      <c r="B4287" s="548"/>
      <c r="C4287" s="660"/>
      <c r="D4287" s="538"/>
      <c r="E4287" s="661"/>
      <c r="F4287" s="553"/>
      <c r="G4287" s="530"/>
      <c r="H4287" s="531"/>
      <c r="J4287" s="532"/>
      <c r="L4287" s="533"/>
    </row>
    <row r="4288" spans="1:12" ht="9.75" customHeight="1">
      <c r="A4288" s="651">
        <v>9</v>
      </c>
      <c r="B4288" s="608" t="s">
        <v>2695</v>
      </c>
      <c r="C4288" s="662" t="s">
        <v>3077</v>
      </c>
      <c r="D4288" s="537" t="s">
        <v>2931</v>
      </c>
      <c r="E4288" s="551">
        <v>1.45</v>
      </c>
      <c r="F4288" s="553">
        <v>0.64555869057399995</v>
      </c>
      <c r="G4288" s="530" t="e">
        <f>+L4288</f>
        <v>#REF!</v>
      </c>
      <c r="H4288" s="531" t="e">
        <f>E4288*G4288</f>
        <v>#REF!</v>
      </c>
      <c r="J4288" s="530">
        <f>+F4288</f>
        <v>0.64555869057399995</v>
      </c>
      <c r="L4288" s="533" t="e">
        <f>J4288*$L$3</f>
        <v>#REF!</v>
      </c>
    </row>
    <row r="4289" spans="1:12" ht="9.75" customHeight="1">
      <c r="A4289" s="651"/>
      <c r="B4289" s="608"/>
      <c r="C4289" s="662"/>
      <c r="D4289" s="538"/>
      <c r="E4289" s="551"/>
      <c r="F4289" s="553"/>
      <c r="G4289" s="530"/>
      <c r="H4289" s="531"/>
      <c r="J4289" s="532"/>
      <c r="L4289" s="533"/>
    </row>
    <row r="4290" spans="1:12" ht="9.75" customHeight="1">
      <c r="A4290" s="651"/>
      <c r="B4290" s="608"/>
      <c r="C4290" s="662"/>
      <c r="D4290" s="538"/>
      <c r="E4290" s="551"/>
      <c r="F4290" s="553"/>
      <c r="G4290" s="530"/>
      <c r="H4290" s="531"/>
      <c r="J4290" s="532"/>
      <c r="L4290" s="533"/>
    </row>
    <row r="4291" spans="1:12" ht="9.75" customHeight="1">
      <c r="A4291" s="651"/>
      <c r="B4291" s="608"/>
      <c r="C4291" s="662"/>
      <c r="D4291" s="538"/>
      <c r="E4291" s="551"/>
      <c r="F4291" s="553"/>
      <c r="G4291" s="530"/>
      <c r="H4291" s="531"/>
      <c r="J4291" s="532"/>
      <c r="L4291" s="533"/>
    </row>
    <row r="4292" spans="1:12" ht="9.75" customHeight="1">
      <c r="A4292" s="651"/>
      <c r="B4292" s="608"/>
      <c r="C4292" s="662"/>
      <c r="D4292" s="538"/>
      <c r="E4292" s="551"/>
      <c r="F4292" s="553"/>
      <c r="G4292" s="530"/>
      <c r="H4292" s="531"/>
      <c r="J4292" s="532"/>
      <c r="L4292" s="533"/>
    </row>
    <row r="4293" spans="1:12" ht="9.75" customHeight="1">
      <c r="A4293" s="651">
        <v>10</v>
      </c>
      <c r="B4293" s="575" t="s">
        <v>2602</v>
      </c>
      <c r="C4293" s="665" t="s">
        <v>3078</v>
      </c>
      <c r="D4293" s="537" t="s">
        <v>2617</v>
      </c>
      <c r="E4293" s="661">
        <v>5</v>
      </c>
      <c r="F4293" s="553">
        <v>0.68481882000000016</v>
      </c>
      <c r="G4293" s="530" t="e">
        <f>+L4293</f>
        <v>#REF!</v>
      </c>
      <c r="H4293" s="531" t="e">
        <f>E4293*G4293</f>
        <v>#REF!</v>
      </c>
      <c r="J4293" s="530">
        <f>+F4293</f>
        <v>0.68481882000000016</v>
      </c>
      <c r="L4293" s="533" t="e">
        <f>J4293*$L$3</f>
        <v>#REF!</v>
      </c>
    </row>
    <row r="4294" spans="1:12" ht="9.75" customHeight="1">
      <c r="A4294" s="651"/>
      <c r="B4294" s="548"/>
      <c r="C4294" s="666"/>
      <c r="D4294" s="538"/>
      <c r="E4294" s="661"/>
      <c r="F4294" s="553"/>
      <c r="G4294" s="530"/>
      <c r="H4294" s="531"/>
      <c r="J4294" s="532"/>
      <c r="L4294" s="533"/>
    </row>
    <row r="4295" spans="1:12" ht="9.75" customHeight="1">
      <c r="A4295" s="651"/>
      <c r="B4295" s="548"/>
      <c r="C4295" s="666"/>
      <c r="D4295" s="538"/>
      <c r="E4295" s="661"/>
      <c r="F4295" s="553"/>
      <c r="G4295" s="530"/>
      <c r="H4295" s="531"/>
      <c r="J4295" s="532"/>
      <c r="L4295" s="533"/>
    </row>
    <row r="4296" spans="1:12" ht="9.75" customHeight="1">
      <c r="A4296" s="651"/>
      <c r="B4296" s="548"/>
      <c r="C4296" s="666"/>
      <c r="D4296" s="538"/>
      <c r="E4296" s="661"/>
      <c r="F4296" s="553"/>
      <c r="G4296" s="530"/>
      <c r="H4296" s="531"/>
      <c r="J4296" s="532"/>
      <c r="L4296" s="533"/>
    </row>
    <row r="4297" spans="1:12" ht="9.75" customHeight="1">
      <c r="A4297" s="651"/>
      <c r="B4297" s="548"/>
      <c r="C4297" s="667"/>
      <c r="D4297" s="538"/>
      <c r="E4297" s="661"/>
      <c r="F4297" s="553"/>
      <c r="G4297" s="530"/>
      <c r="H4297" s="531"/>
      <c r="J4297" s="532"/>
      <c r="L4297" s="533"/>
    </row>
    <row r="4298" spans="1:12" ht="9.75" customHeight="1">
      <c r="A4298" s="651">
        <v>11</v>
      </c>
      <c r="B4298" s="575" t="s">
        <v>2802</v>
      </c>
      <c r="C4298" s="660" t="s">
        <v>3012</v>
      </c>
      <c r="D4298" s="537" t="s">
        <v>2613</v>
      </c>
      <c r="E4298" s="661">
        <v>2</v>
      </c>
      <c r="F4298" s="553">
        <v>14.130850999999998</v>
      </c>
      <c r="G4298" s="530" t="e">
        <f>+L4298</f>
        <v>#REF!</v>
      </c>
      <c r="H4298" s="531" t="e">
        <f>E4298*G4298</f>
        <v>#REF!</v>
      </c>
      <c r="J4298" s="530">
        <f>+F4298</f>
        <v>14.130850999999998</v>
      </c>
      <c r="L4298" s="533" t="e">
        <f>J4298*$L$3</f>
        <v>#REF!</v>
      </c>
    </row>
    <row r="4299" spans="1:12" ht="9.75" customHeight="1">
      <c r="A4299" s="651"/>
      <c r="B4299" s="548"/>
      <c r="C4299" s="660"/>
      <c r="D4299" s="538"/>
      <c r="E4299" s="661"/>
      <c r="F4299" s="553"/>
      <c r="G4299" s="530"/>
      <c r="H4299" s="531"/>
      <c r="J4299" s="532"/>
      <c r="L4299" s="533"/>
    </row>
    <row r="4300" spans="1:12" ht="9.75" customHeight="1">
      <c r="A4300" s="651"/>
      <c r="B4300" s="548"/>
      <c r="C4300" s="660"/>
      <c r="D4300" s="538"/>
      <c r="E4300" s="661"/>
      <c r="F4300" s="553"/>
      <c r="G4300" s="530"/>
      <c r="H4300" s="531"/>
      <c r="J4300" s="532"/>
      <c r="L4300" s="533"/>
    </row>
    <row r="4301" spans="1:12" ht="9.75" customHeight="1">
      <c r="A4301" s="651"/>
      <c r="B4301" s="548"/>
      <c r="C4301" s="660"/>
      <c r="D4301" s="538"/>
      <c r="E4301" s="661"/>
      <c r="F4301" s="553"/>
      <c r="G4301" s="530"/>
      <c r="H4301" s="531"/>
      <c r="J4301" s="532"/>
      <c r="L4301" s="533"/>
    </row>
    <row r="4302" spans="1:12" ht="9.75" customHeight="1">
      <c r="A4302" s="651"/>
      <c r="B4302" s="548"/>
      <c r="C4302" s="660"/>
      <c r="D4302" s="538"/>
      <c r="E4302" s="661"/>
      <c r="F4302" s="553"/>
      <c r="G4302" s="530"/>
      <c r="H4302" s="531"/>
      <c r="J4302" s="532"/>
      <c r="L4302" s="533"/>
    </row>
    <row r="4303" spans="1:12" ht="9.75" customHeight="1">
      <c r="A4303" s="651">
        <v>12</v>
      </c>
      <c r="B4303" s="575" t="s">
        <v>2608</v>
      </c>
      <c r="C4303" s="660" t="s">
        <v>3013</v>
      </c>
      <c r="D4303" s="537" t="s">
        <v>2613</v>
      </c>
      <c r="E4303" s="661">
        <v>2</v>
      </c>
      <c r="F4303" s="553">
        <v>34.216889501898002</v>
      </c>
      <c r="G4303" s="530" t="e">
        <f>+L4303</f>
        <v>#REF!</v>
      </c>
      <c r="H4303" s="531" t="e">
        <f>E4303*G4303</f>
        <v>#REF!</v>
      </c>
      <c r="J4303" s="530">
        <f>+F4303</f>
        <v>34.216889501898002</v>
      </c>
      <c r="L4303" s="533" t="e">
        <f>J4303*$L$3</f>
        <v>#REF!</v>
      </c>
    </row>
    <row r="4304" spans="1:12" ht="9.75" customHeight="1">
      <c r="A4304" s="651"/>
      <c r="B4304" s="548"/>
      <c r="C4304" s="660"/>
      <c r="D4304" s="538"/>
      <c r="E4304" s="661"/>
      <c r="F4304" s="553"/>
      <c r="G4304" s="530"/>
      <c r="H4304" s="531"/>
      <c r="J4304" s="532"/>
      <c r="L4304" s="533"/>
    </row>
    <row r="4305" spans="1:12" ht="9.75" customHeight="1">
      <c r="A4305" s="651"/>
      <c r="B4305" s="548"/>
      <c r="C4305" s="660"/>
      <c r="D4305" s="538"/>
      <c r="E4305" s="661"/>
      <c r="F4305" s="553"/>
      <c r="G4305" s="530"/>
      <c r="H4305" s="531"/>
      <c r="J4305" s="532"/>
      <c r="L4305" s="533"/>
    </row>
    <row r="4306" spans="1:12" ht="9.75" customHeight="1">
      <c r="A4306" s="651"/>
      <c r="B4306" s="548"/>
      <c r="C4306" s="660"/>
      <c r="D4306" s="538"/>
      <c r="E4306" s="661"/>
      <c r="F4306" s="553"/>
      <c r="G4306" s="530"/>
      <c r="H4306" s="531"/>
      <c r="J4306" s="532"/>
      <c r="L4306" s="533"/>
    </row>
    <row r="4307" spans="1:12" ht="9.75" customHeight="1">
      <c r="A4307" s="651"/>
      <c r="B4307" s="548"/>
      <c r="C4307" s="660"/>
      <c r="D4307" s="538"/>
      <c r="E4307" s="661"/>
      <c r="F4307" s="553"/>
      <c r="G4307" s="530"/>
      <c r="H4307" s="531"/>
      <c r="J4307" s="532"/>
      <c r="L4307" s="533"/>
    </row>
    <row r="4308" spans="1:12" ht="9.75" customHeight="1">
      <c r="A4308" s="651">
        <v>13</v>
      </c>
      <c r="B4308" s="575" t="s">
        <v>2714</v>
      </c>
      <c r="C4308" s="660" t="s">
        <v>42</v>
      </c>
      <c r="D4308" s="537" t="s">
        <v>2625</v>
      </c>
      <c r="E4308" s="661">
        <v>4.4000000000000004</v>
      </c>
      <c r="F4308" s="553">
        <v>1.8426695</v>
      </c>
      <c r="G4308" s="530" t="e">
        <f>+L4308</f>
        <v>#REF!</v>
      </c>
      <c r="H4308" s="531" t="e">
        <f>E4308*G4308</f>
        <v>#REF!</v>
      </c>
      <c r="J4308" s="530">
        <f>+F4308</f>
        <v>1.8426695</v>
      </c>
      <c r="L4308" s="533" t="e">
        <f>J4308*$L$3</f>
        <v>#REF!</v>
      </c>
    </row>
    <row r="4309" spans="1:12" ht="9.75" customHeight="1">
      <c r="A4309" s="651"/>
      <c r="B4309" s="548"/>
      <c r="C4309" s="660"/>
      <c r="D4309" s="538"/>
      <c r="E4309" s="661"/>
      <c r="F4309" s="553"/>
      <c r="G4309" s="530"/>
      <c r="H4309" s="531"/>
      <c r="J4309" s="532"/>
      <c r="L4309" s="533"/>
    </row>
    <row r="4310" spans="1:12" ht="9.75" customHeight="1">
      <c r="A4310" s="651"/>
      <c r="B4310" s="548"/>
      <c r="C4310" s="660"/>
      <c r="D4310" s="538"/>
      <c r="E4310" s="661"/>
      <c r="F4310" s="553"/>
      <c r="G4310" s="530"/>
      <c r="H4310" s="531"/>
      <c r="J4310" s="532"/>
      <c r="L4310" s="533"/>
    </row>
    <row r="4311" spans="1:12" ht="9.75" customHeight="1">
      <c r="A4311" s="651"/>
      <c r="B4311" s="548"/>
      <c r="C4311" s="660"/>
      <c r="D4311" s="538"/>
      <c r="E4311" s="661"/>
      <c r="F4311" s="553"/>
      <c r="G4311" s="530"/>
      <c r="H4311" s="531"/>
      <c r="J4311" s="532"/>
      <c r="L4311" s="533"/>
    </row>
    <row r="4312" spans="1:12" ht="9.75" customHeight="1">
      <c r="A4312" s="651"/>
      <c r="B4312" s="548"/>
      <c r="C4312" s="660"/>
      <c r="D4312" s="538"/>
      <c r="E4312" s="661"/>
      <c r="F4312" s="553"/>
      <c r="G4312" s="530"/>
      <c r="H4312" s="531"/>
      <c r="J4312" s="532"/>
      <c r="L4312" s="533"/>
    </row>
    <row r="4313" spans="1:12" ht="9.75" customHeight="1">
      <c r="A4313" s="651">
        <v>14</v>
      </c>
      <c r="B4313" s="575" t="s">
        <v>2620</v>
      </c>
      <c r="C4313" s="660" t="s">
        <v>3079</v>
      </c>
      <c r="D4313" s="669" t="s">
        <v>2397</v>
      </c>
      <c r="E4313" s="661">
        <v>32</v>
      </c>
      <c r="F4313" s="553">
        <v>20.272932573200002</v>
      </c>
      <c r="G4313" s="530" t="e">
        <f>+L4313</f>
        <v>#REF!</v>
      </c>
      <c r="H4313" s="531" t="e">
        <f>E4313*G4313</f>
        <v>#REF!</v>
      </c>
      <c r="J4313" s="530">
        <f>+F4313</f>
        <v>20.272932573200002</v>
      </c>
      <c r="L4313" s="533" t="e">
        <f>J4313*$L$3</f>
        <v>#REF!</v>
      </c>
    </row>
    <row r="4314" spans="1:12" ht="9.75" customHeight="1">
      <c r="A4314" s="651"/>
      <c r="B4314" s="548"/>
      <c r="C4314" s="660"/>
      <c r="D4314" s="670"/>
      <c r="E4314" s="661"/>
      <c r="F4314" s="553"/>
      <c r="G4314" s="530"/>
      <c r="H4314" s="531"/>
      <c r="J4314" s="532"/>
      <c r="L4314" s="533"/>
    </row>
    <row r="4315" spans="1:12" ht="9.75" customHeight="1">
      <c r="A4315" s="651"/>
      <c r="B4315" s="548"/>
      <c r="C4315" s="660"/>
      <c r="D4315" s="670"/>
      <c r="E4315" s="661"/>
      <c r="F4315" s="553"/>
      <c r="G4315" s="530"/>
      <c r="H4315" s="531"/>
      <c r="J4315" s="532"/>
      <c r="L4315" s="533"/>
    </row>
    <row r="4316" spans="1:12" ht="9.75" customHeight="1">
      <c r="A4316" s="651"/>
      <c r="B4316" s="548"/>
      <c r="C4316" s="660"/>
      <c r="D4316" s="670"/>
      <c r="E4316" s="661"/>
      <c r="F4316" s="553"/>
      <c r="G4316" s="530"/>
      <c r="H4316" s="531"/>
      <c r="J4316" s="532"/>
      <c r="L4316" s="533"/>
    </row>
    <row r="4317" spans="1:12" ht="9.75" customHeight="1">
      <c r="A4317" s="651"/>
      <c r="B4317" s="548"/>
      <c r="C4317" s="660"/>
      <c r="D4317" s="670"/>
      <c r="E4317" s="661"/>
      <c r="F4317" s="553"/>
      <c r="G4317" s="530"/>
      <c r="H4317" s="531"/>
      <c r="J4317" s="532"/>
      <c r="L4317" s="533"/>
    </row>
    <row r="4318" spans="1:12" ht="9.75" customHeight="1">
      <c r="A4318" s="651">
        <v>15</v>
      </c>
      <c r="B4318" s="608" t="s">
        <v>2621</v>
      </c>
      <c r="C4318" s="662" t="s">
        <v>3080</v>
      </c>
      <c r="D4318" s="669" t="s">
        <v>2397</v>
      </c>
      <c r="E4318" s="551">
        <v>18</v>
      </c>
      <c r="F4318" s="553">
        <v>27.155262433700003</v>
      </c>
      <c r="G4318" s="530" t="e">
        <f>+L4318</f>
        <v>#REF!</v>
      </c>
      <c r="H4318" s="531" t="e">
        <f>E4318*G4318</f>
        <v>#REF!</v>
      </c>
      <c r="J4318" s="530">
        <f>+F4318</f>
        <v>27.155262433700003</v>
      </c>
      <c r="L4318" s="533" t="e">
        <f>J4318*$L$3</f>
        <v>#REF!</v>
      </c>
    </row>
    <row r="4319" spans="1:12" ht="9.75" customHeight="1">
      <c r="A4319" s="651"/>
      <c r="B4319" s="608"/>
      <c r="C4319" s="662"/>
      <c r="D4319" s="670"/>
      <c r="E4319" s="551"/>
      <c r="F4319" s="553"/>
      <c r="G4319" s="530"/>
      <c r="H4319" s="531"/>
      <c r="J4319" s="532"/>
      <c r="L4319" s="533"/>
    </row>
    <row r="4320" spans="1:12" ht="9.75" customHeight="1">
      <c r="A4320" s="651"/>
      <c r="B4320" s="608"/>
      <c r="C4320" s="662"/>
      <c r="D4320" s="670"/>
      <c r="E4320" s="551"/>
      <c r="F4320" s="553"/>
      <c r="G4320" s="530"/>
      <c r="H4320" s="531"/>
      <c r="J4320" s="532"/>
      <c r="L4320" s="533"/>
    </row>
    <row r="4321" spans="1:12" ht="9.75" customHeight="1">
      <c r="A4321" s="651"/>
      <c r="B4321" s="608"/>
      <c r="C4321" s="662"/>
      <c r="D4321" s="670"/>
      <c r="E4321" s="551"/>
      <c r="F4321" s="553"/>
      <c r="G4321" s="530"/>
      <c r="H4321" s="531"/>
      <c r="J4321" s="532"/>
      <c r="L4321" s="533"/>
    </row>
    <row r="4322" spans="1:12" ht="9.75" customHeight="1">
      <c r="A4322" s="651"/>
      <c r="B4322" s="608"/>
      <c r="C4322" s="662"/>
      <c r="D4322" s="670"/>
      <c r="E4322" s="551"/>
      <c r="F4322" s="553"/>
      <c r="G4322" s="530"/>
      <c r="H4322" s="531"/>
      <c r="J4322" s="532"/>
      <c r="L4322" s="533"/>
    </row>
    <row r="4323" spans="1:12" ht="9.75" customHeight="1">
      <c r="A4323" s="651">
        <v>16</v>
      </c>
      <c r="B4323" s="608" t="s">
        <v>2690</v>
      </c>
      <c r="C4323" s="548" t="s">
        <v>3081</v>
      </c>
      <c r="D4323" s="669" t="s">
        <v>2612</v>
      </c>
      <c r="E4323" s="661">
        <v>6</v>
      </c>
      <c r="F4323" s="553">
        <v>1.7516213232000002</v>
      </c>
      <c r="G4323" s="530" t="e">
        <f>+L4323</f>
        <v>#REF!</v>
      </c>
      <c r="H4323" s="531" t="e">
        <f>E4323*G4323</f>
        <v>#REF!</v>
      </c>
      <c r="J4323" s="530">
        <f>+F4323</f>
        <v>1.7516213232000002</v>
      </c>
      <c r="L4323" s="533" t="e">
        <f>J4323*$L$3</f>
        <v>#REF!</v>
      </c>
    </row>
    <row r="4324" spans="1:12" ht="9.75" customHeight="1">
      <c r="A4324" s="651"/>
      <c r="B4324" s="608"/>
      <c r="C4324" s="548"/>
      <c r="D4324" s="670"/>
      <c r="E4324" s="661"/>
      <c r="F4324" s="553"/>
      <c r="G4324" s="530"/>
      <c r="H4324" s="531"/>
      <c r="J4324" s="532"/>
      <c r="L4324" s="533"/>
    </row>
    <row r="4325" spans="1:12" ht="9.75" customHeight="1">
      <c r="A4325" s="651"/>
      <c r="B4325" s="608"/>
      <c r="C4325" s="548"/>
      <c r="D4325" s="670"/>
      <c r="E4325" s="661"/>
      <c r="F4325" s="553"/>
      <c r="G4325" s="530"/>
      <c r="H4325" s="531"/>
      <c r="J4325" s="532"/>
      <c r="L4325" s="533"/>
    </row>
    <row r="4326" spans="1:12" ht="9.75" customHeight="1">
      <c r="A4326" s="651"/>
      <c r="B4326" s="608"/>
      <c r="C4326" s="548"/>
      <c r="D4326" s="670"/>
      <c r="E4326" s="661"/>
      <c r="F4326" s="553"/>
      <c r="G4326" s="530"/>
      <c r="H4326" s="531"/>
      <c r="J4326" s="532"/>
      <c r="L4326" s="533"/>
    </row>
    <row r="4327" spans="1:12" ht="9.75" customHeight="1">
      <c r="A4327" s="651"/>
      <c r="B4327" s="608"/>
      <c r="C4327" s="548"/>
      <c r="D4327" s="670"/>
      <c r="E4327" s="661"/>
      <c r="F4327" s="553"/>
      <c r="G4327" s="530"/>
      <c r="H4327" s="531"/>
      <c r="J4327" s="532"/>
      <c r="L4327" s="533"/>
    </row>
    <row r="4328" spans="1:12" ht="9.75" customHeight="1">
      <c r="A4328" s="651">
        <v>17</v>
      </c>
      <c r="B4328" s="575" t="s">
        <v>2618</v>
      </c>
      <c r="C4328" s="548" t="s">
        <v>3094</v>
      </c>
      <c r="D4328" s="537" t="s">
        <v>2928</v>
      </c>
      <c r="E4328" s="661">
        <v>12</v>
      </c>
      <c r="F4328" s="553">
        <v>1.9650510462000002</v>
      </c>
      <c r="G4328" s="530" t="e">
        <f>+L4328</f>
        <v>#REF!</v>
      </c>
      <c r="H4328" s="531" t="e">
        <f>E4328*G4328</f>
        <v>#REF!</v>
      </c>
      <c r="J4328" s="530">
        <f>+F4328</f>
        <v>1.9650510462000002</v>
      </c>
      <c r="L4328" s="533" t="e">
        <f>J4328*$L$3</f>
        <v>#REF!</v>
      </c>
    </row>
    <row r="4329" spans="1:12" ht="9.75" customHeight="1">
      <c r="A4329" s="651"/>
      <c r="B4329" s="548"/>
      <c r="C4329" s="548"/>
      <c r="D4329" s="538"/>
      <c r="E4329" s="661"/>
      <c r="F4329" s="553"/>
      <c r="G4329" s="530"/>
      <c r="H4329" s="531"/>
      <c r="J4329" s="532"/>
      <c r="L4329" s="533"/>
    </row>
    <row r="4330" spans="1:12" ht="9.75" customHeight="1">
      <c r="A4330" s="651"/>
      <c r="B4330" s="548"/>
      <c r="C4330" s="548"/>
      <c r="D4330" s="538"/>
      <c r="E4330" s="661"/>
      <c r="F4330" s="553"/>
      <c r="G4330" s="530"/>
      <c r="H4330" s="531"/>
      <c r="J4330" s="532"/>
      <c r="L4330" s="533"/>
    </row>
    <row r="4331" spans="1:12" ht="9.75" customHeight="1">
      <c r="A4331" s="651"/>
      <c r="B4331" s="548"/>
      <c r="C4331" s="548"/>
      <c r="D4331" s="538"/>
      <c r="E4331" s="661"/>
      <c r="F4331" s="553"/>
      <c r="G4331" s="530"/>
      <c r="H4331" s="531"/>
      <c r="J4331" s="532"/>
      <c r="L4331" s="533"/>
    </row>
    <row r="4332" spans="1:12" ht="8.25" customHeight="1">
      <c r="A4332" s="651"/>
      <c r="B4332" s="548"/>
      <c r="C4332" s="548"/>
      <c r="D4332" s="538"/>
      <c r="E4332" s="661"/>
      <c r="F4332" s="553"/>
      <c r="G4332" s="530"/>
      <c r="H4332" s="531"/>
      <c r="J4332" s="532"/>
      <c r="L4332" s="533"/>
    </row>
    <row r="4333" spans="1:12" ht="9.75" customHeight="1">
      <c r="A4333" s="651">
        <v>18</v>
      </c>
      <c r="B4333" s="575" t="s">
        <v>2618</v>
      </c>
      <c r="C4333" s="548" t="s">
        <v>3095</v>
      </c>
      <c r="D4333" s="537" t="s">
        <v>2928</v>
      </c>
      <c r="E4333" s="661">
        <v>27</v>
      </c>
      <c r="F4333" s="553">
        <v>1.9650510462000002</v>
      </c>
      <c r="G4333" s="530" t="e">
        <f>+L4333</f>
        <v>#REF!</v>
      </c>
      <c r="H4333" s="531" t="e">
        <f>E4333*G4333</f>
        <v>#REF!</v>
      </c>
      <c r="J4333" s="530">
        <f>+F4333</f>
        <v>1.9650510462000002</v>
      </c>
      <c r="L4333" s="533" t="e">
        <f>J4333*$L$3</f>
        <v>#REF!</v>
      </c>
    </row>
    <row r="4334" spans="1:12" ht="9.75" customHeight="1">
      <c r="A4334" s="651"/>
      <c r="B4334" s="548"/>
      <c r="C4334" s="548"/>
      <c r="D4334" s="538"/>
      <c r="E4334" s="661"/>
      <c r="F4334" s="553"/>
      <c r="G4334" s="530"/>
      <c r="H4334" s="531"/>
      <c r="J4334" s="532"/>
      <c r="L4334" s="533"/>
    </row>
    <row r="4335" spans="1:12" ht="9.75" customHeight="1">
      <c r="A4335" s="651"/>
      <c r="B4335" s="548"/>
      <c r="C4335" s="548"/>
      <c r="D4335" s="538"/>
      <c r="E4335" s="661"/>
      <c r="F4335" s="553"/>
      <c r="G4335" s="530"/>
      <c r="H4335" s="531"/>
      <c r="J4335" s="532"/>
      <c r="L4335" s="533"/>
    </row>
    <row r="4336" spans="1:12" ht="9.75" customHeight="1">
      <c r="A4336" s="651"/>
      <c r="B4336" s="548"/>
      <c r="C4336" s="548"/>
      <c r="D4336" s="538"/>
      <c r="E4336" s="661"/>
      <c r="F4336" s="553"/>
      <c r="G4336" s="530"/>
      <c r="H4336" s="531"/>
      <c r="J4336" s="532"/>
      <c r="L4336" s="533"/>
    </row>
    <row r="4337" spans="1:12" ht="6.75" customHeight="1">
      <c r="A4337" s="651"/>
      <c r="B4337" s="548"/>
      <c r="C4337" s="548"/>
      <c r="D4337" s="538"/>
      <c r="E4337" s="661"/>
      <c r="F4337" s="553"/>
      <c r="G4337" s="530"/>
      <c r="H4337" s="531"/>
      <c r="J4337" s="532"/>
      <c r="L4337" s="533"/>
    </row>
    <row r="4338" spans="1:12" ht="9.75" customHeight="1">
      <c r="A4338" s="651">
        <v>19</v>
      </c>
      <c r="B4338" s="575" t="s">
        <v>2619</v>
      </c>
      <c r="C4338" s="548" t="s">
        <v>3096</v>
      </c>
      <c r="D4338" s="537" t="s">
        <v>2928</v>
      </c>
      <c r="E4338" s="661">
        <v>35</v>
      </c>
      <c r="F4338" s="554">
        <v>0.99986592760000015</v>
      </c>
      <c r="G4338" s="530" t="e">
        <f>+L4338</f>
        <v>#REF!</v>
      </c>
      <c r="H4338" s="531" t="e">
        <f>E4338*G4338</f>
        <v>#REF!</v>
      </c>
      <c r="J4338" s="530">
        <f>+F4338</f>
        <v>0.99986592760000015</v>
      </c>
      <c r="L4338" s="533" t="e">
        <f>J4338*$L$3</f>
        <v>#REF!</v>
      </c>
    </row>
    <row r="4339" spans="1:12" ht="9.75" customHeight="1">
      <c r="A4339" s="651"/>
      <c r="B4339" s="548"/>
      <c r="C4339" s="548"/>
      <c r="D4339" s="538"/>
      <c r="E4339" s="661"/>
      <c r="F4339" s="554"/>
      <c r="G4339" s="530"/>
      <c r="H4339" s="531"/>
      <c r="J4339" s="532"/>
      <c r="L4339" s="533"/>
    </row>
    <row r="4340" spans="1:12" ht="9.75" customHeight="1">
      <c r="A4340" s="651"/>
      <c r="B4340" s="548"/>
      <c r="C4340" s="548"/>
      <c r="D4340" s="538"/>
      <c r="E4340" s="661"/>
      <c r="F4340" s="554"/>
      <c r="G4340" s="530"/>
      <c r="H4340" s="531"/>
      <c r="J4340" s="532"/>
      <c r="L4340" s="533"/>
    </row>
    <row r="4341" spans="1:12" ht="9.75" customHeight="1">
      <c r="A4341" s="651"/>
      <c r="B4341" s="548"/>
      <c r="C4341" s="548"/>
      <c r="D4341" s="538"/>
      <c r="E4341" s="661"/>
      <c r="F4341" s="554"/>
      <c r="G4341" s="530"/>
      <c r="H4341" s="531"/>
      <c r="J4341" s="532"/>
      <c r="L4341" s="533"/>
    </row>
    <row r="4342" spans="1:12" ht="9.75" customHeight="1">
      <c r="A4342" s="651"/>
      <c r="B4342" s="548"/>
      <c r="C4342" s="548"/>
      <c r="D4342" s="538"/>
      <c r="E4342" s="661"/>
      <c r="F4342" s="554"/>
      <c r="G4342" s="530"/>
      <c r="H4342" s="531"/>
      <c r="J4342" s="532"/>
      <c r="L4342" s="533"/>
    </row>
    <row r="4343" spans="1:12" ht="9.75" customHeight="1">
      <c r="A4343" s="651">
        <v>20</v>
      </c>
      <c r="B4343" s="575" t="s">
        <v>2619</v>
      </c>
      <c r="C4343" s="548" t="s">
        <v>3016</v>
      </c>
      <c r="D4343" s="537" t="s">
        <v>2928</v>
      </c>
      <c r="E4343" s="661">
        <v>172</v>
      </c>
      <c r="F4343" s="553">
        <v>0.99986592760000015</v>
      </c>
      <c r="G4343" s="530" t="e">
        <f>+L4343</f>
        <v>#REF!</v>
      </c>
      <c r="H4343" s="531" t="e">
        <f>E4343*G4343</f>
        <v>#REF!</v>
      </c>
      <c r="J4343" s="530">
        <f>+F4343</f>
        <v>0.99986592760000015</v>
      </c>
      <c r="L4343" s="533" t="e">
        <f>J4343*$L$3</f>
        <v>#REF!</v>
      </c>
    </row>
    <row r="4344" spans="1:12" ht="9.75" customHeight="1">
      <c r="A4344" s="651"/>
      <c r="B4344" s="548"/>
      <c r="C4344" s="548"/>
      <c r="D4344" s="538"/>
      <c r="E4344" s="661"/>
      <c r="F4344" s="553"/>
      <c r="G4344" s="530"/>
      <c r="H4344" s="531"/>
      <c r="J4344" s="532"/>
      <c r="L4344" s="533"/>
    </row>
    <row r="4345" spans="1:12" ht="9.75" customHeight="1">
      <c r="A4345" s="651"/>
      <c r="B4345" s="548"/>
      <c r="C4345" s="548"/>
      <c r="D4345" s="538"/>
      <c r="E4345" s="661"/>
      <c r="F4345" s="553"/>
      <c r="G4345" s="530"/>
      <c r="H4345" s="531"/>
      <c r="J4345" s="532"/>
      <c r="L4345" s="533"/>
    </row>
    <row r="4346" spans="1:12" ht="9.75" customHeight="1">
      <c r="A4346" s="651"/>
      <c r="B4346" s="548"/>
      <c r="C4346" s="548"/>
      <c r="D4346" s="538"/>
      <c r="E4346" s="661"/>
      <c r="F4346" s="553"/>
      <c r="G4346" s="530"/>
      <c r="H4346" s="531"/>
      <c r="J4346" s="532"/>
      <c r="L4346" s="533"/>
    </row>
    <row r="4347" spans="1:12" ht="9.75" customHeight="1">
      <c r="A4347" s="651"/>
      <c r="B4347" s="548"/>
      <c r="C4347" s="548"/>
      <c r="D4347" s="538"/>
      <c r="E4347" s="661"/>
      <c r="F4347" s="553"/>
      <c r="G4347" s="530"/>
      <c r="H4347" s="531"/>
      <c r="J4347" s="532"/>
      <c r="L4347" s="533"/>
    </row>
    <row r="4348" spans="1:12" ht="9.75" customHeight="1">
      <c r="A4348" s="651">
        <v>21</v>
      </c>
      <c r="B4348" s="608" t="s">
        <v>2803</v>
      </c>
      <c r="C4348" s="548" t="s">
        <v>3082</v>
      </c>
      <c r="D4348" s="669" t="s">
        <v>2612</v>
      </c>
      <c r="E4348" s="668">
        <v>4</v>
      </c>
      <c r="F4348" s="553">
        <v>1.5572777566</v>
      </c>
      <c r="G4348" s="530" t="e">
        <f>+L4348</f>
        <v>#REF!</v>
      </c>
      <c r="H4348" s="531" t="e">
        <f>E4348*G4348</f>
        <v>#REF!</v>
      </c>
      <c r="J4348" s="530">
        <f>+F4348</f>
        <v>1.5572777566</v>
      </c>
      <c r="L4348" s="533" t="e">
        <f>J4348*$L$3</f>
        <v>#REF!</v>
      </c>
    </row>
    <row r="4349" spans="1:12" ht="9.75" customHeight="1">
      <c r="A4349" s="651"/>
      <c r="B4349" s="608"/>
      <c r="C4349" s="548"/>
      <c r="D4349" s="670"/>
      <c r="E4349" s="668"/>
      <c r="F4349" s="553"/>
      <c r="G4349" s="530"/>
      <c r="H4349" s="531"/>
      <c r="J4349" s="532"/>
      <c r="L4349" s="533"/>
    </row>
    <row r="4350" spans="1:12" ht="9.75" customHeight="1">
      <c r="A4350" s="651"/>
      <c r="B4350" s="608"/>
      <c r="C4350" s="548"/>
      <c r="D4350" s="670"/>
      <c r="E4350" s="668"/>
      <c r="F4350" s="553"/>
      <c r="G4350" s="530"/>
      <c r="H4350" s="531"/>
      <c r="J4350" s="532"/>
      <c r="L4350" s="533"/>
    </row>
    <row r="4351" spans="1:12" ht="9.75" customHeight="1">
      <c r="A4351" s="651"/>
      <c r="B4351" s="608"/>
      <c r="C4351" s="548"/>
      <c r="D4351" s="670"/>
      <c r="E4351" s="668"/>
      <c r="F4351" s="553"/>
      <c r="G4351" s="530"/>
      <c r="H4351" s="531"/>
      <c r="J4351" s="532"/>
      <c r="L4351" s="533"/>
    </row>
    <row r="4352" spans="1:12" ht="9.75" customHeight="1">
      <c r="A4352" s="651"/>
      <c r="B4352" s="608"/>
      <c r="C4352" s="548"/>
      <c r="D4352" s="670"/>
      <c r="E4352" s="668"/>
      <c r="F4352" s="553"/>
      <c r="G4352" s="530"/>
      <c r="H4352" s="531"/>
      <c r="J4352" s="532"/>
      <c r="L4352" s="533"/>
    </row>
    <row r="4353" spans="1:12" ht="9.75" customHeight="1">
      <c r="A4353" s="651">
        <v>22</v>
      </c>
      <c r="B4353" s="608" t="s">
        <v>2804</v>
      </c>
      <c r="C4353" s="548" t="s">
        <v>3083</v>
      </c>
      <c r="D4353" s="669" t="s">
        <v>2612</v>
      </c>
      <c r="E4353" s="668">
        <v>13</v>
      </c>
      <c r="F4353" s="553">
        <v>1.1623655704</v>
      </c>
      <c r="G4353" s="530" t="e">
        <f>+L4353</f>
        <v>#REF!</v>
      </c>
      <c r="H4353" s="531" t="e">
        <f>E4353*G4353</f>
        <v>#REF!</v>
      </c>
      <c r="J4353" s="530">
        <f>+F4353</f>
        <v>1.1623655704</v>
      </c>
      <c r="L4353" s="533" t="e">
        <f>J4353*$L$3</f>
        <v>#REF!</v>
      </c>
    </row>
    <row r="4354" spans="1:12" ht="9.75" customHeight="1">
      <c r="A4354" s="651"/>
      <c r="B4354" s="608"/>
      <c r="C4354" s="548"/>
      <c r="D4354" s="670"/>
      <c r="E4354" s="668"/>
      <c r="F4354" s="553"/>
      <c r="G4354" s="530"/>
      <c r="H4354" s="531"/>
      <c r="J4354" s="532"/>
      <c r="L4354" s="533"/>
    </row>
    <row r="4355" spans="1:12" ht="9.75" customHeight="1">
      <c r="A4355" s="651"/>
      <c r="B4355" s="608"/>
      <c r="C4355" s="548"/>
      <c r="D4355" s="670"/>
      <c r="E4355" s="668"/>
      <c r="F4355" s="553"/>
      <c r="G4355" s="530"/>
      <c r="H4355" s="531"/>
      <c r="J4355" s="532"/>
      <c r="L4355" s="533"/>
    </row>
    <row r="4356" spans="1:12" ht="9.75" customHeight="1">
      <c r="A4356" s="651"/>
      <c r="B4356" s="608"/>
      <c r="C4356" s="548"/>
      <c r="D4356" s="670"/>
      <c r="E4356" s="668"/>
      <c r="F4356" s="553"/>
      <c r="G4356" s="530"/>
      <c r="H4356" s="531"/>
      <c r="J4356" s="532"/>
      <c r="L4356" s="533"/>
    </row>
    <row r="4357" spans="1:12" ht="9.75" customHeight="1">
      <c r="A4357" s="651"/>
      <c r="B4357" s="608"/>
      <c r="C4357" s="548"/>
      <c r="D4357" s="670"/>
      <c r="E4357" s="668"/>
      <c r="F4357" s="553"/>
      <c r="G4357" s="530"/>
      <c r="H4357" s="531"/>
      <c r="J4357" s="532"/>
      <c r="L4357" s="533"/>
    </row>
    <row r="4358" spans="1:12" ht="9.75" customHeight="1">
      <c r="A4358" s="651">
        <v>23</v>
      </c>
      <c r="B4358" s="608" t="s">
        <v>2804</v>
      </c>
      <c r="C4358" s="548" t="s">
        <v>3084</v>
      </c>
      <c r="D4358" s="669" t="s">
        <v>2612</v>
      </c>
      <c r="E4358" s="661">
        <v>37</v>
      </c>
      <c r="F4358" s="553">
        <v>1.3746594046000002</v>
      </c>
      <c r="G4358" s="530" t="e">
        <f>+L4358</f>
        <v>#REF!</v>
      </c>
      <c r="H4358" s="531" t="e">
        <f>E4358*G4358</f>
        <v>#REF!</v>
      </c>
      <c r="J4358" s="530">
        <f>+F4358</f>
        <v>1.3746594046000002</v>
      </c>
      <c r="L4358" s="533" t="e">
        <f>J4358*$L$3</f>
        <v>#REF!</v>
      </c>
    </row>
    <row r="4359" spans="1:12" ht="9.75" customHeight="1">
      <c r="A4359" s="651"/>
      <c r="B4359" s="608"/>
      <c r="C4359" s="548"/>
      <c r="D4359" s="670"/>
      <c r="E4359" s="661"/>
      <c r="F4359" s="553"/>
      <c r="G4359" s="530"/>
      <c r="H4359" s="531"/>
      <c r="J4359" s="532"/>
      <c r="L4359" s="533"/>
    </row>
    <row r="4360" spans="1:12" ht="9.75" customHeight="1">
      <c r="A4360" s="651"/>
      <c r="B4360" s="608"/>
      <c r="C4360" s="548"/>
      <c r="D4360" s="670"/>
      <c r="E4360" s="661"/>
      <c r="F4360" s="553"/>
      <c r="G4360" s="530"/>
      <c r="H4360" s="531"/>
      <c r="J4360" s="532"/>
      <c r="L4360" s="533"/>
    </row>
    <row r="4361" spans="1:12" ht="9.75" customHeight="1">
      <c r="A4361" s="651"/>
      <c r="B4361" s="608"/>
      <c r="C4361" s="548"/>
      <c r="D4361" s="670"/>
      <c r="E4361" s="661"/>
      <c r="F4361" s="553"/>
      <c r="G4361" s="530"/>
      <c r="H4361" s="531"/>
      <c r="J4361" s="532"/>
      <c r="L4361" s="533"/>
    </row>
    <row r="4362" spans="1:12" ht="9.75" customHeight="1">
      <c r="A4362" s="651"/>
      <c r="B4362" s="608"/>
      <c r="C4362" s="548"/>
      <c r="D4362" s="670"/>
      <c r="E4362" s="661"/>
      <c r="F4362" s="553"/>
      <c r="G4362" s="530"/>
      <c r="H4362" s="531"/>
      <c r="J4362" s="532"/>
      <c r="L4362" s="533"/>
    </row>
    <row r="4363" spans="1:12" ht="9.75" customHeight="1">
      <c r="A4363" s="651">
        <v>24</v>
      </c>
      <c r="B4363" s="608" t="s">
        <v>2804</v>
      </c>
      <c r="C4363" s="548" t="s">
        <v>3085</v>
      </c>
      <c r="D4363" s="669" t="s">
        <v>2612</v>
      </c>
      <c r="E4363" s="661">
        <v>77</v>
      </c>
      <c r="F4363" s="553">
        <v>1.0961664178000001</v>
      </c>
      <c r="G4363" s="530" t="e">
        <f>+L4363</f>
        <v>#REF!</v>
      </c>
      <c r="H4363" s="531" t="e">
        <f>E4363*G4363</f>
        <v>#REF!</v>
      </c>
      <c r="J4363" s="530">
        <f>+F4363</f>
        <v>1.0961664178000001</v>
      </c>
      <c r="L4363" s="533" t="e">
        <f>J4363*$L$3</f>
        <v>#REF!</v>
      </c>
    </row>
    <row r="4364" spans="1:12" ht="9.75" customHeight="1">
      <c r="A4364" s="651"/>
      <c r="B4364" s="608"/>
      <c r="C4364" s="548"/>
      <c r="D4364" s="670"/>
      <c r="E4364" s="661"/>
      <c r="F4364" s="553"/>
      <c r="G4364" s="530"/>
      <c r="H4364" s="531"/>
      <c r="J4364" s="532"/>
      <c r="L4364" s="533"/>
    </row>
    <row r="4365" spans="1:12" ht="9.75" customHeight="1">
      <c r="A4365" s="651"/>
      <c r="B4365" s="608"/>
      <c r="C4365" s="548"/>
      <c r="D4365" s="670"/>
      <c r="E4365" s="661"/>
      <c r="F4365" s="553"/>
      <c r="G4365" s="530"/>
      <c r="H4365" s="531"/>
      <c r="J4365" s="532"/>
      <c r="L4365" s="533"/>
    </row>
    <row r="4366" spans="1:12" ht="9.75" customHeight="1">
      <c r="A4366" s="651"/>
      <c r="B4366" s="608"/>
      <c r="C4366" s="548"/>
      <c r="D4366" s="670"/>
      <c r="E4366" s="661"/>
      <c r="F4366" s="553"/>
      <c r="G4366" s="530"/>
      <c r="H4366" s="531"/>
      <c r="J4366" s="532"/>
      <c r="L4366" s="533"/>
    </row>
    <row r="4367" spans="1:12" ht="9.75" customHeight="1">
      <c r="A4367" s="651"/>
      <c r="B4367" s="608"/>
      <c r="C4367" s="548"/>
      <c r="D4367" s="670"/>
      <c r="E4367" s="661"/>
      <c r="F4367" s="553"/>
      <c r="G4367" s="530"/>
      <c r="H4367" s="531"/>
      <c r="J4367" s="532"/>
      <c r="L4367" s="533"/>
    </row>
    <row r="4368" spans="1:12" ht="9.75" customHeight="1">
      <c r="A4368" s="651">
        <v>25</v>
      </c>
      <c r="B4368" s="608" t="s">
        <v>2804</v>
      </c>
      <c r="C4368" s="548" t="s">
        <v>3086</v>
      </c>
      <c r="D4368" s="669" t="s">
        <v>2612</v>
      </c>
      <c r="E4368" s="661">
        <v>6</v>
      </c>
      <c r="F4368" s="553">
        <v>1.0208363476</v>
      </c>
      <c r="G4368" s="530" t="e">
        <f>+L4368</f>
        <v>#REF!</v>
      </c>
      <c r="H4368" s="531" t="e">
        <f>E4368*G4368</f>
        <v>#REF!</v>
      </c>
      <c r="J4368" s="530">
        <f>+F4368</f>
        <v>1.0208363476</v>
      </c>
      <c r="L4368" s="533" t="e">
        <f>J4368*$L$3</f>
        <v>#REF!</v>
      </c>
    </row>
    <row r="4369" spans="1:12" ht="9.75" customHeight="1">
      <c r="A4369" s="651"/>
      <c r="B4369" s="608"/>
      <c r="C4369" s="548"/>
      <c r="D4369" s="670"/>
      <c r="E4369" s="661"/>
      <c r="F4369" s="553"/>
      <c r="G4369" s="530"/>
      <c r="H4369" s="531"/>
      <c r="J4369" s="532"/>
      <c r="L4369" s="533"/>
    </row>
    <row r="4370" spans="1:12" ht="9.75" customHeight="1">
      <c r="A4370" s="651"/>
      <c r="B4370" s="608"/>
      <c r="C4370" s="548"/>
      <c r="D4370" s="670"/>
      <c r="E4370" s="661"/>
      <c r="F4370" s="553"/>
      <c r="G4370" s="530"/>
      <c r="H4370" s="531"/>
      <c r="J4370" s="532"/>
      <c r="L4370" s="533"/>
    </row>
    <row r="4371" spans="1:12" ht="9.75" customHeight="1">
      <c r="A4371" s="651"/>
      <c r="B4371" s="608"/>
      <c r="C4371" s="548"/>
      <c r="D4371" s="670"/>
      <c r="E4371" s="661"/>
      <c r="F4371" s="553"/>
      <c r="G4371" s="530"/>
      <c r="H4371" s="531"/>
      <c r="J4371" s="532"/>
      <c r="L4371" s="533"/>
    </row>
    <row r="4372" spans="1:12" ht="9.75" customHeight="1">
      <c r="A4372" s="651"/>
      <c r="B4372" s="608"/>
      <c r="C4372" s="548"/>
      <c r="D4372" s="670"/>
      <c r="E4372" s="661"/>
      <c r="F4372" s="553"/>
      <c r="G4372" s="530"/>
      <c r="H4372" s="531"/>
      <c r="J4372" s="532"/>
      <c r="L4372" s="533"/>
    </row>
    <row r="4373" spans="1:12" ht="9.75" customHeight="1">
      <c r="A4373" s="651">
        <v>26</v>
      </c>
      <c r="B4373" s="608" t="s">
        <v>2805</v>
      </c>
      <c r="C4373" s="548" t="s">
        <v>3087</v>
      </c>
      <c r="D4373" s="669" t="s">
        <v>3088</v>
      </c>
      <c r="E4373" s="661">
        <v>10</v>
      </c>
      <c r="F4373" s="553">
        <v>1.1983884200000001</v>
      </c>
      <c r="G4373" s="530" t="e">
        <f>+L4373</f>
        <v>#REF!</v>
      </c>
      <c r="H4373" s="531" t="e">
        <f>E4373*G4373</f>
        <v>#REF!</v>
      </c>
      <c r="J4373" s="530">
        <f>+F4373</f>
        <v>1.1983884200000001</v>
      </c>
      <c r="L4373" s="533" t="e">
        <f>J4373*$L$3</f>
        <v>#REF!</v>
      </c>
    </row>
    <row r="4374" spans="1:12" ht="9.75" customHeight="1">
      <c r="A4374" s="651"/>
      <c r="B4374" s="608"/>
      <c r="C4374" s="548"/>
      <c r="D4374" s="670"/>
      <c r="E4374" s="661"/>
      <c r="F4374" s="553"/>
      <c r="G4374" s="530"/>
      <c r="H4374" s="531"/>
      <c r="J4374" s="532"/>
      <c r="L4374" s="533"/>
    </row>
    <row r="4375" spans="1:12" ht="9.75" customHeight="1">
      <c r="A4375" s="651"/>
      <c r="B4375" s="608"/>
      <c r="C4375" s="548"/>
      <c r="D4375" s="670"/>
      <c r="E4375" s="661"/>
      <c r="F4375" s="553"/>
      <c r="G4375" s="530"/>
      <c r="H4375" s="531"/>
      <c r="J4375" s="532"/>
      <c r="L4375" s="533"/>
    </row>
    <row r="4376" spans="1:12" ht="9.75" customHeight="1">
      <c r="A4376" s="651"/>
      <c r="B4376" s="608"/>
      <c r="C4376" s="548"/>
      <c r="D4376" s="670"/>
      <c r="E4376" s="661"/>
      <c r="F4376" s="553"/>
      <c r="G4376" s="530"/>
      <c r="H4376" s="531"/>
      <c r="J4376" s="532"/>
      <c r="L4376" s="533"/>
    </row>
    <row r="4377" spans="1:12" ht="9.75" customHeight="1">
      <c r="A4377" s="651"/>
      <c r="B4377" s="608"/>
      <c r="C4377" s="548"/>
      <c r="D4377" s="670"/>
      <c r="E4377" s="661"/>
      <c r="F4377" s="553"/>
      <c r="G4377" s="530"/>
      <c r="H4377" s="531"/>
      <c r="J4377" s="532"/>
      <c r="L4377" s="533"/>
    </row>
    <row r="4378" spans="1:12" ht="9.75" customHeight="1">
      <c r="A4378" s="651">
        <v>27</v>
      </c>
      <c r="B4378" s="608" t="s">
        <v>2712</v>
      </c>
      <c r="C4378" s="608" t="s">
        <v>3089</v>
      </c>
      <c r="D4378" s="537" t="s">
        <v>2625</v>
      </c>
      <c r="E4378" s="687">
        <v>0.01</v>
      </c>
      <c r="F4378" s="553">
        <v>31.652209436070006</v>
      </c>
      <c r="G4378" s="530" t="e">
        <f>+L4378</f>
        <v>#REF!</v>
      </c>
      <c r="H4378" s="531" t="e">
        <f>E4378*G4378</f>
        <v>#REF!</v>
      </c>
      <c r="J4378" s="530">
        <f>+F4378</f>
        <v>31.652209436070006</v>
      </c>
      <c r="L4378" s="533" t="e">
        <f>J4378*$L$3</f>
        <v>#REF!</v>
      </c>
    </row>
    <row r="4379" spans="1:12" ht="9.75" customHeight="1">
      <c r="A4379" s="651"/>
      <c r="B4379" s="608"/>
      <c r="C4379" s="608"/>
      <c r="D4379" s="538"/>
      <c r="E4379" s="687"/>
      <c r="F4379" s="553"/>
      <c r="G4379" s="530"/>
      <c r="H4379" s="531"/>
      <c r="J4379" s="532"/>
      <c r="L4379" s="533"/>
    </row>
    <row r="4380" spans="1:12" ht="9.75" customHeight="1">
      <c r="A4380" s="651"/>
      <c r="B4380" s="608"/>
      <c r="C4380" s="608"/>
      <c r="D4380" s="538"/>
      <c r="E4380" s="687"/>
      <c r="F4380" s="553"/>
      <c r="G4380" s="530"/>
      <c r="H4380" s="531"/>
      <c r="J4380" s="532"/>
      <c r="L4380" s="533"/>
    </row>
    <row r="4381" spans="1:12" ht="9.75" customHeight="1">
      <c r="A4381" s="651"/>
      <c r="B4381" s="608"/>
      <c r="C4381" s="608"/>
      <c r="D4381" s="538"/>
      <c r="E4381" s="687"/>
      <c r="F4381" s="553"/>
      <c r="G4381" s="530"/>
      <c r="H4381" s="531"/>
      <c r="J4381" s="532"/>
      <c r="L4381" s="533"/>
    </row>
    <row r="4382" spans="1:12" ht="9.75" customHeight="1">
      <c r="A4382" s="651"/>
      <c r="B4382" s="608"/>
      <c r="C4382" s="608"/>
      <c r="D4382" s="538"/>
      <c r="E4382" s="687"/>
      <c r="F4382" s="553"/>
      <c r="G4382" s="530"/>
      <c r="H4382" s="531"/>
      <c r="J4382" s="532"/>
      <c r="L4382" s="533"/>
    </row>
    <row r="4383" spans="1:12" ht="9.75" customHeight="1">
      <c r="A4383" s="532"/>
      <c r="B4383" s="656"/>
      <c r="C4383" s="678" t="s">
        <v>3017</v>
      </c>
      <c r="D4383" s="681"/>
      <c r="E4383" s="539"/>
      <c r="F4383" s="553"/>
      <c r="G4383" s="530" t="e">
        <f>+L4383</f>
        <v>#REF!</v>
      </c>
      <c r="H4383" s="531" t="e">
        <f>E4383*G4383</f>
        <v>#REF!</v>
      </c>
      <c r="J4383" s="530">
        <f>+F4383</f>
        <v>0</v>
      </c>
      <c r="L4383" s="533" t="e">
        <f>J4383*$L$3</f>
        <v>#REF!</v>
      </c>
    </row>
    <row r="4384" spans="1:12" ht="9.75" customHeight="1">
      <c r="A4384" s="532"/>
      <c r="B4384" s="656"/>
      <c r="C4384" s="679"/>
      <c r="D4384" s="682"/>
      <c r="E4384" s="539"/>
      <c r="F4384" s="553"/>
      <c r="G4384" s="530"/>
      <c r="H4384" s="531"/>
      <c r="J4384" s="532"/>
      <c r="L4384" s="533"/>
    </row>
    <row r="4385" spans="1:12" ht="9.75" customHeight="1">
      <c r="A4385" s="532"/>
      <c r="B4385" s="656"/>
      <c r="C4385" s="679"/>
      <c r="D4385" s="682"/>
      <c r="E4385" s="539"/>
      <c r="F4385" s="553"/>
      <c r="G4385" s="530"/>
      <c r="H4385" s="531"/>
      <c r="J4385" s="532"/>
      <c r="L4385" s="533"/>
    </row>
    <row r="4386" spans="1:12" ht="9.75" customHeight="1">
      <c r="A4386" s="532"/>
      <c r="B4386" s="656"/>
      <c r="C4386" s="679"/>
      <c r="D4386" s="682"/>
      <c r="E4386" s="539"/>
      <c r="F4386" s="553"/>
      <c r="G4386" s="530"/>
      <c r="H4386" s="531"/>
      <c r="J4386" s="532"/>
      <c r="L4386" s="533"/>
    </row>
    <row r="4387" spans="1:12" ht="9.75" customHeight="1">
      <c r="A4387" s="532"/>
      <c r="B4387" s="656"/>
      <c r="C4387" s="680"/>
      <c r="D4387" s="683"/>
      <c r="E4387" s="539"/>
      <c r="F4387" s="553"/>
      <c r="G4387" s="530"/>
      <c r="H4387" s="531"/>
      <c r="J4387" s="532"/>
      <c r="L4387" s="533"/>
    </row>
    <row r="4388" spans="1:12" ht="9.75" customHeight="1">
      <c r="A4388" s="651">
        <v>1</v>
      </c>
      <c r="B4388" s="575" t="s">
        <v>2782</v>
      </c>
      <c r="C4388" s="652" t="s">
        <v>3018</v>
      </c>
      <c r="D4388" s="537" t="s">
        <v>2613</v>
      </c>
      <c r="E4388" s="655">
        <v>4.4999999999999998E-2</v>
      </c>
      <c r="F4388" s="553">
        <v>17.279274999999998</v>
      </c>
      <c r="G4388" s="530" t="e">
        <f>+L4388</f>
        <v>#REF!</v>
      </c>
      <c r="H4388" s="531" t="e">
        <f>E4388*G4388</f>
        <v>#REF!</v>
      </c>
      <c r="J4388" s="530">
        <f>+F4388</f>
        <v>17.279274999999998</v>
      </c>
      <c r="L4388" s="533" t="e">
        <f>J4388*$L$3</f>
        <v>#REF!</v>
      </c>
    </row>
    <row r="4389" spans="1:12" ht="9.75" customHeight="1">
      <c r="A4389" s="651"/>
      <c r="B4389" s="548"/>
      <c r="C4389" s="653"/>
      <c r="D4389" s="538"/>
      <c r="E4389" s="655"/>
      <c r="F4389" s="553"/>
      <c r="G4389" s="530"/>
      <c r="H4389" s="531"/>
      <c r="J4389" s="532"/>
      <c r="L4389" s="533"/>
    </row>
    <row r="4390" spans="1:12" ht="9.75" customHeight="1">
      <c r="A4390" s="651"/>
      <c r="B4390" s="548"/>
      <c r="C4390" s="653"/>
      <c r="D4390" s="538"/>
      <c r="E4390" s="655"/>
      <c r="F4390" s="553"/>
      <c r="G4390" s="530"/>
      <c r="H4390" s="531"/>
      <c r="J4390" s="532"/>
      <c r="L4390" s="533"/>
    </row>
    <row r="4391" spans="1:12" ht="9.75" customHeight="1">
      <c r="A4391" s="651"/>
      <c r="B4391" s="548"/>
      <c r="C4391" s="653"/>
      <c r="D4391" s="538"/>
      <c r="E4391" s="655"/>
      <c r="F4391" s="553"/>
      <c r="G4391" s="530"/>
      <c r="H4391" s="531"/>
      <c r="J4391" s="532"/>
      <c r="L4391" s="533"/>
    </row>
    <row r="4392" spans="1:12" ht="9.75" customHeight="1">
      <c r="A4392" s="651"/>
      <c r="B4392" s="548"/>
      <c r="C4392" s="654"/>
      <c r="D4392" s="538"/>
      <c r="E4392" s="655"/>
      <c r="F4392" s="553"/>
      <c r="G4392" s="530"/>
      <c r="H4392" s="531"/>
      <c r="J4392" s="532"/>
      <c r="L4392" s="533"/>
    </row>
    <row r="4393" spans="1:12" ht="9.75" customHeight="1">
      <c r="A4393" s="651">
        <v>2</v>
      </c>
      <c r="B4393" s="575" t="s">
        <v>2783</v>
      </c>
      <c r="C4393" s="548" t="s">
        <v>3092</v>
      </c>
      <c r="D4393" s="537" t="s">
        <v>2613</v>
      </c>
      <c r="E4393" s="661">
        <v>4.4999999999999998E-2</v>
      </c>
      <c r="F4393" s="553">
        <v>142.76626543399604</v>
      </c>
      <c r="G4393" s="530" t="e">
        <f>+L4393</f>
        <v>#REF!</v>
      </c>
      <c r="H4393" s="531" t="e">
        <f>E4393*G4393</f>
        <v>#REF!</v>
      </c>
      <c r="J4393" s="530">
        <f>+F4393</f>
        <v>142.76626543399604</v>
      </c>
      <c r="L4393" s="533" t="e">
        <f>J4393*$L$3</f>
        <v>#REF!</v>
      </c>
    </row>
    <row r="4394" spans="1:12" ht="9.75" customHeight="1">
      <c r="A4394" s="651"/>
      <c r="B4394" s="548"/>
      <c r="C4394" s="548"/>
      <c r="D4394" s="538"/>
      <c r="E4394" s="661"/>
      <c r="F4394" s="553"/>
      <c r="G4394" s="530"/>
      <c r="H4394" s="531"/>
      <c r="J4394" s="532"/>
      <c r="L4394" s="533"/>
    </row>
    <row r="4395" spans="1:12" ht="9.75" customHeight="1">
      <c r="A4395" s="651"/>
      <c r="B4395" s="548"/>
      <c r="C4395" s="548"/>
      <c r="D4395" s="538"/>
      <c r="E4395" s="661"/>
      <c r="F4395" s="553"/>
      <c r="G4395" s="530"/>
      <c r="H4395" s="531"/>
      <c r="J4395" s="532"/>
      <c r="L4395" s="533"/>
    </row>
    <row r="4396" spans="1:12" ht="9.75" customHeight="1">
      <c r="A4396" s="651"/>
      <c r="B4396" s="548"/>
      <c r="C4396" s="548"/>
      <c r="D4396" s="538"/>
      <c r="E4396" s="661"/>
      <c r="F4396" s="553"/>
      <c r="G4396" s="530"/>
      <c r="H4396" s="531"/>
      <c r="J4396" s="532"/>
      <c r="L4396" s="533"/>
    </row>
    <row r="4397" spans="1:12" ht="9.75" customHeight="1">
      <c r="A4397" s="651"/>
      <c r="B4397" s="548"/>
      <c r="C4397" s="548"/>
      <c r="D4397" s="538"/>
      <c r="E4397" s="661"/>
      <c r="F4397" s="553"/>
      <c r="G4397" s="530"/>
      <c r="H4397" s="531"/>
      <c r="J4397" s="532"/>
      <c r="L4397" s="533"/>
    </row>
    <row r="4398" spans="1:12" ht="9.75" customHeight="1">
      <c r="A4398" s="651">
        <v>3</v>
      </c>
      <c r="B4398" s="575" t="s">
        <v>2701</v>
      </c>
      <c r="C4398" s="660" t="s">
        <v>3019</v>
      </c>
      <c r="D4398" s="537" t="s">
        <v>2928</v>
      </c>
      <c r="E4398" s="661">
        <v>0.5</v>
      </c>
      <c r="F4398" s="553">
        <v>13.2397837832</v>
      </c>
      <c r="G4398" s="530" t="e">
        <f>+L4398</f>
        <v>#REF!</v>
      </c>
      <c r="H4398" s="531" t="e">
        <f>E4398*G4398</f>
        <v>#REF!</v>
      </c>
      <c r="J4398" s="530">
        <f>+F4398</f>
        <v>13.2397837832</v>
      </c>
      <c r="L4398" s="533" t="e">
        <f>J4398*$L$3</f>
        <v>#REF!</v>
      </c>
    </row>
    <row r="4399" spans="1:12" ht="9.75" customHeight="1">
      <c r="A4399" s="651"/>
      <c r="B4399" s="548"/>
      <c r="C4399" s="660"/>
      <c r="D4399" s="538"/>
      <c r="E4399" s="661"/>
      <c r="F4399" s="553"/>
      <c r="G4399" s="530"/>
      <c r="H4399" s="531"/>
      <c r="J4399" s="532"/>
      <c r="L4399" s="533"/>
    </row>
    <row r="4400" spans="1:12" ht="9.75" customHeight="1">
      <c r="A4400" s="651"/>
      <c r="B4400" s="548"/>
      <c r="C4400" s="660"/>
      <c r="D4400" s="538"/>
      <c r="E4400" s="661"/>
      <c r="F4400" s="553"/>
      <c r="G4400" s="530"/>
      <c r="H4400" s="531"/>
      <c r="J4400" s="532"/>
      <c r="L4400" s="533"/>
    </row>
    <row r="4401" spans="1:12" ht="9.75" customHeight="1">
      <c r="A4401" s="651"/>
      <c r="B4401" s="548"/>
      <c r="C4401" s="660"/>
      <c r="D4401" s="538"/>
      <c r="E4401" s="661"/>
      <c r="F4401" s="553"/>
      <c r="G4401" s="530"/>
      <c r="H4401" s="531"/>
      <c r="J4401" s="532"/>
      <c r="L4401" s="533"/>
    </row>
    <row r="4402" spans="1:12" ht="9.75" customHeight="1">
      <c r="A4402" s="651"/>
      <c r="B4402" s="548"/>
      <c r="C4402" s="660"/>
      <c r="D4402" s="538"/>
      <c r="E4402" s="661"/>
      <c r="F4402" s="553"/>
      <c r="G4402" s="530"/>
      <c r="H4402" s="531"/>
      <c r="J4402" s="532"/>
      <c r="L4402" s="533"/>
    </row>
    <row r="4403" spans="1:12" ht="9.75" customHeight="1">
      <c r="A4403" s="651">
        <v>4</v>
      </c>
      <c r="B4403" s="608" t="s">
        <v>2695</v>
      </c>
      <c r="C4403" s="662" t="s">
        <v>3058</v>
      </c>
      <c r="D4403" s="537" t="s">
        <v>2931</v>
      </c>
      <c r="E4403" s="551">
        <v>0.44</v>
      </c>
      <c r="F4403" s="553">
        <v>0.64555869057399995</v>
      </c>
      <c r="G4403" s="530" t="e">
        <f>+L4403</f>
        <v>#REF!</v>
      </c>
      <c r="H4403" s="531" t="e">
        <f>E4403*G4403</f>
        <v>#REF!</v>
      </c>
      <c r="J4403" s="530">
        <f>+F4403</f>
        <v>0.64555869057399995</v>
      </c>
      <c r="L4403" s="533" t="e">
        <f>J4403*$L$3</f>
        <v>#REF!</v>
      </c>
    </row>
    <row r="4404" spans="1:12" ht="9.75" customHeight="1">
      <c r="A4404" s="651"/>
      <c r="B4404" s="608"/>
      <c r="C4404" s="662"/>
      <c r="D4404" s="538"/>
      <c r="E4404" s="551"/>
      <c r="F4404" s="553"/>
      <c r="G4404" s="530"/>
      <c r="H4404" s="531"/>
      <c r="J4404" s="532"/>
      <c r="L4404" s="533"/>
    </row>
    <row r="4405" spans="1:12" ht="9.75" customHeight="1">
      <c r="A4405" s="651"/>
      <c r="B4405" s="608"/>
      <c r="C4405" s="662"/>
      <c r="D4405" s="538"/>
      <c r="E4405" s="551"/>
      <c r="F4405" s="553"/>
      <c r="G4405" s="530"/>
      <c r="H4405" s="531"/>
      <c r="J4405" s="532"/>
      <c r="L4405" s="533"/>
    </row>
    <row r="4406" spans="1:12" ht="9.75" customHeight="1">
      <c r="A4406" s="651"/>
      <c r="B4406" s="608"/>
      <c r="C4406" s="662"/>
      <c r="D4406" s="538"/>
      <c r="E4406" s="551"/>
      <c r="F4406" s="553"/>
      <c r="G4406" s="530"/>
      <c r="H4406" s="531"/>
      <c r="J4406" s="532"/>
      <c r="L4406" s="533"/>
    </row>
    <row r="4407" spans="1:12" ht="9.75" customHeight="1">
      <c r="A4407" s="651"/>
      <c r="B4407" s="608"/>
      <c r="C4407" s="662"/>
      <c r="D4407" s="538"/>
      <c r="E4407" s="551"/>
      <c r="F4407" s="553"/>
      <c r="G4407" s="530"/>
      <c r="H4407" s="531"/>
      <c r="J4407" s="532"/>
      <c r="L4407" s="533"/>
    </row>
    <row r="4408" spans="1:12" ht="9.75" customHeight="1">
      <c r="A4408" s="651">
        <v>5</v>
      </c>
      <c r="B4408" s="575" t="s">
        <v>2602</v>
      </c>
      <c r="C4408" s="665" t="s">
        <v>3078</v>
      </c>
      <c r="D4408" s="537" t="s">
        <v>2718</v>
      </c>
      <c r="E4408" s="661">
        <v>1</v>
      </c>
      <c r="F4408" s="553">
        <v>0.68481882000000016</v>
      </c>
      <c r="G4408" s="530" t="e">
        <f>+L4408</f>
        <v>#REF!</v>
      </c>
      <c r="H4408" s="531" t="e">
        <f>E4408*G4408</f>
        <v>#REF!</v>
      </c>
      <c r="J4408" s="530">
        <f>+F4408</f>
        <v>0.68481882000000016</v>
      </c>
      <c r="L4408" s="533" t="e">
        <f>J4408*$L$3</f>
        <v>#REF!</v>
      </c>
    </row>
    <row r="4409" spans="1:12" ht="9.75" customHeight="1">
      <c r="A4409" s="651"/>
      <c r="B4409" s="548"/>
      <c r="C4409" s="666"/>
      <c r="D4409" s="538"/>
      <c r="E4409" s="661"/>
      <c r="F4409" s="553"/>
      <c r="G4409" s="530"/>
      <c r="H4409" s="531"/>
      <c r="J4409" s="532"/>
      <c r="L4409" s="533"/>
    </row>
    <row r="4410" spans="1:12" ht="9.75" customHeight="1">
      <c r="A4410" s="651"/>
      <c r="B4410" s="548"/>
      <c r="C4410" s="666"/>
      <c r="D4410" s="538"/>
      <c r="E4410" s="661"/>
      <c r="F4410" s="553"/>
      <c r="G4410" s="530"/>
      <c r="H4410" s="531"/>
      <c r="J4410" s="532"/>
      <c r="L4410" s="533"/>
    </row>
    <row r="4411" spans="1:12" ht="9.75" customHeight="1">
      <c r="A4411" s="651"/>
      <c r="B4411" s="548"/>
      <c r="C4411" s="666"/>
      <c r="D4411" s="538"/>
      <c r="E4411" s="661"/>
      <c r="F4411" s="553"/>
      <c r="G4411" s="530"/>
      <c r="H4411" s="531"/>
      <c r="J4411" s="532"/>
      <c r="L4411" s="533"/>
    </row>
    <row r="4412" spans="1:12" ht="7.5" customHeight="1">
      <c r="A4412" s="651"/>
      <c r="B4412" s="548"/>
      <c r="C4412" s="667"/>
      <c r="D4412" s="538"/>
      <c r="E4412" s="661"/>
      <c r="F4412" s="553"/>
      <c r="G4412" s="530"/>
      <c r="H4412" s="531"/>
      <c r="J4412" s="532"/>
      <c r="L4412" s="533"/>
    </row>
    <row r="4413" spans="1:12" ht="9.75" customHeight="1">
      <c r="A4413" s="651">
        <v>6</v>
      </c>
      <c r="B4413" s="575" t="s">
        <v>2802</v>
      </c>
      <c r="C4413" s="660" t="s">
        <v>3012</v>
      </c>
      <c r="D4413" s="537" t="s">
        <v>2613</v>
      </c>
      <c r="E4413" s="661">
        <v>5</v>
      </c>
      <c r="F4413" s="553">
        <v>14.130850999999998</v>
      </c>
      <c r="G4413" s="530" t="e">
        <f>+L4413</f>
        <v>#REF!</v>
      </c>
      <c r="H4413" s="531" t="e">
        <f>E4413*G4413</f>
        <v>#REF!</v>
      </c>
      <c r="J4413" s="530">
        <f>+F4413</f>
        <v>14.130850999999998</v>
      </c>
      <c r="L4413" s="533" t="e">
        <f>J4413*$L$3</f>
        <v>#REF!</v>
      </c>
    </row>
    <row r="4414" spans="1:12" ht="9.75" customHeight="1">
      <c r="A4414" s="651"/>
      <c r="B4414" s="548"/>
      <c r="C4414" s="660"/>
      <c r="D4414" s="538"/>
      <c r="E4414" s="661"/>
      <c r="F4414" s="553"/>
      <c r="G4414" s="530"/>
      <c r="H4414" s="531"/>
      <c r="J4414" s="532"/>
      <c r="L4414" s="533"/>
    </row>
    <row r="4415" spans="1:12" ht="9.75" customHeight="1">
      <c r="A4415" s="651"/>
      <c r="B4415" s="548"/>
      <c r="C4415" s="660"/>
      <c r="D4415" s="538"/>
      <c r="E4415" s="661"/>
      <c r="F4415" s="553"/>
      <c r="G4415" s="530"/>
      <c r="H4415" s="531"/>
      <c r="J4415" s="532"/>
      <c r="L4415" s="533"/>
    </row>
    <row r="4416" spans="1:12" ht="9.75" customHeight="1">
      <c r="A4416" s="651"/>
      <c r="B4416" s="548"/>
      <c r="C4416" s="660"/>
      <c r="D4416" s="538"/>
      <c r="E4416" s="661"/>
      <c r="F4416" s="553"/>
      <c r="G4416" s="530"/>
      <c r="H4416" s="531"/>
      <c r="J4416" s="532"/>
      <c r="L4416" s="533"/>
    </row>
    <row r="4417" spans="1:12" ht="9.75" customHeight="1">
      <c r="A4417" s="651"/>
      <c r="B4417" s="548"/>
      <c r="C4417" s="660"/>
      <c r="D4417" s="538"/>
      <c r="E4417" s="661"/>
      <c r="F4417" s="553"/>
      <c r="G4417" s="530"/>
      <c r="H4417" s="531"/>
      <c r="J4417" s="532"/>
      <c r="L4417" s="533"/>
    </row>
    <row r="4418" spans="1:12" ht="9.75" customHeight="1">
      <c r="A4418" s="651">
        <v>7</v>
      </c>
      <c r="B4418" s="575" t="s">
        <v>2608</v>
      </c>
      <c r="C4418" s="660" t="s">
        <v>3013</v>
      </c>
      <c r="D4418" s="537" t="s">
        <v>2613</v>
      </c>
      <c r="E4418" s="661">
        <v>5</v>
      </c>
      <c r="F4418" s="553">
        <v>34.216889501898002</v>
      </c>
      <c r="G4418" s="530" t="e">
        <f>+L4418</f>
        <v>#REF!</v>
      </c>
      <c r="H4418" s="531" t="e">
        <f>E4418*G4418</f>
        <v>#REF!</v>
      </c>
      <c r="J4418" s="530">
        <f>+F4418</f>
        <v>34.216889501898002</v>
      </c>
      <c r="L4418" s="533" t="e">
        <f>J4418*$L$3</f>
        <v>#REF!</v>
      </c>
    </row>
    <row r="4419" spans="1:12" ht="9.75" customHeight="1">
      <c r="A4419" s="651"/>
      <c r="B4419" s="548"/>
      <c r="C4419" s="660"/>
      <c r="D4419" s="538"/>
      <c r="E4419" s="661"/>
      <c r="F4419" s="553"/>
      <c r="G4419" s="530"/>
      <c r="H4419" s="531"/>
      <c r="J4419" s="532"/>
      <c r="L4419" s="533"/>
    </row>
    <row r="4420" spans="1:12" ht="9.75" customHeight="1">
      <c r="A4420" s="651"/>
      <c r="B4420" s="548"/>
      <c r="C4420" s="660"/>
      <c r="D4420" s="538"/>
      <c r="E4420" s="661"/>
      <c r="F4420" s="553"/>
      <c r="G4420" s="530"/>
      <c r="H4420" s="531"/>
      <c r="J4420" s="532"/>
      <c r="L4420" s="533"/>
    </row>
    <row r="4421" spans="1:12" ht="9.75" customHeight="1">
      <c r="A4421" s="651"/>
      <c r="B4421" s="548"/>
      <c r="C4421" s="660"/>
      <c r="D4421" s="538"/>
      <c r="E4421" s="661"/>
      <c r="F4421" s="553"/>
      <c r="G4421" s="530"/>
      <c r="H4421" s="531"/>
      <c r="J4421" s="532"/>
      <c r="L4421" s="533"/>
    </row>
    <row r="4422" spans="1:12" ht="9.75" customHeight="1">
      <c r="A4422" s="651"/>
      <c r="B4422" s="548"/>
      <c r="C4422" s="660"/>
      <c r="D4422" s="538"/>
      <c r="E4422" s="661"/>
      <c r="F4422" s="553"/>
      <c r="G4422" s="530"/>
      <c r="H4422" s="531"/>
      <c r="J4422" s="532"/>
      <c r="L4422" s="533"/>
    </row>
    <row r="4423" spans="1:12" ht="9.75" customHeight="1">
      <c r="A4423" s="651">
        <v>8</v>
      </c>
      <c r="B4423" s="575" t="s">
        <v>2714</v>
      </c>
      <c r="C4423" s="660" t="s">
        <v>42</v>
      </c>
      <c r="D4423" s="537" t="s">
        <v>2625</v>
      </c>
      <c r="E4423" s="661">
        <v>11</v>
      </c>
      <c r="F4423" s="553">
        <v>1.8426695</v>
      </c>
      <c r="G4423" s="530" t="e">
        <f>+L4423</f>
        <v>#REF!</v>
      </c>
      <c r="H4423" s="531" t="e">
        <f>E4423*G4423</f>
        <v>#REF!</v>
      </c>
      <c r="J4423" s="530">
        <f>+F4423</f>
        <v>1.8426695</v>
      </c>
      <c r="L4423" s="533" t="e">
        <f>J4423*$L$3</f>
        <v>#REF!</v>
      </c>
    </row>
    <row r="4424" spans="1:12" ht="9.75" customHeight="1">
      <c r="A4424" s="651"/>
      <c r="B4424" s="548"/>
      <c r="C4424" s="660"/>
      <c r="D4424" s="538"/>
      <c r="E4424" s="661"/>
      <c r="F4424" s="553"/>
      <c r="G4424" s="530"/>
      <c r="H4424" s="531"/>
      <c r="J4424" s="532"/>
      <c r="L4424" s="533"/>
    </row>
    <row r="4425" spans="1:12" ht="9.75" customHeight="1">
      <c r="A4425" s="651"/>
      <c r="B4425" s="548"/>
      <c r="C4425" s="660"/>
      <c r="D4425" s="538"/>
      <c r="E4425" s="661"/>
      <c r="F4425" s="553"/>
      <c r="G4425" s="530"/>
      <c r="H4425" s="531"/>
      <c r="J4425" s="532"/>
      <c r="L4425" s="533"/>
    </row>
    <row r="4426" spans="1:12" ht="9.75" customHeight="1">
      <c r="A4426" s="651"/>
      <c r="B4426" s="548"/>
      <c r="C4426" s="660"/>
      <c r="D4426" s="538"/>
      <c r="E4426" s="661"/>
      <c r="F4426" s="553"/>
      <c r="G4426" s="530"/>
      <c r="H4426" s="531"/>
      <c r="J4426" s="532"/>
      <c r="L4426" s="533"/>
    </row>
    <row r="4427" spans="1:12" ht="9.75" customHeight="1">
      <c r="A4427" s="651"/>
      <c r="B4427" s="548"/>
      <c r="C4427" s="660"/>
      <c r="D4427" s="538"/>
      <c r="E4427" s="661"/>
      <c r="F4427" s="553"/>
      <c r="G4427" s="530"/>
      <c r="H4427" s="531"/>
      <c r="J4427" s="532"/>
      <c r="L4427" s="533"/>
    </row>
    <row r="4428" spans="1:12" ht="9.75" customHeight="1">
      <c r="A4428" s="651">
        <v>9</v>
      </c>
      <c r="B4428" s="575" t="s">
        <v>2620</v>
      </c>
      <c r="C4428" s="660" t="s">
        <v>3020</v>
      </c>
      <c r="D4428" s="669" t="s">
        <v>2397</v>
      </c>
      <c r="E4428" s="661">
        <v>4</v>
      </c>
      <c r="F4428" s="553">
        <v>12.251421461600003</v>
      </c>
      <c r="G4428" s="530" t="e">
        <f>+L4428</f>
        <v>#REF!</v>
      </c>
      <c r="H4428" s="531" t="e">
        <f>E4428*G4428</f>
        <v>#REF!</v>
      </c>
      <c r="J4428" s="530">
        <f>+F4428</f>
        <v>12.251421461600003</v>
      </c>
      <c r="L4428" s="533" t="e">
        <f>J4428*$L$3</f>
        <v>#REF!</v>
      </c>
    </row>
    <row r="4429" spans="1:12" ht="9.75" customHeight="1">
      <c r="A4429" s="651"/>
      <c r="B4429" s="548"/>
      <c r="C4429" s="660"/>
      <c r="D4429" s="670"/>
      <c r="E4429" s="661"/>
      <c r="F4429" s="553"/>
      <c r="G4429" s="530"/>
      <c r="H4429" s="531"/>
      <c r="J4429" s="532"/>
      <c r="L4429" s="533"/>
    </row>
    <row r="4430" spans="1:12" ht="9.75" customHeight="1">
      <c r="A4430" s="651"/>
      <c r="B4430" s="548"/>
      <c r="C4430" s="660"/>
      <c r="D4430" s="670"/>
      <c r="E4430" s="661"/>
      <c r="F4430" s="553"/>
      <c r="G4430" s="530"/>
      <c r="H4430" s="531"/>
      <c r="J4430" s="532"/>
      <c r="L4430" s="533"/>
    </row>
    <row r="4431" spans="1:12" ht="9.75" customHeight="1">
      <c r="A4431" s="651"/>
      <c r="B4431" s="548"/>
      <c r="C4431" s="660"/>
      <c r="D4431" s="670"/>
      <c r="E4431" s="661"/>
      <c r="F4431" s="553"/>
      <c r="G4431" s="530"/>
      <c r="H4431" s="531"/>
      <c r="J4431" s="532"/>
      <c r="L4431" s="533"/>
    </row>
    <row r="4432" spans="1:12" ht="9.75" customHeight="1">
      <c r="A4432" s="651"/>
      <c r="B4432" s="548"/>
      <c r="C4432" s="660"/>
      <c r="D4432" s="670"/>
      <c r="E4432" s="661"/>
      <c r="F4432" s="553"/>
      <c r="G4432" s="530"/>
      <c r="H4432" s="531"/>
      <c r="J4432" s="532"/>
      <c r="L4432" s="533"/>
    </row>
    <row r="4433" spans="1:12" ht="9.75" customHeight="1">
      <c r="A4433" s="651">
        <v>10</v>
      </c>
      <c r="B4433" s="575" t="s">
        <v>2620</v>
      </c>
      <c r="C4433" s="660" t="s">
        <v>3021</v>
      </c>
      <c r="D4433" s="669" t="s">
        <v>2397</v>
      </c>
      <c r="E4433" s="661">
        <v>4</v>
      </c>
      <c r="F4433" s="553">
        <v>14.534150861600004</v>
      </c>
      <c r="G4433" s="530" t="e">
        <f>+L4433</f>
        <v>#REF!</v>
      </c>
      <c r="H4433" s="531" t="e">
        <f>E4433*G4433</f>
        <v>#REF!</v>
      </c>
      <c r="J4433" s="530">
        <f>+F4433</f>
        <v>14.534150861600004</v>
      </c>
      <c r="L4433" s="533" t="e">
        <f>J4433*$L$3</f>
        <v>#REF!</v>
      </c>
    </row>
    <row r="4434" spans="1:12" ht="9.75" customHeight="1">
      <c r="A4434" s="651"/>
      <c r="B4434" s="548"/>
      <c r="C4434" s="660"/>
      <c r="D4434" s="670"/>
      <c r="E4434" s="661"/>
      <c r="F4434" s="553"/>
      <c r="G4434" s="530"/>
      <c r="H4434" s="531"/>
      <c r="J4434" s="532"/>
      <c r="L4434" s="533"/>
    </row>
    <row r="4435" spans="1:12" ht="9.75" customHeight="1">
      <c r="A4435" s="651"/>
      <c r="B4435" s="548"/>
      <c r="C4435" s="660"/>
      <c r="D4435" s="670"/>
      <c r="E4435" s="661"/>
      <c r="F4435" s="553"/>
      <c r="G4435" s="530"/>
      <c r="H4435" s="531"/>
      <c r="J4435" s="532"/>
      <c r="L4435" s="533"/>
    </row>
    <row r="4436" spans="1:12" ht="9.75" customHeight="1">
      <c r="A4436" s="651"/>
      <c r="B4436" s="548"/>
      <c r="C4436" s="660"/>
      <c r="D4436" s="670"/>
      <c r="E4436" s="661"/>
      <c r="F4436" s="553"/>
      <c r="G4436" s="530"/>
      <c r="H4436" s="531"/>
      <c r="J4436" s="532"/>
      <c r="L4436" s="533"/>
    </row>
    <row r="4437" spans="1:12" ht="9.75" customHeight="1">
      <c r="A4437" s="651"/>
      <c r="B4437" s="548"/>
      <c r="C4437" s="660"/>
      <c r="D4437" s="670"/>
      <c r="E4437" s="661"/>
      <c r="F4437" s="553"/>
      <c r="G4437" s="530"/>
      <c r="H4437" s="531"/>
      <c r="J4437" s="532"/>
      <c r="L4437" s="533"/>
    </row>
    <row r="4438" spans="1:12" ht="9.75" customHeight="1">
      <c r="A4438" s="651">
        <v>11</v>
      </c>
      <c r="B4438" s="575" t="s">
        <v>2618</v>
      </c>
      <c r="C4438" s="548" t="s">
        <v>3105</v>
      </c>
      <c r="D4438" s="537" t="s">
        <v>2928</v>
      </c>
      <c r="E4438" s="661">
        <v>4</v>
      </c>
      <c r="F4438" s="553">
        <v>1.9650510462000002</v>
      </c>
      <c r="G4438" s="530" t="e">
        <f>+L4438</f>
        <v>#REF!</v>
      </c>
      <c r="H4438" s="531" t="e">
        <f>E4438*G4438</f>
        <v>#REF!</v>
      </c>
      <c r="J4438" s="530">
        <f>+F4438</f>
        <v>1.9650510462000002</v>
      </c>
      <c r="L4438" s="533" t="e">
        <f>J4438*$L$3</f>
        <v>#REF!</v>
      </c>
    </row>
    <row r="4439" spans="1:12" ht="9.75" customHeight="1">
      <c r="A4439" s="651"/>
      <c r="B4439" s="548"/>
      <c r="C4439" s="548"/>
      <c r="D4439" s="538"/>
      <c r="E4439" s="661"/>
      <c r="F4439" s="553"/>
      <c r="G4439" s="530"/>
      <c r="H4439" s="531"/>
      <c r="J4439" s="532"/>
      <c r="L4439" s="533"/>
    </row>
    <row r="4440" spans="1:12" ht="9.75" customHeight="1">
      <c r="A4440" s="651"/>
      <c r="B4440" s="548"/>
      <c r="C4440" s="548"/>
      <c r="D4440" s="538"/>
      <c r="E4440" s="661"/>
      <c r="F4440" s="553"/>
      <c r="G4440" s="530"/>
      <c r="H4440" s="531"/>
      <c r="J4440" s="532"/>
      <c r="L4440" s="533"/>
    </row>
    <row r="4441" spans="1:12" ht="9.75" customHeight="1">
      <c r="A4441" s="651"/>
      <c r="B4441" s="548"/>
      <c r="C4441" s="548"/>
      <c r="D4441" s="538"/>
      <c r="E4441" s="661"/>
      <c r="F4441" s="553"/>
      <c r="G4441" s="530"/>
      <c r="H4441" s="531"/>
      <c r="J4441" s="532"/>
      <c r="L4441" s="533"/>
    </row>
    <row r="4442" spans="1:12" ht="9.75" customHeight="1">
      <c r="A4442" s="651"/>
      <c r="B4442" s="548"/>
      <c r="C4442" s="548"/>
      <c r="D4442" s="538"/>
      <c r="E4442" s="661"/>
      <c r="F4442" s="553"/>
      <c r="G4442" s="530"/>
      <c r="H4442" s="531"/>
      <c r="J4442" s="532"/>
      <c r="L4442" s="533"/>
    </row>
    <row r="4443" spans="1:12" ht="9.75" customHeight="1">
      <c r="A4443" s="651">
        <v>12</v>
      </c>
      <c r="B4443" s="575" t="s">
        <v>2619</v>
      </c>
      <c r="C4443" s="548" t="s">
        <v>3106</v>
      </c>
      <c r="D4443" s="537" t="s">
        <v>2928</v>
      </c>
      <c r="E4443" s="661">
        <v>40</v>
      </c>
      <c r="F4443" s="553">
        <v>0.99986592760000015</v>
      </c>
      <c r="G4443" s="530" t="e">
        <f>+L4443</f>
        <v>#REF!</v>
      </c>
      <c r="H4443" s="531" t="e">
        <f>E4443*G4443</f>
        <v>#REF!</v>
      </c>
      <c r="J4443" s="530">
        <f>+F4443</f>
        <v>0.99986592760000015</v>
      </c>
      <c r="L4443" s="533" t="e">
        <f>J4443*$L$3</f>
        <v>#REF!</v>
      </c>
    </row>
    <row r="4444" spans="1:12" ht="9.75" customHeight="1">
      <c r="A4444" s="651"/>
      <c r="B4444" s="548"/>
      <c r="C4444" s="548"/>
      <c r="D4444" s="538"/>
      <c r="E4444" s="661"/>
      <c r="F4444" s="553"/>
      <c r="G4444" s="530"/>
      <c r="H4444" s="531"/>
      <c r="J4444" s="532"/>
      <c r="L4444" s="533"/>
    </row>
    <row r="4445" spans="1:12" ht="9.75" customHeight="1">
      <c r="A4445" s="651"/>
      <c r="B4445" s="548"/>
      <c r="C4445" s="548"/>
      <c r="D4445" s="538"/>
      <c r="E4445" s="661"/>
      <c r="F4445" s="553"/>
      <c r="G4445" s="530"/>
      <c r="H4445" s="531"/>
      <c r="J4445" s="532"/>
      <c r="L4445" s="533"/>
    </row>
    <row r="4446" spans="1:12" ht="9.75" customHeight="1">
      <c r="A4446" s="651"/>
      <c r="B4446" s="548"/>
      <c r="C4446" s="548"/>
      <c r="D4446" s="538"/>
      <c r="E4446" s="661"/>
      <c r="F4446" s="553"/>
      <c r="G4446" s="530"/>
      <c r="H4446" s="531"/>
      <c r="J4446" s="532"/>
      <c r="L4446" s="533"/>
    </row>
    <row r="4447" spans="1:12" ht="9.75" customHeight="1">
      <c r="A4447" s="651"/>
      <c r="B4447" s="548"/>
      <c r="C4447" s="548"/>
      <c r="D4447" s="538"/>
      <c r="E4447" s="661"/>
      <c r="F4447" s="553"/>
      <c r="G4447" s="530"/>
      <c r="H4447" s="531"/>
      <c r="J4447" s="532"/>
      <c r="L4447" s="533"/>
    </row>
    <row r="4448" spans="1:12" ht="9.75" customHeight="1">
      <c r="A4448" s="651">
        <v>13</v>
      </c>
      <c r="B4448" s="608" t="s">
        <v>2804</v>
      </c>
      <c r="C4448" s="548" t="s">
        <v>3107</v>
      </c>
      <c r="D4448" s="669" t="s">
        <v>2612</v>
      </c>
      <c r="E4448" s="661">
        <v>2</v>
      </c>
      <c r="F4448" s="553">
        <v>1.3746594046000002</v>
      </c>
      <c r="G4448" s="530" t="e">
        <f>+L4448</f>
        <v>#REF!</v>
      </c>
      <c r="H4448" s="531" t="e">
        <f>E4448*G4448</f>
        <v>#REF!</v>
      </c>
      <c r="J4448" s="530">
        <f>+F4448</f>
        <v>1.3746594046000002</v>
      </c>
      <c r="L4448" s="533" t="e">
        <f>J4448*$L$3</f>
        <v>#REF!</v>
      </c>
    </row>
    <row r="4449" spans="1:12" ht="9.75" customHeight="1">
      <c r="A4449" s="651"/>
      <c r="B4449" s="608"/>
      <c r="C4449" s="548"/>
      <c r="D4449" s="670"/>
      <c r="E4449" s="661"/>
      <c r="F4449" s="553"/>
      <c r="G4449" s="530"/>
      <c r="H4449" s="531"/>
      <c r="J4449" s="532"/>
      <c r="L4449" s="533"/>
    </row>
    <row r="4450" spans="1:12" ht="9.75" customHeight="1">
      <c r="A4450" s="651"/>
      <c r="B4450" s="608"/>
      <c r="C4450" s="548"/>
      <c r="D4450" s="670"/>
      <c r="E4450" s="661"/>
      <c r="F4450" s="553"/>
      <c r="G4450" s="530"/>
      <c r="H4450" s="531"/>
      <c r="J4450" s="532"/>
      <c r="L4450" s="533"/>
    </row>
    <row r="4451" spans="1:12" ht="9.75" customHeight="1">
      <c r="A4451" s="651"/>
      <c r="B4451" s="608"/>
      <c r="C4451" s="548"/>
      <c r="D4451" s="670"/>
      <c r="E4451" s="661"/>
      <c r="F4451" s="553"/>
      <c r="G4451" s="530"/>
      <c r="H4451" s="531"/>
      <c r="J4451" s="532"/>
      <c r="L4451" s="533"/>
    </row>
    <row r="4452" spans="1:12" ht="9.75" customHeight="1">
      <c r="A4452" s="651"/>
      <c r="B4452" s="608"/>
      <c r="C4452" s="548"/>
      <c r="D4452" s="670"/>
      <c r="E4452" s="661"/>
      <c r="F4452" s="553"/>
      <c r="G4452" s="530"/>
      <c r="H4452" s="531"/>
      <c r="J4452" s="532"/>
      <c r="L4452" s="533"/>
    </row>
    <row r="4453" spans="1:12" ht="9.75" customHeight="1">
      <c r="A4453" s="651">
        <v>14</v>
      </c>
      <c r="B4453" s="608" t="s">
        <v>2804</v>
      </c>
      <c r="C4453" s="548" t="s">
        <v>3108</v>
      </c>
      <c r="D4453" s="669" t="s">
        <v>2612</v>
      </c>
      <c r="E4453" s="661">
        <v>18</v>
      </c>
      <c r="F4453" s="553">
        <v>1.0961664178000001</v>
      </c>
      <c r="G4453" s="530" t="e">
        <f>+L4453</f>
        <v>#REF!</v>
      </c>
      <c r="H4453" s="531" t="e">
        <f>E4453*G4453</f>
        <v>#REF!</v>
      </c>
      <c r="J4453" s="530">
        <f>+F4453</f>
        <v>1.0961664178000001</v>
      </c>
      <c r="L4453" s="533" t="e">
        <f>J4453*$L$3</f>
        <v>#REF!</v>
      </c>
    </row>
    <row r="4454" spans="1:12" ht="9.75" customHeight="1">
      <c r="A4454" s="651"/>
      <c r="B4454" s="608"/>
      <c r="C4454" s="548"/>
      <c r="D4454" s="670"/>
      <c r="E4454" s="661"/>
      <c r="F4454" s="553"/>
      <c r="G4454" s="530"/>
      <c r="H4454" s="531"/>
      <c r="J4454" s="532"/>
      <c r="L4454" s="533"/>
    </row>
    <row r="4455" spans="1:12" ht="9.75" customHeight="1">
      <c r="A4455" s="651"/>
      <c r="B4455" s="608"/>
      <c r="C4455" s="548"/>
      <c r="D4455" s="670"/>
      <c r="E4455" s="661"/>
      <c r="F4455" s="553"/>
      <c r="G4455" s="530"/>
      <c r="H4455" s="531"/>
      <c r="J4455" s="532"/>
      <c r="L4455" s="533"/>
    </row>
    <row r="4456" spans="1:12" ht="9.75" customHeight="1">
      <c r="A4456" s="651"/>
      <c r="B4456" s="608"/>
      <c r="C4456" s="548"/>
      <c r="D4456" s="670"/>
      <c r="E4456" s="661"/>
      <c r="F4456" s="553"/>
      <c r="G4456" s="530"/>
      <c r="H4456" s="531"/>
      <c r="J4456" s="532"/>
      <c r="L4456" s="533"/>
    </row>
    <row r="4457" spans="1:12" ht="9.75" customHeight="1">
      <c r="A4457" s="651"/>
      <c r="B4457" s="608"/>
      <c r="C4457" s="548"/>
      <c r="D4457" s="670"/>
      <c r="E4457" s="661"/>
      <c r="F4457" s="553"/>
      <c r="G4457" s="530"/>
      <c r="H4457" s="531"/>
      <c r="J4457" s="532"/>
      <c r="L4457" s="533"/>
    </row>
    <row r="4458" spans="1:12" ht="9.75" customHeight="1">
      <c r="A4458" s="651">
        <v>15</v>
      </c>
      <c r="B4458" s="608" t="s">
        <v>2804</v>
      </c>
      <c r="C4458" s="548" t="s">
        <v>3109</v>
      </c>
      <c r="D4458" s="669" t="s">
        <v>2612</v>
      </c>
      <c r="E4458" s="661">
        <v>1</v>
      </c>
      <c r="F4458" s="553">
        <v>1.0208363476</v>
      </c>
      <c r="G4458" s="530" t="e">
        <f>+L4458</f>
        <v>#REF!</v>
      </c>
      <c r="H4458" s="531" t="e">
        <f>E4458*G4458</f>
        <v>#REF!</v>
      </c>
      <c r="J4458" s="530">
        <f>+F4458</f>
        <v>1.0208363476</v>
      </c>
      <c r="L4458" s="533" t="e">
        <f>J4458*$L$3</f>
        <v>#REF!</v>
      </c>
    </row>
    <row r="4459" spans="1:12" ht="9.75" customHeight="1">
      <c r="A4459" s="651"/>
      <c r="B4459" s="608"/>
      <c r="C4459" s="548"/>
      <c r="D4459" s="670"/>
      <c r="E4459" s="661"/>
      <c r="F4459" s="553"/>
      <c r="G4459" s="530"/>
      <c r="H4459" s="531"/>
      <c r="J4459" s="532"/>
      <c r="L4459" s="533"/>
    </row>
    <row r="4460" spans="1:12" ht="9.75" customHeight="1">
      <c r="A4460" s="651"/>
      <c r="B4460" s="608"/>
      <c r="C4460" s="548"/>
      <c r="D4460" s="670"/>
      <c r="E4460" s="661"/>
      <c r="F4460" s="553"/>
      <c r="G4460" s="530"/>
      <c r="H4460" s="531"/>
      <c r="J4460" s="532"/>
      <c r="L4460" s="533"/>
    </row>
    <row r="4461" spans="1:12" ht="9.75" customHeight="1">
      <c r="A4461" s="651"/>
      <c r="B4461" s="608"/>
      <c r="C4461" s="548"/>
      <c r="D4461" s="670"/>
      <c r="E4461" s="661"/>
      <c r="F4461" s="553"/>
      <c r="G4461" s="530"/>
      <c r="H4461" s="531"/>
      <c r="J4461" s="532"/>
      <c r="L4461" s="533"/>
    </row>
    <row r="4462" spans="1:12" ht="9.75" customHeight="1">
      <c r="A4462" s="651"/>
      <c r="B4462" s="608"/>
      <c r="C4462" s="548"/>
      <c r="D4462" s="670"/>
      <c r="E4462" s="661"/>
      <c r="F4462" s="553"/>
      <c r="G4462" s="530"/>
      <c r="H4462" s="531"/>
      <c r="J4462" s="532"/>
      <c r="L4462" s="533"/>
    </row>
    <row r="4463" spans="1:12" ht="9.75" customHeight="1">
      <c r="A4463" s="532"/>
      <c r="B4463" s="656"/>
      <c r="C4463" s="678" t="s">
        <v>3146</v>
      </c>
      <c r="D4463" s="559"/>
      <c r="E4463" s="539"/>
      <c r="F4463" s="553"/>
      <c r="G4463" s="530" t="e">
        <f>+L4463</f>
        <v>#REF!</v>
      </c>
      <c r="H4463" s="531" t="e">
        <f>E4463*G4463</f>
        <v>#REF!</v>
      </c>
      <c r="J4463" s="530">
        <f>+F4463</f>
        <v>0</v>
      </c>
      <c r="L4463" s="533" t="e">
        <f>J4463*$L$3</f>
        <v>#REF!</v>
      </c>
    </row>
    <row r="4464" spans="1:12" ht="9.75" customHeight="1">
      <c r="A4464" s="532"/>
      <c r="B4464" s="656"/>
      <c r="C4464" s="679"/>
      <c r="D4464" s="559"/>
      <c r="E4464" s="539"/>
      <c r="F4464" s="553"/>
      <c r="G4464" s="530"/>
      <c r="H4464" s="531"/>
      <c r="J4464" s="532"/>
      <c r="L4464" s="533"/>
    </row>
    <row r="4465" spans="1:12" ht="9.75" customHeight="1">
      <c r="A4465" s="532"/>
      <c r="B4465" s="656"/>
      <c r="C4465" s="679"/>
      <c r="D4465" s="559"/>
      <c r="E4465" s="539"/>
      <c r="F4465" s="553"/>
      <c r="G4465" s="530"/>
      <c r="H4465" s="531"/>
      <c r="J4465" s="532"/>
      <c r="L4465" s="533"/>
    </row>
    <row r="4466" spans="1:12" ht="9.75" customHeight="1">
      <c r="A4466" s="532"/>
      <c r="B4466" s="656"/>
      <c r="C4466" s="679"/>
      <c r="D4466" s="559"/>
      <c r="E4466" s="539"/>
      <c r="F4466" s="553"/>
      <c r="G4466" s="530"/>
      <c r="H4466" s="531"/>
      <c r="J4466" s="532"/>
      <c r="L4466" s="533"/>
    </row>
    <row r="4467" spans="1:12" ht="9.75" customHeight="1">
      <c r="A4467" s="532"/>
      <c r="B4467" s="656"/>
      <c r="C4467" s="680"/>
      <c r="D4467" s="559"/>
      <c r="E4467" s="539"/>
      <c r="F4467" s="553"/>
      <c r="G4467" s="530"/>
      <c r="H4467" s="531"/>
      <c r="J4467" s="532"/>
      <c r="L4467" s="533"/>
    </row>
    <row r="4468" spans="1:12" ht="9.75" customHeight="1">
      <c r="A4468" s="651">
        <v>1</v>
      </c>
      <c r="B4468" s="575" t="s">
        <v>2806</v>
      </c>
      <c r="C4468" s="652" t="s">
        <v>3110</v>
      </c>
      <c r="D4468" s="537" t="s">
        <v>2928</v>
      </c>
      <c r="E4468" s="655">
        <v>10</v>
      </c>
      <c r="F4468" s="553">
        <v>3.2283570410999998</v>
      </c>
      <c r="G4468" s="530" t="e">
        <f>+L4468</f>
        <v>#REF!</v>
      </c>
      <c r="H4468" s="531" t="e">
        <f>E4468*G4468</f>
        <v>#REF!</v>
      </c>
      <c r="J4468" s="530">
        <f>+F4468</f>
        <v>3.2283570410999998</v>
      </c>
      <c r="L4468" s="533" t="e">
        <f>J4468*$L$3</f>
        <v>#REF!</v>
      </c>
    </row>
    <row r="4469" spans="1:12" ht="9.75" customHeight="1">
      <c r="A4469" s="651"/>
      <c r="B4469" s="548"/>
      <c r="C4469" s="653"/>
      <c r="D4469" s="538"/>
      <c r="E4469" s="655"/>
      <c r="F4469" s="553"/>
      <c r="G4469" s="530"/>
      <c r="H4469" s="531"/>
      <c r="J4469" s="532"/>
      <c r="L4469" s="533"/>
    </row>
    <row r="4470" spans="1:12" ht="9.75" customHeight="1">
      <c r="A4470" s="651"/>
      <c r="B4470" s="548"/>
      <c r="C4470" s="653"/>
      <c r="D4470" s="538"/>
      <c r="E4470" s="655"/>
      <c r="F4470" s="553"/>
      <c r="G4470" s="530"/>
      <c r="H4470" s="531"/>
      <c r="J4470" s="532"/>
      <c r="L4470" s="533"/>
    </row>
    <row r="4471" spans="1:12" ht="9.75" customHeight="1">
      <c r="A4471" s="651"/>
      <c r="B4471" s="548"/>
      <c r="C4471" s="653"/>
      <c r="D4471" s="538"/>
      <c r="E4471" s="655"/>
      <c r="F4471" s="553"/>
      <c r="G4471" s="530"/>
      <c r="H4471" s="531"/>
      <c r="J4471" s="532"/>
      <c r="L4471" s="533"/>
    </row>
    <row r="4472" spans="1:12" ht="9.75" customHeight="1">
      <c r="A4472" s="651"/>
      <c r="B4472" s="548"/>
      <c r="C4472" s="654"/>
      <c r="D4472" s="538"/>
      <c r="E4472" s="655"/>
      <c r="F4472" s="553"/>
      <c r="G4472" s="530"/>
      <c r="H4472" s="531"/>
      <c r="J4472" s="532"/>
      <c r="L4472" s="533"/>
    </row>
    <row r="4473" spans="1:12" ht="9.75" customHeight="1">
      <c r="A4473" s="651">
        <v>2</v>
      </c>
      <c r="B4473" s="575" t="s">
        <v>2807</v>
      </c>
      <c r="C4473" s="652" t="s">
        <v>3111</v>
      </c>
      <c r="D4473" s="537" t="s">
        <v>2928</v>
      </c>
      <c r="E4473" s="655">
        <v>10</v>
      </c>
      <c r="F4473" s="553">
        <v>6.5590009636999999E-2</v>
      </c>
      <c r="G4473" s="530" t="e">
        <f>+L4473</f>
        <v>#REF!</v>
      </c>
      <c r="H4473" s="531" t="e">
        <f>E4473*G4473</f>
        <v>#REF!</v>
      </c>
      <c r="J4473" s="530">
        <f>+F4473</f>
        <v>6.5590009636999999E-2</v>
      </c>
      <c r="L4473" s="533" t="e">
        <f>J4473*$L$3</f>
        <v>#REF!</v>
      </c>
    </row>
    <row r="4474" spans="1:12" ht="9.75" customHeight="1">
      <c r="A4474" s="651"/>
      <c r="B4474" s="548"/>
      <c r="C4474" s="653"/>
      <c r="D4474" s="538"/>
      <c r="E4474" s="655"/>
      <c r="F4474" s="553"/>
      <c r="G4474" s="530"/>
      <c r="H4474" s="531"/>
      <c r="J4474" s="532"/>
      <c r="L4474" s="533"/>
    </row>
    <row r="4475" spans="1:12" ht="9.75" customHeight="1">
      <c r="A4475" s="651"/>
      <c r="B4475" s="548"/>
      <c r="C4475" s="653"/>
      <c r="D4475" s="538"/>
      <c r="E4475" s="655"/>
      <c r="F4475" s="553"/>
      <c r="G4475" s="530"/>
      <c r="H4475" s="531"/>
      <c r="J4475" s="532"/>
      <c r="L4475" s="533"/>
    </row>
    <row r="4476" spans="1:12" ht="9.75" customHeight="1">
      <c r="A4476" s="651"/>
      <c r="B4476" s="548"/>
      <c r="C4476" s="653"/>
      <c r="D4476" s="538"/>
      <c r="E4476" s="655"/>
      <c r="F4476" s="553"/>
      <c r="G4476" s="530"/>
      <c r="H4476" s="531"/>
      <c r="J4476" s="532"/>
      <c r="L4476" s="533"/>
    </row>
    <row r="4477" spans="1:12" ht="9.75" customHeight="1">
      <c r="A4477" s="651"/>
      <c r="B4477" s="548"/>
      <c r="C4477" s="654"/>
      <c r="D4477" s="538"/>
      <c r="E4477" s="655"/>
      <c r="F4477" s="553"/>
      <c r="G4477" s="530"/>
      <c r="H4477" s="531"/>
      <c r="J4477" s="532"/>
      <c r="L4477" s="533"/>
    </row>
    <row r="4478" spans="1:12" ht="9.75" customHeight="1">
      <c r="A4478" s="651">
        <v>3</v>
      </c>
      <c r="B4478" s="608" t="s">
        <v>1834</v>
      </c>
      <c r="C4478" s="548" t="s">
        <v>3147</v>
      </c>
      <c r="D4478" s="537" t="s">
        <v>2928</v>
      </c>
      <c r="E4478" s="668">
        <v>77</v>
      </c>
      <c r="F4478" s="553">
        <v>9.3364927973699992</v>
      </c>
      <c r="G4478" s="530" t="e">
        <f>+L4478</f>
        <v>#REF!</v>
      </c>
      <c r="H4478" s="531" t="e">
        <f>E4478*G4478</f>
        <v>#REF!</v>
      </c>
      <c r="J4478" s="530">
        <f>+F4478</f>
        <v>9.3364927973699992</v>
      </c>
      <c r="L4478" s="533" t="e">
        <f>J4478*$L$3</f>
        <v>#REF!</v>
      </c>
    </row>
    <row r="4479" spans="1:12" ht="9.75" customHeight="1">
      <c r="A4479" s="651"/>
      <c r="B4479" s="608"/>
      <c r="C4479" s="548"/>
      <c r="D4479" s="538"/>
      <c r="E4479" s="668"/>
      <c r="F4479" s="553"/>
      <c r="G4479" s="530"/>
      <c r="H4479" s="531"/>
      <c r="J4479" s="532"/>
      <c r="L4479" s="533"/>
    </row>
    <row r="4480" spans="1:12" ht="9.75" customHeight="1">
      <c r="A4480" s="651"/>
      <c r="B4480" s="608"/>
      <c r="C4480" s="548"/>
      <c r="D4480" s="538"/>
      <c r="E4480" s="668"/>
      <c r="F4480" s="553"/>
      <c r="G4480" s="530"/>
      <c r="H4480" s="531"/>
      <c r="J4480" s="532"/>
      <c r="L4480" s="533"/>
    </row>
    <row r="4481" spans="1:12" ht="9.75" customHeight="1">
      <c r="A4481" s="651"/>
      <c r="B4481" s="608"/>
      <c r="C4481" s="548"/>
      <c r="D4481" s="538"/>
      <c r="E4481" s="668"/>
      <c r="F4481" s="553"/>
      <c r="G4481" s="530"/>
      <c r="H4481" s="531"/>
      <c r="J4481" s="532"/>
      <c r="L4481" s="533"/>
    </row>
    <row r="4482" spans="1:12" ht="9.75" customHeight="1">
      <c r="A4482" s="651"/>
      <c r="B4482" s="608"/>
      <c r="C4482" s="548"/>
      <c r="D4482" s="538"/>
      <c r="E4482" s="668"/>
      <c r="F4482" s="553"/>
      <c r="G4482" s="530"/>
      <c r="H4482" s="531"/>
      <c r="J4482" s="532"/>
      <c r="L4482" s="533"/>
    </row>
    <row r="4483" spans="1:12" ht="9.75" customHeight="1">
      <c r="A4483" s="651">
        <v>4</v>
      </c>
      <c r="B4483" s="608" t="s">
        <v>2789</v>
      </c>
      <c r="C4483" s="548" t="s">
        <v>3059</v>
      </c>
      <c r="D4483" s="537" t="s">
        <v>2928</v>
      </c>
      <c r="E4483" s="668">
        <v>42</v>
      </c>
      <c r="F4483" s="553">
        <v>5.7313148311000006</v>
      </c>
      <c r="G4483" s="530" t="e">
        <f>+L4483</f>
        <v>#REF!</v>
      </c>
      <c r="H4483" s="531" t="e">
        <f>E4483*G4483</f>
        <v>#REF!</v>
      </c>
      <c r="J4483" s="530">
        <f>+F4483</f>
        <v>5.7313148311000006</v>
      </c>
      <c r="L4483" s="533" t="e">
        <f>J4483*$L$3</f>
        <v>#REF!</v>
      </c>
    </row>
    <row r="4484" spans="1:12" ht="9.75" customHeight="1">
      <c r="A4484" s="651"/>
      <c r="B4484" s="608"/>
      <c r="C4484" s="548"/>
      <c r="D4484" s="538"/>
      <c r="E4484" s="668"/>
      <c r="F4484" s="553"/>
      <c r="G4484" s="530"/>
      <c r="H4484" s="531"/>
      <c r="J4484" s="532"/>
      <c r="L4484" s="533"/>
    </row>
    <row r="4485" spans="1:12" ht="9.75" customHeight="1">
      <c r="A4485" s="651"/>
      <c r="B4485" s="608"/>
      <c r="C4485" s="548"/>
      <c r="D4485" s="538"/>
      <c r="E4485" s="668"/>
      <c r="F4485" s="553"/>
      <c r="G4485" s="530"/>
      <c r="H4485" s="531"/>
      <c r="J4485" s="532"/>
      <c r="L4485" s="533"/>
    </row>
    <row r="4486" spans="1:12" ht="9.75" customHeight="1">
      <c r="A4486" s="651"/>
      <c r="B4486" s="608"/>
      <c r="C4486" s="548"/>
      <c r="D4486" s="538"/>
      <c r="E4486" s="668"/>
      <c r="F4486" s="553"/>
      <c r="G4486" s="530"/>
      <c r="H4486" s="531"/>
      <c r="J4486" s="532"/>
      <c r="L4486" s="533"/>
    </row>
    <row r="4487" spans="1:12" ht="9.75" customHeight="1">
      <c r="A4487" s="651"/>
      <c r="B4487" s="608"/>
      <c r="C4487" s="548"/>
      <c r="D4487" s="538"/>
      <c r="E4487" s="668"/>
      <c r="F4487" s="553"/>
      <c r="G4487" s="530"/>
      <c r="H4487" s="531"/>
      <c r="J4487" s="532"/>
      <c r="L4487" s="533"/>
    </row>
    <row r="4488" spans="1:12" ht="9.75" customHeight="1">
      <c r="A4488" s="651">
        <v>5</v>
      </c>
      <c r="B4488" s="608" t="s">
        <v>2808</v>
      </c>
      <c r="C4488" s="548" t="s">
        <v>3060</v>
      </c>
      <c r="D4488" s="537" t="s">
        <v>2928</v>
      </c>
      <c r="E4488" s="668">
        <v>36</v>
      </c>
      <c r="F4488" s="553">
        <v>4.5888087663999997</v>
      </c>
      <c r="G4488" s="530" t="e">
        <f>+L4488</f>
        <v>#REF!</v>
      </c>
      <c r="H4488" s="531" t="e">
        <f>E4488*G4488</f>
        <v>#REF!</v>
      </c>
      <c r="J4488" s="530">
        <f>+F4488</f>
        <v>4.5888087663999997</v>
      </c>
      <c r="L4488" s="533" t="e">
        <f>J4488*$L$3</f>
        <v>#REF!</v>
      </c>
    </row>
    <row r="4489" spans="1:12" ht="9.75" customHeight="1">
      <c r="A4489" s="651"/>
      <c r="B4489" s="608"/>
      <c r="C4489" s="548"/>
      <c r="D4489" s="538"/>
      <c r="E4489" s="668"/>
      <c r="F4489" s="553"/>
      <c r="G4489" s="530"/>
      <c r="H4489" s="531"/>
      <c r="J4489" s="532"/>
      <c r="L4489" s="533"/>
    </row>
    <row r="4490" spans="1:12" ht="9.75" customHeight="1">
      <c r="A4490" s="651"/>
      <c r="B4490" s="608"/>
      <c r="C4490" s="548"/>
      <c r="D4490" s="538"/>
      <c r="E4490" s="668"/>
      <c r="F4490" s="553"/>
      <c r="G4490" s="530"/>
      <c r="H4490" s="531"/>
      <c r="J4490" s="532"/>
      <c r="L4490" s="533"/>
    </row>
    <row r="4491" spans="1:12" ht="9.75" customHeight="1">
      <c r="A4491" s="651"/>
      <c r="B4491" s="608"/>
      <c r="C4491" s="548"/>
      <c r="D4491" s="538"/>
      <c r="E4491" s="668"/>
      <c r="F4491" s="553"/>
      <c r="G4491" s="530"/>
      <c r="H4491" s="531"/>
      <c r="J4491" s="532"/>
      <c r="L4491" s="533"/>
    </row>
    <row r="4492" spans="1:12" ht="9.75" customHeight="1">
      <c r="A4492" s="651"/>
      <c r="B4492" s="608"/>
      <c r="C4492" s="548"/>
      <c r="D4492" s="538"/>
      <c r="E4492" s="668"/>
      <c r="F4492" s="553"/>
      <c r="G4492" s="530"/>
      <c r="H4492" s="531"/>
      <c r="J4492" s="532"/>
      <c r="L4492" s="533"/>
    </row>
    <row r="4493" spans="1:12" ht="9.75" customHeight="1">
      <c r="A4493" s="651">
        <v>6</v>
      </c>
      <c r="B4493" s="608" t="s">
        <v>1835</v>
      </c>
      <c r="C4493" s="548" t="s">
        <v>3061</v>
      </c>
      <c r="D4493" s="537" t="s">
        <v>2928</v>
      </c>
      <c r="E4493" s="668">
        <v>66</v>
      </c>
      <c r="F4493" s="553">
        <v>3.9146452191200001</v>
      </c>
      <c r="G4493" s="530" t="e">
        <f>+L4493</f>
        <v>#REF!</v>
      </c>
      <c r="H4493" s="531" t="e">
        <f>E4493*G4493</f>
        <v>#REF!</v>
      </c>
      <c r="J4493" s="530">
        <f>+F4493</f>
        <v>3.9146452191200001</v>
      </c>
      <c r="L4493" s="533" t="e">
        <f>J4493*$L$3</f>
        <v>#REF!</v>
      </c>
    </row>
    <row r="4494" spans="1:12" ht="9.75" customHeight="1">
      <c r="A4494" s="651"/>
      <c r="B4494" s="608"/>
      <c r="C4494" s="548"/>
      <c r="D4494" s="538"/>
      <c r="E4494" s="668"/>
      <c r="F4494" s="553"/>
      <c r="G4494" s="530"/>
      <c r="H4494" s="531"/>
      <c r="J4494" s="532"/>
      <c r="L4494" s="533"/>
    </row>
    <row r="4495" spans="1:12" ht="9.75" customHeight="1">
      <c r="A4495" s="651"/>
      <c r="B4495" s="608"/>
      <c r="C4495" s="548"/>
      <c r="D4495" s="538"/>
      <c r="E4495" s="668"/>
      <c r="F4495" s="553"/>
      <c r="G4495" s="530"/>
      <c r="H4495" s="531"/>
      <c r="J4495" s="532"/>
      <c r="L4495" s="533"/>
    </row>
    <row r="4496" spans="1:12" ht="9.75" customHeight="1">
      <c r="A4496" s="651"/>
      <c r="B4496" s="608"/>
      <c r="C4496" s="548"/>
      <c r="D4496" s="538"/>
      <c r="E4496" s="668"/>
      <c r="F4496" s="553"/>
      <c r="G4496" s="530"/>
      <c r="H4496" s="531"/>
      <c r="J4496" s="532"/>
      <c r="L4496" s="533"/>
    </row>
    <row r="4497" spans="1:12" ht="9.75" customHeight="1">
      <c r="A4497" s="651"/>
      <c r="B4497" s="608"/>
      <c r="C4497" s="548"/>
      <c r="D4497" s="538"/>
      <c r="E4497" s="668"/>
      <c r="F4497" s="553"/>
      <c r="G4497" s="530"/>
      <c r="H4497" s="531"/>
      <c r="J4497" s="532"/>
      <c r="L4497" s="533"/>
    </row>
    <row r="4498" spans="1:12" ht="9.75" customHeight="1">
      <c r="A4498" s="651">
        <v>7</v>
      </c>
      <c r="B4498" s="608" t="s">
        <v>2790</v>
      </c>
      <c r="C4498" s="548" t="s">
        <v>3154</v>
      </c>
      <c r="D4498" s="537" t="s">
        <v>2928</v>
      </c>
      <c r="E4498" s="668">
        <v>32</v>
      </c>
      <c r="F4498" s="553">
        <v>2.5411341389120001</v>
      </c>
      <c r="G4498" s="530" t="e">
        <f>+L4498</f>
        <v>#REF!</v>
      </c>
      <c r="H4498" s="531" t="e">
        <f>E4498*G4498</f>
        <v>#REF!</v>
      </c>
      <c r="J4498" s="530">
        <f>+F4498</f>
        <v>2.5411341389120001</v>
      </c>
      <c r="L4498" s="533" t="e">
        <f>J4498*$L$3</f>
        <v>#REF!</v>
      </c>
    </row>
    <row r="4499" spans="1:12" ht="9.75" customHeight="1">
      <c r="A4499" s="651"/>
      <c r="B4499" s="608"/>
      <c r="C4499" s="548"/>
      <c r="D4499" s="538"/>
      <c r="E4499" s="668"/>
      <c r="F4499" s="553"/>
      <c r="G4499" s="530"/>
      <c r="H4499" s="531"/>
      <c r="J4499" s="532"/>
      <c r="L4499" s="533"/>
    </row>
    <row r="4500" spans="1:12" ht="9.75" customHeight="1">
      <c r="A4500" s="651"/>
      <c r="B4500" s="608"/>
      <c r="C4500" s="548"/>
      <c r="D4500" s="538"/>
      <c r="E4500" s="668"/>
      <c r="F4500" s="553"/>
      <c r="G4500" s="530"/>
      <c r="H4500" s="531"/>
      <c r="J4500" s="532"/>
      <c r="L4500" s="533"/>
    </row>
    <row r="4501" spans="1:12" ht="9.75" customHeight="1">
      <c r="A4501" s="651"/>
      <c r="B4501" s="608"/>
      <c r="C4501" s="548"/>
      <c r="D4501" s="538"/>
      <c r="E4501" s="668"/>
      <c r="F4501" s="553"/>
      <c r="G4501" s="530"/>
      <c r="H4501" s="531"/>
      <c r="J4501" s="532"/>
      <c r="L4501" s="533"/>
    </row>
    <row r="4502" spans="1:12" ht="9.75" customHeight="1">
      <c r="A4502" s="651"/>
      <c r="B4502" s="608"/>
      <c r="C4502" s="548"/>
      <c r="D4502" s="538"/>
      <c r="E4502" s="668"/>
      <c r="F4502" s="553"/>
      <c r="G4502" s="530"/>
      <c r="H4502" s="531"/>
      <c r="J4502" s="532"/>
      <c r="L4502" s="533"/>
    </row>
    <row r="4503" spans="1:12" ht="9.75" customHeight="1">
      <c r="A4503" s="651">
        <v>8</v>
      </c>
      <c r="B4503" s="608" t="s">
        <v>2791</v>
      </c>
      <c r="C4503" s="548" t="s">
        <v>3155</v>
      </c>
      <c r="D4503" s="537" t="s">
        <v>2928</v>
      </c>
      <c r="E4503" s="668">
        <v>30</v>
      </c>
      <c r="F4503" s="553">
        <v>2.4645696709640004</v>
      </c>
      <c r="G4503" s="530" t="e">
        <f>+L4503</f>
        <v>#REF!</v>
      </c>
      <c r="H4503" s="531" t="e">
        <f>E4503*G4503</f>
        <v>#REF!</v>
      </c>
      <c r="J4503" s="530">
        <f>+F4503</f>
        <v>2.4645696709640004</v>
      </c>
      <c r="L4503" s="533" t="e">
        <f>J4503*$L$3</f>
        <v>#REF!</v>
      </c>
    </row>
    <row r="4504" spans="1:12" ht="9.75" customHeight="1">
      <c r="A4504" s="651"/>
      <c r="B4504" s="608"/>
      <c r="C4504" s="548"/>
      <c r="D4504" s="538"/>
      <c r="E4504" s="668"/>
      <c r="F4504" s="553"/>
      <c r="G4504" s="530"/>
      <c r="H4504" s="531"/>
      <c r="J4504" s="532"/>
      <c r="L4504" s="533"/>
    </row>
    <row r="4505" spans="1:12" ht="9.75" customHeight="1">
      <c r="A4505" s="651"/>
      <c r="B4505" s="608"/>
      <c r="C4505" s="548"/>
      <c r="D4505" s="538"/>
      <c r="E4505" s="668"/>
      <c r="F4505" s="553"/>
      <c r="G4505" s="530"/>
      <c r="H4505" s="531"/>
      <c r="J4505" s="532"/>
      <c r="L4505" s="533"/>
    </row>
    <row r="4506" spans="1:12" ht="9.75" customHeight="1">
      <c r="A4506" s="651"/>
      <c r="B4506" s="608"/>
      <c r="C4506" s="548"/>
      <c r="D4506" s="538"/>
      <c r="E4506" s="668"/>
      <c r="F4506" s="553"/>
      <c r="G4506" s="530"/>
      <c r="H4506" s="531"/>
      <c r="J4506" s="532"/>
      <c r="L4506" s="533"/>
    </row>
    <row r="4507" spans="1:12" ht="9.75" customHeight="1">
      <c r="A4507" s="651"/>
      <c r="B4507" s="608"/>
      <c r="C4507" s="548"/>
      <c r="D4507" s="538"/>
      <c r="E4507" s="668"/>
      <c r="F4507" s="553"/>
      <c r="G4507" s="530"/>
      <c r="H4507" s="531"/>
      <c r="J4507" s="532"/>
      <c r="L4507" s="533"/>
    </row>
    <row r="4508" spans="1:12" ht="9.75" customHeight="1">
      <c r="A4508" s="651">
        <v>9</v>
      </c>
      <c r="B4508" s="608" t="s">
        <v>1834</v>
      </c>
      <c r="C4508" s="548" t="s">
        <v>3027</v>
      </c>
      <c r="D4508" s="537" t="s">
        <v>2928</v>
      </c>
      <c r="E4508" s="668">
        <v>15</v>
      </c>
      <c r="F4508" s="553">
        <v>8.8685332703700013</v>
      </c>
      <c r="G4508" s="530" t="e">
        <f>+L4508</f>
        <v>#REF!</v>
      </c>
      <c r="H4508" s="531" t="e">
        <f>E4508*G4508</f>
        <v>#REF!</v>
      </c>
      <c r="J4508" s="530">
        <f>+F4508</f>
        <v>8.8685332703700013</v>
      </c>
      <c r="L4508" s="533" t="e">
        <f>J4508*$L$3</f>
        <v>#REF!</v>
      </c>
    </row>
    <row r="4509" spans="1:12" ht="9.75" customHeight="1">
      <c r="A4509" s="651"/>
      <c r="B4509" s="608"/>
      <c r="C4509" s="548"/>
      <c r="D4509" s="538"/>
      <c r="E4509" s="668"/>
      <c r="F4509" s="553"/>
      <c r="G4509" s="530"/>
      <c r="H4509" s="531"/>
      <c r="J4509" s="532"/>
      <c r="L4509" s="533"/>
    </row>
    <row r="4510" spans="1:12" ht="9.75" customHeight="1">
      <c r="A4510" s="651"/>
      <c r="B4510" s="608"/>
      <c r="C4510" s="548"/>
      <c r="D4510" s="538"/>
      <c r="E4510" s="668"/>
      <c r="F4510" s="553"/>
      <c r="G4510" s="530"/>
      <c r="H4510" s="531"/>
      <c r="J4510" s="532"/>
      <c r="L4510" s="533"/>
    </row>
    <row r="4511" spans="1:12" ht="9.75" customHeight="1">
      <c r="A4511" s="651"/>
      <c r="B4511" s="608"/>
      <c r="C4511" s="548"/>
      <c r="D4511" s="538"/>
      <c r="E4511" s="668"/>
      <c r="F4511" s="553"/>
      <c r="G4511" s="530"/>
      <c r="H4511" s="531"/>
      <c r="J4511" s="532"/>
      <c r="L4511" s="533"/>
    </row>
    <row r="4512" spans="1:12" ht="9.75" customHeight="1">
      <c r="A4512" s="651"/>
      <c r="B4512" s="608"/>
      <c r="C4512" s="548"/>
      <c r="D4512" s="538"/>
      <c r="E4512" s="668"/>
      <c r="F4512" s="553"/>
      <c r="G4512" s="530"/>
      <c r="H4512" s="531"/>
      <c r="J4512" s="532"/>
      <c r="L4512" s="533"/>
    </row>
    <row r="4513" spans="1:12" ht="9.75" customHeight="1">
      <c r="A4513" s="651">
        <v>10</v>
      </c>
      <c r="B4513" s="608" t="s">
        <v>2789</v>
      </c>
      <c r="C4513" s="548" t="s">
        <v>3156</v>
      </c>
      <c r="D4513" s="537" t="s">
        <v>2928</v>
      </c>
      <c r="E4513" s="668">
        <v>13</v>
      </c>
      <c r="F4513" s="553">
        <v>5.3318371861000005</v>
      </c>
      <c r="G4513" s="530" t="e">
        <f>+L4513</f>
        <v>#REF!</v>
      </c>
      <c r="H4513" s="531" t="e">
        <f>E4513*G4513</f>
        <v>#REF!</v>
      </c>
      <c r="J4513" s="530">
        <f>+F4513</f>
        <v>5.3318371861000005</v>
      </c>
      <c r="L4513" s="533" t="e">
        <f>J4513*$L$3</f>
        <v>#REF!</v>
      </c>
    </row>
    <row r="4514" spans="1:12" ht="9.75" customHeight="1">
      <c r="A4514" s="651"/>
      <c r="B4514" s="608"/>
      <c r="C4514" s="548"/>
      <c r="D4514" s="538"/>
      <c r="E4514" s="668"/>
      <c r="F4514" s="553"/>
      <c r="G4514" s="530"/>
      <c r="H4514" s="531"/>
      <c r="J4514" s="532"/>
      <c r="L4514" s="533"/>
    </row>
    <row r="4515" spans="1:12" ht="9.75" customHeight="1">
      <c r="A4515" s="651"/>
      <c r="B4515" s="608"/>
      <c r="C4515" s="548"/>
      <c r="D4515" s="538"/>
      <c r="E4515" s="668"/>
      <c r="F4515" s="553"/>
      <c r="G4515" s="530"/>
      <c r="H4515" s="531"/>
      <c r="J4515" s="532"/>
      <c r="L4515" s="533"/>
    </row>
    <row r="4516" spans="1:12" ht="9.75" customHeight="1">
      <c r="A4516" s="651"/>
      <c r="B4516" s="608"/>
      <c r="C4516" s="548"/>
      <c r="D4516" s="538"/>
      <c r="E4516" s="668"/>
      <c r="F4516" s="553"/>
      <c r="G4516" s="530"/>
      <c r="H4516" s="531"/>
      <c r="J4516" s="532"/>
      <c r="L4516" s="533"/>
    </row>
    <row r="4517" spans="1:12" ht="9.75" customHeight="1">
      <c r="A4517" s="651"/>
      <c r="B4517" s="608"/>
      <c r="C4517" s="548"/>
      <c r="D4517" s="538"/>
      <c r="E4517" s="668"/>
      <c r="F4517" s="553"/>
      <c r="G4517" s="530"/>
      <c r="H4517" s="531"/>
      <c r="J4517" s="532"/>
      <c r="L4517" s="533"/>
    </row>
    <row r="4518" spans="1:12" ht="9.75" customHeight="1">
      <c r="A4518" s="651">
        <v>11</v>
      </c>
      <c r="B4518" s="608" t="s">
        <v>2808</v>
      </c>
      <c r="C4518" s="548" t="s">
        <v>3074</v>
      </c>
      <c r="D4518" s="537" t="s">
        <v>2928</v>
      </c>
      <c r="E4518" s="668">
        <v>36</v>
      </c>
      <c r="F4518" s="553">
        <v>4.2692266504000003</v>
      </c>
      <c r="G4518" s="530" t="e">
        <f>+L4518</f>
        <v>#REF!</v>
      </c>
      <c r="H4518" s="531" t="e">
        <f>E4518*G4518</f>
        <v>#REF!</v>
      </c>
      <c r="J4518" s="530">
        <f>+F4518</f>
        <v>4.2692266504000003</v>
      </c>
      <c r="L4518" s="533" t="e">
        <f>J4518*$L$3</f>
        <v>#REF!</v>
      </c>
    </row>
    <row r="4519" spans="1:12" ht="9.75" customHeight="1">
      <c r="A4519" s="651"/>
      <c r="B4519" s="608"/>
      <c r="C4519" s="548"/>
      <c r="D4519" s="538"/>
      <c r="E4519" s="668"/>
      <c r="F4519" s="553"/>
      <c r="G4519" s="530"/>
      <c r="H4519" s="531"/>
      <c r="J4519" s="532"/>
      <c r="L4519" s="533"/>
    </row>
    <row r="4520" spans="1:12" ht="9.75" customHeight="1">
      <c r="A4520" s="651"/>
      <c r="B4520" s="608"/>
      <c r="C4520" s="548"/>
      <c r="D4520" s="538"/>
      <c r="E4520" s="668"/>
      <c r="F4520" s="553"/>
      <c r="G4520" s="530"/>
      <c r="H4520" s="531"/>
      <c r="J4520" s="532"/>
      <c r="L4520" s="533"/>
    </row>
    <row r="4521" spans="1:12" ht="9.75" customHeight="1">
      <c r="A4521" s="651"/>
      <c r="B4521" s="608"/>
      <c r="C4521" s="548"/>
      <c r="D4521" s="538"/>
      <c r="E4521" s="668"/>
      <c r="F4521" s="553"/>
      <c r="G4521" s="530"/>
      <c r="H4521" s="531"/>
      <c r="J4521" s="532"/>
      <c r="L4521" s="533"/>
    </row>
    <row r="4522" spans="1:12" ht="9.75" customHeight="1">
      <c r="A4522" s="651"/>
      <c r="B4522" s="608"/>
      <c r="C4522" s="548"/>
      <c r="D4522" s="538"/>
      <c r="E4522" s="668"/>
      <c r="F4522" s="553"/>
      <c r="G4522" s="530"/>
      <c r="H4522" s="531"/>
      <c r="J4522" s="532"/>
      <c r="L4522" s="533"/>
    </row>
    <row r="4523" spans="1:12" ht="9.75" customHeight="1">
      <c r="A4523" s="651">
        <v>12</v>
      </c>
      <c r="B4523" s="608" t="s">
        <v>1835</v>
      </c>
      <c r="C4523" s="548" t="s">
        <v>3075</v>
      </c>
      <c r="D4523" s="537" t="s">
        <v>2928</v>
      </c>
      <c r="E4523" s="668">
        <v>86</v>
      </c>
      <c r="F4523" s="553">
        <v>3.6635449851199997</v>
      </c>
      <c r="G4523" s="530" t="e">
        <f>+L4523</f>
        <v>#REF!</v>
      </c>
      <c r="H4523" s="531" t="e">
        <f>E4523*G4523</f>
        <v>#REF!</v>
      </c>
      <c r="J4523" s="530">
        <f>+F4523</f>
        <v>3.6635449851199997</v>
      </c>
      <c r="L4523" s="533" t="e">
        <f>J4523*$L$3</f>
        <v>#REF!</v>
      </c>
    </row>
    <row r="4524" spans="1:12" ht="9.75" customHeight="1">
      <c r="A4524" s="651"/>
      <c r="B4524" s="608"/>
      <c r="C4524" s="548"/>
      <c r="D4524" s="538"/>
      <c r="E4524" s="668"/>
      <c r="F4524" s="553"/>
      <c r="G4524" s="530"/>
      <c r="H4524" s="531"/>
      <c r="J4524" s="532"/>
      <c r="L4524" s="533"/>
    </row>
    <row r="4525" spans="1:12" ht="9.75" customHeight="1">
      <c r="A4525" s="651"/>
      <c r="B4525" s="608"/>
      <c r="C4525" s="548"/>
      <c r="D4525" s="538"/>
      <c r="E4525" s="668"/>
      <c r="F4525" s="553"/>
      <c r="G4525" s="530"/>
      <c r="H4525" s="531"/>
      <c r="J4525" s="532"/>
      <c r="L4525" s="533"/>
    </row>
    <row r="4526" spans="1:12" ht="9.75" customHeight="1">
      <c r="A4526" s="651"/>
      <c r="B4526" s="608"/>
      <c r="C4526" s="548"/>
      <c r="D4526" s="538"/>
      <c r="E4526" s="668"/>
      <c r="F4526" s="553"/>
      <c r="G4526" s="530"/>
      <c r="H4526" s="531"/>
      <c r="J4526" s="532"/>
      <c r="L4526" s="533"/>
    </row>
    <row r="4527" spans="1:12" ht="6" customHeight="1">
      <c r="A4527" s="651"/>
      <c r="B4527" s="608"/>
      <c r="C4527" s="548"/>
      <c r="D4527" s="538"/>
      <c r="E4527" s="668"/>
      <c r="F4527" s="553"/>
      <c r="G4527" s="530"/>
      <c r="H4527" s="531"/>
      <c r="J4527" s="532"/>
      <c r="L4527" s="533"/>
    </row>
    <row r="4528" spans="1:12" ht="9.75" customHeight="1">
      <c r="A4528" s="651">
        <v>13</v>
      </c>
      <c r="B4528" s="608" t="s">
        <v>2790</v>
      </c>
      <c r="C4528" s="548" t="s">
        <v>3076</v>
      </c>
      <c r="D4528" s="537" t="s">
        <v>2928</v>
      </c>
      <c r="E4528" s="668">
        <v>105</v>
      </c>
      <c r="F4528" s="553">
        <v>2.3356884929120003</v>
      </c>
      <c r="G4528" s="530" t="e">
        <f>+L4528</f>
        <v>#REF!</v>
      </c>
      <c r="H4528" s="531" t="e">
        <f>E4528*G4528</f>
        <v>#REF!</v>
      </c>
      <c r="J4528" s="530">
        <f>+F4528</f>
        <v>2.3356884929120003</v>
      </c>
      <c r="L4528" s="533" t="e">
        <f>J4528*$L$3</f>
        <v>#REF!</v>
      </c>
    </row>
    <row r="4529" spans="1:12" ht="9.75" customHeight="1">
      <c r="A4529" s="651"/>
      <c r="B4529" s="608"/>
      <c r="C4529" s="548"/>
      <c r="D4529" s="538"/>
      <c r="E4529" s="668"/>
      <c r="F4529" s="553"/>
      <c r="G4529" s="530"/>
      <c r="H4529" s="531"/>
      <c r="J4529" s="532"/>
      <c r="L4529" s="533"/>
    </row>
    <row r="4530" spans="1:12" ht="9.75" customHeight="1">
      <c r="A4530" s="651"/>
      <c r="B4530" s="608"/>
      <c r="C4530" s="548"/>
      <c r="D4530" s="538"/>
      <c r="E4530" s="668"/>
      <c r="F4530" s="553"/>
      <c r="G4530" s="530"/>
      <c r="H4530" s="531"/>
      <c r="J4530" s="532"/>
      <c r="L4530" s="533"/>
    </row>
    <row r="4531" spans="1:12" ht="9.75" customHeight="1">
      <c r="A4531" s="651"/>
      <c r="B4531" s="608"/>
      <c r="C4531" s="548"/>
      <c r="D4531" s="538"/>
      <c r="E4531" s="668"/>
      <c r="F4531" s="553"/>
      <c r="G4531" s="530"/>
      <c r="H4531" s="531"/>
      <c r="J4531" s="532"/>
      <c r="L4531" s="533"/>
    </row>
    <row r="4532" spans="1:12" ht="9.75" customHeight="1">
      <c r="A4532" s="651"/>
      <c r="B4532" s="608"/>
      <c r="C4532" s="548"/>
      <c r="D4532" s="538"/>
      <c r="E4532" s="668"/>
      <c r="F4532" s="553"/>
      <c r="G4532" s="530"/>
      <c r="H4532" s="531"/>
      <c r="J4532" s="532"/>
      <c r="L4532" s="533"/>
    </row>
    <row r="4533" spans="1:12" ht="9.75" customHeight="1">
      <c r="A4533" s="651">
        <v>14</v>
      </c>
      <c r="B4533" s="608" t="s">
        <v>2791</v>
      </c>
      <c r="C4533" s="548" t="s">
        <v>3175</v>
      </c>
      <c r="D4533" s="537" t="s">
        <v>2928</v>
      </c>
      <c r="E4533" s="668">
        <v>170</v>
      </c>
      <c r="F4533" s="553">
        <v>2.3047786129640002</v>
      </c>
      <c r="G4533" s="530" t="e">
        <f>+L4533</f>
        <v>#REF!</v>
      </c>
      <c r="H4533" s="531" t="e">
        <f>E4533*G4533</f>
        <v>#REF!</v>
      </c>
      <c r="J4533" s="530">
        <f>+F4533</f>
        <v>2.3047786129640002</v>
      </c>
      <c r="L4533" s="533" t="e">
        <f>J4533*$L$3</f>
        <v>#REF!</v>
      </c>
    </row>
    <row r="4534" spans="1:12" ht="9.75" customHeight="1">
      <c r="A4534" s="651"/>
      <c r="B4534" s="608"/>
      <c r="C4534" s="548"/>
      <c r="D4534" s="538"/>
      <c r="E4534" s="668"/>
      <c r="F4534" s="553"/>
      <c r="G4534" s="530"/>
      <c r="H4534" s="531"/>
      <c r="J4534" s="532"/>
      <c r="L4534" s="533"/>
    </row>
    <row r="4535" spans="1:12" ht="9.75" customHeight="1">
      <c r="A4535" s="651"/>
      <c r="B4535" s="608"/>
      <c r="C4535" s="548"/>
      <c r="D4535" s="538"/>
      <c r="E4535" s="668"/>
      <c r="F4535" s="553"/>
      <c r="G4535" s="530"/>
      <c r="H4535" s="531"/>
      <c r="J4535" s="532"/>
      <c r="L4535" s="533"/>
    </row>
    <row r="4536" spans="1:12" ht="9.75" customHeight="1">
      <c r="A4536" s="651"/>
      <c r="B4536" s="608"/>
      <c r="C4536" s="548"/>
      <c r="D4536" s="538"/>
      <c r="E4536" s="668"/>
      <c r="F4536" s="553"/>
      <c r="G4536" s="530"/>
      <c r="H4536" s="531"/>
      <c r="J4536" s="532"/>
      <c r="L4536" s="533"/>
    </row>
    <row r="4537" spans="1:12" ht="9.75" customHeight="1">
      <c r="A4537" s="651"/>
      <c r="B4537" s="608"/>
      <c r="C4537" s="548"/>
      <c r="D4537" s="538"/>
      <c r="E4537" s="668"/>
      <c r="F4537" s="553"/>
      <c r="G4537" s="530"/>
      <c r="H4537" s="531"/>
      <c r="J4537" s="532"/>
      <c r="L4537" s="533"/>
    </row>
    <row r="4538" spans="1:12" ht="9.75" customHeight="1">
      <c r="A4538" s="651">
        <v>15</v>
      </c>
      <c r="B4538" s="608" t="s">
        <v>1836</v>
      </c>
      <c r="C4538" s="548" t="s">
        <v>3176</v>
      </c>
      <c r="D4538" s="537" t="s">
        <v>2928</v>
      </c>
      <c r="E4538" s="668">
        <v>674</v>
      </c>
      <c r="F4538" s="553">
        <v>2.4735578987200002</v>
      </c>
      <c r="G4538" s="530" t="e">
        <f>+L4538</f>
        <v>#REF!</v>
      </c>
      <c r="H4538" s="531" t="e">
        <f>E4538*G4538</f>
        <v>#REF!</v>
      </c>
      <c r="J4538" s="530">
        <f>+F4538</f>
        <v>2.4735578987200002</v>
      </c>
      <c r="L4538" s="533" t="e">
        <f>J4538*$L$3</f>
        <v>#REF!</v>
      </c>
    </row>
    <row r="4539" spans="1:12" ht="9.75" customHeight="1">
      <c r="A4539" s="651"/>
      <c r="B4539" s="608"/>
      <c r="C4539" s="548"/>
      <c r="D4539" s="538"/>
      <c r="E4539" s="668"/>
      <c r="F4539" s="553"/>
      <c r="G4539" s="530"/>
      <c r="H4539" s="531"/>
      <c r="J4539" s="532"/>
      <c r="L4539" s="533"/>
    </row>
    <row r="4540" spans="1:12" ht="9.75" customHeight="1">
      <c r="A4540" s="651"/>
      <c r="B4540" s="608"/>
      <c r="C4540" s="548"/>
      <c r="D4540" s="538"/>
      <c r="E4540" s="668"/>
      <c r="F4540" s="553"/>
      <c r="G4540" s="530"/>
      <c r="H4540" s="531"/>
      <c r="J4540" s="532"/>
      <c r="L4540" s="533"/>
    </row>
    <row r="4541" spans="1:12" ht="9.75" customHeight="1">
      <c r="A4541" s="651"/>
      <c r="B4541" s="608"/>
      <c r="C4541" s="548"/>
      <c r="D4541" s="538"/>
      <c r="E4541" s="668"/>
      <c r="F4541" s="553"/>
      <c r="G4541" s="530"/>
      <c r="H4541" s="531"/>
      <c r="J4541" s="532"/>
      <c r="L4541" s="533"/>
    </row>
    <row r="4542" spans="1:12" ht="9.75" customHeight="1">
      <c r="A4542" s="651"/>
      <c r="B4542" s="608"/>
      <c r="C4542" s="548"/>
      <c r="D4542" s="538"/>
      <c r="E4542" s="668"/>
      <c r="F4542" s="553"/>
      <c r="G4542" s="530"/>
      <c r="H4542" s="531"/>
      <c r="J4542" s="532"/>
      <c r="L4542" s="533"/>
    </row>
    <row r="4543" spans="1:12" ht="9.75" customHeight="1">
      <c r="A4543" s="651">
        <v>16</v>
      </c>
      <c r="B4543" s="688" t="s">
        <v>2628</v>
      </c>
      <c r="C4543" s="688" t="s">
        <v>3177</v>
      </c>
      <c r="D4543" s="537" t="s">
        <v>3125</v>
      </c>
      <c r="E4543" s="689">
        <v>307.72000000000003</v>
      </c>
      <c r="F4543" s="553">
        <v>0.58122619999999992</v>
      </c>
      <c r="G4543" s="530" t="e">
        <f>+L4543</f>
        <v>#REF!</v>
      </c>
      <c r="H4543" s="531" t="e">
        <f>E4543*G4543</f>
        <v>#REF!</v>
      </c>
      <c r="J4543" s="530">
        <f>+F4543</f>
        <v>0.58122619999999992</v>
      </c>
      <c r="L4543" s="533" t="e">
        <f>J4543*$L$3</f>
        <v>#REF!</v>
      </c>
    </row>
    <row r="4544" spans="1:12" ht="9.75" customHeight="1">
      <c r="A4544" s="651"/>
      <c r="B4544" s="688"/>
      <c r="C4544" s="688"/>
      <c r="D4544" s="538"/>
      <c r="E4544" s="689"/>
      <c r="F4544" s="553"/>
      <c r="G4544" s="530"/>
      <c r="H4544" s="531"/>
      <c r="J4544" s="532"/>
      <c r="L4544" s="533"/>
    </row>
    <row r="4545" spans="1:12" ht="9.75" customHeight="1">
      <c r="A4545" s="651"/>
      <c r="B4545" s="688"/>
      <c r="C4545" s="688"/>
      <c r="D4545" s="538"/>
      <c r="E4545" s="689"/>
      <c r="F4545" s="553"/>
      <c r="G4545" s="530"/>
      <c r="H4545" s="531"/>
      <c r="J4545" s="532"/>
      <c r="L4545" s="533"/>
    </row>
    <row r="4546" spans="1:12" ht="9.75" customHeight="1">
      <c r="A4546" s="651"/>
      <c r="B4546" s="688"/>
      <c r="C4546" s="688"/>
      <c r="D4546" s="538"/>
      <c r="E4546" s="689"/>
      <c r="F4546" s="553"/>
      <c r="G4546" s="530"/>
      <c r="H4546" s="531"/>
      <c r="J4546" s="532"/>
      <c r="L4546" s="533"/>
    </row>
    <row r="4547" spans="1:12" ht="9.75" customHeight="1">
      <c r="A4547" s="651"/>
      <c r="B4547" s="688"/>
      <c r="C4547" s="688"/>
      <c r="D4547" s="538"/>
      <c r="E4547" s="689"/>
      <c r="F4547" s="553"/>
      <c r="G4547" s="530"/>
      <c r="H4547" s="531"/>
      <c r="J4547" s="532"/>
      <c r="L4547" s="533"/>
    </row>
    <row r="4548" spans="1:12" ht="9.75" customHeight="1">
      <c r="A4548" s="651">
        <v>17</v>
      </c>
      <c r="B4548" s="688" t="s">
        <v>2629</v>
      </c>
      <c r="C4548" s="688" t="s">
        <v>3126</v>
      </c>
      <c r="D4548" s="537" t="s">
        <v>3127</v>
      </c>
      <c r="E4548" s="689">
        <v>1099</v>
      </c>
      <c r="F4548" s="553">
        <v>4.6579093407000007</v>
      </c>
      <c r="G4548" s="530" t="e">
        <f>+L4548</f>
        <v>#REF!</v>
      </c>
      <c r="H4548" s="531" t="e">
        <f>E4548*G4548</f>
        <v>#REF!</v>
      </c>
      <c r="J4548" s="530">
        <f>+F4548</f>
        <v>4.6579093407000007</v>
      </c>
      <c r="L4548" s="533" t="e">
        <f>J4548*$L$3</f>
        <v>#REF!</v>
      </c>
    </row>
    <row r="4549" spans="1:12" ht="9.75" customHeight="1">
      <c r="A4549" s="651"/>
      <c r="B4549" s="688"/>
      <c r="C4549" s="688"/>
      <c r="D4549" s="538"/>
      <c r="E4549" s="689"/>
      <c r="F4549" s="553"/>
      <c r="G4549" s="530"/>
      <c r="H4549" s="531"/>
      <c r="J4549" s="532"/>
      <c r="L4549" s="533"/>
    </row>
    <row r="4550" spans="1:12" ht="9.75" customHeight="1">
      <c r="A4550" s="651"/>
      <c r="B4550" s="688"/>
      <c r="C4550" s="688"/>
      <c r="D4550" s="538"/>
      <c r="E4550" s="689"/>
      <c r="F4550" s="553"/>
      <c r="G4550" s="530"/>
      <c r="H4550" s="531"/>
      <c r="J4550" s="532"/>
      <c r="L4550" s="533"/>
    </row>
    <row r="4551" spans="1:12" ht="9.75" customHeight="1">
      <c r="A4551" s="651"/>
      <c r="B4551" s="688"/>
      <c r="C4551" s="688"/>
      <c r="D4551" s="538"/>
      <c r="E4551" s="689"/>
      <c r="F4551" s="553"/>
      <c r="G4551" s="530"/>
      <c r="H4551" s="531"/>
      <c r="J4551" s="532"/>
      <c r="L4551" s="533"/>
    </row>
    <row r="4552" spans="1:12" ht="9.75" customHeight="1">
      <c r="A4552" s="651"/>
      <c r="B4552" s="688"/>
      <c r="C4552" s="688"/>
      <c r="D4552" s="538"/>
      <c r="E4552" s="689"/>
      <c r="F4552" s="553"/>
      <c r="G4552" s="530"/>
      <c r="H4552" s="531"/>
      <c r="J4552" s="532"/>
      <c r="L4552" s="533"/>
    </row>
    <row r="4553" spans="1:12" ht="9.75" customHeight="1">
      <c r="A4553" s="651">
        <v>18</v>
      </c>
      <c r="B4553" s="688" t="s">
        <v>2632</v>
      </c>
      <c r="C4553" s="688" t="s">
        <v>3128</v>
      </c>
      <c r="D4553" s="669" t="s">
        <v>2612</v>
      </c>
      <c r="E4553" s="689">
        <v>21</v>
      </c>
      <c r="F4553" s="553">
        <v>1.9752281317000004</v>
      </c>
      <c r="G4553" s="530" t="e">
        <f>+L4553</f>
        <v>#REF!</v>
      </c>
      <c r="H4553" s="531" t="e">
        <f>E4553*G4553</f>
        <v>#REF!</v>
      </c>
      <c r="J4553" s="530">
        <f>+F4553</f>
        <v>1.9752281317000004</v>
      </c>
      <c r="L4553" s="533" t="e">
        <f>J4553*$L$3</f>
        <v>#REF!</v>
      </c>
    </row>
    <row r="4554" spans="1:12" ht="9.75" customHeight="1">
      <c r="A4554" s="651"/>
      <c r="B4554" s="688"/>
      <c r="C4554" s="688"/>
      <c r="D4554" s="670"/>
      <c r="E4554" s="689"/>
      <c r="F4554" s="553"/>
      <c r="G4554" s="530"/>
      <c r="H4554" s="531"/>
      <c r="J4554" s="532"/>
      <c r="L4554" s="533"/>
    </row>
    <row r="4555" spans="1:12" ht="9.75" customHeight="1">
      <c r="A4555" s="651"/>
      <c r="B4555" s="688"/>
      <c r="C4555" s="688"/>
      <c r="D4555" s="670"/>
      <c r="E4555" s="689"/>
      <c r="F4555" s="553"/>
      <c r="G4555" s="530"/>
      <c r="H4555" s="531"/>
      <c r="J4555" s="532"/>
      <c r="L4555" s="533"/>
    </row>
    <row r="4556" spans="1:12" ht="9.75" customHeight="1">
      <c r="A4556" s="651"/>
      <c r="B4556" s="688"/>
      <c r="C4556" s="688"/>
      <c r="D4556" s="670"/>
      <c r="E4556" s="689"/>
      <c r="F4556" s="553"/>
      <c r="G4556" s="530"/>
      <c r="H4556" s="531"/>
      <c r="J4556" s="532"/>
      <c r="L4556" s="533"/>
    </row>
    <row r="4557" spans="1:12" ht="7.5" customHeight="1">
      <c r="A4557" s="651"/>
      <c r="B4557" s="688"/>
      <c r="C4557" s="688"/>
      <c r="D4557" s="670"/>
      <c r="E4557" s="689"/>
      <c r="F4557" s="553"/>
      <c r="G4557" s="530"/>
      <c r="H4557" s="531"/>
      <c r="J4557" s="532"/>
      <c r="L4557" s="533"/>
    </row>
    <row r="4558" spans="1:12" ht="9.75" customHeight="1">
      <c r="A4558" s="651">
        <v>19</v>
      </c>
      <c r="B4558" s="688" t="s">
        <v>2632</v>
      </c>
      <c r="C4558" s="688" t="s">
        <v>3129</v>
      </c>
      <c r="D4558" s="669" t="s">
        <v>2612</v>
      </c>
      <c r="E4558" s="689">
        <v>34</v>
      </c>
      <c r="F4558" s="553">
        <v>1.9752281317000004</v>
      </c>
      <c r="G4558" s="530" t="e">
        <f>+L4558</f>
        <v>#REF!</v>
      </c>
      <c r="H4558" s="531" t="e">
        <f>E4558*G4558</f>
        <v>#REF!</v>
      </c>
      <c r="J4558" s="530">
        <f>+F4558</f>
        <v>1.9752281317000004</v>
      </c>
      <c r="L4558" s="533" t="e">
        <f>J4558*$L$3</f>
        <v>#REF!</v>
      </c>
    </row>
    <row r="4559" spans="1:12" ht="9.75" customHeight="1">
      <c r="A4559" s="651"/>
      <c r="B4559" s="688"/>
      <c r="C4559" s="688"/>
      <c r="D4559" s="670"/>
      <c r="E4559" s="689"/>
      <c r="F4559" s="553"/>
      <c r="G4559" s="530"/>
      <c r="H4559" s="531"/>
      <c r="J4559" s="532"/>
      <c r="L4559" s="533"/>
    </row>
    <row r="4560" spans="1:12" ht="9.75" customHeight="1">
      <c r="A4560" s="651"/>
      <c r="B4560" s="688"/>
      <c r="C4560" s="688"/>
      <c r="D4560" s="670"/>
      <c r="E4560" s="689"/>
      <c r="F4560" s="553"/>
      <c r="G4560" s="530"/>
      <c r="H4560" s="531"/>
      <c r="J4560" s="532"/>
      <c r="L4560" s="533"/>
    </row>
    <row r="4561" spans="1:12" ht="9.75" customHeight="1">
      <c r="A4561" s="651"/>
      <c r="B4561" s="688"/>
      <c r="C4561" s="688"/>
      <c r="D4561" s="670"/>
      <c r="E4561" s="689"/>
      <c r="F4561" s="553"/>
      <c r="G4561" s="530"/>
      <c r="H4561" s="531"/>
      <c r="J4561" s="532"/>
      <c r="L4561" s="533"/>
    </row>
    <row r="4562" spans="1:12" ht="9.75" customHeight="1">
      <c r="A4562" s="651"/>
      <c r="B4562" s="688"/>
      <c r="C4562" s="688"/>
      <c r="D4562" s="670"/>
      <c r="E4562" s="689"/>
      <c r="F4562" s="553"/>
      <c r="G4562" s="530"/>
      <c r="H4562" s="531"/>
      <c r="J4562" s="532"/>
      <c r="L4562" s="533"/>
    </row>
    <row r="4563" spans="1:12" ht="9.75" customHeight="1">
      <c r="A4563" s="651">
        <v>20</v>
      </c>
      <c r="B4563" s="575" t="s">
        <v>2602</v>
      </c>
      <c r="C4563" s="660" t="s">
        <v>3130</v>
      </c>
      <c r="D4563" s="669" t="s">
        <v>2612</v>
      </c>
      <c r="E4563" s="661">
        <v>320</v>
      </c>
      <c r="F4563" s="553">
        <v>0.47594907990000007</v>
      </c>
      <c r="G4563" s="530" t="e">
        <f>+L4563</f>
        <v>#REF!</v>
      </c>
      <c r="H4563" s="531" t="e">
        <f>E4563*G4563</f>
        <v>#REF!</v>
      </c>
      <c r="J4563" s="530">
        <f>+F4563</f>
        <v>0.47594907990000007</v>
      </c>
      <c r="L4563" s="533" t="e">
        <f>J4563*$L$3</f>
        <v>#REF!</v>
      </c>
    </row>
    <row r="4564" spans="1:12" ht="9.75" customHeight="1">
      <c r="A4564" s="651"/>
      <c r="B4564" s="548"/>
      <c r="C4564" s="660"/>
      <c r="D4564" s="670"/>
      <c r="E4564" s="661"/>
      <c r="F4564" s="553"/>
      <c r="G4564" s="530"/>
      <c r="H4564" s="531"/>
      <c r="J4564" s="532"/>
      <c r="L4564" s="533"/>
    </row>
    <row r="4565" spans="1:12" ht="9.75" customHeight="1">
      <c r="A4565" s="651"/>
      <c r="B4565" s="548"/>
      <c r="C4565" s="660"/>
      <c r="D4565" s="670"/>
      <c r="E4565" s="661"/>
      <c r="F4565" s="553"/>
      <c r="G4565" s="530"/>
      <c r="H4565" s="531"/>
      <c r="J4565" s="532"/>
      <c r="L4565" s="533"/>
    </row>
    <row r="4566" spans="1:12" ht="9.75" customHeight="1">
      <c r="A4566" s="651"/>
      <c r="B4566" s="548"/>
      <c r="C4566" s="660"/>
      <c r="D4566" s="670"/>
      <c r="E4566" s="661"/>
      <c r="F4566" s="553"/>
      <c r="G4566" s="530"/>
      <c r="H4566" s="531"/>
      <c r="J4566" s="532"/>
      <c r="L4566" s="533"/>
    </row>
    <row r="4567" spans="1:12" ht="6.75" customHeight="1">
      <c r="A4567" s="651"/>
      <c r="B4567" s="548"/>
      <c r="C4567" s="660"/>
      <c r="D4567" s="670"/>
      <c r="E4567" s="661"/>
      <c r="F4567" s="553"/>
      <c r="G4567" s="530"/>
      <c r="H4567" s="531"/>
      <c r="J4567" s="532"/>
      <c r="L4567" s="533"/>
    </row>
    <row r="4568" spans="1:12" ht="9.75" customHeight="1">
      <c r="A4568" s="651">
        <v>21</v>
      </c>
      <c r="B4568" s="575" t="s">
        <v>2611</v>
      </c>
      <c r="C4568" s="548" t="s">
        <v>3131</v>
      </c>
      <c r="D4568" s="669" t="s">
        <v>2612</v>
      </c>
      <c r="E4568" s="661">
        <v>129</v>
      </c>
      <c r="F4568" s="554">
        <v>3.8608082433000002</v>
      </c>
      <c r="G4568" s="530" t="e">
        <f>+L4568</f>
        <v>#REF!</v>
      </c>
      <c r="H4568" s="531" t="e">
        <f>E4568*G4568</f>
        <v>#REF!</v>
      </c>
      <c r="J4568" s="530">
        <f>+F4568</f>
        <v>3.8608082433000002</v>
      </c>
      <c r="L4568" s="533" t="e">
        <f>J4568*$L$3</f>
        <v>#REF!</v>
      </c>
    </row>
    <row r="4569" spans="1:12" ht="9.75" customHeight="1">
      <c r="A4569" s="651"/>
      <c r="B4569" s="548"/>
      <c r="C4569" s="548"/>
      <c r="D4569" s="670"/>
      <c r="E4569" s="661"/>
      <c r="F4569" s="554"/>
      <c r="G4569" s="530"/>
      <c r="H4569" s="531"/>
      <c r="J4569" s="532"/>
      <c r="L4569" s="533"/>
    </row>
    <row r="4570" spans="1:12" ht="9.75" customHeight="1">
      <c r="A4570" s="651"/>
      <c r="B4570" s="548"/>
      <c r="C4570" s="548"/>
      <c r="D4570" s="670"/>
      <c r="E4570" s="661"/>
      <c r="F4570" s="554"/>
      <c r="G4570" s="530"/>
      <c r="H4570" s="531"/>
      <c r="J4570" s="532"/>
      <c r="L4570" s="533"/>
    </row>
    <row r="4571" spans="1:12" ht="9.75" customHeight="1">
      <c r="A4571" s="651"/>
      <c r="B4571" s="548"/>
      <c r="C4571" s="548"/>
      <c r="D4571" s="670"/>
      <c r="E4571" s="661"/>
      <c r="F4571" s="554"/>
      <c r="G4571" s="530"/>
      <c r="H4571" s="531"/>
      <c r="J4571" s="532"/>
      <c r="L4571" s="533"/>
    </row>
    <row r="4572" spans="1:12" ht="9.75" customHeight="1">
      <c r="A4572" s="651"/>
      <c r="B4572" s="548"/>
      <c r="C4572" s="548"/>
      <c r="D4572" s="670"/>
      <c r="E4572" s="661"/>
      <c r="F4572" s="554"/>
      <c r="G4572" s="530"/>
      <c r="H4572" s="531"/>
      <c r="J4572" s="532"/>
      <c r="L4572" s="533"/>
    </row>
    <row r="4573" spans="1:12" ht="9.75" customHeight="1">
      <c r="A4573" s="651">
        <v>22</v>
      </c>
      <c r="B4573" s="575" t="s">
        <v>2602</v>
      </c>
      <c r="C4573" s="548" t="s">
        <v>3132</v>
      </c>
      <c r="D4573" s="669" t="s">
        <v>2612</v>
      </c>
      <c r="E4573" s="661">
        <v>680</v>
      </c>
      <c r="F4573" s="553">
        <v>0.15180150510000004</v>
      </c>
      <c r="G4573" s="530" t="e">
        <f>+L4573</f>
        <v>#REF!</v>
      </c>
      <c r="H4573" s="531" t="e">
        <f>E4573*G4573</f>
        <v>#REF!</v>
      </c>
      <c r="J4573" s="530">
        <f>+F4573</f>
        <v>0.15180150510000004</v>
      </c>
      <c r="L4573" s="533" t="e">
        <f>J4573*$L$3</f>
        <v>#REF!</v>
      </c>
    </row>
    <row r="4574" spans="1:12" ht="9.75" customHeight="1">
      <c r="A4574" s="651"/>
      <c r="B4574" s="548"/>
      <c r="C4574" s="548"/>
      <c r="D4574" s="670"/>
      <c r="E4574" s="661"/>
      <c r="F4574" s="553"/>
      <c r="G4574" s="530"/>
      <c r="H4574" s="531"/>
      <c r="J4574" s="532"/>
      <c r="L4574" s="533"/>
    </row>
    <row r="4575" spans="1:12" ht="9.75" customHeight="1">
      <c r="A4575" s="651"/>
      <c r="B4575" s="548"/>
      <c r="C4575" s="548"/>
      <c r="D4575" s="670"/>
      <c r="E4575" s="661"/>
      <c r="F4575" s="553"/>
      <c r="G4575" s="530"/>
      <c r="H4575" s="531"/>
      <c r="J4575" s="532"/>
      <c r="L4575" s="533"/>
    </row>
    <row r="4576" spans="1:12" ht="9.75" customHeight="1">
      <c r="A4576" s="651"/>
      <c r="B4576" s="548"/>
      <c r="C4576" s="548"/>
      <c r="D4576" s="670"/>
      <c r="E4576" s="661"/>
      <c r="F4576" s="553"/>
      <c r="G4576" s="530"/>
      <c r="H4576" s="531"/>
      <c r="J4576" s="532"/>
      <c r="L4576" s="533"/>
    </row>
    <row r="4577" spans="1:12" ht="9.75" customHeight="1">
      <c r="A4577" s="651"/>
      <c r="B4577" s="548"/>
      <c r="C4577" s="548"/>
      <c r="D4577" s="670"/>
      <c r="E4577" s="661"/>
      <c r="F4577" s="553"/>
      <c r="G4577" s="530"/>
      <c r="H4577" s="531"/>
      <c r="J4577" s="532"/>
      <c r="L4577" s="533"/>
    </row>
    <row r="4578" spans="1:12" ht="9.75" customHeight="1">
      <c r="A4578" s="651">
        <v>23</v>
      </c>
      <c r="B4578" s="608" t="s">
        <v>1837</v>
      </c>
      <c r="C4578" s="548" t="s">
        <v>3133</v>
      </c>
      <c r="D4578" s="669" t="s">
        <v>2612</v>
      </c>
      <c r="E4578" s="661">
        <v>264</v>
      </c>
      <c r="F4578" s="553">
        <v>2.464035682</v>
      </c>
      <c r="G4578" s="530" t="e">
        <f>+L4578</f>
        <v>#REF!</v>
      </c>
      <c r="H4578" s="531" t="e">
        <f>E4578*G4578</f>
        <v>#REF!</v>
      </c>
      <c r="J4578" s="530">
        <f>+F4578</f>
        <v>2.464035682</v>
      </c>
      <c r="L4578" s="533" t="e">
        <f>J4578*$L$3</f>
        <v>#REF!</v>
      </c>
    </row>
    <row r="4579" spans="1:12" ht="9.75" customHeight="1">
      <c r="A4579" s="651"/>
      <c r="B4579" s="608"/>
      <c r="C4579" s="548"/>
      <c r="D4579" s="670"/>
      <c r="E4579" s="661"/>
      <c r="F4579" s="553"/>
      <c r="G4579" s="530"/>
      <c r="H4579" s="531"/>
      <c r="J4579" s="532"/>
      <c r="L4579" s="533"/>
    </row>
    <row r="4580" spans="1:12" ht="9.75" customHeight="1">
      <c r="A4580" s="651"/>
      <c r="B4580" s="608"/>
      <c r="C4580" s="548"/>
      <c r="D4580" s="670"/>
      <c r="E4580" s="661"/>
      <c r="F4580" s="553"/>
      <c r="G4580" s="530"/>
      <c r="H4580" s="531"/>
      <c r="J4580" s="532"/>
      <c r="L4580" s="533"/>
    </row>
    <row r="4581" spans="1:12" ht="9.75" customHeight="1">
      <c r="A4581" s="651"/>
      <c r="B4581" s="608"/>
      <c r="C4581" s="548"/>
      <c r="D4581" s="670"/>
      <c r="E4581" s="661"/>
      <c r="F4581" s="553"/>
      <c r="G4581" s="530"/>
      <c r="H4581" s="531"/>
      <c r="J4581" s="532"/>
      <c r="L4581" s="533"/>
    </row>
    <row r="4582" spans="1:12" ht="9.75" customHeight="1">
      <c r="A4582" s="651"/>
      <c r="B4582" s="608"/>
      <c r="C4582" s="548"/>
      <c r="D4582" s="670"/>
      <c r="E4582" s="661"/>
      <c r="F4582" s="553"/>
      <c r="G4582" s="530"/>
      <c r="H4582" s="531"/>
      <c r="J4582" s="532"/>
      <c r="L4582" s="533"/>
    </row>
    <row r="4583" spans="1:12" ht="9.75" customHeight="1">
      <c r="A4583" s="651">
        <v>24</v>
      </c>
      <c r="B4583" s="608" t="s">
        <v>1837</v>
      </c>
      <c r="C4583" s="548" t="s">
        <v>3134</v>
      </c>
      <c r="D4583" s="669" t="s">
        <v>2612</v>
      </c>
      <c r="E4583" s="661">
        <v>34</v>
      </c>
      <c r="F4583" s="553">
        <v>2.5484966697999996</v>
      </c>
      <c r="G4583" s="530" t="e">
        <f>+L4583</f>
        <v>#REF!</v>
      </c>
      <c r="H4583" s="531" t="e">
        <f>E4583*G4583</f>
        <v>#REF!</v>
      </c>
      <c r="J4583" s="530">
        <f>+F4583</f>
        <v>2.5484966697999996</v>
      </c>
      <c r="L4583" s="533" t="e">
        <f>J4583*$L$3</f>
        <v>#REF!</v>
      </c>
    </row>
    <row r="4584" spans="1:12" ht="9.75" customHeight="1">
      <c r="A4584" s="651"/>
      <c r="B4584" s="608"/>
      <c r="C4584" s="548"/>
      <c r="D4584" s="670"/>
      <c r="E4584" s="661"/>
      <c r="F4584" s="553"/>
      <c r="G4584" s="530"/>
      <c r="H4584" s="531"/>
      <c r="J4584" s="532"/>
      <c r="L4584" s="533"/>
    </row>
    <row r="4585" spans="1:12" ht="9.75" customHeight="1">
      <c r="A4585" s="651"/>
      <c r="B4585" s="608"/>
      <c r="C4585" s="548"/>
      <c r="D4585" s="670"/>
      <c r="E4585" s="661"/>
      <c r="F4585" s="553"/>
      <c r="G4585" s="530"/>
      <c r="H4585" s="531"/>
      <c r="J4585" s="532"/>
      <c r="L4585" s="533"/>
    </row>
    <row r="4586" spans="1:12" ht="9.75" customHeight="1">
      <c r="A4586" s="651"/>
      <c r="B4586" s="608"/>
      <c r="C4586" s="548"/>
      <c r="D4586" s="670"/>
      <c r="E4586" s="661"/>
      <c r="F4586" s="553"/>
      <c r="G4586" s="530"/>
      <c r="H4586" s="531"/>
      <c r="J4586" s="532"/>
      <c r="L4586" s="533"/>
    </row>
    <row r="4587" spans="1:12" ht="9.75" customHeight="1">
      <c r="A4587" s="651"/>
      <c r="B4587" s="608"/>
      <c r="C4587" s="548"/>
      <c r="D4587" s="670"/>
      <c r="E4587" s="661"/>
      <c r="F4587" s="553"/>
      <c r="G4587" s="530"/>
      <c r="H4587" s="531"/>
      <c r="J4587" s="532"/>
      <c r="L4587" s="533"/>
    </row>
    <row r="4588" spans="1:12" ht="9.75" customHeight="1">
      <c r="A4588" s="651">
        <v>25</v>
      </c>
      <c r="B4588" s="608" t="s">
        <v>1838</v>
      </c>
      <c r="C4588" s="548" t="s">
        <v>3135</v>
      </c>
      <c r="D4588" s="669" t="s">
        <v>2612</v>
      </c>
      <c r="E4588" s="661">
        <v>20</v>
      </c>
      <c r="F4588" s="553">
        <v>2.9745965510999999</v>
      </c>
      <c r="G4588" s="530" t="e">
        <f>+L4588</f>
        <v>#REF!</v>
      </c>
      <c r="H4588" s="531" t="e">
        <f>E4588*G4588</f>
        <v>#REF!</v>
      </c>
      <c r="J4588" s="530">
        <f>+F4588</f>
        <v>2.9745965510999999</v>
      </c>
      <c r="L4588" s="533" t="e">
        <f>J4588*$L$3</f>
        <v>#REF!</v>
      </c>
    </row>
    <row r="4589" spans="1:12" ht="9.75" customHeight="1">
      <c r="A4589" s="651"/>
      <c r="B4589" s="608"/>
      <c r="C4589" s="548"/>
      <c r="D4589" s="670"/>
      <c r="E4589" s="661"/>
      <c r="F4589" s="553"/>
      <c r="G4589" s="530"/>
      <c r="H4589" s="531"/>
      <c r="J4589" s="532"/>
      <c r="L4589" s="533"/>
    </row>
    <row r="4590" spans="1:12" ht="9.75" customHeight="1">
      <c r="A4590" s="651"/>
      <c r="B4590" s="608"/>
      <c r="C4590" s="548"/>
      <c r="D4590" s="670"/>
      <c r="E4590" s="661"/>
      <c r="F4590" s="553"/>
      <c r="G4590" s="530"/>
      <c r="H4590" s="531"/>
      <c r="J4590" s="532"/>
      <c r="L4590" s="533"/>
    </row>
    <row r="4591" spans="1:12" ht="9.75" customHeight="1">
      <c r="A4591" s="651"/>
      <c r="B4591" s="608"/>
      <c r="C4591" s="548"/>
      <c r="D4591" s="670"/>
      <c r="E4591" s="661"/>
      <c r="F4591" s="553"/>
      <c r="G4591" s="530"/>
      <c r="H4591" s="531"/>
      <c r="J4591" s="532"/>
      <c r="L4591" s="533"/>
    </row>
    <row r="4592" spans="1:12" ht="9.75" customHeight="1">
      <c r="A4592" s="651"/>
      <c r="B4592" s="608"/>
      <c r="C4592" s="548"/>
      <c r="D4592" s="670"/>
      <c r="E4592" s="661"/>
      <c r="F4592" s="553"/>
      <c r="G4592" s="530"/>
      <c r="H4592" s="531"/>
      <c r="J4592" s="532"/>
      <c r="L4592" s="533"/>
    </row>
    <row r="4593" spans="1:12" ht="9.75" customHeight="1">
      <c r="A4593" s="651">
        <v>26</v>
      </c>
      <c r="B4593" s="608" t="s">
        <v>1838</v>
      </c>
      <c r="C4593" s="548" t="s">
        <v>3136</v>
      </c>
      <c r="D4593" s="669" t="s">
        <v>2612</v>
      </c>
      <c r="E4593" s="661">
        <v>8</v>
      </c>
      <c r="F4593" s="553">
        <v>5.6602276902000002</v>
      </c>
      <c r="G4593" s="530" t="e">
        <f>+L4593</f>
        <v>#REF!</v>
      </c>
      <c r="H4593" s="531" t="e">
        <f>E4593*G4593</f>
        <v>#REF!</v>
      </c>
      <c r="J4593" s="530">
        <f>+F4593</f>
        <v>5.6602276902000002</v>
      </c>
      <c r="L4593" s="533" t="e">
        <f>J4593*$L$3</f>
        <v>#REF!</v>
      </c>
    </row>
    <row r="4594" spans="1:12" ht="9.75" customHeight="1">
      <c r="A4594" s="651"/>
      <c r="B4594" s="608"/>
      <c r="C4594" s="548"/>
      <c r="D4594" s="670"/>
      <c r="E4594" s="661"/>
      <c r="F4594" s="553"/>
      <c r="G4594" s="530"/>
      <c r="H4594" s="531"/>
      <c r="J4594" s="532"/>
      <c r="L4594" s="533"/>
    </row>
    <row r="4595" spans="1:12" ht="9.75" customHeight="1">
      <c r="A4595" s="651"/>
      <c r="B4595" s="608"/>
      <c r="C4595" s="548"/>
      <c r="D4595" s="670"/>
      <c r="E4595" s="661"/>
      <c r="F4595" s="553"/>
      <c r="G4595" s="530"/>
      <c r="H4595" s="531"/>
      <c r="J4595" s="532"/>
      <c r="L4595" s="533"/>
    </row>
    <row r="4596" spans="1:12" ht="9.75" customHeight="1">
      <c r="A4596" s="651"/>
      <c r="B4596" s="608"/>
      <c r="C4596" s="548"/>
      <c r="D4596" s="670"/>
      <c r="E4596" s="661"/>
      <c r="F4596" s="553"/>
      <c r="G4596" s="530"/>
      <c r="H4596" s="531"/>
      <c r="J4596" s="532"/>
      <c r="L4596" s="533"/>
    </row>
    <row r="4597" spans="1:12" ht="9.75" customHeight="1">
      <c r="A4597" s="651"/>
      <c r="B4597" s="608"/>
      <c r="C4597" s="548"/>
      <c r="D4597" s="670"/>
      <c r="E4597" s="661"/>
      <c r="F4597" s="553"/>
      <c r="G4597" s="530"/>
      <c r="H4597" s="531"/>
      <c r="J4597" s="532"/>
      <c r="L4597" s="533"/>
    </row>
    <row r="4598" spans="1:12" ht="9.75" customHeight="1">
      <c r="A4598" s="651">
        <v>27</v>
      </c>
      <c r="B4598" s="608" t="s">
        <v>1839</v>
      </c>
      <c r="C4598" s="548" t="s">
        <v>3137</v>
      </c>
      <c r="D4598" s="669" t="s">
        <v>2612</v>
      </c>
      <c r="E4598" s="661">
        <v>4</v>
      </c>
      <c r="F4598" s="553">
        <v>8.3314140296999994</v>
      </c>
      <c r="G4598" s="530" t="e">
        <f>+L4598</f>
        <v>#REF!</v>
      </c>
      <c r="H4598" s="531" t="e">
        <f>E4598*G4598</f>
        <v>#REF!</v>
      </c>
      <c r="J4598" s="530">
        <f>+F4598</f>
        <v>8.3314140296999994</v>
      </c>
      <c r="L4598" s="533" t="e">
        <f>J4598*$L$3</f>
        <v>#REF!</v>
      </c>
    </row>
    <row r="4599" spans="1:12" ht="9.75" customHeight="1">
      <c r="A4599" s="651"/>
      <c r="B4599" s="608"/>
      <c r="C4599" s="548"/>
      <c r="D4599" s="670"/>
      <c r="E4599" s="661"/>
      <c r="F4599" s="553"/>
      <c r="G4599" s="530"/>
      <c r="H4599" s="531"/>
      <c r="J4599" s="532"/>
      <c r="L4599" s="533"/>
    </row>
    <row r="4600" spans="1:12" ht="9.75" customHeight="1">
      <c r="A4600" s="651"/>
      <c r="B4600" s="608"/>
      <c r="C4600" s="548"/>
      <c r="D4600" s="670"/>
      <c r="E4600" s="661"/>
      <c r="F4600" s="553"/>
      <c r="G4600" s="530"/>
      <c r="H4600" s="531"/>
      <c r="J4600" s="532"/>
      <c r="L4600" s="533"/>
    </row>
    <row r="4601" spans="1:12" ht="9.75" customHeight="1">
      <c r="A4601" s="651"/>
      <c r="B4601" s="608"/>
      <c r="C4601" s="548"/>
      <c r="D4601" s="670"/>
      <c r="E4601" s="661"/>
      <c r="F4601" s="553"/>
      <c r="G4601" s="530"/>
      <c r="H4601" s="531"/>
      <c r="J4601" s="532"/>
      <c r="L4601" s="533"/>
    </row>
    <row r="4602" spans="1:12" ht="9.75" customHeight="1">
      <c r="A4602" s="651"/>
      <c r="B4602" s="608"/>
      <c r="C4602" s="548"/>
      <c r="D4602" s="670"/>
      <c r="E4602" s="661"/>
      <c r="F4602" s="553"/>
      <c r="G4602" s="530"/>
      <c r="H4602" s="531"/>
      <c r="J4602" s="532"/>
      <c r="L4602" s="533"/>
    </row>
    <row r="4603" spans="1:12" ht="9.75" customHeight="1">
      <c r="A4603" s="651">
        <v>28</v>
      </c>
      <c r="B4603" s="608" t="s">
        <v>2602</v>
      </c>
      <c r="C4603" s="660" t="s">
        <v>3138</v>
      </c>
      <c r="D4603" s="669" t="s">
        <v>2612</v>
      </c>
      <c r="E4603" s="661">
        <v>450</v>
      </c>
      <c r="F4603" s="553">
        <v>5.7068235000000016E-2</v>
      </c>
      <c r="G4603" s="530" t="e">
        <f>+L4603</f>
        <v>#REF!</v>
      </c>
      <c r="H4603" s="531" t="e">
        <f>E4603*G4603</f>
        <v>#REF!</v>
      </c>
      <c r="J4603" s="530">
        <f>+F4603</f>
        <v>5.7068235000000016E-2</v>
      </c>
      <c r="L4603" s="533" t="e">
        <f>J4603*$L$3</f>
        <v>#REF!</v>
      </c>
    </row>
    <row r="4604" spans="1:12" ht="9.75" customHeight="1">
      <c r="A4604" s="651"/>
      <c r="B4604" s="608"/>
      <c r="C4604" s="660"/>
      <c r="D4604" s="670"/>
      <c r="E4604" s="661"/>
      <c r="F4604" s="553"/>
      <c r="G4604" s="530"/>
      <c r="H4604" s="531"/>
      <c r="J4604" s="532"/>
      <c r="L4604" s="533"/>
    </row>
    <row r="4605" spans="1:12" ht="9.75" customHeight="1">
      <c r="A4605" s="651"/>
      <c r="B4605" s="608"/>
      <c r="C4605" s="660"/>
      <c r="D4605" s="670"/>
      <c r="E4605" s="661"/>
      <c r="F4605" s="553"/>
      <c r="G4605" s="530"/>
      <c r="H4605" s="531"/>
      <c r="J4605" s="532"/>
      <c r="L4605" s="533"/>
    </row>
    <row r="4606" spans="1:12" ht="9.75" customHeight="1">
      <c r="A4606" s="651"/>
      <c r="B4606" s="608"/>
      <c r="C4606" s="660"/>
      <c r="D4606" s="670"/>
      <c r="E4606" s="661"/>
      <c r="F4606" s="553"/>
      <c r="G4606" s="530"/>
      <c r="H4606" s="531"/>
      <c r="J4606" s="532"/>
      <c r="L4606" s="533"/>
    </row>
    <row r="4607" spans="1:12" ht="9.75" customHeight="1">
      <c r="A4607" s="651"/>
      <c r="B4607" s="608"/>
      <c r="C4607" s="660"/>
      <c r="D4607" s="670"/>
      <c r="E4607" s="661"/>
      <c r="F4607" s="553"/>
      <c r="G4607" s="530"/>
      <c r="H4607" s="531"/>
      <c r="J4607" s="532"/>
      <c r="L4607" s="533"/>
    </row>
    <row r="4608" spans="1:12" ht="9.75" customHeight="1">
      <c r="A4608" s="651">
        <v>29</v>
      </c>
      <c r="B4608" s="608" t="s">
        <v>1840</v>
      </c>
      <c r="C4608" s="570" t="s">
        <v>3139</v>
      </c>
      <c r="D4608" s="537" t="s">
        <v>2718</v>
      </c>
      <c r="E4608" s="655">
        <v>24</v>
      </c>
      <c r="F4608" s="553">
        <v>2.2940014999999998</v>
      </c>
      <c r="G4608" s="530" t="e">
        <f>+L4608</f>
        <v>#REF!</v>
      </c>
      <c r="H4608" s="531" t="e">
        <f>E4608*G4608</f>
        <v>#REF!</v>
      </c>
      <c r="J4608" s="530">
        <f>+F4608</f>
        <v>2.2940014999999998</v>
      </c>
      <c r="L4608" s="533" t="e">
        <f>J4608*$L$3</f>
        <v>#REF!</v>
      </c>
    </row>
    <row r="4609" spans="1:12" ht="9.75" customHeight="1">
      <c r="A4609" s="651"/>
      <c r="B4609" s="608"/>
      <c r="C4609" s="570"/>
      <c r="D4609" s="538"/>
      <c r="E4609" s="655"/>
      <c r="F4609" s="553"/>
      <c r="G4609" s="530"/>
      <c r="H4609" s="531"/>
      <c r="J4609" s="532"/>
      <c r="L4609" s="533"/>
    </row>
    <row r="4610" spans="1:12" ht="9.75" customHeight="1">
      <c r="A4610" s="651"/>
      <c r="B4610" s="608"/>
      <c r="C4610" s="570"/>
      <c r="D4610" s="538"/>
      <c r="E4610" s="655"/>
      <c r="F4610" s="553"/>
      <c r="G4610" s="530"/>
      <c r="H4610" s="531"/>
      <c r="J4610" s="532"/>
      <c r="L4610" s="533"/>
    </row>
    <row r="4611" spans="1:12" ht="9.75" customHeight="1">
      <c r="A4611" s="651"/>
      <c r="B4611" s="608"/>
      <c r="C4611" s="570"/>
      <c r="D4611" s="538"/>
      <c r="E4611" s="655"/>
      <c r="F4611" s="553"/>
      <c r="G4611" s="530"/>
      <c r="H4611" s="531"/>
      <c r="J4611" s="532"/>
      <c r="L4611" s="533"/>
    </row>
    <row r="4612" spans="1:12" ht="9.75" customHeight="1">
      <c r="A4612" s="651"/>
      <c r="B4612" s="608"/>
      <c r="C4612" s="570"/>
      <c r="D4612" s="538"/>
      <c r="E4612" s="655"/>
      <c r="F4612" s="553"/>
      <c r="G4612" s="530"/>
      <c r="H4612" s="531"/>
      <c r="J4612" s="532"/>
      <c r="L4612" s="533"/>
    </row>
    <row r="4613" spans="1:12" ht="9.75" customHeight="1">
      <c r="A4613" s="651">
        <v>30</v>
      </c>
      <c r="B4613" s="608" t="s">
        <v>1841</v>
      </c>
      <c r="C4613" s="570" t="s">
        <v>3140</v>
      </c>
      <c r="D4613" s="537" t="s">
        <v>2718</v>
      </c>
      <c r="E4613" s="655">
        <v>22</v>
      </c>
      <c r="F4613" s="553">
        <v>3.9769065999999995</v>
      </c>
      <c r="G4613" s="530" t="e">
        <f>+L4613</f>
        <v>#REF!</v>
      </c>
      <c r="H4613" s="531" t="e">
        <f>E4613*G4613</f>
        <v>#REF!</v>
      </c>
      <c r="J4613" s="530">
        <f>+F4613</f>
        <v>3.9769065999999995</v>
      </c>
      <c r="L4613" s="533" t="e">
        <f>J4613*$L$3</f>
        <v>#REF!</v>
      </c>
    </row>
    <row r="4614" spans="1:12" ht="9.75" customHeight="1">
      <c r="A4614" s="651"/>
      <c r="B4614" s="608"/>
      <c r="C4614" s="570"/>
      <c r="D4614" s="538"/>
      <c r="E4614" s="655"/>
      <c r="F4614" s="553"/>
      <c r="G4614" s="530"/>
      <c r="H4614" s="531"/>
      <c r="J4614" s="532"/>
      <c r="L4614" s="533"/>
    </row>
    <row r="4615" spans="1:12" ht="9.75" customHeight="1">
      <c r="A4615" s="651"/>
      <c r="B4615" s="608"/>
      <c r="C4615" s="570"/>
      <c r="D4615" s="538"/>
      <c r="E4615" s="655"/>
      <c r="F4615" s="553"/>
      <c r="G4615" s="530"/>
      <c r="H4615" s="531"/>
      <c r="J4615" s="532"/>
      <c r="L4615" s="533"/>
    </row>
    <row r="4616" spans="1:12" ht="9.75" customHeight="1">
      <c r="A4616" s="651"/>
      <c r="B4616" s="608"/>
      <c r="C4616" s="570"/>
      <c r="D4616" s="538"/>
      <c r="E4616" s="655"/>
      <c r="F4616" s="553"/>
      <c r="G4616" s="530"/>
      <c r="H4616" s="531"/>
      <c r="J4616" s="532"/>
      <c r="L4616" s="533"/>
    </row>
    <row r="4617" spans="1:12" ht="9.75" customHeight="1">
      <c r="A4617" s="651"/>
      <c r="B4617" s="608"/>
      <c r="C4617" s="570"/>
      <c r="D4617" s="538"/>
      <c r="E4617" s="655"/>
      <c r="F4617" s="553"/>
      <c r="G4617" s="530"/>
      <c r="H4617" s="531"/>
      <c r="J4617" s="532"/>
      <c r="L4617" s="533"/>
    </row>
    <row r="4618" spans="1:12" ht="9.75" customHeight="1">
      <c r="A4618" s="651">
        <v>31</v>
      </c>
      <c r="B4618" s="608" t="s">
        <v>1842</v>
      </c>
      <c r="C4618" s="548" t="s">
        <v>3141</v>
      </c>
      <c r="D4618" s="537" t="s">
        <v>2718</v>
      </c>
      <c r="E4618" s="661">
        <v>66</v>
      </c>
      <c r="F4618" s="553">
        <v>3.1745361000000001</v>
      </c>
      <c r="G4618" s="530" t="e">
        <f>+L4618</f>
        <v>#REF!</v>
      </c>
      <c r="H4618" s="531" t="e">
        <f>E4618*G4618</f>
        <v>#REF!</v>
      </c>
      <c r="J4618" s="530">
        <f>+F4618</f>
        <v>3.1745361000000001</v>
      </c>
      <c r="L4618" s="533" t="e">
        <f>J4618*$L$3</f>
        <v>#REF!</v>
      </c>
    </row>
    <row r="4619" spans="1:12" ht="9.75" customHeight="1">
      <c r="A4619" s="651"/>
      <c r="B4619" s="608"/>
      <c r="C4619" s="548"/>
      <c r="D4619" s="538"/>
      <c r="E4619" s="661"/>
      <c r="F4619" s="553"/>
      <c r="G4619" s="530"/>
      <c r="H4619" s="531"/>
      <c r="J4619" s="532"/>
      <c r="L4619" s="533"/>
    </row>
    <row r="4620" spans="1:12" ht="9.75" customHeight="1">
      <c r="A4620" s="651"/>
      <c r="B4620" s="608"/>
      <c r="C4620" s="548"/>
      <c r="D4620" s="538"/>
      <c r="E4620" s="661"/>
      <c r="F4620" s="553"/>
      <c r="G4620" s="530"/>
      <c r="H4620" s="531"/>
      <c r="J4620" s="532"/>
      <c r="L4620" s="533"/>
    </row>
    <row r="4621" spans="1:12" ht="9.75" customHeight="1">
      <c r="A4621" s="651"/>
      <c r="B4621" s="608"/>
      <c r="C4621" s="548"/>
      <c r="D4621" s="538"/>
      <c r="E4621" s="661"/>
      <c r="F4621" s="553"/>
      <c r="G4621" s="530"/>
      <c r="H4621" s="531"/>
      <c r="J4621" s="532"/>
      <c r="L4621" s="533"/>
    </row>
    <row r="4622" spans="1:12" ht="9.75" customHeight="1">
      <c r="A4622" s="651"/>
      <c r="B4622" s="608"/>
      <c r="C4622" s="548"/>
      <c r="D4622" s="538"/>
      <c r="E4622" s="661"/>
      <c r="F4622" s="553"/>
      <c r="G4622" s="530"/>
      <c r="H4622" s="531"/>
      <c r="J4622" s="532"/>
      <c r="L4622" s="533"/>
    </row>
    <row r="4623" spans="1:12" ht="9.75" customHeight="1">
      <c r="A4623" s="651">
        <v>32</v>
      </c>
      <c r="B4623" s="690" t="s">
        <v>2631</v>
      </c>
      <c r="C4623" s="548" t="s">
        <v>3142</v>
      </c>
      <c r="D4623" s="669" t="s">
        <v>2612</v>
      </c>
      <c r="E4623" s="661">
        <v>2</v>
      </c>
      <c r="F4623" s="553">
        <v>6.4288788182999994</v>
      </c>
      <c r="G4623" s="530" t="e">
        <f>+L4623</f>
        <v>#REF!</v>
      </c>
      <c r="H4623" s="531" t="e">
        <f>E4623*G4623</f>
        <v>#REF!</v>
      </c>
      <c r="J4623" s="530">
        <f>+F4623</f>
        <v>6.4288788182999994</v>
      </c>
      <c r="L4623" s="533" t="e">
        <f>J4623*$L$3</f>
        <v>#REF!</v>
      </c>
    </row>
    <row r="4624" spans="1:12" ht="9.75" customHeight="1">
      <c r="A4624" s="651"/>
      <c r="B4624" s="691"/>
      <c r="C4624" s="548"/>
      <c r="D4624" s="670"/>
      <c r="E4624" s="661"/>
      <c r="F4624" s="553"/>
      <c r="G4624" s="530"/>
      <c r="H4624" s="531"/>
      <c r="J4624" s="532"/>
      <c r="L4624" s="533"/>
    </row>
    <row r="4625" spans="1:12" ht="9.75" customHeight="1">
      <c r="A4625" s="651"/>
      <c r="B4625" s="691"/>
      <c r="C4625" s="548"/>
      <c r="D4625" s="670"/>
      <c r="E4625" s="661"/>
      <c r="F4625" s="553"/>
      <c r="G4625" s="530"/>
      <c r="H4625" s="531"/>
      <c r="J4625" s="532"/>
      <c r="L4625" s="533"/>
    </row>
    <row r="4626" spans="1:12" ht="9.75" customHeight="1">
      <c r="A4626" s="651"/>
      <c r="B4626" s="691"/>
      <c r="C4626" s="548"/>
      <c r="D4626" s="670"/>
      <c r="E4626" s="661"/>
      <c r="F4626" s="553"/>
      <c r="G4626" s="530"/>
      <c r="H4626" s="531"/>
      <c r="J4626" s="532"/>
      <c r="L4626" s="533"/>
    </row>
    <row r="4627" spans="1:12" ht="9.75" customHeight="1">
      <c r="A4627" s="651"/>
      <c r="B4627" s="691"/>
      <c r="C4627" s="548"/>
      <c r="D4627" s="670"/>
      <c r="E4627" s="661"/>
      <c r="F4627" s="553"/>
      <c r="G4627" s="530"/>
      <c r="H4627" s="531"/>
      <c r="J4627" s="532"/>
      <c r="L4627" s="533"/>
    </row>
    <row r="4628" spans="1:12" ht="9.75" customHeight="1">
      <c r="A4628" s="651">
        <v>33</v>
      </c>
      <c r="B4628" s="608" t="s">
        <v>1843</v>
      </c>
      <c r="C4628" s="548" t="s">
        <v>3143</v>
      </c>
      <c r="D4628" s="669" t="s">
        <v>2612</v>
      </c>
      <c r="E4628" s="661">
        <v>7</v>
      </c>
      <c r="F4628" s="553">
        <v>0.83676239999999991</v>
      </c>
      <c r="G4628" s="530" t="e">
        <f>+L4628</f>
        <v>#REF!</v>
      </c>
      <c r="H4628" s="531" t="e">
        <f>E4628*G4628</f>
        <v>#REF!</v>
      </c>
      <c r="J4628" s="530">
        <f>+F4628</f>
        <v>0.83676239999999991</v>
      </c>
      <c r="L4628" s="533" t="e">
        <f>J4628*$L$3</f>
        <v>#REF!</v>
      </c>
    </row>
    <row r="4629" spans="1:12" ht="9.75" customHeight="1">
      <c r="A4629" s="651"/>
      <c r="B4629" s="608"/>
      <c r="C4629" s="548"/>
      <c r="D4629" s="670"/>
      <c r="E4629" s="661"/>
      <c r="F4629" s="553"/>
      <c r="G4629" s="530"/>
      <c r="H4629" s="531"/>
      <c r="J4629" s="532"/>
      <c r="L4629" s="533"/>
    </row>
    <row r="4630" spans="1:12" ht="9.75" customHeight="1">
      <c r="A4630" s="651"/>
      <c r="B4630" s="608"/>
      <c r="C4630" s="548"/>
      <c r="D4630" s="670"/>
      <c r="E4630" s="661"/>
      <c r="F4630" s="553"/>
      <c r="G4630" s="530"/>
      <c r="H4630" s="531"/>
      <c r="J4630" s="532"/>
      <c r="L4630" s="533"/>
    </row>
    <row r="4631" spans="1:12" ht="9.75" customHeight="1">
      <c r="A4631" s="651"/>
      <c r="B4631" s="608"/>
      <c r="C4631" s="548"/>
      <c r="D4631" s="670"/>
      <c r="E4631" s="661"/>
      <c r="F4631" s="553"/>
      <c r="G4631" s="530"/>
      <c r="H4631" s="531"/>
      <c r="J4631" s="532"/>
      <c r="L4631" s="533"/>
    </row>
    <row r="4632" spans="1:12" ht="9.75" customHeight="1">
      <c r="A4632" s="651"/>
      <c r="B4632" s="608"/>
      <c r="C4632" s="548"/>
      <c r="D4632" s="670"/>
      <c r="E4632" s="661"/>
      <c r="F4632" s="553"/>
      <c r="G4632" s="530"/>
      <c r="H4632" s="531"/>
      <c r="J4632" s="532"/>
      <c r="L4632" s="533"/>
    </row>
    <row r="4633" spans="1:12" ht="9.75" customHeight="1">
      <c r="A4633" s="651">
        <v>34</v>
      </c>
      <c r="B4633" s="608" t="s">
        <v>1844</v>
      </c>
      <c r="C4633" s="548" t="s">
        <v>3144</v>
      </c>
      <c r="D4633" s="537" t="s">
        <v>2928</v>
      </c>
      <c r="E4633" s="661">
        <v>320</v>
      </c>
      <c r="F4633" s="553">
        <v>0.28920642999999996</v>
      </c>
      <c r="G4633" s="530" t="e">
        <f>+L4633</f>
        <v>#REF!</v>
      </c>
      <c r="H4633" s="531" t="e">
        <f>E4633*G4633</f>
        <v>#REF!</v>
      </c>
      <c r="J4633" s="530">
        <f>+F4633</f>
        <v>0.28920642999999996</v>
      </c>
      <c r="L4633" s="533" t="e">
        <f>J4633*$L$3</f>
        <v>#REF!</v>
      </c>
    </row>
    <row r="4634" spans="1:12" ht="9.75" customHeight="1">
      <c r="A4634" s="651"/>
      <c r="B4634" s="608"/>
      <c r="C4634" s="548"/>
      <c r="D4634" s="538"/>
      <c r="E4634" s="661"/>
      <c r="F4634" s="553"/>
      <c r="G4634" s="530"/>
      <c r="H4634" s="531"/>
      <c r="J4634" s="532"/>
      <c r="L4634" s="533"/>
    </row>
    <row r="4635" spans="1:12" ht="9.75" customHeight="1">
      <c r="A4635" s="651"/>
      <c r="B4635" s="608"/>
      <c r="C4635" s="548"/>
      <c r="D4635" s="538"/>
      <c r="E4635" s="661"/>
      <c r="F4635" s="553"/>
      <c r="G4635" s="530"/>
      <c r="H4635" s="531"/>
      <c r="J4635" s="532"/>
      <c r="L4635" s="533"/>
    </row>
    <row r="4636" spans="1:12" ht="9.75" customHeight="1">
      <c r="A4636" s="651"/>
      <c r="B4636" s="608"/>
      <c r="C4636" s="548"/>
      <c r="D4636" s="538"/>
      <c r="E4636" s="661"/>
      <c r="F4636" s="553"/>
      <c r="G4636" s="530"/>
      <c r="H4636" s="531"/>
      <c r="J4636" s="532"/>
      <c r="L4636" s="533"/>
    </row>
    <row r="4637" spans="1:12" ht="9.75" customHeight="1">
      <c r="A4637" s="651"/>
      <c r="B4637" s="608"/>
      <c r="C4637" s="548"/>
      <c r="D4637" s="538"/>
      <c r="E4637" s="661"/>
      <c r="F4637" s="553"/>
      <c r="G4637" s="530"/>
      <c r="H4637" s="531"/>
      <c r="J4637" s="532"/>
      <c r="L4637" s="533"/>
    </row>
    <row r="4638" spans="1:12" ht="9.75" customHeight="1">
      <c r="A4638" s="651">
        <v>35</v>
      </c>
      <c r="B4638" s="608" t="s">
        <v>1845</v>
      </c>
      <c r="C4638" s="548" t="s">
        <v>3145</v>
      </c>
      <c r="D4638" s="537" t="s">
        <v>2928</v>
      </c>
      <c r="E4638" s="661">
        <v>120</v>
      </c>
      <c r="F4638" s="553">
        <v>0.49993133999999989</v>
      </c>
      <c r="G4638" s="530" t="e">
        <f>+L4638</f>
        <v>#REF!</v>
      </c>
      <c r="H4638" s="531" t="e">
        <f>E4638*G4638</f>
        <v>#REF!</v>
      </c>
      <c r="J4638" s="530">
        <f>+F4638</f>
        <v>0.49993133999999989</v>
      </c>
      <c r="L4638" s="533" t="e">
        <f>J4638*$L$3</f>
        <v>#REF!</v>
      </c>
    </row>
    <row r="4639" spans="1:12" ht="9.75" customHeight="1">
      <c r="A4639" s="651"/>
      <c r="B4639" s="608"/>
      <c r="C4639" s="548"/>
      <c r="D4639" s="538"/>
      <c r="E4639" s="661"/>
      <c r="F4639" s="553"/>
      <c r="G4639" s="530"/>
      <c r="H4639" s="531"/>
      <c r="J4639" s="532"/>
      <c r="L4639" s="533"/>
    </row>
    <row r="4640" spans="1:12" ht="9.75" customHeight="1">
      <c r="A4640" s="651"/>
      <c r="B4640" s="608"/>
      <c r="C4640" s="548"/>
      <c r="D4640" s="538"/>
      <c r="E4640" s="661"/>
      <c r="F4640" s="553"/>
      <c r="G4640" s="530"/>
      <c r="H4640" s="531"/>
      <c r="J4640" s="532"/>
      <c r="L4640" s="533"/>
    </row>
    <row r="4641" spans="1:12" ht="9.75" customHeight="1">
      <c r="A4641" s="651"/>
      <c r="B4641" s="608"/>
      <c r="C4641" s="548"/>
      <c r="D4641" s="538"/>
      <c r="E4641" s="661"/>
      <c r="F4641" s="553"/>
      <c r="G4641" s="530"/>
      <c r="H4641" s="531"/>
      <c r="J4641" s="532"/>
      <c r="L4641" s="533"/>
    </row>
    <row r="4642" spans="1:12" ht="7.5" customHeight="1">
      <c r="A4642" s="651"/>
      <c r="B4642" s="608"/>
      <c r="C4642" s="548"/>
      <c r="D4642" s="538"/>
      <c r="E4642" s="661"/>
      <c r="F4642" s="553"/>
      <c r="G4642" s="530"/>
      <c r="H4642" s="531"/>
      <c r="J4642" s="532"/>
      <c r="L4642" s="533"/>
    </row>
    <row r="4643" spans="1:12" ht="9.75" customHeight="1">
      <c r="A4643" s="651">
        <v>36</v>
      </c>
      <c r="B4643" s="608" t="s">
        <v>1846</v>
      </c>
      <c r="C4643" s="548" t="s">
        <v>43</v>
      </c>
      <c r="D4643" s="537" t="s">
        <v>2625</v>
      </c>
      <c r="E4643" s="661">
        <v>4.9000000000000004</v>
      </c>
      <c r="F4643" s="553">
        <v>1.3785809</v>
      </c>
      <c r="G4643" s="530" t="e">
        <f>+L4643</f>
        <v>#REF!</v>
      </c>
      <c r="H4643" s="531" t="e">
        <f>E4643*G4643</f>
        <v>#REF!</v>
      </c>
      <c r="J4643" s="530">
        <f>+F4643</f>
        <v>1.3785809</v>
      </c>
      <c r="L4643" s="533" t="e">
        <f>J4643*$L$3</f>
        <v>#REF!</v>
      </c>
    </row>
    <row r="4644" spans="1:12" ht="9.75" customHeight="1">
      <c r="A4644" s="651"/>
      <c r="B4644" s="608"/>
      <c r="C4644" s="548"/>
      <c r="D4644" s="538"/>
      <c r="E4644" s="661"/>
      <c r="F4644" s="553"/>
      <c r="G4644" s="530"/>
      <c r="H4644" s="531"/>
      <c r="J4644" s="532"/>
      <c r="L4644" s="533"/>
    </row>
    <row r="4645" spans="1:12" ht="9.75" customHeight="1">
      <c r="A4645" s="651"/>
      <c r="B4645" s="608"/>
      <c r="C4645" s="548"/>
      <c r="D4645" s="538"/>
      <c r="E4645" s="661"/>
      <c r="F4645" s="553"/>
      <c r="G4645" s="530"/>
      <c r="H4645" s="531"/>
      <c r="J4645" s="532"/>
      <c r="L4645" s="533"/>
    </row>
    <row r="4646" spans="1:12" ht="9.75" customHeight="1">
      <c r="A4646" s="651"/>
      <c r="B4646" s="608"/>
      <c r="C4646" s="548"/>
      <c r="D4646" s="538"/>
      <c r="E4646" s="661"/>
      <c r="F4646" s="553"/>
      <c r="G4646" s="530"/>
      <c r="H4646" s="531"/>
      <c r="J4646" s="532"/>
      <c r="L4646" s="533"/>
    </row>
    <row r="4647" spans="1:12" ht="9.75" customHeight="1">
      <c r="A4647" s="651"/>
      <c r="B4647" s="608"/>
      <c r="C4647" s="548"/>
      <c r="D4647" s="538"/>
      <c r="E4647" s="661"/>
      <c r="F4647" s="553"/>
      <c r="G4647" s="530"/>
      <c r="H4647" s="531"/>
      <c r="J4647" s="532"/>
      <c r="L4647" s="533"/>
    </row>
    <row r="4648" spans="1:12" ht="9.75" customHeight="1">
      <c r="A4648" s="532"/>
      <c r="B4648" s="656"/>
      <c r="C4648" s="678" t="s">
        <v>3100</v>
      </c>
      <c r="D4648" s="559"/>
      <c r="E4648" s="539"/>
      <c r="F4648" s="553"/>
      <c r="G4648" s="530" t="e">
        <f>+L4648</f>
        <v>#REF!</v>
      </c>
      <c r="H4648" s="531" t="e">
        <f>E4648*G4648</f>
        <v>#REF!</v>
      </c>
      <c r="J4648" s="530">
        <f>+F4648</f>
        <v>0</v>
      </c>
      <c r="L4648" s="533" t="e">
        <f>J4648*$L$3</f>
        <v>#REF!</v>
      </c>
    </row>
    <row r="4649" spans="1:12" ht="9.75" customHeight="1">
      <c r="A4649" s="532"/>
      <c r="B4649" s="656"/>
      <c r="C4649" s="679"/>
      <c r="D4649" s="559"/>
      <c r="E4649" s="539"/>
      <c r="F4649" s="553"/>
      <c r="G4649" s="530"/>
      <c r="H4649" s="531"/>
      <c r="J4649" s="532"/>
      <c r="L4649" s="533"/>
    </row>
    <row r="4650" spans="1:12" ht="9.75" customHeight="1">
      <c r="A4650" s="532"/>
      <c r="B4650" s="656"/>
      <c r="C4650" s="679"/>
      <c r="D4650" s="559"/>
      <c r="E4650" s="539"/>
      <c r="F4650" s="553"/>
      <c r="G4650" s="530"/>
      <c r="H4650" s="531"/>
      <c r="J4650" s="532"/>
      <c r="L4650" s="533"/>
    </row>
    <row r="4651" spans="1:12" ht="9.75" customHeight="1">
      <c r="A4651" s="532"/>
      <c r="B4651" s="656"/>
      <c r="C4651" s="679"/>
      <c r="D4651" s="559"/>
      <c r="E4651" s="539"/>
      <c r="F4651" s="553"/>
      <c r="G4651" s="530"/>
      <c r="H4651" s="531"/>
      <c r="J4651" s="532"/>
      <c r="L4651" s="533"/>
    </row>
    <row r="4652" spans="1:12" ht="9.75" customHeight="1">
      <c r="A4652" s="532"/>
      <c r="B4652" s="656"/>
      <c r="C4652" s="680"/>
      <c r="D4652" s="559"/>
      <c r="E4652" s="539"/>
      <c r="F4652" s="553"/>
      <c r="G4652" s="530"/>
      <c r="H4652" s="531"/>
      <c r="J4652" s="532"/>
      <c r="L4652" s="533"/>
    </row>
    <row r="4653" spans="1:12" ht="33" customHeight="1">
      <c r="A4653" s="751" t="s">
        <v>2636</v>
      </c>
      <c r="B4653" s="697" t="s">
        <v>1847</v>
      </c>
      <c r="C4653" s="694" t="s">
        <v>3101</v>
      </c>
      <c r="D4653" s="669" t="s">
        <v>2397</v>
      </c>
      <c r="E4653" s="693">
        <v>2</v>
      </c>
      <c r="F4653" s="553" t="e">
        <f>1045.575803458-#REF!</f>
        <v>#REF!</v>
      </c>
      <c r="G4653" s="530" t="e">
        <f>+L4653</f>
        <v>#REF!</v>
      </c>
      <c r="H4653" s="531" t="e">
        <f>E4653*G4653</f>
        <v>#REF!</v>
      </c>
      <c r="J4653" s="530" t="e">
        <f>+F4653</f>
        <v>#REF!</v>
      </c>
      <c r="L4653" s="533" t="e">
        <f>J4653*$L$3</f>
        <v>#REF!</v>
      </c>
    </row>
    <row r="4654" spans="1:12" ht="33" customHeight="1">
      <c r="A4654" s="751"/>
      <c r="B4654" s="697"/>
      <c r="C4654" s="695"/>
      <c r="D4654" s="670"/>
      <c r="E4654" s="693"/>
      <c r="F4654" s="553"/>
      <c r="G4654" s="530"/>
      <c r="H4654" s="531"/>
      <c r="J4654" s="532"/>
      <c r="L4654" s="533"/>
    </row>
    <row r="4655" spans="1:12" ht="33" customHeight="1">
      <c r="A4655" s="751"/>
      <c r="B4655" s="697"/>
      <c r="C4655" s="695"/>
      <c r="D4655" s="670"/>
      <c r="E4655" s="693"/>
      <c r="F4655" s="553"/>
      <c r="G4655" s="530"/>
      <c r="H4655" s="531"/>
      <c r="J4655" s="532"/>
      <c r="L4655" s="533"/>
    </row>
    <row r="4656" spans="1:12" ht="33" customHeight="1">
      <c r="A4656" s="751"/>
      <c r="B4656" s="697"/>
      <c r="C4656" s="695"/>
      <c r="D4656" s="670"/>
      <c r="E4656" s="693"/>
      <c r="F4656" s="553"/>
      <c r="G4656" s="530"/>
      <c r="H4656" s="531"/>
      <c r="J4656" s="532"/>
      <c r="L4656" s="533"/>
    </row>
    <row r="4657" spans="1:12" ht="33" customHeight="1">
      <c r="A4657" s="751"/>
      <c r="B4657" s="697"/>
      <c r="C4657" s="696"/>
      <c r="D4657" s="670"/>
      <c r="E4657" s="693"/>
      <c r="F4657" s="553"/>
      <c r="G4657" s="530"/>
      <c r="H4657" s="531"/>
      <c r="J4657" s="532"/>
      <c r="L4657" s="533"/>
    </row>
    <row r="4658" spans="1:12" ht="33" customHeight="1">
      <c r="A4658" s="751" t="s">
        <v>2653</v>
      </c>
      <c r="B4658" s="697" t="s">
        <v>1847</v>
      </c>
      <c r="C4658" s="697" t="s">
        <v>3102</v>
      </c>
      <c r="D4658" s="669" t="s">
        <v>2397</v>
      </c>
      <c r="E4658" s="689">
        <v>1</v>
      </c>
      <c r="F4658" s="553" t="e">
        <f>1468.29163375-#REF!</f>
        <v>#REF!</v>
      </c>
      <c r="G4658" s="530" t="e">
        <f>+L4658</f>
        <v>#REF!</v>
      </c>
      <c r="H4658" s="531" t="e">
        <f>E4658*G4658</f>
        <v>#REF!</v>
      </c>
      <c r="J4658" s="530" t="e">
        <f>+F4658</f>
        <v>#REF!</v>
      </c>
      <c r="L4658" s="533" t="e">
        <f>J4658*$L$3</f>
        <v>#REF!</v>
      </c>
    </row>
    <row r="4659" spans="1:12" ht="33" customHeight="1">
      <c r="A4659" s="751"/>
      <c r="B4659" s="697"/>
      <c r="C4659" s="697"/>
      <c r="D4659" s="670"/>
      <c r="E4659" s="689"/>
      <c r="F4659" s="553"/>
      <c r="G4659" s="530"/>
      <c r="H4659" s="531"/>
      <c r="J4659" s="532"/>
      <c r="L4659" s="533"/>
    </row>
    <row r="4660" spans="1:12" ht="33" customHeight="1">
      <c r="A4660" s="751"/>
      <c r="B4660" s="697"/>
      <c r="C4660" s="697"/>
      <c r="D4660" s="670"/>
      <c r="E4660" s="689"/>
      <c r="F4660" s="553"/>
      <c r="G4660" s="530"/>
      <c r="H4660" s="531"/>
      <c r="J4660" s="532"/>
      <c r="L4660" s="533"/>
    </row>
    <row r="4661" spans="1:12" ht="33" customHeight="1">
      <c r="A4661" s="751"/>
      <c r="B4661" s="697"/>
      <c r="C4661" s="697"/>
      <c r="D4661" s="670"/>
      <c r="E4661" s="689"/>
      <c r="F4661" s="553"/>
      <c r="G4661" s="530"/>
      <c r="H4661" s="531"/>
      <c r="J4661" s="532"/>
      <c r="L4661" s="533"/>
    </row>
    <row r="4662" spans="1:12" ht="33" customHeight="1">
      <c r="A4662" s="751"/>
      <c r="B4662" s="697"/>
      <c r="C4662" s="697"/>
      <c r="D4662" s="670"/>
      <c r="E4662" s="689"/>
      <c r="F4662" s="553"/>
      <c r="G4662" s="530"/>
      <c r="H4662" s="531"/>
      <c r="J4662" s="532"/>
      <c r="L4662" s="533"/>
    </row>
    <row r="4663" spans="1:12" ht="9.75" customHeight="1">
      <c r="A4663" s="692" t="s">
        <v>2648</v>
      </c>
      <c r="B4663" s="697" t="s">
        <v>1847</v>
      </c>
      <c r="C4663" s="697" t="s">
        <v>3103</v>
      </c>
      <c r="D4663" s="669" t="s">
        <v>2397</v>
      </c>
      <c r="E4663" s="693">
        <v>3</v>
      </c>
      <c r="F4663" s="553" t="e">
        <f>142.09990515-#REF!</f>
        <v>#REF!</v>
      </c>
      <c r="G4663" s="530" t="e">
        <f>+L4663</f>
        <v>#REF!</v>
      </c>
      <c r="H4663" s="531" t="e">
        <f>E4663*G4663</f>
        <v>#REF!</v>
      </c>
      <c r="J4663" s="530" t="e">
        <f>+F4663</f>
        <v>#REF!</v>
      </c>
      <c r="L4663" s="533" t="e">
        <f>J4663*$L$3</f>
        <v>#REF!</v>
      </c>
    </row>
    <row r="4664" spans="1:12" ht="9.75" customHeight="1">
      <c r="A4664" s="692"/>
      <c r="B4664" s="697"/>
      <c r="C4664" s="697"/>
      <c r="D4664" s="670"/>
      <c r="E4664" s="693"/>
      <c r="F4664" s="553"/>
      <c r="G4664" s="530"/>
      <c r="H4664" s="531"/>
      <c r="J4664" s="532"/>
      <c r="L4664" s="533"/>
    </row>
    <row r="4665" spans="1:12" ht="9.75" customHeight="1">
      <c r="A4665" s="692"/>
      <c r="B4665" s="697"/>
      <c r="C4665" s="697"/>
      <c r="D4665" s="670"/>
      <c r="E4665" s="693"/>
      <c r="F4665" s="553"/>
      <c r="G4665" s="530"/>
      <c r="H4665" s="531"/>
      <c r="J4665" s="532"/>
      <c r="L4665" s="533"/>
    </row>
    <row r="4666" spans="1:12" ht="9.75" customHeight="1">
      <c r="A4666" s="692"/>
      <c r="B4666" s="697"/>
      <c r="C4666" s="697"/>
      <c r="D4666" s="670"/>
      <c r="E4666" s="693"/>
      <c r="F4666" s="553"/>
      <c r="G4666" s="530"/>
      <c r="H4666" s="531"/>
      <c r="J4666" s="532"/>
      <c r="L4666" s="533"/>
    </row>
    <row r="4667" spans="1:12" ht="9.75" customHeight="1">
      <c r="A4667" s="692"/>
      <c r="B4667" s="697"/>
      <c r="C4667" s="697"/>
      <c r="D4667" s="670"/>
      <c r="E4667" s="693"/>
      <c r="F4667" s="553"/>
      <c r="G4667" s="530"/>
      <c r="H4667" s="531"/>
      <c r="J4667" s="532"/>
      <c r="L4667" s="533"/>
    </row>
    <row r="4668" spans="1:12" ht="9.75" customHeight="1">
      <c r="A4668" s="751" t="s">
        <v>2656</v>
      </c>
      <c r="B4668" s="697" t="s">
        <v>1848</v>
      </c>
      <c r="C4668" s="697" t="s">
        <v>3179</v>
      </c>
      <c r="D4668" s="669" t="s">
        <v>2612</v>
      </c>
      <c r="E4668" s="693">
        <v>2</v>
      </c>
      <c r="F4668" s="553" t="e">
        <f>116.968933716-#REF!</f>
        <v>#REF!</v>
      </c>
      <c r="G4668" s="530" t="e">
        <f>+L4668</f>
        <v>#REF!</v>
      </c>
      <c r="H4668" s="531" t="e">
        <f>E4668*G4668</f>
        <v>#REF!</v>
      </c>
      <c r="J4668" s="530" t="e">
        <f>+F4668</f>
        <v>#REF!</v>
      </c>
      <c r="L4668" s="533" t="e">
        <f>J4668*$L$3</f>
        <v>#REF!</v>
      </c>
    </row>
    <row r="4669" spans="1:12" ht="9.75" customHeight="1">
      <c r="A4669" s="751"/>
      <c r="B4669" s="697"/>
      <c r="C4669" s="697"/>
      <c r="D4669" s="670"/>
      <c r="E4669" s="693"/>
      <c r="F4669" s="553"/>
      <c r="G4669" s="530"/>
      <c r="H4669" s="531"/>
      <c r="J4669" s="532"/>
      <c r="L4669" s="533"/>
    </row>
    <row r="4670" spans="1:12" ht="9.75" customHeight="1">
      <c r="A4670" s="751"/>
      <c r="B4670" s="697"/>
      <c r="C4670" s="697"/>
      <c r="D4670" s="670"/>
      <c r="E4670" s="693"/>
      <c r="F4670" s="553"/>
      <c r="G4670" s="530"/>
      <c r="H4670" s="531"/>
      <c r="J4670" s="532"/>
      <c r="L4670" s="533"/>
    </row>
    <row r="4671" spans="1:12" ht="9.75" customHeight="1">
      <c r="A4671" s="751"/>
      <c r="B4671" s="697"/>
      <c r="C4671" s="697"/>
      <c r="D4671" s="670"/>
      <c r="E4671" s="693"/>
      <c r="F4671" s="553"/>
      <c r="G4671" s="530"/>
      <c r="H4671" s="531"/>
      <c r="J4671" s="532"/>
      <c r="L4671" s="533"/>
    </row>
    <row r="4672" spans="1:12" ht="9.75" customHeight="1">
      <c r="A4672" s="751"/>
      <c r="B4672" s="697"/>
      <c r="C4672" s="697"/>
      <c r="D4672" s="670"/>
      <c r="E4672" s="693"/>
      <c r="F4672" s="553"/>
      <c r="G4672" s="530"/>
      <c r="H4672" s="531"/>
      <c r="J4672" s="532"/>
      <c r="L4672" s="533"/>
    </row>
    <row r="4673" spans="1:12" ht="9.75" customHeight="1">
      <c r="A4673" s="751">
        <v>5</v>
      </c>
      <c r="B4673" s="688" t="s">
        <v>2813</v>
      </c>
      <c r="C4673" s="688" t="s">
        <v>3104</v>
      </c>
      <c r="D4673" s="669" t="s">
        <v>2612</v>
      </c>
      <c r="E4673" s="689">
        <v>4</v>
      </c>
      <c r="F4673" s="553">
        <v>30.980044991000007</v>
      </c>
      <c r="G4673" s="530" t="e">
        <f>+L4673</f>
        <v>#REF!</v>
      </c>
      <c r="H4673" s="531" t="e">
        <f>E4673*G4673</f>
        <v>#REF!</v>
      </c>
      <c r="J4673" s="530">
        <f>+F4673</f>
        <v>30.980044991000007</v>
      </c>
      <c r="L4673" s="533" t="e">
        <f>J4673*$L$3</f>
        <v>#REF!</v>
      </c>
    </row>
    <row r="4674" spans="1:12" ht="9.75" customHeight="1">
      <c r="A4674" s="751"/>
      <c r="B4674" s="688"/>
      <c r="C4674" s="688"/>
      <c r="D4674" s="670"/>
      <c r="E4674" s="689"/>
      <c r="F4674" s="553"/>
      <c r="G4674" s="530"/>
      <c r="H4674" s="531"/>
      <c r="J4674" s="532"/>
      <c r="L4674" s="533"/>
    </row>
    <row r="4675" spans="1:12" ht="9.75" customHeight="1">
      <c r="A4675" s="751"/>
      <c r="B4675" s="688"/>
      <c r="C4675" s="688"/>
      <c r="D4675" s="670"/>
      <c r="E4675" s="689"/>
      <c r="F4675" s="553"/>
      <c r="G4675" s="530"/>
      <c r="H4675" s="531"/>
      <c r="J4675" s="532"/>
      <c r="L4675" s="533"/>
    </row>
    <row r="4676" spans="1:12" ht="9.75" customHeight="1">
      <c r="A4676" s="751"/>
      <c r="B4676" s="688"/>
      <c r="C4676" s="688"/>
      <c r="D4676" s="670"/>
      <c r="E4676" s="689"/>
      <c r="F4676" s="553"/>
      <c r="G4676" s="530"/>
      <c r="H4676" s="531"/>
      <c r="J4676" s="532"/>
      <c r="L4676" s="533"/>
    </row>
    <row r="4677" spans="1:12" ht="9.75" customHeight="1">
      <c r="A4677" s="751"/>
      <c r="B4677" s="688"/>
      <c r="C4677" s="688"/>
      <c r="D4677" s="670"/>
      <c r="E4677" s="689"/>
      <c r="F4677" s="553"/>
      <c r="G4677" s="530"/>
      <c r="H4677" s="531"/>
      <c r="J4677" s="532"/>
      <c r="L4677" s="533"/>
    </row>
    <row r="4678" spans="1:12" ht="9.75" customHeight="1">
      <c r="A4678" s="751" t="s">
        <v>2657</v>
      </c>
      <c r="B4678" s="688" t="s">
        <v>2637</v>
      </c>
      <c r="C4678" s="688" t="s">
        <v>3180</v>
      </c>
      <c r="D4678" s="669" t="s">
        <v>2397</v>
      </c>
      <c r="E4678" s="689">
        <v>6</v>
      </c>
      <c r="F4678" s="553" t="e">
        <f>61.9377620321-#REF!</f>
        <v>#REF!</v>
      </c>
      <c r="G4678" s="530" t="e">
        <f>+L4678</f>
        <v>#REF!</v>
      </c>
      <c r="H4678" s="531" t="e">
        <f>E4678*G4678</f>
        <v>#REF!</v>
      </c>
      <c r="J4678" s="530" t="e">
        <f>+F4678</f>
        <v>#REF!</v>
      </c>
      <c r="L4678" s="533" t="e">
        <f>J4678*$L$3</f>
        <v>#REF!</v>
      </c>
    </row>
    <row r="4679" spans="1:12" ht="9.75" customHeight="1">
      <c r="A4679" s="751"/>
      <c r="B4679" s="688"/>
      <c r="C4679" s="688"/>
      <c r="D4679" s="670"/>
      <c r="E4679" s="689"/>
      <c r="F4679" s="553"/>
      <c r="G4679" s="530"/>
      <c r="H4679" s="531"/>
      <c r="J4679" s="532"/>
      <c r="L4679" s="533"/>
    </row>
    <row r="4680" spans="1:12" ht="9.75" customHeight="1">
      <c r="A4680" s="751"/>
      <c r="B4680" s="688"/>
      <c r="C4680" s="688"/>
      <c r="D4680" s="670"/>
      <c r="E4680" s="689"/>
      <c r="F4680" s="553"/>
      <c r="G4680" s="530"/>
      <c r="H4680" s="531"/>
      <c r="J4680" s="532"/>
      <c r="L4680" s="533"/>
    </row>
    <row r="4681" spans="1:12" ht="9.75" customHeight="1">
      <c r="A4681" s="751"/>
      <c r="B4681" s="688"/>
      <c r="C4681" s="688"/>
      <c r="D4681" s="670"/>
      <c r="E4681" s="689"/>
      <c r="F4681" s="553"/>
      <c r="G4681" s="530"/>
      <c r="H4681" s="531"/>
      <c r="J4681" s="532"/>
      <c r="L4681" s="533"/>
    </row>
    <row r="4682" spans="1:12" ht="9.75" customHeight="1">
      <c r="A4682" s="751"/>
      <c r="B4682" s="688"/>
      <c r="C4682" s="688"/>
      <c r="D4682" s="670"/>
      <c r="E4682" s="689"/>
      <c r="F4682" s="553"/>
      <c r="G4682" s="530"/>
      <c r="H4682" s="531"/>
      <c r="J4682" s="532"/>
      <c r="L4682" s="533"/>
    </row>
    <row r="4683" spans="1:12" ht="9.75" customHeight="1">
      <c r="A4683" s="751" t="s">
        <v>2658</v>
      </c>
      <c r="B4683" s="688" t="s">
        <v>2639</v>
      </c>
      <c r="C4683" s="688" t="s">
        <v>3181</v>
      </c>
      <c r="D4683" s="669" t="s">
        <v>2612</v>
      </c>
      <c r="E4683" s="689">
        <v>9</v>
      </c>
      <c r="F4683" s="553" t="e">
        <f>114.93542529-#REF!</f>
        <v>#REF!</v>
      </c>
      <c r="G4683" s="530" t="e">
        <f>+L4683</f>
        <v>#REF!</v>
      </c>
      <c r="H4683" s="531" t="e">
        <f>E4683*G4683</f>
        <v>#REF!</v>
      </c>
      <c r="J4683" s="530" t="e">
        <f>+F4683</f>
        <v>#REF!</v>
      </c>
      <c r="L4683" s="533" t="e">
        <f>J4683*$L$3</f>
        <v>#REF!</v>
      </c>
    </row>
    <row r="4684" spans="1:12" ht="9.75" customHeight="1">
      <c r="A4684" s="751"/>
      <c r="B4684" s="688"/>
      <c r="C4684" s="688"/>
      <c r="D4684" s="670"/>
      <c r="E4684" s="689"/>
      <c r="F4684" s="553"/>
      <c r="G4684" s="530"/>
      <c r="H4684" s="531"/>
      <c r="J4684" s="532"/>
      <c r="L4684" s="533"/>
    </row>
    <row r="4685" spans="1:12" ht="9.75" customHeight="1">
      <c r="A4685" s="751"/>
      <c r="B4685" s="688"/>
      <c r="C4685" s="688"/>
      <c r="D4685" s="670"/>
      <c r="E4685" s="689"/>
      <c r="F4685" s="553"/>
      <c r="G4685" s="530"/>
      <c r="H4685" s="531"/>
      <c r="J4685" s="532"/>
      <c r="L4685" s="533"/>
    </row>
    <row r="4686" spans="1:12" ht="9.75" customHeight="1">
      <c r="A4686" s="751"/>
      <c r="B4686" s="688"/>
      <c r="C4686" s="688"/>
      <c r="D4686" s="670"/>
      <c r="E4686" s="689"/>
      <c r="F4686" s="553"/>
      <c r="G4686" s="530"/>
      <c r="H4686" s="531"/>
      <c r="J4686" s="532"/>
      <c r="L4686" s="533"/>
    </row>
    <row r="4687" spans="1:12" ht="9.75" customHeight="1">
      <c r="A4687" s="751"/>
      <c r="B4687" s="688"/>
      <c r="C4687" s="688"/>
      <c r="D4687" s="670"/>
      <c r="E4687" s="689"/>
      <c r="F4687" s="553"/>
      <c r="G4687" s="530"/>
      <c r="H4687" s="531"/>
      <c r="J4687" s="532"/>
      <c r="L4687" s="533"/>
    </row>
    <row r="4688" spans="1:12" ht="9.75" customHeight="1">
      <c r="A4688" s="751" t="s">
        <v>2660</v>
      </c>
      <c r="B4688" s="688" t="s">
        <v>2638</v>
      </c>
      <c r="C4688" s="688" t="s">
        <v>3204</v>
      </c>
      <c r="D4688" s="669" t="s">
        <v>2612</v>
      </c>
      <c r="E4688" s="689">
        <v>5</v>
      </c>
      <c r="F4688" s="553" t="e">
        <f>114.93542529-#REF!</f>
        <v>#REF!</v>
      </c>
      <c r="G4688" s="530" t="e">
        <f>+L4688</f>
        <v>#REF!</v>
      </c>
      <c r="H4688" s="531" t="e">
        <f>E4688*G4688</f>
        <v>#REF!</v>
      </c>
      <c r="J4688" s="530" t="e">
        <f>+F4688</f>
        <v>#REF!</v>
      </c>
      <c r="L4688" s="533" t="e">
        <f>J4688*$L$3</f>
        <v>#REF!</v>
      </c>
    </row>
    <row r="4689" spans="1:12" ht="9.75" customHeight="1">
      <c r="A4689" s="751"/>
      <c r="B4689" s="688"/>
      <c r="C4689" s="688"/>
      <c r="D4689" s="670"/>
      <c r="E4689" s="689"/>
      <c r="F4689" s="553"/>
      <c r="G4689" s="530"/>
      <c r="H4689" s="531"/>
      <c r="J4689" s="532"/>
      <c r="L4689" s="533"/>
    </row>
    <row r="4690" spans="1:12" ht="9.75" customHeight="1">
      <c r="A4690" s="751"/>
      <c r="B4690" s="688"/>
      <c r="C4690" s="688"/>
      <c r="D4690" s="670"/>
      <c r="E4690" s="689"/>
      <c r="F4690" s="553"/>
      <c r="G4690" s="530"/>
      <c r="H4690" s="531"/>
      <c r="J4690" s="532"/>
      <c r="L4690" s="533"/>
    </row>
    <row r="4691" spans="1:12" ht="9.75" customHeight="1">
      <c r="A4691" s="751"/>
      <c r="B4691" s="688"/>
      <c r="C4691" s="688"/>
      <c r="D4691" s="670"/>
      <c r="E4691" s="689"/>
      <c r="F4691" s="553"/>
      <c r="G4691" s="530"/>
      <c r="H4691" s="531"/>
      <c r="J4691" s="532"/>
      <c r="L4691" s="533"/>
    </row>
    <row r="4692" spans="1:12" ht="9.75" customHeight="1">
      <c r="A4692" s="751"/>
      <c r="B4692" s="688"/>
      <c r="C4692" s="688"/>
      <c r="D4692" s="670"/>
      <c r="E4692" s="689"/>
      <c r="F4692" s="553"/>
      <c r="G4692" s="530"/>
      <c r="H4692" s="531"/>
      <c r="J4692" s="532"/>
      <c r="L4692" s="533"/>
    </row>
    <row r="4693" spans="1:12" ht="9.75" customHeight="1">
      <c r="A4693" s="751" t="s">
        <v>2623</v>
      </c>
      <c r="B4693" s="688" t="s">
        <v>2638</v>
      </c>
      <c r="C4693" s="688" t="s">
        <v>3205</v>
      </c>
      <c r="D4693" s="669" t="s">
        <v>2612</v>
      </c>
      <c r="E4693" s="689">
        <v>13</v>
      </c>
      <c r="F4693" s="553" t="e">
        <f>211.437810675-#REF!</f>
        <v>#REF!</v>
      </c>
      <c r="G4693" s="530" t="e">
        <f>+L4693</f>
        <v>#REF!</v>
      </c>
      <c r="H4693" s="531" t="e">
        <f>E4693*G4693</f>
        <v>#REF!</v>
      </c>
      <c r="J4693" s="530" t="e">
        <f>+F4693</f>
        <v>#REF!</v>
      </c>
      <c r="L4693" s="533" t="e">
        <f>J4693*$L$3</f>
        <v>#REF!</v>
      </c>
    </row>
    <row r="4694" spans="1:12" ht="9.75" customHeight="1">
      <c r="A4694" s="751"/>
      <c r="B4694" s="688"/>
      <c r="C4694" s="688"/>
      <c r="D4694" s="670"/>
      <c r="E4694" s="689"/>
      <c r="F4694" s="553"/>
      <c r="G4694" s="530"/>
      <c r="H4694" s="531"/>
      <c r="J4694" s="532"/>
      <c r="L4694" s="533"/>
    </row>
    <row r="4695" spans="1:12" ht="9.75" customHeight="1">
      <c r="A4695" s="751"/>
      <c r="B4695" s="688"/>
      <c r="C4695" s="688"/>
      <c r="D4695" s="670"/>
      <c r="E4695" s="689"/>
      <c r="F4695" s="553"/>
      <c r="G4695" s="530"/>
      <c r="H4695" s="531"/>
      <c r="J4695" s="532"/>
      <c r="L4695" s="533"/>
    </row>
    <row r="4696" spans="1:12" ht="9.75" customHeight="1">
      <c r="A4696" s="751"/>
      <c r="B4696" s="688"/>
      <c r="C4696" s="688"/>
      <c r="D4696" s="670"/>
      <c r="E4696" s="689"/>
      <c r="F4696" s="553"/>
      <c r="G4696" s="530"/>
      <c r="H4696" s="531"/>
      <c r="J4696" s="532"/>
      <c r="L4696" s="533"/>
    </row>
    <row r="4697" spans="1:12" ht="9.75" customHeight="1">
      <c r="A4697" s="751"/>
      <c r="B4697" s="688"/>
      <c r="C4697" s="688"/>
      <c r="D4697" s="670"/>
      <c r="E4697" s="689"/>
      <c r="F4697" s="553"/>
      <c r="G4697" s="530"/>
      <c r="H4697" s="531"/>
      <c r="J4697" s="532"/>
      <c r="L4697" s="533"/>
    </row>
    <row r="4698" spans="1:12" ht="9.75" customHeight="1">
      <c r="A4698" s="751">
        <v>10</v>
      </c>
      <c r="B4698" s="688" t="s">
        <v>2638</v>
      </c>
      <c r="C4698" s="688" t="s">
        <v>3206</v>
      </c>
      <c r="D4698" s="669" t="s">
        <v>2612</v>
      </c>
      <c r="E4698" s="689">
        <v>2</v>
      </c>
      <c r="F4698" s="553">
        <v>3.3882378200000005</v>
      </c>
      <c r="G4698" s="530" t="e">
        <f>+L4698</f>
        <v>#REF!</v>
      </c>
      <c r="H4698" s="531" t="e">
        <f>E4698*G4698</f>
        <v>#REF!</v>
      </c>
      <c r="J4698" s="530">
        <f>+F4698</f>
        <v>3.3882378200000005</v>
      </c>
      <c r="L4698" s="533" t="e">
        <f>J4698*$L$3</f>
        <v>#REF!</v>
      </c>
    </row>
    <row r="4699" spans="1:12" ht="9.75" customHeight="1">
      <c r="A4699" s="751"/>
      <c r="B4699" s="688"/>
      <c r="C4699" s="688"/>
      <c r="D4699" s="670"/>
      <c r="E4699" s="689"/>
      <c r="F4699" s="553"/>
      <c r="G4699" s="530"/>
      <c r="H4699" s="531"/>
      <c r="J4699" s="532"/>
      <c r="L4699" s="533"/>
    </row>
    <row r="4700" spans="1:12" ht="9.75" customHeight="1">
      <c r="A4700" s="751"/>
      <c r="B4700" s="688"/>
      <c r="C4700" s="688"/>
      <c r="D4700" s="670"/>
      <c r="E4700" s="689"/>
      <c r="F4700" s="553"/>
      <c r="G4700" s="530"/>
      <c r="H4700" s="531"/>
      <c r="J4700" s="532"/>
      <c r="L4700" s="533"/>
    </row>
    <row r="4701" spans="1:12" ht="9.75" customHeight="1">
      <c r="A4701" s="751"/>
      <c r="B4701" s="688"/>
      <c r="C4701" s="688"/>
      <c r="D4701" s="670"/>
      <c r="E4701" s="689"/>
      <c r="F4701" s="553"/>
      <c r="G4701" s="530"/>
      <c r="H4701" s="531"/>
      <c r="J4701" s="532"/>
      <c r="L4701" s="533"/>
    </row>
    <row r="4702" spans="1:12" ht="9.75" customHeight="1">
      <c r="A4702" s="751"/>
      <c r="B4702" s="688"/>
      <c r="C4702" s="688"/>
      <c r="D4702" s="670"/>
      <c r="E4702" s="689"/>
      <c r="F4702" s="553"/>
      <c r="G4702" s="530"/>
      <c r="H4702" s="531"/>
      <c r="J4702" s="532"/>
      <c r="L4702" s="533"/>
    </row>
    <row r="4703" spans="1:12" ht="9.75" customHeight="1">
      <c r="A4703" s="751">
        <v>11</v>
      </c>
      <c r="B4703" s="688" t="s">
        <v>2638</v>
      </c>
      <c r="C4703" s="688" t="s">
        <v>3182</v>
      </c>
      <c r="D4703" s="669" t="s">
        <v>2612</v>
      </c>
      <c r="E4703" s="689">
        <v>12</v>
      </c>
      <c r="F4703" s="553">
        <v>5.2144213400000012</v>
      </c>
      <c r="G4703" s="530" t="e">
        <f>+L4703</f>
        <v>#REF!</v>
      </c>
      <c r="H4703" s="531" t="e">
        <f>E4703*G4703</f>
        <v>#REF!</v>
      </c>
      <c r="J4703" s="530">
        <f>+F4703</f>
        <v>5.2144213400000012</v>
      </c>
      <c r="L4703" s="533" t="e">
        <f>J4703*$L$3</f>
        <v>#REF!</v>
      </c>
    </row>
    <row r="4704" spans="1:12" ht="9.75" customHeight="1">
      <c r="A4704" s="751"/>
      <c r="B4704" s="688"/>
      <c r="C4704" s="688"/>
      <c r="D4704" s="670"/>
      <c r="E4704" s="689"/>
      <c r="F4704" s="553"/>
      <c r="G4704" s="530"/>
      <c r="H4704" s="531"/>
      <c r="J4704" s="532"/>
      <c r="L4704" s="533"/>
    </row>
    <row r="4705" spans="1:12" ht="9.75" customHeight="1">
      <c r="A4705" s="751"/>
      <c r="B4705" s="688"/>
      <c r="C4705" s="688"/>
      <c r="D4705" s="670"/>
      <c r="E4705" s="689"/>
      <c r="F4705" s="553"/>
      <c r="G4705" s="530"/>
      <c r="H4705" s="531"/>
      <c r="J4705" s="532"/>
      <c r="L4705" s="533"/>
    </row>
    <row r="4706" spans="1:12" ht="9.75" customHeight="1">
      <c r="A4706" s="751"/>
      <c r="B4706" s="688"/>
      <c r="C4706" s="688"/>
      <c r="D4706" s="670"/>
      <c r="E4706" s="689"/>
      <c r="F4706" s="553"/>
      <c r="G4706" s="530"/>
      <c r="H4706" s="531"/>
      <c r="J4706" s="532"/>
      <c r="L4706" s="533"/>
    </row>
    <row r="4707" spans="1:12" ht="9.75" customHeight="1">
      <c r="A4707" s="751"/>
      <c r="B4707" s="688"/>
      <c r="C4707" s="688"/>
      <c r="D4707" s="670"/>
      <c r="E4707" s="689"/>
      <c r="F4707" s="553"/>
      <c r="G4707" s="530"/>
      <c r="H4707" s="531"/>
      <c r="J4707" s="532"/>
      <c r="L4707" s="533"/>
    </row>
    <row r="4708" spans="1:12" ht="9.75" customHeight="1">
      <c r="A4708" s="751">
        <v>12</v>
      </c>
      <c r="B4708" s="688" t="s">
        <v>2638</v>
      </c>
      <c r="C4708" s="688" t="s">
        <v>3207</v>
      </c>
      <c r="D4708" s="669" t="s">
        <v>2612</v>
      </c>
      <c r="E4708" s="689">
        <v>5</v>
      </c>
      <c r="F4708" s="553">
        <v>7.0406048600000011</v>
      </c>
      <c r="G4708" s="530" t="e">
        <f>+L4708</f>
        <v>#REF!</v>
      </c>
      <c r="H4708" s="531" t="e">
        <f>E4708*G4708</f>
        <v>#REF!</v>
      </c>
      <c r="J4708" s="530">
        <f>+F4708</f>
        <v>7.0406048600000011</v>
      </c>
      <c r="L4708" s="533" t="e">
        <f>J4708*$L$3</f>
        <v>#REF!</v>
      </c>
    </row>
    <row r="4709" spans="1:12" ht="9.75" customHeight="1">
      <c r="A4709" s="751"/>
      <c r="B4709" s="688"/>
      <c r="C4709" s="688"/>
      <c r="D4709" s="670"/>
      <c r="E4709" s="689"/>
      <c r="F4709" s="553"/>
      <c r="G4709" s="530"/>
      <c r="H4709" s="531"/>
      <c r="J4709" s="532"/>
      <c r="L4709" s="533"/>
    </row>
    <row r="4710" spans="1:12" ht="9.75" customHeight="1">
      <c r="A4710" s="751"/>
      <c r="B4710" s="688"/>
      <c r="C4710" s="688"/>
      <c r="D4710" s="670"/>
      <c r="E4710" s="689"/>
      <c r="F4710" s="553"/>
      <c r="G4710" s="530"/>
      <c r="H4710" s="531"/>
      <c r="J4710" s="532"/>
      <c r="L4710" s="533"/>
    </row>
    <row r="4711" spans="1:12" ht="9.75" customHeight="1">
      <c r="A4711" s="751"/>
      <c r="B4711" s="688"/>
      <c r="C4711" s="688"/>
      <c r="D4711" s="670"/>
      <c r="E4711" s="689"/>
      <c r="F4711" s="553"/>
      <c r="G4711" s="530"/>
      <c r="H4711" s="531"/>
      <c r="J4711" s="532"/>
      <c r="L4711" s="533"/>
    </row>
    <row r="4712" spans="1:12" ht="9.75" customHeight="1">
      <c r="A4712" s="751"/>
      <c r="B4712" s="688"/>
      <c r="C4712" s="688"/>
      <c r="D4712" s="670"/>
      <c r="E4712" s="689"/>
      <c r="F4712" s="553"/>
      <c r="G4712" s="530"/>
      <c r="H4712" s="531"/>
      <c r="J4712" s="532"/>
      <c r="L4712" s="533"/>
    </row>
    <row r="4713" spans="1:12" ht="9.75" customHeight="1">
      <c r="A4713" s="751">
        <v>13</v>
      </c>
      <c r="B4713" s="688" t="s">
        <v>2638</v>
      </c>
      <c r="C4713" s="688" t="s">
        <v>3183</v>
      </c>
      <c r="D4713" s="669" t="s">
        <v>2612</v>
      </c>
      <c r="E4713" s="689">
        <v>18</v>
      </c>
      <c r="F4713" s="553">
        <v>2.5892825300000002</v>
      </c>
      <c r="G4713" s="530" t="e">
        <f>+L4713</f>
        <v>#REF!</v>
      </c>
      <c r="H4713" s="531" t="e">
        <f>E4713*G4713</f>
        <v>#REF!</v>
      </c>
      <c r="J4713" s="530">
        <f>+F4713</f>
        <v>2.5892825300000002</v>
      </c>
      <c r="L4713" s="533" t="e">
        <f>J4713*$L$3</f>
        <v>#REF!</v>
      </c>
    </row>
    <row r="4714" spans="1:12" ht="9.75" customHeight="1">
      <c r="A4714" s="751"/>
      <c r="B4714" s="688"/>
      <c r="C4714" s="688"/>
      <c r="D4714" s="670"/>
      <c r="E4714" s="689"/>
      <c r="F4714" s="553"/>
      <c r="G4714" s="530"/>
      <c r="H4714" s="531"/>
      <c r="J4714" s="532"/>
      <c r="L4714" s="533"/>
    </row>
    <row r="4715" spans="1:12" ht="9.75" customHeight="1">
      <c r="A4715" s="751"/>
      <c r="B4715" s="688"/>
      <c r="C4715" s="688"/>
      <c r="D4715" s="670"/>
      <c r="E4715" s="689"/>
      <c r="F4715" s="553"/>
      <c r="G4715" s="530"/>
      <c r="H4715" s="531"/>
      <c r="J4715" s="532"/>
      <c r="L4715" s="533"/>
    </row>
    <row r="4716" spans="1:12" ht="9.75" customHeight="1">
      <c r="A4716" s="751"/>
      <c r="B4716" s="688"/>
      <c r="C4716" s="688"/>
      <c r="D4716" s="670"/>
      <c r="E4716" s="689"/>
      <c r="F4716" s="553"/>
      <c r="G4716" s="530"/>
      <c r="H4716" s="531"/>
      <c r="J4716" s="532"/>
      <c r="L4716" s="533"/>
    </row>
    <row r="4717" spans="1:12" ht="9.75" customHeight="1">
      <c r="A4717" s="751"/>
      <c r="B4717" s="688"/>
      <c r="C4717" s="688"/>
      <c r="D4717" s="670"/>
      <c r="E4717" s="689"/>
      <c r="F4717" s="553"/>
      <c r="G4717" s="530"/>
      <c r="H4717" s="531"/>
      <c r="J4717" s="532"/>
      <c r="L4717" s="533"/>
    </row>
    <row r="4718" spans="1:12" ht="9.75" customHeight="1">
      <c r="A4718" s="751">
        <v>14</v>
      </c>
      <c r="B4718" s="697" t="s">
        <v>1850</v>
      </c>
      <c r="C4718" s="570" t="s">
        <v>3184</v>
      </c>
      <c r="D4718" s="584" t="s">
        <v>2607</v>
      </c>
      <c r="E4718" s="661">
        <v>34.4</v>
      </c>
      <c r="F4718" s="553">
        <v>6.1243206120000009</v>
      </c>
      <c r="G4718" s="530" t="e">
        <f>+L4718</f>
        <v>#REF!</v>
      </c>
      <c r="H4718" s="531" t="e">
        <f>E4718*G4718</f>
        <v>#REF!</v>
      </c>
      <c r="J4718" s="530">
        <f>+F4718</f>
        <v>6.1243206120000009</v>
      </c>
      <c r="L4718" s="533" t="e">
        <f>J4718*$L$3</f>
        <v>#REF!</v>
      </c>
    </row>
    <row r="4719" spans="1:12" ht="9.75" customHeight="1">
      <c r="A4719" s="751"/>
      <c r="B4719" s="697"/>
      <c r="C4719" s="570"/>
      <c r="D4719" s="648"/>
      <c r="E4719" s="661"/>
      <c r="F4719" s="553"/>
      <c r="G4719" s="530"/>
      <c r="H4719" s="531"/>
      <c r="J4719" s="532"/>
      <c r="L4719" s="533"/>
    </row>
    <row r="4720" spans="1:12" ht="9.75" customHeight="1">
      <c r="A4720" s="751"/>
      <c r="B4720" s="697"/>
      <c r="C4720" s="570"/>
      <c r="D4720" s="648"/>
      <c r="E4720" s="661"/>
      <c r="F4720" s="553"/>
      <c r="G4720" s="530"/>
      <c r="H4720" s="531"/>
      <c r="J4720" s="532"/>
      <c r="L4720" s="533"/>
    </row>
    <row r="4721" spans="1:12" ht="9.75" customHeight="1">
      <c r="A4721" s="751"/>
      <c r="B4721" s="697"/>
      <c r="C4721" s="570"/>
      <c r="D4721" s="648"/>
      <c r="E4721" s="661"/>
      <c r="F4721" s="553"/>
      <c r="G4721" s="530"/>
      <c r="H4721" s="531"/>
      <c r="J4721" s="532"/>
      <c r="L4721" s="533"/>
    </row>
    <row r="4722" spans="1:12" ht="8.25" customHeight="1">
      <c r="A4722" s="751"/>
      <c r="B4722" s="697"/>
      <c r="C4722" s="570"/>
      <c r="D4722" s="648"/>
      <c r="E4722" s="661"/>
      <c r="F4722" s="553"/>
      <c r="G4722" s="530"/>
      <c r="H4722" s="531"/>
      <c r="J4722" s="532"/>
      <c r="L4722" s="533"/>
    </row>
    <row r="4723" spans="1:12" ht="9.75" customHeight="1">
      <c r="A4723" s="751">
        <v>15</v>
      </c>
      <c r="B4723" s="697" t="s">
        <v>1850</v>
      </c>
      <c r="C4723" s="570" t="s">
        <v>3185</v>
      </c>
      <c r="D4723" s="584" t="s">
        <v>2607</v>
      </c>
      <c r="E4723" s="661">
        <v>22</v>
      </c>
      <c r="F4723" s="553">
        <v>6.1243206120000009</v>
      </c>
      <c r="G4723" s="530" t="e">
        <f>+L4723</f>
        <v>#REF!</v>
      </c>
      <c r="H4723" s="531" t="e">
        <f>E4723*G4723</f>
        <v>#REF!</v>
      </c>
      <c r="J4723" s="530">
        <f>+F4723</f>
        <v>6.1243206120000009</v>
      </c>
      <c r="L4723" s="533" t="e">
        <f>J4723*$L$3</f>
        <v>#REF!</v>
      </c>
    </row>
    <row r="4724" spans="1:12" ht="9.75" customHeight="1">
      <c r="A4724" s="751"/>
      <c r="B4724" s="697"/>
      <c r="C4724" s="570"/>
      <c r="D4724" s="648"/>
      <c r="E4724" s="661"/>
      <c r="F4724" s="553"/>
      <c r="G4724" s="530"/>
      <c r="H4724" s="531"/>
      <c r="J4724" s="532"/>
      <c r="L4724" s="533"/>
    </row>
    <row r="4725" spans="1:12" ht="9.75" customHeight="1">
      <c r="A4725" s="751"/>
      <c r="B4725" s="697"/>
      <c r="C4725" s="570"/>
      <c r="D4725" s="648"/>
      <c r="E4725" s="661"/>
      <c r="F4725" s="553"/>
      <c r="G4725" s="530"/>
      <c r="H4725" s="531"/>
      <c r="J4725" s="532"/>
      <c r="L4725" s="533"/>
    </row>
    <row r="4726" spans="1:12" ht="9.75" customHeight="1">
      <c r="A4726" s="751"/>
      <c r="B4726" s="697"/>
      <c r="C4726" s="570"/>
      <c r="D4726" s="648"/>
      <c r="E4726" s="661"/>
      <c r="F4726" s="553"/>
      <c r="G4726" s="530"/>
      <c r="H4726" s="531"/>
      <c r="J4726" s="532"/>
      <c r="L4726" s="533"/>
    </row>
    <row r="4727" spans="1:12" ht="9.75" customHeight="1">
      <c r="A4727" s="751"/>
      <c r="B4727" s="697"/>
      <c r="C4727" s="570"/>
      <c r="D4727" s="648"/>
      <c r="E4727" s="661"/>
      <c r="F4727" s="553"/>
      <c r="G4727" s="530"/>
      <c r="H4727" s="531"/>
      <c r="J4727" s="532"/>
      <c r="L4727" s="533"/>
    </row>
    <row r="4728" spans="1:12" ht="9.75" customHeight="1">
      <c r="A4728" s="751">
        <v>16</v>
      </c>
      <c r="B4728" s="697" t="s">
        <v>1850</v>
      </c>
      <c r="C4728" s="570" t="s">
        <v>3186</v>
      </c>
      <c r="D4728" s="584" t="s">
        <v>2607</v>
      </c>
      <c r="E4728" s="661">
        <v>13</v>
      </c>
      <c r="F4728" s="553">
        <v>6.1243206120000009</v>
      </c>
      <c r="G4728" s="530" t="e">
        <f>+L4728</f>
        <v>#REF!</v>
      </c>
      <c r="H4728" s="531" t="e">
        <f>E4728*G4728</f>
        <v>#REF!</v>
      </c>
      <c r="J4728" s="530">
        <f>+F4728</f>
        <v>6.1243206120000009</v>
      </c>
      <c r="L4728" s="533" t="e">
        <f>J4728*$L$3</f>
        <v>#REF!</v>
      </c>
    </row>
    <row r="4729" spans="1:12" ht="9.75" customHeight="1">
      <c r="A4729" s="751"/>
      <c r="B4729" s="697"/>
      <c r="C4729" s="570"/>
      <c r="D4729" s="648"/>
      <c r="E4729" s="661"/>
      <c r="F4729" s="553"/>
      <c r="G4729" s="530"/>
      <c r="H4729" s="531"/>
      <c r="J4729" s="532"/>
      <c r="L4729" s="533"/>
    </row>
    <row r="4730" spans="1:12" ht="9.75" customHeight="1">
      <c r="A4730" s="751"/>
      <c r="B4730" s="697"/>
      <c r="C4730" s="570"/>
      <c r="D4730" s="648"/>
      <c r="E4730" s="661"/>
      <c r="F4730" s="553"/>
      <c r="G4730" s="530"/>
      <c r="H4730" s="531"/>
      <c r="J4730" s="532"/>
      <c r="L4730" s="533"/>
    </row>
    <row r="4731" spans="1:12" ht="9.75" customHeight="1">
      <c r="A4731" s="751"/>
      <c r="B4731" s="697"/>
      <c r="C4731" s="570"/>
      <c r="D4731" s="648"/>
      <c r="E4731" s="661"/>
      <c r="F4731" s="553"/>
      <c r="G4731" s="530"/>
      <c r="H4731" s="531"/>
      <c r="J4731" s="532"/>
      <c r="L4731" s="533"/>
    </row>
    <row r="4732" spans="1:12" ht="9.75" customHeight="1">
      <c r="A4732" s="751"/>
      <c r="B4732" s="697"/>
      <c r="C4732" s="570"/>
      <c r="D4732" s="648"/>
      <c r="E4732" s="661"/>
      <c r="F4732" s="553"/>
      <c r="G4732" s="530"/>
      <c r="H4732" s="531"/>
      <c r="J4732" s="532"/>
      <c r="L4732" s="533"/>
    </row>
    <row r="4733" spans="1:12" ht="9.75" customHeight="1">
      <c r="A4733" s="751">
        <v>17</v>
      </c>
      <c r="B4733" s="697" t="s">
        <v>1850</v>
      </c>
      <c r="C4733" s="570" t="s">
        <v>3187</v>
      </c>
      <c r="D4733" s="584" t="s">
        <v>2607</v>
      </c>
      <c r="E4733" s="661">
        <v>3.3</v>
      </c>
      <c r="F4733" s="553">
        <v>6.1243206120000009</v>
      </c>
      <c r="G4733" s="530" t="e">
        <f>+L4733</f>
        <v>#REF!</v>
      </c>
      <c r="H4733" s="531" t="e">
        <f>E4733*G4733</f>
        <v>#REF!</v>
      </c>
      <c r="J4733" s="530">
        <f>+F4733</f>
        <v>6.1243206120000009</v>
      </c>
      <c r="L4733" s="533" t="e">
        <f>J4733*$L$3</f>
        <v>#REF!</v>
      </c>
    </row>
    <row r="4734" spans="1:12" ht="9.75" customHeight="1">
      <c r="A4734" s="751"/>
      <c r="B4734" s="697"/>
      <c r="C4734" s="570"/>
      <c r="D4734" s="648"/>
      <c r="E4734" s="661"/>
      <c r="F4734" s="553"/>
      <c r="G4734" s="530"/>
      <c r="H4734" s="531"/>
      <c r="J4734" s="532"/>
      <c r="L4734" s="533"/>
    </row>
    <row r="4735" spans="1:12" ht="9.75" customHeight="1">
      <c r="A4735" s="751"/>
      <c r="B4735" s="697"/>
      <c r="C4735" s="570"/>
      <c r="D4735" s="648"/>
      <c r="E4735" s="661"/>
      <c r="F4735" s="553"/>
      <c r="G4735" s="530"/>
      <c r="H4735" s="531"/>
      <c r="J4735" s="532"/>
      <c r="L4735" s="533"/>
    </row>
    <row r="4736" spans="1:12" ht="9.75" customHeight="1">
      <c r="A4736" s="751"/>
      <c r="B4736" s="697"/>
      <c r="C4736" s="570"/>
      <c r="D4736" s="648"/>
      <c r="E4736" s="661"/>
      <c r="F4736" s="553"/>
      <c r="G4736" s="530"/>
      <c r="H4736" s="531"/>
      <c r="J4736" s="532"/>
      <c r="L4736" s="533"/>
    </row>
    <row r="4737" spans="1:12" ht="9.75" customHeight="1">
      <c r="A4737" s="751"/>
      <c r="B4737" s="697"/>
      <c r="C4737" s="570"/>
      <c r="D4737" s="648"/>
      <c r="E4737" s="661"/>
      <c r="F4737" s="553"/>
      <c r="G4737" s="530"/>
      <c r="H4737" s="531"/>
      <c r="J4737" s="532"/>
      <c r="L4737" s="533"/>
    </row>
    <row r="4738" spans="1:12" ht="9.75" customHeight="1">
      <c r="A4738" s="751">
        <v>18</v>
      </c>
      <c r="B4738" s="697" t="s">
        <v>1850</v>
      </c>
      <c r="C4738" s="570" t="s">
        <v>3188</v>
      </c>
      <c r="D4738" s="584" t="s">
        <v>2607</v>
      </c>
      <c r="E4738" s="661">
        <v>12</v>
      </c>
      <c r="F4738" s="553">
        <v>6.1243206120000009</v>
      </c>
      <c r="G4738" s="530" t="e">
        <f>+L4738</f>
        <v>#REF!</v>
      </c>
      <c r="H4738" s="531" t="e">
        <f>E4738*G4738</f>
        <v>#REF!</v>
      </c>
      <c r="J4738" s="530">
        <f>+F4738</f>
        <v>6.1243206120000009</v>
      </c>
      <c r="L4738" s="533" t="e">
        <f>J4738*$L$3</f>
        <v>#REF!</v>
      </c>
    </row>
    <row r="4739" spans="1:12" ht="9.75" customHeight="1">
      <c r="A4739" s="751"/>
      <c r="B4739" s="697"/>
      <c r="C4739" s="570"/>
      <c r="D4739" s="648"/>
      <c r="E4739" s="661"/>
      <c r="F4739" s="553"/>
      <c r="G4739" s="530"/>
      <c r="H4739" s="531"/>
      <c r="J4739" s="532"/>
      <c r="L4739" s="533"/>
    </row>
    <row r="4740" spans="1:12" ht="9.75" customHeight="1">
      <c r="A4740" s="751"/>
      <c r="B4740" s="697"/>
      <c r="C4740" s="570"/>
      <c r="D4740" s="648"/>
      <c r="E4740" s="661"/>
      <c r="F4740" s="553"/>
      <c r="G4740" s="530"/>
      <c r="H4740" s="531"/>
      <c r="J4740" s="532"/>
      <c r="L4740" s="533"/>
    </row>
    <row r="4741" spans="1:12" ht="9.75" customHeight="1">
      <c r="A4741" s="751"/>
      <c r="B4741" s="697"/>
      <c r="C4741" s="570"/>
      <c r="D4741" s="648"/>
      <c r="E4741" s="661"/>
      <c r="F4741" s="553"/>
      <c r="G4741" s="530"/>
      <c r="H4741" s="531"/>
      <c r="J4741" s="532"/>
      <c r="L4741" s="533"/>
    </row>
    <row r="4742" spans="1:12" ht="9.75" customHeight="1">
      <c r="A4742" s="751"/>
      <c r="B4742" s="697"/>
      <c r="C4742" s="570"/>
      <c r="D4742" s="648"/>
      <c r="E4742" s="661"/>
      <c r="F4742" s="553"/>
      <c r="G4742" s="530"/>
      <c r="H4742" s="531"/>
      <c r="J4742" s="532"/>
      <c r="L4742" s="533"/>
    </row>
    <row r="4743" spans="1:12" ht="9.75" customHeight="1">
      <c r="A4743" s="751">
        <v>19</v>
      </c>
      <c r="B4743" s="697" t="s">
        <v>2642</v>
      </c>
      <c r="C4743" s="570" t="s">
        <v>3189</v>
      </c>
      <c r="D4743" s="584" t="s">
        <v>2607</v>
      </c>
      <c r="E4743" s="661">
        <v>13</v>
      </c>
      <c r="F4743" s="553">
        <v>5.7660354120000008</v>
      </c>
      <c r="G4743" s="530" t="e">
        <f>+L4743</f>
        <v>#REF!</v>
      </c>
      <c r="H4743" s="531" t="e">
        <f>E4743*G4743</f>
        <v>#REF!</v>
      </c>
      <c r="J4743" s="530">
        <f>+F4743</f>
        <v>5.7660354120000008</v>
      </c>
      <c r="L4743" s="533" t="e">
        <f>J4743*$L$3</f>
        <v>#REF!</v>
      </c>
    </row>
    <row r="4744" spans="1:12" ht="9.75" customHeight="1">
      <c r="A4744" s="751"/>
      <c r="B4744" s="697"/>
      <c r="C4744" s="570"/>
      <c r="D4744" s="648"/>
      <c r="E4744" s="661"/>
      <c r="F4744" s="553"/>
      <c r="G4744" s="530"/>
      <c r="H4744" s="531"/>
      <c r="J4744" s="532"/>
      <c r="L4744" s="533"/>
    </row>
    <row r="4745" spans="1:12" ht="9.75" customHeight="1">
      <c r="A4745" s="751"/>
      <c r="B4745" s="697"/>
      <c r="C4745" s="570"/>
      <c r="D4745" s="648"/>
      <c r="E4745" s="661"/>
      <c r="F4745" s="553"/>
      <c r="G4745" s="530"/>
      <c r="H4745" s="531"/>
      <c r="J4745" s="532"/>
      <c r="L4745" s="533"/>
    </row>
    <row r="4746" spans="1:12" ht="9.75" customHeight="1">
      <c r="A4746" s="751"/>
      <c r="B4746" s="697"/>
      <c r="C4746" s="570"/>
      <c r="D4746" s="648"/>
      <c r="E4746" s="661"/>
      <c r="F4746" s="553"/>
      <c r="G4746" s="530"/>
      <c r="H4746" s="531"/>
      <c r="J4746" s="532"/>
      <c r="L4746" s="533"/>
    </row>
    <row r="4747" spans="1:12" ht="9.75" customHeight="1">
      <c r="A4747" s="751"/>
      <c r="B4747" s="697"/>
      <c r="C4747" s="570"/>
      <c r="D4747" s="648"/>
      <c r="E4747" s="661"/>
      <c r="F4747" s="553"/>
      <c r="G4747" s="530"/>
      <c r="H4747" s="531"/>
      <c r="J4747" s="532"/>
      <c r="L4747" s="533"/>
    </row>
    <row r="4748" spans="1:12" ht="9.75" customHeight="1">
      <c r="A4748" s="751">
        <v>20</v>
      </c>
      <c r="B4748" s="697" t="s">
        <v>2642</v>
      </c>
      <c r="C4748" s="570" t="s">
        <v>3190</v>
      </c>
      <c r="D4748" s="584" t="s">
        <v>2607</v>
      </c>
      <c r="E4748" s="661">
        <v>39.200000000000003</v>
      </c>
      <c r="F4748" s="553">
        <v>5.7660354120000008</v>
      </c>
      <c r="G4748" s="530" t="e">
        <f>+L4748</f>
        <v>#REF!</v>
      </c>
      <c r="H4748" s="531" t="e">
        <f>E4748*G4748</f>
        <v>#REF!</v>
      </c>
      <c r="J4748" s="530">
        <f>+F4748</f>
        <v>5.7660354120000008</v>
      </c>
      <c r="L4748" s="533" t="e">
        <f>J4748*$L$3</f>
        <v>#REF!</v>
      </c>
    </row>
    <row r="4749" spans="1:12" ht="9.75" customHeight="1">
      <c r="A4749" s="751"/>
      <c r="B4749" s="697"/>
      <c r="C4749" s="570"/>
      <c r="D4749" s="648"/>
      <c r="E4749" s="661"/>
      <c r="F4749" s="553"/>
      <c r="G4749" s="530"/>
      <c r="H4749" s="531"/>
      <c r="J4749" s="532"/>
      <c r="L4749" s="533"/>
    </row>
    <row r="4750" spans="1:12" ht="9.75" customHeight="1">
      <c r="A4750" s="751"/>
      <c r="B4750" s="697"/>
      <c r="C4750" s="570"/>
      <c r="D4750" s="648"/>
      <c r="E4750" s="661"/>
      <c r="F4750" s="553"/>
      <c r="G4750" s="530"/>
      <c r="H4750" s="531"/>
      <c r="J4750" s="532"/>
      <c r="L4750" s="533"/>
    </row>
    <row r="4751" spans="1:12" ht="9.75" customHeight="1">
      <c r="A4751" s="751"/>
      <c r="B4751" s="697"/>
      <c r="C4751" s="570"/>
      <c r="D4751" s="648"/>
      <c r="E4751" s="661"/>
      <c r="F4751" s="553"/>
      <c r="G4751" s="530"/>
      <c r="H4751" s="531"/>
      <c r="J4751" s="532"/>
      <c r="L4751" s="533"/>
    </row>
    <row r="4752" spans="1:12" ht="9.75" customHeight="1">
      <c r="A4752" s="751"/>
      <c r="B4752" s="697"/>
      <c r="C4752" s="570"/>
      <c r="D4752" s="648"/>
      <c r="E4752" s="661"/>
      <c r="F4752" s="553"/>
      <c r="G4752" s="530"/>
      <c r="H4752" s="531"/>
      <c r="J4752" s="532"/>
      <c r="L4752" s="533"/>
    </row>
    <row r="4753" spans="1:12" ht="9.75" customHeight="1">
      <c r="A4753" s="751">
        <v>21</v>
      </c>
      <c r="B4753" s="697" t="s">
        <v>1850</v>
      </c>
      <c r="C4753" s="570" t="s">
        <v>3208</v>
      </c>
      <c r="D4753" s="584" t="s">
        <v>2607</v>
      </c>
      <c r="E4753" s="661">
        <v>45</v>
      </c>
      <c r="F4753" s="553">
        <v>6.1243206120000009</v>
      </c>
      <c r="G4753" s="530" t="e">
        <f>+L4753</f>
        <v>#REF!</v>
      </c>
      <c r="H4753" s="531" t="e">
        <f>E4753*G4753</f>
        <v>#REF!</v>
      </c>
      <c r="J4753" s="530">
        <f>+F4753</f>
        <v>6.1243206120000009</v>
      </c>
      <c r="L4753" s="533" t="e">
        <f>J4753*$L$3</f>
        <v>#REF!</v>
      </c>
    </row>
    <row r="4754" spans="1:12" ht="9.75" customHeight="1">
      <c r="A4754" s="751"/>
      <c r="B4754" s="697"/>
      <c r="C4754" s="570"/>
      <c r="D4754" s="648"/>
      <c r="E4754" s="661"/>
      <c r="F4754" s="553"/>
      <c r="G4754" s="530"/>
      <c r="H4754" s="531"/>
      <c r="J4754" s="532"/>
      <c r="L4754" s="533"/>
    </row>
    <row r="4755" spans="1:12" ht="9.75" customHeight="1">
      <c r="A4755" s="751"/>
      <c r="B4755" s="697"/>
      <c r="C4755" s="570"/>
      <c r="D4755" s="648"/>
      <c r="E4755" s="661"/>
      <c r="F4755" s="553"/>
      <c r="G4755" s="530"/>
      <c r="H4755" s="531"/>
      <c r="J4755" s="532"/>
      <c r="L4755" s="533"/>
    </row>
    <row r="4756" spans="1:12" ht="9.75" customHeight="1">
      <c r="A4756" s="751"/>
      <c r="B4756" s="697"/>
      <c r="C4756" s="570"/>
      <c r="D4756" s="648"/>
      <c r="E4756" s="661"/>
      <c r="F4756" s="553"/>
      <c r="G4756" s="530"/>
      <c r="H4756" s="531"/>
      <c r="J4756" s="532"/>
      <c r="L4756" s="533"/>
    </row>
    <row r="4757" spans="1:12" ht="9.75" customHeight="1">
      <c r="A4757" s="751"/>
      <c r="B4757" s="697"/>
      <c r="C4757" s="570"/>
      <c r="D4757" s="648"/>
      <c r="E4757" s="661"/>
      <c r="F4757" s="553"/>
      <c r="G4757" s="530"/>
      <c r="H4757" s="531"/>
      <c r="J4757" s="532"/>
      <c r="L4757" s="533"/>
    </row>
    <row r="4758" spans="1:12" ht="9.75" customHeight="1">
      <c r="A4758" s="751">
        <v>22</v>
      </c>
      <c r="B4758" s="697" t="s">
        <v>2642</v>
      </c>
      <c r="C4758" s="570" t="s">
        <v>3191</v>
      </c>
      <c r="D4758" s="584" t="s">
        <v>2607</v>
      </c>
      <c r="E4758" s="661">
        <v>67.2</v>
      </c>
      <c r="F4758" s="553">
        <v>5.7660354120000008</v>
      </c>
      <c r="G4758" s="530" t="e">
        <f>+L4758</f>
        <v>#REF!</v>
      </c>
      <c r="H4758" s="531" t="e">
        <f>E4758*G4758</f>
        <v>#REF!</v>
      </c>
      <c r="J4758" s="530">
        <f>+F4758</f>
        <v>5.7660354120000008</v>
      </c>
      <c r="L4758" s="533" t="e">
        <f>J4758*$L$3</f>
        <v>#REF!</v>
      </c>
    </row>
    <row r="4759" spans="1:12" ht="9.75" customHeight="1">
      <c r="A4759" s="751"/>
      <c r="B4759" s="697"/>
      <c r="C4759" s="570"/>
      <c r="D4759" s="648"/>
      <c r="E4759" s="661"/>
      <c r="F4759" s="553"/>
      <c r="G4759" s="530"/>
      <c r="H4759" s="531"/>
      <c r="J4759" s="532"/>
      <c r="L4759" s="533"/>
    </row>
    <row r="4760" spans="1:12" ht="9.75" customHeight="1">
      <c r="A4760" s="751"/>
      <c r="B4760" s="697"/>
      <c r="C4760" s="570"/>
      <c r="D4760" s="648"/>
      <c r="E4760" s="661"/>
      <c r="F4760" s="553"/>
      <c r="G4760" s="530"/>
      <c r="H4760" s="531"/>
      <c r="J4760" s="532"/>
      <c r="L4760" s="533"/>
    </row>
    <row r="4761" spans="1:12" ht="9.75" customHeight="1">
      <c r="A4761" s="751"/>
      <c r="B4761" s="697"/>
      <c r="C4761" s="570"/>
      <c r="D4761" s="648"/>
      <c r="E4761" s="661"/>
      <c r="F4761" s="553"/>
      <c r="G4761" s="530"/>
      <c r="H4761" s="531"/>
      <c r="J4761" s="532"/>
      <c r="L4761" s="533"/>
    </row>
    <row r="4762" spans="1:12" ht="9.75" customHeight="1">
      <c r="A4762" s="751"/>
      <c r="B4762" s="697"/>
      <c r="C4762" s="570"/>
      <c r="D4762" s="648"/>
      <c r="E4762" s="661"/>
      <c r="F4762" s="553"/>
      <c r="G4762" s="530"/>
      <c r="H4762" s="531"/>
      <c r="J4762" s="532"/>
      <c r="L4762" s="533"/>
    </row>
    <row r="4763" spans="1:12" ht="9.75" customHeight="1">
      <c r="A4763" s="751">
        <v>23</v>
      </c>
      <c r="B4763" s="697" t="s">
        <v>2642</v>
      </c>
      <c r="C4763" s="570" t="s">
        <v>3192</v>
      </c>
      <c r="D4763" s="584" t="s">
        <v>2607</v>
      </c>
      <c r="E4763" s="661">
        <v>40</v>
      </c>
      <c r="F4763" s="553">
        <v>5.7660354120000008</v>
      </c>
      <c r="G4763" s="530" t="e">
        <f>+L4763</f>
        <v>#REF!</v>
      </c>
      <c r="H4763" s="531" t="e">
        <f>E4763*G4763</f>
        <v>#REF!</v>
      </c>
      <c r="J4763" s="530">
        <f>+F4763</f>
        <v>5.7660354120000008</v>
      </c>
      <c r="L4763" s="533" t="e">
        <f>J4763*$L$3</f>
        <v>#REF!</v>
      </c>
    </row>
    <row r="4764" spans="1:12" ht="9.75" customHeight="1">
      <c r="A4764" s="751"/>
      <c r="B4764" s="697"/>
      <c r="C4764" s="570"/>
      <c r="D4764" s="648"/>
      <c r="E4764" s="661"/>
      <c r="F4764" s="553"/>
      <c r="G4764" s="530"/>
      <c r="H4764" s="531"/>
      <c r="J4764" s="532"/>
      <c r="L4764" s="533"/>
    </row>
    <row r="4765" spans="1:12" ht="9.75" customHeight="1">
      <c r="A4765" s="751"/>
      <c r="B4765" s="697"/>
      <c r="C4765" s="570"/>
      <c r="D4765" s="648"/>
      <c r="E4765" s="661"/>
      <c r="F4765" s="553"/>
      <c r="G4765" s="530"/>
      <c r="H4765" s="531"/>
      <c r="J4765" s="532"/>
      <c r="L4765" s="533"/>
    </row>
    <row r="4766" spans="1:12" ht="9.75" customHeight="1">
      <c r="A4766" s="751"/>
      <c r="B4766" s="697"/>
      <c r="C4766" s="570"/>
      <c r="D4766" s="648"/>
      <c r="E4766" s="661"/>
      <c r="F4766" s="553"/>
      <c r="G4766" s="530"/>
      <c r="H4766" s="531"/>
      <c r="J4766" s="532"/>
      <c r="L4766" s="533"/>
    </row>
    <row r="4767" spans="1:12" ht="9.75" customHeight="1">
      <c r="A4767" s="751"/>
      <c r="B4767" s="697"/>
      <c r="C4767" s="570"/>
      <c r="D4767" s="648"/>
      <c r="E4767" s="661"/>
      <c r="F4767" s="553"/>
      <c r="G4767" s="530"/>
      <c r="H4767" s="531"/>
      <c r="J4767" s="532"/>
      <c r="L4767" s="533"/>
    </row>
    <row r="4768" spans="1:12" ht="9.75" customHeight="1">
      <c r="A4768" s="751">
        <v>24</v>
      </c>
      <c r="B4768" s="697" t="s">
        <v>2814</v>
      </c>
      <c r="C4768" s="570" t="s">
        <v>3209</v>
      </c>
      <c r="D4768" s="584" t="s">
        <v>2607</v>
      </c>
      <c r="E4768" s="661">
        <v>13.2</v>
      </c>
      <c r="F4768" s="553">
        <v>5.6124846120000011</v>
      </c>
      <c r="G4768" s="530" t="e">
        <f>+L4768</f>
        <v>#REF!</v>
      </c>
      <c r="H4768" s="531" t="e">
        <f>E4768*G4768</f>
        <v>#REF!</v>
      </c>
      <c r="J4768" s="530">
        <f>+F4768</f>
        <v>5.6124846120000011</v>
      </c>
      <c r="L4768" s="533" t="e">
        <f>J4768*$L$3</f>
        <v>#REF!</v>
      </c>
    </row>
    <row r="4769" spans="1:12" ht="9.75" customHeight="1">
      <c r="A4769" s="751"/>
      <c r="B4769" s="697"/>
      <c r="C4769" s="570"/>
      <c r="D4769" s="648"/>
      <c r="E4769" s="661"/>
      <c r="F4769" s="553"/>
      <c r="G4769" s="530"/>
      <c r="H4769" s="531"/>
      <c r="J4769" s="532"/>
      <c r="L4769" s="533"/>
    </row>
    <row r="4770" spans="1:12" ht="9.75" customHeight="1">
      <c r="A4770" s="751"/>
      <c r="B4770" s="697"/>
      <c r="C4770" s="570"/>
      <c r="D4770" s="648"/>
      <c r="E4770" s="661"/>
      <c r="F4770" s="553"/>
      <c r="G4770" s="530"/>
      <c r="H4770" s="531"/>
      <c r="J4770" s="532"/>
      <c r="L4770" s="533"/>
    </row>
    <row r="4771" spans="1:12" ht="9.75" customHeight="1">
      <c r="A4771" s="751"/>
      <c r="B4771" s="697"/>
      <c r="C4771" s="570"/>
      <c r="D4771" s="648"/>
      <c r="E4771" s="661"/>
      <c r="F4771" s="553"/>
      <c r="G4771" s="530"/>
      <c r="H4771" s="531"/>
      <c r="J4771" s="532"/>
      <c r="L4771" s="533"/>
    </row>
    <row r="4772" spans="1:12" ht="9.75" customHeight="1">
      <c r="A4772" s="751"/>
      <c r="B4772" s="697"/>
      <c r="C4772" s="570"/>
      <c r="D4772" s="648"/>
      <c r="E4772" s="661"/>
      <c r="F4772" s="553"/>
      <c r="G4772" s="530"/>
      <c r="H4772" s="531"/>
      <c r="J4772" s="532"/>
      <c r="L4772" s="533"/>
    </row>
    <row r="4773" spans="1:12" ht="9.75" customHeight="1">
      <c r="A4773" s="751">
        <v>25</v>
      </c>
      <c r="B4773" s="697" t="s">
        <v>2815</v>
      </c>
      <c r="C4773" s="570" t="s">
        <v>3210</v>
      </c>
      <c r="D4773" s="584" t="s">
        <v>2607</v>
      </c>
      <c r="E4773" s="661">
        <v>18.2</v>
      </c>
      <c r="F4773" s="553">
        <v>5.2883218120000013</v>
      </c>
      <c r="G4773" s="530" t="e">
        <f>+L4773</f>
        <v>#REF!</v>
      </c>
      <c r="H4773" s="531" t="e">
        <f>E4773*G4773</f>
        <v>#REF!</v>
      </c>
      <c r="J4773" s="530">
        <f>+F4773</f>
        <v>5.2883218120000013</v>
      </c>
      <c r="L4773" s="533" t="e">
        <f>J4773*$L$3</f>
        <v>#REF!</v>
      </c>
    </row>
    <row r="4774" spans="1:12" ht="9.75" customHeight="1">
      <c r="A4774" s="751"/>
      <c r="B4774" s="697"/>
      <c r="C4774" s="570"/>
      <c r="D4774" s="648"/>
      <c r="E4774" s="661"/>
      <c r="F4774" s="553"/>
      <c r="G4774" s="530"/>
      <c r="H4774" s="531"/>
      <c r="J4774" s="532"/>
      <c r="L4774" s="533"/>
    </row>
    <row r="4775" spans="1:12" ht="9.75" customHeight="1">
      <c r="A4775" s="751"/>
      <c r="B4775" s="697"/>
      <c r="C4775" s="570"/>
      <c r="D4775" s="648"/>
      <c r="E4775" s="661"/>
      <c r="F4775" s="553"/>
      <c r="G4775" s="530"/>
      <c r="H4775" s="531"/>
      <c r="J4775" s="532"/>
      <c r="L4775" s="533"/>
    </row>
    <row r="4776" spans="1:12" ht="9.75" customHeight="1">
      <c r="A4776" s="751"/>
      <c r="B4776" s="697"/>
      <c r="C4776" s="570"/>
      <c r="D4776" s="648"/>
      <c r="E4776" s="661"/>
      <c r="F4776" s="553"/>
      <c r="G4776" s="530"/>
      <c r="H4776" s="531"/>
      <c r="J4776" s="532"/>
      <c r="L4776" s="533"/>
    </row>
    <row r="4777" spans="1:12" ht="9.75" customHeight="1">
      <c r="A4777" s="751"/>
      <c r="B4777" s="697"/>
      <c r="C4777" s="570"/>
      <c r="D4777" s="648"/>
      <c r="E4777" s="661"/>
      <c r="F4777" s="553"/>
      <c r="G4777" s="530"/>
      <c r="H4777" s="531"/>
      <c r="J4777" s="532"/>
      <c r="L4777" s="533"/>
    </row>
    <row r="4778" spans="1:12" ht="9.75" customHeight="1">
      <c r="A4778" s="751">
        <v>26</v>
      </c>
      <c r="B4778" s="697" t="s">
        <v>1854</v>
      </c>
      <c r="C4778" s="570" t="s">
        <v>3193</v>
      </c>
      <c r="D4778" s="669" t="s">
        <v>2612</v>
      </c>
      <c r="E4778" s="661">
        <v>2</v>
      </c>
      <c r="F4778" s="553">
        <v>8.1759820370000007</v>
      </c>
      <c r="G4778" s="530" t="e">
        <f>+L4778</f>
        <v>#REF!</v>
      </c>
      <c r="H4778" s="531" t="e">
        <f>E4778*G4778</f>
        <v>#REF!</v>
      </c>
      <c r="J4778" s="530">
        <f>+F4778</f>
        <v>8.1759820370000007</v>
      </c>
      <c r="L4778" s="533" t="e">
        <f>J4778*$L$3</f>
        <v>#REF!</v>
      </c>
    </row>
    <row r="4779" spans="1:12" ht="9.75" customHeight="1">
      <c r="A4779" s="751"/>
      <c r="B4779" s="697"/>
      <c r="C4779" s="570"/>
      <c r="D4779" s="670"/>
      <c r="E4779" s="661"/>
      <c r="F4779" s="553"/>
      <c r="G4779" s="530"/>
      <c r="H4779" s="531"/>
      <c r="J4779" s="532"/>
      <c r="L4779" s="533"/>
    </row>
    <row r="4780" spans="1:12" ht="9.75" customHeight="1">
      <c r="A4780" s="751"/>
      <c r="B4780" s="697"/>
      <c r="C4780" s="570"/>
      <c r="D4780" s="670"/>
      <c r="E4780" s="661"/>
      <c r="F4780" s="553"/>
      <c r="G4780" s="530"/>
      <c r="H4780" s="531"/>
      <c r="J4780" s="532"/>
      <c r="L4780" s="533"/>
    </row>
    <row r="4781" spans="1:12" ht="9.75" customHeight="1">
      <c r="A4781" s="751"/>
      <c r="B4781" s="697"/>
      <c r="C4781" s="570"/>
      <c r="D4781" s="670"/>
      <c r="E4781" s="661"/>
      <c r="F4781" s="553"/>
      <c r="G4781" s="530"/>
      <c r="H4781" s="531"/>
      <c r="J4781" s="532"/>
      <c r="L4781" s="533"/>
    </row>
    <row r="4782" spans="1:12" ht="9.75" customHeight="1">
      <c r="A4782" s="751"/>
      <c r="B4782" s="697"/>
      <c r="C4782" s="570"/>
      <c r="D4782" s="670"/>
      <c r="E4782" s="661"/>
      <c r="F4782" s="553"/>
      <c r="G4782" s="530"/>
      <c r="H4782" s="531"/>
      <c r="J4782" s="532"/>
      <c r="L4782" s="533"/>
    </row>
    <row r="4783" spans="1:12" ht="9.75" customHeight="1">
      <c r="A4783" s="751">
        <v>27</v>
      </c>
      <c r="B4783" s="697" t="s">
        <v>2644</v>
      </c>
      <c r="C4783" s="688" t="s">
        <v>3211</v>
      </c>
      <c r="D4783" s="584" t="s">
        <v>2607</v>
      </c>
      <c r="E4783" s="699">
        <v>277.3</v>
      </c>
      <c r="F4783" s="553">
        <v>1.331893801753</v>
      </c>
      <c r="G4783" s="530" t="e">
        <f>+L4783</f>
        <v>#REF!</v>
      </c>
      <c r="H4783" s="531" t="e">
        <f>E4783*G4783</f>
        <v>#REF!</v>
      </c>
      <c r="J4783" s="530">
        <f>+F4783</f>
        <v>1.331893801753</v>
      </c>
      <c r="L4783" s="533" t="e">
        <f>J4783*$L$3</f>
        <v>#REF!</v>
      </c>
    </row>
    <row r="4784" spans="1:12" ht="9.75" customHeight="1">
      <c r="A4784" s="751"/>
      <c r="B4784" s="697"/>
      <c r="C4784" s="688"/>
      <c r="D4784" s="648"/>
      <c r="E4784" s="699"/>
      <c r="F4784" s="553"/>
      <c r="G4784" s="530"/>
      <c r="H4784" s="531"/>
      <c r="J4784" s="532"/>
      <c r="L4784" s="533"/>
    </row>
    <row r="4785" spans="1:12" ht="9.75" customHeight="1">
      <c r="A4785" s="751"/>
      <c r="B4785" s="697"/>
      <c r="C4785" s="688"/>
      <c r="D4785" s="648"/>
      <c r="E4785" s="699"/>
      <c r="F4785" s="553"/>
      <c r="G4785" s="530"/>
      <c r="H4785" s="531"/>
      <c r="J4785" s="532"/>
      <c r="L4785" s="533"/>
    </row>
    <row r="4786" spans="1:12" ht="9.75" customHeight="1">
      <c r="A4786" s="751"/>
      <c r="B4786" s="697"/>
      <c r="C4786" s="688"/>
      <c r="D4786" s="648"/>
      <c r="E4786" s="699"/>
      <c r="F4786" s="553"/>
      <c r="G4786" s="530"/>
      <c r="H4786" s="531"/>
      <c r="J4786" s="532"/>
      <c r="L4786" s="533"/>
    </row>
    <row r="4787" spans="1:12" ht="9.75" customHeight="1">
      <c r="A4787" s="751"/>
      <c r="B4787" s="697"/>
      <c r="C4787" s="688"/>
      <c r="D4787" s="648"/>
      <c r="E4787" s="699"/>
      <c r="F4787" s="553"/>
      <c r="G4787" s="530"/>
      <c r="H4787" s="531"/>
      <c r="J4787" s="532"/>
      <c r="L4787" s="533"/>
    </row>
    <row r="4788" spans="1:12" ht="9.75" customHeight="1">
      <c r="A4788" s="751">
        <v>28</v>
      </c>
      <c r="B4788" s="688" t="s">
        <v>2615</v>
      </c>
      <c r="C4788" s="688" t="s">
        <v>3212</v>
      </c>
      <c r="D4788" s="584" t="s">
        <v>3194</v>
      </c>
      <c r="E4788" s="689">
        <v>0.9</v>
      </c>
      <c r="F4788" s="553">
        <v>17.279274999999998</v>
      </c>
      <c r="G4788" s="530" t="e">
        <f>+L4788</f>
        <v>#REF!</v>
      </c>
      <c r="H4788" s="531" t="e">
        <f>E4788*G4788</f>
        <v>#REF!</v>
      </c>
      <c r="J4788" s="530">
        <f>+F4788</f>
        <v>17.279274999999998</v>
      </c>
      <c r="L4788" s="533" t="e">
        <f>J4788*$L$3</f>
        <v>#REF!</v>
      </c>
    </row>
    <row r="4789" spans="1:12" ht="9.75" customHeight="1">
      <c r="A4789" s="751"/>
      <c r="B4789" s="688"/>
      <c r="C4789" s="688"/>
      <c r="D4789" s="648"/>
      <c r="E4789" s="689"/>
      <c r="F4789" s="553"/>
      <c r="G4789" s="530"/>
      <c r="H4789" s="531"/>
      <c r="J4789" s="532"/>
      <c r="L4789" s="533"/>
    </row>
    <row r="4790" spans="1:12" ht="9.75" customHeight="1">
      <c r="A4790" s="751"/>
      <c r="B4790" s="688"/>
      <c r="C4790" s="688"/>
      <c r="D4790" s="648"/>
      <c r="E4790" s="689"/>
      <c r="F4790" s="553"/>
      <c r="G4790" s="530"/>
      <c r="H4790" s="531"/>
      <c r="J4790" s="532"/>
      <c r="L4790" s="533"/>
    </row>
    <row r="4791" spans="1:12" ht="9.75" customHeight="1">
      <c r="A4791" s="751"/>
      <c r="B4791" s="688"/>
      <c r="C4791" s="688"/>
      <c r="D4791" s="648"/>
      <c r="E4791" s="689"/>
      <c r="F4791" s="553"/>
      <c r="G4791" s="530"/>
      <c r="H4791" s="531"/>
      <c r="J4791" s="532"/>
      <c r="L4791" s="533"/>
    </row>
    <row r="4792" spans="1:12" ht="9.75" customHeight="1">
      <c r="A4792" s="751"/>
      <c r="B4792" s="688"/>
      <c r="C4792" s="688"/>
      <c r="D4792" s="648"/>
      <c r="E4792" s="689"/>
      <c r="F4792" s="553"/>
      <c r="G4792" s="530"/>
      <c r="H4792" s="531"/>
      <c r="J4792" s="532"/>
      <c r="L4792" s="533"/>
    </row>
    <row r="4793" spans="1:12" ht="9.75" customHeight="1">
      <c r="A4793" s="751">
        <v>29</v>
      </c>
      <c r="B4793" s="688" t="s">
        <v>2615</v>
      </c>
      <c r="C4793" s="688" t="s">
        <v>3213</v>
      </c>
      <c r="D4793" s="584" t="s">
        <v>3194</v>
      </c>
      <c r="E4793" s="689">
        <v>0.3</v>
      </c>
      <c r="F4793" s="553">
        <v>17.279274999999998</v>
      </c>
      <c r="G4793" s="530" t="e">
        <f>+L4793</f>
        <v>#REF!</v>
      </c>
      <c r="H4793" s="531" t="e">
        <f>E4793*G4793</f>
        <v>#REF!</v>
      </c>
      <c r="J4793" s="530">
        <f>+F4793</f>
        <v>17.279274999999998</v>
      </c>
      <c r="L4793" s="533" t="e">
        <f>J4793*$L$3</f>
        <v>#REF!</v>
      </c>
    </row>
    <row r="4794" spans="1:12" ht="9.75" customHeight="1">
      <c r="A4794" s="751"/>
      <c r="B4794" s="688"/>
      <c r="C4794" s="688"/>
      <c r="D4794" s="648"/>
      <c r="E4794" s="689"/>
      <c r="F4794" s="553"/>
      <c r="G4794" s="530"/>
      <c r="H4794" s="531"/>
      <c r="J4794" s="532"/>
      <c r="L4794" s="533"/>
    </row>
    <row r="4795" spans="1:12" ht="9.75" customHeight="1">
      <c r="A4795" s="751"/>
      <c r="B4795" s="688"/>
      <c r="C4795" s="688"/>
      <c r="D4795" s="648"/>
      <c r="E4795" s="689"/>
      <c r="F4795" s="553"/>
      <c r="G4795" s="530"/>
      <c r="H4795" s="531"/>
      <c r="J4795" s="532"/>
      <c r="L4795" s="533"/>
    </row>
    <row r="4796" spans="1:12" ht="9.75" customHeight="1">
      <c r="A4796" s="751"/>
      <c r="B4796" s="688"/>
      <c r="C4796" s="688"/>
      <c r="D4796" s="648"/>
      <c r="E4796" s="689"/>
      <c r="F4796" s="553"/>
      <c r="G4796" s="530"/>
      <c r="H4796" s="531"/>
      <c r="J4796" s="532"/>
      <c r="L4796" s="533"/>
    </row>
    <row r="4797" spans="1:12" ht="6.75" customHeight="1">
      <c r="A4797" s="751"/>
      <c r="B4797" s="688"/>
      <c r="C4797" s="688"/>
      <c r="D4797" s="648"/>
      <c r="E4797" s="689"/>
      <c r="F4797" s="553"/>
      <c r="G4797" s="530"/>
      <c r="H4797" s="531"/>
      <c r="J4797" s="532"/>
      <c r="L4797" s="533"/>
    </row>
    <row r="4798" spans="1:12" ht="9.75" customHeight="1">
      <c r="A4798" s="751">
        <v>30</v>
      </c>
      <c r="B4798" s="688" t="s">
        <v>2615</v>
      </c>
      <c r="C4798" s="688" t="s">
        <v>3112</v>
      </c>
      <c r="D4798" s="584" t="s">
        <v>3194</v>
      </c>
      <c r="E4798" s="689">
        <v>0.21</v>
      </c>
      <c r="F4798" s="554">
        <v>17.279274999999998</v>
      </c>
      <c r="G4798" s="530" t="e">
        <f>+L4798</f>
        <v>#REF!</v>
      </c>
      <c r="H4798" s="531" t="e">
        <f>E4798*G4798</f>
        <v>#REF!</v>
      </c>
      <c r="J4798" s="530">
        <f>+F4798</f>
        <v>17.279274999999998</v>
      </c>
      <c r="L4798" s="533" t="e">
        <f>J4798*$L$3</f>
        <v>#REF!</v>
      </c>
    </row>
    <row r="4799" spans="1:12" ht="9.75" customHeight="1">
      <c r="A4799" s="751"/>
      <c r="B4799" s="688"/>
      <c r="C4799" s="688"/>
      <c r="D4799" s="648"/>
      <c r="E4799" s="689"/>
      <c r="F4799" s="554"/>
      <c r="G4799" s="530"/>
      <c r="H4799" s="531"/>
      <c r="J4799" s="532"/>
      <c r="L4799" s="533"/>
    </row>
    <row r="4800" spans="1:12" ht="9.75" customHeight="1">
      <c r="A4800" s="751"/>
      <c r="B4800" s="688"/>
      <c r="C4800" s="688"/>
      <c r="D4800" s="648"/>
      <c r="E4800" s="689"/>
      <c r="F4800" s="554"/>
      <c r="G4800" s="530"/>
      <c r="H4800" s="531"/>
      <c r="J4800" s="532"/>
      <c r="L4800" s="533"/>
    </row>
    <row r="4801" spans="1:12" ht="9.75" customHeight="1">
      <c r="A4801" s="751"/>
      <c r="B4801" s="688"/>
      <c r="C4801" s="688"/>
      <c r="D4801" s="648"/>
      <c r="E4801" s="689"/>
      <c r="F4801" s="554"/>
      <c r="G4801" s="530"/>
      <c r="H4801" s="531"/>
      <c r="J4801" s="532"/>
      <c r="L4801" s="533"/>
    </row>
    <row r="4802" spans="1:12" ht="9.75" customHeight="1">
      <c r="A4802" s="751"/>
      <c r="B4802" s="688"/>
      <c r="C4802" s="688"/>
      <c r="D4802" s="648"/>
      <c r="E4802" s="689"/>
      <c r="F4802" s="554"/>
      <c r="G4802" s="530"/>
      <c r="H4802" s="531"/>
      <c r="J4802" s="532"/>
      <c r="L4802" s="533"/>
    </row>
    <row r="4803" spans="1:12" ht="9.75" customHeight="1">
      <c r="A4803" s="751">
        <v>31</v>
      </c>
      <c r="B4803" s="688" t="s">
        <v>1857</v>
      </c>
      <c r="C4803" s="688" t="s">
        <v>3195</v>
      </c>
      <c r="D4803" s="537" t="s">
        <v>2718</v>
      </c>
      <c r="E4803" s="689">
        <v>6</v>
      </c>
      <c r="F4803" s="553">
        <v>3.1745361000000001</v>
      </c>
      <c r="G4803" s="530" t="e">
        <f>+L4803</f>
        <v>#REF!</v>
      </c>
      <c r="H4803" s="531" t="e">
        <f>E4803*G4803</f>
        <v>#REF!</v>
      </c>
      <c r="J4803" s="530">
        <f>+F4803</f>
        <v>3.1745361000000001</v>
      </c>
      <c r="L4803" s="533" t="e">
        <f>J4803*$L$3</f>
        <v>#REF!</v>
      </c>
    </row>
    <row r="4804" spans="1:12" ht="9.75" customHeight="1">
      <c r="A4804" s="751"/>
      <c r="B4804" s="688"/>
      <c r="C4804" s="688"/>
      <c r="D4804" s="538"/>
      <c r="E4804" s="689"/>
      <c r="F4804" s="553"/>
      <c r="G4804" s="530"/>
      <c r="H4804" s="531"/>
      <c r="J4804" s="532"/>
      <c r="L4804" s="533"/>
    </row>
    <row r="4805" spans="1:12" ht="9.75" customHeight="1">
      <c r="A4805" s="751"/>
      <c r="B4805" s="688"/>
      <c r="C4805" s="688"/>
      <c r="D4805" s="538"/>
      <c r="E4805" s="689"/>
      <c r="F4805" s="553"/>
      <c r="G4805" s="530"/>
      <c r="H4805" s="531"/>
      <c r="J4805" s="532"/>
      <c r="L4805" s="533"/>
    </row>
    <row r="4806" spans="1:12" ht="9.75" customHeight="1">
      <c r="A4806" s="751"/>
      <c r="B4806" s="688"/>
      <c r="C4806" s="688"/>
      <c r="D4806" s="538"/>
      <c r="E4806" s="689"/>
      <c r="F4806" s="553"/>
      <c r="G4806" s="530"/>
      <c r="H4806" s="531"/>
      <c r="J4806" s="532"/>
      <c r="L4806" s="533"/>
    </row>
    <row r="4807" spans="1:12" ht="9.75" customHeight="1">
      <c r="A4807" s="751"/>
      <c r="B4807" s="688"/>
      <c r="C4807" s="688"/>
      <c r="D4807" s="538"/>
      <c r="E4807" s="689"/>
      <c r="F4807" s="553"/>
      <c r="G4807" s="530"/>
      <c r="H4807" s="531"/>
      <c r="J4807" s="532"/>
      <c r="L4807" s="533"/>
    </row>
    <row r="4808" spans="1:12" ht="9.75" customHeight="1">
      <c r="A4808" s="751">
        <v>32</v>
      </c>
      <c r="B4808" s="688" t="s">
        <v>1857</v>
      </c>
      <c r="C4808" s="688" t="s">
        <v>3097</v>
      </c>
      <c r="D4808" s="537" t="s">
        <v>2718</v>
      </c>
      <c r="E4808" s="689">
        <v>1</v>
      </c>
      <c r="F4808" s="553">
        <v>3.1745361000000001</v>
      </c>
      <c r="G4808" s="530" t="e">
        <f>+L4808</f>
        <v>#REF!</v>
      </c>
      <c r="H4808" s="531" t="e">
        <f>E4808*G4808</f>
        <v>#REF!</v>
      </c>
      <c r="J4808" s="530">
        <f>+F4808</f>
        <v>3.1745361000000001</v>
      </c>
      <c r="L4808" s="533" t="e">
        <f>J4808*$L$3</f>
        <v>#REF!</v>
      </c>
    </row>
    <row r="4809" spans="1:12" ht="9.75" customHeight="1">
      <c r="A4809" s="751"/>
      <c r="B4809" s="688"/>
      <c r="C4809" s="688"/>
      <c r="D4809" s="538"/>
      <c r="E4809" s="689"/>
      <c r="F4809" s="553"/>
      <c r="G4809" s="530"/>
      <c r="H4809" s="531"/>
      <c r="J4809" s="532"/>
      <c r="L4809" s="533"/>
    </row>
    <row r="4810" spans="1:12" ht="9.75" customHeight="1">
      <c r="A4810" s="751"/>
      <c r="B4810" s="688"/>
      <c r="C4810" s="688"/>
      <c r="D4810" s="538"/>
      <c r="E4810" s="689"/>
      <c r="F4810" s="553"/>
      <c r="G4810" s="530"/>
      <c r="H4810" s="531"/>
      <c r="J4810" s="532"/>
      <c r="L4810" s="533"/>
    </row>
    <row r="4811" spans="1:12" ht="9.75" customHeight="1">
      <c r="A4811" s="751"/>
      <c r="B4811" s="688"/>
      <c r="C4811" s="688"/>
      <c r="D4811" s="538"/>
      <c r="E4811" s="689"/>
      <c r="F4811" s="553"/>
      <c r="G4811" s="530"/>
      <c r="H4811" s="531"/>
      <c r="J4811" s="532"/>
      <c r="L4811" s="533"/>
    </row>
    <row r="4812" spans="1:12" ht="9.75" customHeight="1">
      <c r="A4812" s="751"/>
      <c r="B4812" s="688"/>
      <c r="C4812" s="688"/>
      <c r="D4812" s="538"/>
      <c r="E4812" s="689"/>
      <c r="F4812" s="553"/>
      <c r="G4812" s="530"/>
      <c r="H4812" s="531"/>
      <c r="J4812" s="532"/>
      <c r="L4812" s="533"/>
    </row>
    <row r="4813" spans="1:12" ht="9.75" customHeight="1">
      <c r="A4813" s="751">
        <v>33</v>
      </c>
      <c r="B4813" s="688" t="s">
        <v>1857</v>
      </c>
      <c r="C4813" s="688" t="s">
        <v>3113</v>
      </c>
      <c r="D4813" s="537" t="s">
        <v>2718</v>
      </c>
      <c r="E4813" s="689">
        <v>4</v>
      </c>
      <c r="F4813" s="553">
        <v>3.1745361000000001</v>
      </c>
      <c r="G4813" s="530" t="e">
        <f>+L4813</f>
        <v>#REF!</v>
      </c>
      <c r="H4813" s="531" t="e">
        <f>E4813*G4813</f>
        <v>#REF!</v>
      </c>
      <c r="J4813" s="530">
        <f>+F4813</f>
        <v>3.1745361000000001</v>
      </c>
      <c r="L4813" s="533" t="e">
        <f>J4813*$L$3</f>
        <v>#REF!</v>
      </c>
    </row>
    <row r="4814" spans="1:12" ht="9.75" customHeight="1">
      <c r="A4814" s="751"/>
      <c r="B4814" s="688"/>
      <c r="C4814" s="688"/>
      <c r="D4814" s="538"/>
      <c r="E4814" s="689"/>
      <c r="F4814" s="553"/>
      <c r="G4814" s="530"/>
      <c r="H4814" s="531"/>
      <c r="J4814" s="532"/>
      <c r="L4814" s="533"/>
    </row>
    <row r="4815" spans="1:12" ht="9.75" customHeight="1">
      <c r="A4815" s="751"/>
      <c r="B4815" s="688"/>
      <c r="C4815" s="688"/>
      <c r="D4815" s="538"/>
      <c r="E4815" s="689"/>
      <c r="F4815" s="553"/>
      <c r="G4815" s="530"/>
      <c r="H4815" s="531"/>
      <c r="J4815" s="532"/>
      <c r="L4815" s="533"/>
    </row>
    <row r="4816" spans="1:12" ht="9.75" customHeight="1">
      <c r="A4816" s="751"/>
      <c r="B4816" s="688"/>
      <c r="C4816" s="688"/>
      <c r="D4816" s="538"/>
      <c r="E4816" s="689"/>
      <c r="F4816" s="553"/>
      <c r="G4816" s="530"/>
      <c r="H4816" s="531"/>
      <c r="J4816" s="532"/>
      <c r="L4816" s="533"/>
    </row>
    <row r="4817" spans="1:12" ht="9.75" customHeight="1">
      <c r="A4817" s="751"/>
      <c r="B4817" s="688"/>
      <c r="C4817" s="688"/>
      <c r="D4817" s="538"/>
      <c r="E4817" s="689"/>
      <c r="F4817" s="553"/>
      <c r="G4817" s="530"/>
      <c r="H4817" s="531"/>
      <c r="J4817" s="532"/>
      <c r="L4817" s="533"/>
    </row>
    <row r="4818" spans="1:12" ht="9.75" customHeight="1">
      <c r="A4818" s="751">
        <v>34</v>
      </c>
      <c r="B4818" s="697" t="s">
        <v>1858</v>
      </c>
      <c r="C4818" s="688" t="s">
        <v>3098</v>
      </c>
      <c r="D4818" s="537" t="s">
        <v>2718</v>
      </c>
      <c r="E4818" s="689">
        <v>27</v>
      </c>
      <c r="F4818" s="553">
        <v>3.9769065999999995</v>
      </c>
      <c r="G4818" s="530" t="e">
        <f>+L4818</f>
        <v>#REF!</v>
      </c>
      <c r="H4818" s="531" t="e">
        <f>E4818*G4818</f>
        <v>#REF!</v>
      </c>
      <c r="J4818" s="530">
        <f>+F4818</f>
        <v>3.9769065999999995</v>
      </c>
      <c r="L4818" s="533" t="e">
        <f>J4818*$L$3</f>
        <v>#REF!</v>
      </c>
    </row>
    <row r="4819" spans="1:12" ht="9.75" customHeight="1">
      <c r="A4819" s="751"/>
      <c r="B4819" s="697"/>
      <c r="C4819" s="688"/>
      <c r="D4819" s="538"/>
      <c r="E4819" s="689"/>
      <c r="F4819" s="553"/>
      <c r="G4819" s="530"/>
      <c r="H4819" s="531"/>
      <c r="J4819" s="532"/>
      <c r="L4819" s="533"/>
    </row>
    <row r="4820" spans="1:12" ht="9.75" customHeight="1">
      <c r="A4820" s="751"/>
      <c r="B4820" s="697"/>
      <c r="C4820" s="688"/>
      <c r="D4820" s="538"/>
      <c r="E4820" s="689"/>
      <c r="F4820" s="553"/>
      <c r="G4820" s="530"/>
      <c r="H4820" s="531"/>
      <c r="J4820" s="532"/>
      <c r="L4820" s="533"/>
    </row>
    <row r="4821" spans="1:12" ht="9.75" customHeight="1">
      <c r="A4821" s="751"/>
      <c r="B4821" s="697"/>
      <c r="C4821" s="688"/>
      <c r="D4821" s="538"/>
      <c r="E4821" s="689"/>
      <c r="F4821" s="553"/>
      <c r="G4821" s="530"/>
      <c r="H4821" s="531"/>
      <c r="J4821" s="532"/>
      <c r="L4821" s="533"/>
    </row>
    <row r="4822" spans="1:12" ht="9.75" customHeight="1">
      <c r="A4822" s="751"/>
      <c r="B4822" s="697"/>
      <c r="C4822" s="688"/>
      <c r="D4822" s="538"/>
      <c r="E4822" s="689"/>
      <c r="F4822" s="553"/>
      <c r="G4822" s="530"/>
      <c r="H4822" s="531"/>
      <c r="J4822" s="532"/>
      <c r="L4822" s="533"/>
    </row>
    <row r="4823" spans="1:12" ht="9.75" customHeight="1">
      <c r="A4823" s="751">
        <v>35</v>
      </c>
      <c r="B4823" s="688" t="s">
        <v>2645</v>
      </c>
      <c r="C4823" s="660" t="s">
        <v>3099</v>
      </c>
      <c r="D4823" s="537" t="s">
        <v>2729</v>
      </c>
      <c r="E4823" s="661">
        <v>52</v>
      </c>
      <c r="F4823" s="553">
        <v>0.57247924200000011</v>
      </c>
      <c r="G4823" s="530" t="e">
        <f>+L4823</f>
        <v>#REF!</v>
      </c>
      <c r="H4823" s="531" t="e">
        <f>E4823*G4823</f>
        <v>#REF!</v>
      </c>
      <c r="J4823" s="530">
        <f>+F4823</f>
        <v>0.57247924200000011</v>
      </c>
      <c r="L4823" s="533" t="e">
        <f>J4823*$L$3</f>
        <v>#REF!</v>
      </c>
    </row>
    <row r="4824" spans="1:12" ht="9.75" customHeight="1">
      <c r="A4824" s="751"/>
      <c r="B4824" s="688"/>
      <c r="C4824" s="660"/>
      <c r="D4824" s="538"/>
      <c r="E4824" s="661"/>
      <c r="F4824" s="553"/>
      <c r="G4824" s="530"/>
      <c r="H4824" s="531"/>
      <c r="J4824" s="532"/>
      <c r="L4824" s="533"/>
    </row>
    <row r="4825" spans="1:12" ht="9.75" customHeight="1">
      <c r="A4825" s="751"/>
      <c r="B4825" s="688"/>
      <c r="C4825" s="660"/>
      <c r="D4825" s="538"/>
      <c r="E4825" s="661"/>
      <c r="F4825" s="553"/>
      <c r="G4825" s="530"/>
      <c r="H4825" s="531"/>
      <c r="J4825" s="532"/>
      <c r="L4825" s="533"/>
    </row>
    <row r="4826" spans="1:12" ht="9.75" customHeight="1">
      <c r="A4826" s="751"/>
      <c r="B4826" s="688"/>
      <c r="C4826" s="660"/>
      <c r="D4826" s="538"/>
      <c r="E4826" s="661"/>
      <c r="F4826" s="553"/>
      <c r="G4826" s="530"/>
      <c r="H4826" s="531"/>
      <c r="J4826" s="532"/>
      <c r="L4826" s="533"/>
    </row>
    <row r="4827" spans="1:12" ht="9.75" customHeight="1">
      <c r="A4827" s="751"/>
      <c r="B4827" s="688"/>
      <c r="C4827" s="660"/>
      <c r="D4827" s="538"/>
      <c r="E4827" s="661"/>
      <c r="F4827" s="553"/>
      <c r="G4827" s="530"/>
      <c r="H4827" s="531"/>
      <c r="J4827" s="532"/>
      <c r="L4827" s="533"/>
    </row>
    <row r="4828" spans="1:12" ht="9.75" customHeight="1">
      <c r="A4828" s="532"/>
      <c r="B4828" s="656"/>
      <c r="C4828" s="702" t="s">
        <v>3659</v>
      </c>
      <c r="D4828" s="703"/>
      <c r="E4828" s="539"/>
      <c r="F4828" s="553"/>
      <c r="G4828" s="530" t="e">
        <f>+L4828</f>
        <v>#REF!</v>
      </c>
      <c r="H4828" s="531" t="e">
        <f>E4828*G4828</f>
        <v>#REF!</v>
      </c>
      <c r="J4828" s="530">
        <f>+F4828</f>
        <v>0</v>
      </c>
      <c r="L4828" s="533" t="e">
        <f>J4828*$L$3</f>
        <v>#REF!</v>
      </c>
    </row>
    <row r="4829" spans="1:12" ht="9.75" customHeight="1">
      <c r="A4829" s="532"/>
      <c r="B4829" s="656"/>
      <c r="C4829" s="702"/>
      <c r="D4829" s="704"/>
      <c r="E4829" s="539"/>
      <c r="F4829" s="553"/>
      <c r="G4829" s="530"/>
      <c r="H4829" s="531"/>
      <c r="J4829" s="532"/>
      <c r="L4829" s="533"/>
    </row>
    <row r="4830" spans="1:12" ht="9.75" customHeight="1">
      <c r="A4830" s="532"/>
      <c r="B4830" s="656"/>
      <c r="C4830" s="702"/>
      <c r="D4830" s="704"/>
      <c r="E4830" s="539"/>
      <c r="F4830" s="553"/>
      <c r="G4830" s="530"/>
      <c r="H4830" s="531"/>
      <c r="J4830" s="532"/>
      <c r="L4830" s="533"/>
    </row>
    <row r="4831" spans="1:12" ht="9.75" customHeight="1">
      <c r="A4831" s="532"/>
      <c r="B4831" s="656"/>
      <c r="C4831" s="702"/>
      <c r="D4831" s="704"/>
      <c r="E4831" s="539"/>
      <c r="F4831" s="553"/>
      <c r="G4831" s="530"/>
      <c r="H4831" s="531"/>
      <c r="J4831" s="532"/>
      <c r="L4831" s="533"/>
    </row>
    <row r="4832" spans="1:12" ht="9.75" customHeight="1">
      <c r="A4832" s="532"/>
      <c r="B4832" s="656"/>
      <c r="C4832" s="702"/>
      <c r="D4832" s="704"/>
      <c r="E4832" s="539"/>
      <c r="F4832" s="553"/>
      <c r="G4832" s="530"/>
      <c r="H4832" s="531"/>
      <c r="J4832" s="532"/>
      <c r="L4832" s="533"/>
    </row>
    <row r="4833" spans="1:12" ht="9.75" customHeight="1">
      <c r="A4833" s="616"/>
      <c r="B4833" s="617"/>
      <c r="C4833" s="700" t="s">
        <v>3658</v>
      </c>
      <c r="D4833" s="616"/>
      <c r="E4833" s="701"/>
      <c r="F4833" s="553">
        <v>0</v>
      </c>
      <c r="G4833" s="530" t="e">
        <f>+L4833</f>
        <v>#REF!</v>
      </c>
      <c r="H4833" s="531" t="e">
        <f>E4833*G4833</f>
        <v>#REF!</v>
      </c>
      <c r="J4833" s="530">
        <f>+F4833</f>
        <v>0</v>
      </c>
      <c r="L4833" s="533" t="e">
        <f>J4833*$L$3</f>
        <v>#REF!</v>
      </c>
    </row>
    <row r="4834" spans="1:12" ht="9.75" customHeight="1">
      <c r="A4834" s="616"/>
      <c r="B4834" s="617"/>
      <c r="C4834" s="700"/>
      <c r="D4834" s="616"/>
      <c r="E4834" s="701"/>
      <c r="F4834" s="553"/>
      <c r="G4834" s="530"/>
      <c r="H4834" s="531"/>
      <c r="J4834" s="532"/>
      <c r="L4834" s="533"/>
    </row>
    <row r="4835" spans="1:12" ht="9.75" customHeight="1">
      <c r="A4835" s="616"/>
      <c r="B4835" s="617"/>
      <c r="C4835" s="700"/>
      <c r="D4835" s="616"/>
      <c r="E4835" s="701"/>
      <c r="F4835" s="553"/>
      <c r="G4835" s="530"/>
      <c r="H4835" s="531"/>
      <c r="J4835" s="532"/>
      <c r="L4835" s="533"/>
    </row>
    <row r="4836" spans="1:12" ht="9.75" customHeight="1">
      <c r="A4836" s="616"/>
      <c r="B4836" s="617"/>
      <c r="C4836" s="700"/>
      <c r="D4836" s="616"/>
      <c r="E4836" s="701"/>
      <c r="F4836" s="553"/>
      <c r="G4836" s="530"/>
      <c r="H4836" s="531"/>
      <c r="J4836" s="532"/>
      <c r="L4836" s="533"/>
    </row>
    <row r="4837" spans="1:12" ht="9.75" customHeight="1">
      <c r="A4837" s="616"/>
      <c r="B4837" s="617"/>
      <c r="C4837" s="700"/>
      <c r="D4837" s="616"/>
      <c r="E4837" s="701"/>
      <c r="F4837" s="553"/>
      <c r="G4837" s="530"/>
      <c r="H4837" s="531"/>
      <c r="J4837" s="532"/>
      <c r="L4837" s="533"/>
    </row>
    <row r="4838" spans="1:12" ht="9.75" customHeight="1">
      <c r="A4838" s="616">
        <v>1</v>
      </c>
      <c r="B4838" s="617" t="s">
        <v>2672</v>
      </c>
      <c r="C4838" s="603" t="s">
        <v>3657</v>
      </c>
      <c r="D4838" s="714" t="s">
        <v>2702</v>
      </c>
      <c r="E4838" s="701">
        <v>186</v>
      </c>
      <c r="F4838" s="553">
        <v>8.3759195665000004</v>
      </c>
      <c r="G4838" s="530" t="e">
        <f>+L4838</f>
        <v>#REF!</v>
      </c>
      <c r="H4838" s="531" t="e">
        <f>E4838*G4838</f>
        <v>#REF!</v>
      </c>
      <c r="J4838" s="530">
        <f>+F4838</f>
        <v>8.3759195665000004</v>
      </c>
      <c r="L4838" s="533" t="e">
        <f>J4838*$L$3</f>
        <v>#REF!</v>
      </c>
    </row>
    <row r="4839" spans="1:12" ht="9.75" customHeight="1">
      <c r="A4839" s="616"/>
      <c r="B4839" s="617"/>
      <c r="C4839" s="603"/>
      <c r="D4839" s="715"/>
      <c r="E4839" s="701"/>
      <c r="F4839" s="553"/>
      <c r="G4839" s="530"/>
      <c r="H4839" s="531"/>
      <c r="J4839" s="532"/>
      <c r="L4839" s="533"/>
    </row>
    <row r="4840" spans="1:12" ht="9.75" customHeight="1">
      <c r="A4840" s="616"/>
      <c r="B4840" s="617"/>
      <c r="C4840" s="603"/>
      <c r="D4840" s="715"/>
      <c r="E4840" s="701"/>
      <c r="F4840" s="553"/>
      <c r="G4840" s="530"/>
      <c r="H4840" s="531"/>
      <c r="J4840" s="532"/>
      <c r="L4840" s="533"/>
    </row>
    <row r="4841" spans="1:12" ht="9.75" customHeight="1">
      <c r="A4841" s="616"/>
      <c r="B4841" s="617"/>
      <c r="C4841" s="603"/>
      <c r="D4841" s="715"/>
      <c r="E4841" s="701"/>
      <c r="F4841" s="553"/>
      <c r="G4841" s="530"/>
      <c r="H4841" s="531"/>
      <c r="J4841" s="532"/>
      <c r="L4841" s="533"/>
    </row>
    <row r="4842" spans="1:12" ht="9.75" customHeight="1">
      <c r="A4842" s="616"/>
      <c r="B4842" s="617"/>
      <c r="C4842" s="603"/>
      <c r="D4842" s="715"/>
      <c r="E4842" s="701"/>
      <c r="F4842" s="553"/>
      <c r="G4842" s="530"/>
      <c r="H4842" s="531"/>
      <c r="J4842" s="532"/>
      <c r="L4842" s="533"/>
    </row>
    <row r="4843" spans="1:12" ht="9.75" customHeight="1">
      <c r="A4843" s="616">
        <v>2</v>
      </c>
      <c r="B4843" s="617" t="s">
        <v>2672</v>
      </c>
      <c r="C4843" s="603" t="s">
        <v>3656</v>
      </c>
      <c r="D4843" s="714" t="s">
        <v>2702</v>
      </c>
      <c r="E4843" s="701">
        <v>29</v>
      </c>
      <c r="F4843" s="553">
        <v>9.9270341938000026</v>
      </c>
      <c r="G4843" s="530" t="e">
        <f>+L4843</f>
        <v>#REF!</v>
      </c>
      <c r="H4843" s="531" t="e">
        <f>E4843*G4843</f>
        <v>#REF!</v>
      </c>
      <c r="J4843" s="530">
        <f>+F4843</f>
        <v>9.9270341938000026</v>
      </c>
      <c r="L4843" s="533" t="e">
        <f>J4843*$L$3</f>
        <v>#REF!</v>
      </c>
    </row>
    <row r="4844" spans="1:12" ht="9.75" customHeight="1">
      <c r="A4844" s="616"/>
      <c r="B4844" s="617"/>
      <c r="C4844" s="603"/>
      <c r="D4844" s="715"/>
      <c r="E4844" s="701"/>
      <c r="F4844" s="553"/>
      <c r="G4844" s="530"/>
      <c r="H4844" s="531"/>
      <c r="J4844" s="532"/>
      <c r="L4844" s="533"/>
    </row>
    <row r="4845" spans="1:12" ht="9.75" customHeight="1">
      <c r="A4845" s="616"/>
      <c r="B4845" s="617"/>
      <c r="C4845" s="603"/>
      <c r="D4845" s="715"/>
      <c r="E4845" s="701"/>
      <c r="F4845" s="553"/>
      <c r="G4845" s="530"/>
      <c r="H4845" s="531"/>
      <c r="J4845" s="532"/>
      <c r="L4845" s="533"/>
    </row>
    <row r="4846" spans="1:12" ht="9.75" customHeight="1">
      <c r="A4846" s="616"/>
      <c r="B4846" s="617"/>
      <c r="C4846" s="603"/>
      <c r="D4846" s="715"/>
      <c r="E4846" s="701"/>
      <c r="F4846" s="553"/>
      <c r="G4846" s="530"/>
      <c r="H4846" s="531"/>
      <c r="J4846" s="532"/>
      <c r="L4846" s="533"/>
    </row>
    <row r="4847" spans="1:12" ht="9.75" customHeight="1">
      <c r="A4847" s="616"/>
      <c r="B4847" s="617"/>
      <c r="C4847" s="603"/>
      <c r="D4847" s="715"/>
      <c r="E4847" s="701"/>
      <c r="F4847" s="553"/>
      <c r="G4847" s="530"/>
      <c r="H4847" s="531"/>
      <c r="J4847" s="532"/>
      <c r="L4847" s="533"/>
    </row>
    <row r="4848" spans="1:12" ht="9.75" customHeight="1">
      <c r="A4848" s="616">
        <v>3</v>
      </c>
      <c r="B4848" s="617" t="s">
        <v>2672</v>
      </c>
      <c r="C4848" s="603" t="s">
        <v>3655</v>
      </c>
      <c r="D4848" s="714" t="s">
        <v>2702</v>
      </c>
      <c r="E4848" s="701">
        <v>120</v>
      </c>
      <c r="F4848" s="553">
        <v>6.5371810348000006</v>
      </c>
      <c r="G4848" s="530" t="e">
        <f>+L4848</f>
        <v>#REF!</v>
      </c>
      <c r="H4848" s="531" t="e">
        <f>E4848*G4848</f>
        <v>#REF!</v>
      </c>
      <c r="J4848" s="530">
        <f>+F4848</f>
        <v>6.5371810348000006</v>
      </c>
      <c r="L4848" s="533" t="e">
        <f>J4848*$L$3</f>
        <v>#REF!</v>
      </c>
    </row>
    <row r="4849" spans="1:12" ht="9.75" customHeight="1">
      <c r="A4849" s="616"/>
      <c r="B4849" s="617"/>
      <c r="C4849" s="603"/>
      <c r="D4849" s="715"/>
      <c r="E4849" s="701"/>
      <c r="F4849" s="553"/>
      <c r="G4849" s="530"/>
      <c r="H4849" s="531"/>
      <c r="J4849" s="532"/>
      <c r="L4849" s="533"/>
    </row>
    <row r="4850" spans="1:12" ht="9.75" customHeight="1">
      <c r="A4850" s="616"/>
      <c r="B4850" s="617"/>
      <c r="C4850" s="603"/>
      <c r="D4850" s="715"/>
      <c r="E4850" s="701"/>
      <c r="F4850" s="553"/>
      <c r="G4850" s="530"/>
      <c r="H4850" s="531"/>
      <c r="J4850" s="532"/>
      <c r="L4850" s="533"/>
    </row>
    <row r="4851" spans="1:12" ht="9.75" customHeight="1">
      <c r="A4851" s="616"/>
      <c r="B4851" s="617"/>
      <c r="C4851" s="603"/>
      <c r="D4851" s="715"/>
      <c r="E4851" s="701"/>
      <c r="F4851" s="553"/>
      <c r="G4851" s="530"/>
      <c r="H4851" s="531"/>
      <c r="J4851" s="532"/>
      <c r="L4851" s="533"/>
    </row>
    <row r="4852" spans="1:12" ht="9.75" customHeight="1">
      <c r="A4852" s="616"/>
      <c r="B4852" s="617"/>
      <c r="C4852" s="603"/>
      <c r="D4852" s="715"/>
      <c r="E4852" s="701"/>
      <c r="F4852" s="553"/>
      <c r="G4852" s="530"/>
      <c r="H4852" s="531"/>
      <c r="J4852" s="532"/>
      <c r="L4852" s="533"/>
    </row>
    <row r="4853" spans="1:12" ht="9.75" customHeight="1">
      <c r="A4853" s="616">
        <v>4</v>
      </c>
      <c r="B4853" s="617" t="s">
        <v>2672</v>
      </c>
      <c r="C4853" s="603" t="s">
        <v>3654</v>
      </c>
      <c r="D4853" s="714" t="s">
        <v>2702</v>
      </c>
      <c r="E4853" s="701">
        <v>24</v>
      </c>
      <c r="F4853" s="553">
        <v>7.7196348640000014</v>
      </c>
      <c r="G4853" s="530" t="e">
        <f>+L4853</f>
        <v>#REF!</v>
      </c>
      <c r="H4853" s="531" t="e">
        <f>E4853*G4853</f>
        <v>#REF!</v>
      </c>
      <c r="J4853" s="530">
        <f>+F4853</f>
        <v>7.7196348640000014</v>
      </c>
      <c r="L4853" s="533" t="e">
        <f>J4853*$L$3</f>
        <v>#REF!</v>
      </c>
    </row>
    <row r="4854" spans="1:12" ht="9.75" customHeight="1">
      <c r="A4854" s="616"/>
      <c r="B4854" s="617"/>
      <c r="C4854" s="603"/>
      <c r="D4854" s="715"/>
      <c r="E4854" s="701"/>
      <c r="F4854" s="553"/>
      <c r="G4854" s="530"/>
      <c r="H4854" s="531"/>
      <c r="J4854" s="532"/>
      <c r="L4854" s="533"/>
    </row>
    <row r="4855" spans="1:12" ht="9.75" customHeight="1">
      <c r="A4855" s="616"/>
      <c r="B4855" s="617"/>
      <c r="C4855" s="603"/>
      <c r="D4855" s="715"/>
      <c r="E4855" s="701"/>
      <c r="F4855" s="553"/>
      <c r="G4855" s="530"/>
      <c r="H4855" s="531"/>
      <c r="J4855" s="532"/>
      <c r="L4855" s="533"/>
    </row>
    <row r="4856" spans="1:12" ht="9.75" customHeight="1">
      <c r="A4856" s="616"/>
      <c r="B4856" s="617"/>
      <c r="C4856" s="603"/>
      <c r="D4856" s="715"/>
      <c r="E4856" s="701"/>
      <c r="F4856" s="553"/>
      <c r="G4856" s="530"/>
      <c r="H4856" s="531"/>
      <c r="J4856" s="532"/>
      <c r="L4856" s="533"/>
    </row>
    <row r="4857" spans="1:12" ht="9.75" customHeight="1">
      <c r="A4857" s="616"/>
      <c r="B4857" s="617"/>
      <c r="C4857" s="603"/>
      <c r="D4857" s="715"/>
      <c r="E4857" s="701"/>
      <c r="F4857" s="553"/>
      <c r="G4857" s="530"/>
      <c r="H4857" s="531"/>
      <c r="J4857" s="532"/>
      <c r="L4857" s="533"/>
    </row>
    <row r="4858" spans="1:12" ht="9.75" customHeight="1">
      <c r="A4858" s="616">
        <v>5</v>
      </c>
      <c r="B4858" s="617" t="s">
        <v>2672</v>
      </c>
      <c r="C4858" s="603" t="s">
        <v>3653</v>
      </c>
      <c r="D4858" s="714" t="s">
        <v>2702</v>
      </c>
      <c r="E4858" s="701">
        <v>40</v>
      </c>
      <c r="F4858" s="553">
        <v>6.5371810348000006</v>
      </c>
      <c r="G4858" s="530" t="e">
        <f>+L4858</f>
        <v>#REF!</v>
      </c>
      <c r="H4858" s="531" t="e">
        <f>E4858*G4858</f>
        <v>#REF!</v>
      </c>
      <c r="J4858" s="530">
        <f>+F4858</f>
        <v>6.5371810348000006</v>
      </c>
      <c r="L4858" s="533" t="e">
        <f>J4858*$L$3</f>
        <v>#REF!</v>
      </c>
    </row>
    <row r="4859" spans="1:12" ht="9.75" customHeight="1">
      <c r="A4859" s="616"/>
      <c r="B4859" s="617"/>
      <c r="C4859" s="603"/>
      <c r="D4859" s="715"/>
      <c r="E4859" s="701"/>
      <c r="F4859" s="553"/>
      <c r="G4859" s="530"/>
      <c r="H4859" s="531"/>
      <c r="J4859" s="532"/>
      <c r="L4859" s="533"/>
    </row>
    <row r="4860" spans="1:12" ht="9.75" customHeight="1">
      <c r="A4860" s="616"/>
      <c r="B4860" s="617"/>
      <c r="C4860" s="603"/>
      <c r="D4860" s="715"/>
      <c r="E4860" s="701"/>
      <c r="F4860" s="553"/>
      <c r="G4860" s="530"/>
      <c r="H4860" s="531"/>
      <c r="J4860" s="532"/>
      <c r="L4860" s="533"/>
    </row>
    <row r="4861" spans="1:12" ht="9.75" customHeight="1">
      <c r="A4861" s="616"/>
      <c r="B4861" s="617"/>
      <c r="C4861" s="603"/>
      <c r="D4861" s="715"/>
      <c r="E4861" s="701"/>
      <c r="F4861" s="553"/>
      <c r="G4861" s="530"/>
      <c r="H4861" s="531"/>
      <c r="J4861" s="532"/>
      <c r="L4861" s="533"/>
    </row>
    <row r="4862" spans="1:12" ht="9.75" customHeight="1">
      <c r="A4862" s="616"/>
      <c r="B4862" s="617"/>
      <c r="C4862" s="603"/>
      <c r="D4862" s="715"/>
      <c r="E4862" s="701"/>
      <c r="F4862" s="553"/>
      <c r="G4862" s="530"/>
      <c r="H4862" s="531"/>
      <c r="J4862" s="532"/>
      <c r="L4862" s="533"/>
    </row>
    <row r="4863" spans="1:12" ht="9.75" customHeight="1">
      <c r="A4863" s="616">
        <v>6</v>
      </c>
      <c r="B4863" s="603" t="s">
        <v>2674</v>
      </c>
      <c r="C4863" s="706" t="s">
        <v>3652</v>
      </c>
      <c r="D4863" s="714" t="s">
        <v>2702</v>
      </c>
      <c r="E4863" s="701">
        <v>80</v>
      </c>
      <c r="F4863" s="553">
        <v>7.0262410932000003</v>
      </c>
      <c r="G4863" s="530" t="e">
        <f>+L4863</f>
        <v>#REF!</v>
      </c>
      <c r="H4863" s="531" t="e">
        <f>E4863*G4863</f>
        <v>#REF!</v>
      </c>
      <c r="J4863" s="530">
        <f>+F4863</f>
        <v>7.0262410932000003</v>
      </c>
      <c r="L4863" s="533" t="e">
        <f>J4863*$L$3</f>
        <v>#REF!</v>
      </c>
    </row>
    <row r="4864" spans="1:12" ht="9.75" customHeight="1">
      <c r="A4864" s="616"/>
      <c r="B4864" s="603"/>
      <c r="C4864" s="706"/>
      <c r="D4864" s="715"/>
      <c r="E4864" s="701"/>
      <c r="F4864" s="553"/>
      <c r="G4864" s="530"/>
      <c r="H4864" s="531"/>
      <c r="J4864" s="532"/>
      <c r="L4864" s="533"/>
    </row>
    <row r="4865" spans="1:12" ht="9.75" customHeight="1">
      <c r="A4865" s="616"/>
      <c r="B4865" s="603"/>
      <c r="C4865" s="706"/>
      <c r="D4865" s="715"/>
      <c r="E4865" s="701"/>
      <c r="F4865" s="553"/>
      <c r="G4865" s="530"/>
      <c r="H4865" s="531"/>
      <c r="J4865" s="532"/>
      <c r="L4865" s="533"/>
    </row>
    <row r="4866" spans="1:12" ht="9.75" customHeight="1">
      <c r="A4866" s="616"/>
      <c r="B4866" s="603"/>
      <c r="C4866" s="706"/>
      <c r="D4866" s="715"/>
      <c r="E4866" s="701"/>
      <c r="F4866" s="553"/>
      <c r="G4866" s="530"/>
      <c r="H4866" s="531"/>
      <c r="J4866" s="532"/>
      <c r="L4866" s="533"/>
    </row>
    <row r="4867" spans="1:12" ht="9.75" customHeight="1">
      <c r="A4867" s="616"/>
      <c r="B4867" s="603"/>
      <c r="C4867" s="706"/>
      <c r="D4867" s="715"/>
      <c r="E4867" s="701"/>
      <c r="F4867" s="553"/>
      <c r="G4867" s="530"/>
      <c r="H4867" s="531"/>
      <c r="J4867" s="532"/>
      <c r="L4867" s="533"/>
    </row>
    <row r="4868" spans="1:12" ht="9.75" customHeight="1">
      <c r="A4868" s="616">
        <v>7</v>
      </c>
      <c r="B4868" s="617" t="s">
        <v>2672</v>
      </c>
      <c r="C4868" s="603" t="s">
        <v>3651</v>
      </c>
      <c r="D4868" s="714" t="s">
        <v>2702</v>
      </c>
      <c r="E4868" s="701">
        <v>10</v>
      </c>
      <c r="F4868" s="553">
        <v>6.2872221655000002</v>
      </c>
      <c r="G4868" s="530" t="e">
        <f>+L4868</f>
        <v>#REF!</v>
      </c>
      <c r="H4868" s="531" t="e">
        <f>E4868*G4868</f>
        <v>#REF!</v>
      </c>
      <c r="J4868" s="530">
        <f>+F4868</f>
        <v>6.2872221655000002</v>
      </c>
      <c r="L4868" s="533" t="e">
        <f>J4868*$L$3</f>
        <v>#REF!</v>
      </c>
    </row>
    <row r="4869" spans="1:12" ht="9.75" customHeight="1">
      <c r="A4869" s="616"/>
      <c r="B4869" s="617"/>
      <c r="C4869" s="603"/>
      <c r="D4869" s="715"/>
      <c r="E4869" s="701"/>
      <c r="F4869" s="553"/>
      <c r="G4869" s="530"/>
      <c r="H4869" s="531"/>
      <c r="J4869" s="532"/>
      <c r="L4869" s="533"/>
    </row>
    <row r="4870" spans="1:12" ht="9.75" customHeight="1">
      <c r="A4870" s="616"/>
      <c r="B4870" s="617"/>
      <c r="C4870" s="603"/>
      <c r="D4870" s="715"/>
      <c r="E4870" s="701"/>
      <c r="F4870" s="553"/>
      <c r="G4870" s="530"/>
      <c r="H4870" s="531"/>
      <c r="J4870" s="532"/>
      <c r="L4870" s="533"/>
    </row>
    <row r="4871" spans="1:12" ht="9.75" customHeight="1">
      <c r="A4871" s="616"/>
      <c r="B4871" s="617"/>
      <c r="C4871" s="603"/>
      <c r="D4871" s="715"/>
      <c r="E4871" s="701"/>
      <c r="F4871" s="553"/>
      <c r="G4871" s="530"/>
      <c r="H4871" s="531"/>
      <c r="J4871" s="532"/>
      <c r="L4871" s="533"/>
    </row>
    <row r="4872" spans="1:12" ht="7.5" customHeight="1">
      <c r="A4872" s="616"/>
      <c r="B4872" s="617"/>
      <c r="C4872" s="603"/>
      <c r="D4872" s="715"/>
      <c r="E4872" s="701"/>
      <c r="F4872" s="553"/>
      <c r="G4872" s="530"/>
      <c r="H4872" s="531"/>
      <c r="J4872" s="532"/>
      <c r="L4872" s="533"/>
    </row>
    <row r="4873" spans="1:12" ht="9.75" customHeight="1">
      <c r="A4873" s="616">
        <v>8</v>
      </c>
      <c r="B4873" s="617" t="s">
        <v>2672</v>
      </c>
      <c r="C4873" s="603" t="s">
        <v>3650</v>
      </c>
      <c r="D4873" s="714" t="s">
        <v>2702</v>
      </c>
      <c r="E4873" s="701">
        <v>54</v>
      </c>
      <c r="F4873" s="553">
        <v>3.3858730981000003</v>
      </c>
      <c r="G4873" s="530" t="e">
        <f>+L4873</f>
        <v>#REF!</v>
      </c>
      <c r="H4873" s="531" t="e">
        <f>E4873*G4873</f>
        <v>#REF!</v>
      </c>
      <c r="J4873" s="530">
        <f>+F4873</f>
        <v>3.3858730981000003</v>
      </c>
      <c r="L4873" s="533" t="e">
        <f>J4873*$L$3</f>
        <v>#REF!</v>
      </c>
    </row>
    <row r="4874" spans="1:12" ht="9.75" customHeight="1">
      <c r="A4874" s="616"/>
      <c r="B4874" s="617"/>
      <c r="C4874" s="603"/>
      <c r="D4874" s="715"/>
      <c r="E4874" s="701"/>
      <c r="F4874" s="553"/>
      <c r="G4874" s="530"/>
      <c r="H4874" s="531"/>
      <c r="J4874" s="532"/>
      <c r="L4874" s="533"/>
    </row>
    <row r="4875" spans="1:12" ht="9.75" customHeight="1">
      <c r="A4875" s="616"/>
      <c r="B4875" s="617"/>
      <c r="C4875" s="603"/>
      <c r="D4875" s="715"/>
      <c r="E4875" s="701"/>
      <c r="F4875" s="553"/>
      <c r="G4875" s="530"/>
      <c r="H4875" s="531"/>
      <c r="J4875" s="532"/>
      <c r="L4875" s="533"/>
    </row>
    <row r="4876" spans="1:12" ht="9.75" customHeight="1">
      <c r="A4876" s="616"/>
      <c r="B4876" s="617"/>
      <c r="C4876" s="603"/>
      <c r="D4876" s="715"/>
      <c r="E4876" s="701"/>
      <c r="F4876" s="553"/>
      <c r="G4876" s="530"/>
      <c r="H4876" s="531"/>
      <c r="J4876" s="532"/>
      <c r="L4876" s="533"/>
    </row>
    <row r="4877" spans="1:12" ht="9.75" customHeight="1">
      <c r="A4877" s="616"/>
      <c r="B4877" s="617"/>
      <c r="C4877" s="603"/>
      <c r="D4877" s="715"/>
      <c r="E4877" s="701"/>
      <c r="F4877" s="553"/>
      <c r="G4877" s="530"/>
      <c r="H4877" s="531"/>
      <c r="J4877" s="532"/>
      <c r="L4877" s="533"/>
    </row>
    <row r="4878" spans="1:12" ht="9.75" customHeight="1">
      <c r="A4878" s="616">
        <v>9</v>
      </c>
      <c r="B4878" s="617" t="s">
        <v>2672</v>
      </c>
      <c r="C4878" s="603" t="s">
        <v>3649</v>
      </c>
      <c r="D4878" s="714" t="s">
        <v>2702</v>
      </c>
      <c r="E4878" s="701">
        <v>14</v>
      </c>
      <c r="F4878" s="553">
        <v>4.3822844812000001</v>
      </c>
      <c r="G4878" s="530" t="e">
        <f>+L4878</f>
        <v>#REF!</v>
      </c>
      <c r="H4878" s="531" t="e">
        <f>E4878*G4878</f>
        <v>#REF!</v>
      </c>
      <c r="J4878" s="530">
        <f>+F4878</f>
        <v>4.3822844812000001</v>
      </c>
      <c r="L4878" s="533" t="e">
        <f>J4878*$L$3</f>
        <v>#REF!</v>
      </c>
    </row>
    <row r="4879" spans="1:12" ht="9.75" customHeight="1">
      <c r="A4879" s="616"/>
      <c r="B4879" s="617"/>
      <c r="C4879" s="603"/>
      <c r="D4879" s="715"/>
      <c r="E4879" s="701"/>
      <c r="F4879" s="553"/>
      <c r="G4879" s="530"/>
      <c r="H4879" s="531"/>
      <c r="J4879" s="532"/>
      <c r="L4879" s="533"/>
    </row>
    <row r="4880" spans="1:12" ht="9.75" customHeight="1">
      <c r="A4880" s="616"/>
      <c r="B4880" s="617"/>
      <c r="C4880" s="603"/>
      <c r="D4880" s="715"/>
      <c r="E4880" s="701"/>
      <c r="F4880" s="553"/>
      <c r="G4880" s="530"/>
      <c r="H4880" s="531"/>
      <c r="J4880" s="532"/>
      <c r="L4880" s="533"/>
    </row>
    <row r="4881" spans="1:12" ht="9.75" customHeight="1">
      <c r="A4881" s="616"/>
      <c r="B4881" s="617"/>
      <c r="C4881" s="603"/>
      <c r="D4881" s="715"/>
      <c r="E4881" s="701"/>
      <c r="F4881" s="553"/>
      <c r="G4881" s="530"/>
      <c r="H4881" s="531"/>
      <c r="J4881" s="532"/>
      <c r="L4881" s="533"/>
    </row>
    <row r="4882" spans="1:12" ht="9.75" customHeight="1">
      <c r="A4882" s="616"/>
      <c r="B4882" s="617"/>
      <c r="C4882" s="603"/>
      <c r="D4882" s="715"/>
      <c r="E4882" s="701"/>
      <c r="F4882" s="553"/>
      <c r="G4882" s="530"/>
      <c r="H4882" s="531"/>
      <c r="J4882" s="532"/>
      <c r="L4882" s="533"/>
    </row>
    <row r="4883" spans="1:12" ht="9.75" customHeight="1">
      <c r="A4883" s="616">
        <v>10</v>
      </c>
      <c r="B4883" s="617" t="s">
        <v>3173</v>
      </c>
      <c r="C4883" s="603" t="s">
        <v>3377</v>
      </c>
      <c r="D4883" s="714" t="s">
        <v>2702</v>
      </c>
      <c r="E4883" s="701">
        <v>14</v>
      </c>
      <c r="F4883" s="553">
        <v>6.6123822965999999</v>
      </c>
      <c r="G4883" s="530" t="e">
        <f>+L4883</f>
        <v>#REF!</v>
      </c>
      <c r="H4883" s="531" t="e">
        <f>E4883*G4883</f>
        <v>#REF!</v>
      </c>
      <c r="J4883" s="530">
        <f>+F4883</f>
        <v>6.6123822965999999</v>
      </c>
      <c r="L4883" s="533" t="e">
        <f>J4883*$L$3</f>
        <v>#REF!</v>
      </c>
    </row>
    <row r="4884" spans="1:12" ht="9.75" customHeight="1">
      <c r="A4884" s="616"/>
      <c r="B4884" s="617"/>
      <c r="C4884" s="603"/>
      <c r="D4884" s="715"/>
      <c r="E4884" s="701"/>
      <c r="F4884" s="553"/>
      <c r="G4884" s="530"/>
      <c r="H4884" s="531"/>
      <c r="J4884" s="532"/>
      <c r="L4884" s="533"/>
    </row>
    <row r="4885" spans="1:12" ht="9.75" customHeight="1">
      <c r="A4885" s="616"/>
      <c r="B4885" s="617"/>
      <c r="C4885" s="603"/>
      <c r="D4885" s="715"/>
      <c r="E4885" s="701"/>
      <c r="F4885" s="553"/>
      <c r="G4885" s="530"/>
      <c r="H4885" s="531"/>
      <c r="J4885" s="532"/>
      <c r="L4885" s="533"/>
    </row>
    <row r="4886" spans="1:12" ht="9.75" customHeight="1">
      <c r="A4886" s="616"/>
      <c r="B4886" s="617"/>
      <c r="C4886" s="603"/>
      <c r="D4886" s="715"/>
      <c r="E4886" s="701"/>
      <c r="F4886" s="553"/>
      <c r="G4886" s="530"/>
      <c r="H4886" s="531"/>
      <c r="J4886" s="532"/>
      <c r="L4886" s="533"/>
    </row>
    <row r="4887" spans="1:12" ht="9.75" customHeight="1">
      <c r="A4887" s="616"/>
      <c r="B4887" s="617"/>
      <c r="C4887" s="603"/>
      <c r="D4887" s="715"/>
      <c r="E4887" s="701"/>
      <c r="F4887" s="553"/>
      <c r="G4887" s="530"/>
      <c r="H4887" s="531"/>
      <c r="J4887" s="532"/>
      <c r="L4887" s="533"/>
    </row>
    <row r="4888" spans="1:12" ht="9.75" customHeight="1">
      <c r="A4888" s="616">
        <v>11</v>
      </c>
      <c r="B4888" s="617" t="s">
        <v>2672</v>
      </c>
      <c r="C4888" s="603" t="s">
        <v>3572</v>
      </c>
      <c r="D4888" s="714" t="s">
        <v>2702</v>
      </c>
      <c r="E4888" s="701">
        <v>5</v>
      </c>
      <c r="F4888" s="553">
        <v>13.460699305</v>
      </c>
      <c r="G4888" s="530" t="e">
        <f>+L4888</f>
        <v>#REF!</v>
      </c>
      <c r="H4888" s="531" t="e">
        <f>E4888*G4888</f>
        <v>#REF!</v>
      </c>
      <c r="J4888" s="530">
        <f>+F4888</f>
        <v>13.460699305</v>
      </c>
      <c r="L4888" s="533" t="e">
        <f>J4888*$L$3</f>
        <v>#REF!</v>
      </c>
    </row>
    <row r="4889" spans="1:12" ht="9.75" customHeight="1">
      <c r="A4889" s="616"/>
      <c r="B4889" s="617"/>
      <c r="C4889" s="603"/>
      <c r="D4889" s="715"/>
      <c r="E4889" s="701"/>
      <c r="F4889" s="553"/>
      <c r="G4889" s="530"/>
      <c r="H4889" s="531"/>
      <c r="J4889" s="532"/>
      <c r="L4889" s="533"/>
    </row>
    <row r="4890" spans="1:12" ht="9.75" customHeight="1">
      <c r="A4890" s="616"/>
      <c r="B4890" s="617"/>
      <c r="C4890" s="603"/>
      <c r="D4890" s="715"/>
      <c r="E4890" s="701"/>
      <c r="F4890" s="553"/>
      <c r="G4890" s="530"/>
      <c r="H4890" s="531"/>
      <c r="J4890" s="532"/>
      <c r="L4890" s="533"/>
    </row>
    <row r="4891" spans="1:12" ht="9.75" customHeight="1">
      <c r="A4891" s="616"/>
      <c r="B4891" s="617"/>
      <c r="C4891" s="603"/>
      <c r="D4891" s="715"/>
      <c r="E4891" s="701"/>
      <c r="F4891" s="553"/>
      <c r="G4891" s="530"/>
      <c r="H4891" s="531"/>
      <c r="J4891" s="532"/>
      <c r="L4891" s="533"/>
    </row>
    <row r="4892" spans="1:12" ht="9.75" customHeight="1">
      <c r="A4892" s="616"/>
      <c r="B4892" s="617"/>
      <c r="C4892" s="603"/>
      <c r="D4892" s="715"/>
      <c r="E4892" s="701"/>
      <c r="F4892" s="553"/>
      <c r="G4892" s="530"/>
      <c r="H4892" s="531"/>
      <c r="J4892" s="532"/>
      <c r="L4892" s="533"/>
    </row>
    <row r="4893" spans="1:12" ht="9.75" customHeight="1">
      <c r="A4893" s="616">
        <v>12</v>
      </c>
      <c r="B4893" s="617" t="s">
        <v>2675</v>
      </c>
      <c r="C4893" s="617" t="s">
        <v>3571</v>
      </c>
      <c r="D4893" s="714" t="s">
        <v>2609</v>
      </c>
      <c r="E4893" s="707">
        <v>1800</v>
      </c>
      <c r="F4893" s="553">
        <v>0.6373096143000001</v>
      </c>
      <c r="G4893" s="530" t="e">
        <f>+L4893</f>
        <v>#REF!</v>
      </c>
      <c r="H4893" s="531" t="e">
        <f>E4893*G4893</f>
        <v>#REF!</v>
      </c>
      <c r="J4893" s="530">
        <f>+F4893</f>
        <v>0.6373096143000001</v>
      </c>
      <c r="L4893" s="533" t="e">
        <f>J4893*$L$3</f>
        <v>#REF!</v>
      </c>
    </row>
    <row r="4894" spans="1:12" ht="9.75" customHeight="1">
      <c r="A4894" s="616"/>
      <c r="B4894" s="617"/>
      <c r="C4894" s="617"/>
      <c r="D4894" s="715"/>
      <c r="E4894" s="707"/>
      <c r="F4894" s="553"/>
      <c r="G4894" s="530"/>
      <c r="H4894" s="531"/>
      <c r="J4894" s="532"/>
      <c r="L4894" s="533"/>
    </row>
    <row r="4895" spans="1:12" ht="9.75" customHeight="1">
      <c r="A4895" s="616"/>
      <c r="B4895" s="617"/>
      <c r="C4895" s="617"/>
      <c r="D4895" s="715"/>
      <c r="E4895" s="707"/>
      <c r="F4895" s="553"/>
      <c r="G4895" s="530"/>
      <c r="H4895" s="531"/>
      <c r="J4895" s="532"/>
      <c r="L4895" s="533"/>
    </row>
    <row r="4896" spans="1:12" ht="9.75" customHeight="1">
      <c r="A4896" s="616"/>
      <c r="B4896" s="617"/>
      <c r="C4896" s="617"/>
      <c r="D4896" s="715"/>
      <c r="E4896" s="707"/>
      <c r="F4896" s="553"/>
      <c r="G4896" s="530"/>
      <c r="H4896" s="531"/>
      <c r="J4896" s="532"/>
      <c r="L4896" s="533"/>
    </row>
    <row r="4897" spans="1:12" ht="9.75" customHeight="1">
      <c r="A4897" s="616"/>
      <c r="B4897" s="617"/>
      <c r="C4897" s="617"/>
      <c r="D4897" s="715"/>
      <c r="E4897" s="707"/>
      <c r="F4897" s="553"/>
      <c r="G4897" s="530"/>
      <c r="H4897" s="531"/>
      <c r="J4897" s="532"/>
      <c r="L4897" s="533"/>
    </row>
    <row r="4898" spans="1:12" ht="9.75" customHeight="1">
      <c r="A4898" s="616">
        <v>13</v>
      </c>
      <c r="B4898" s="617" t="s">
        <v>2675</v>
      </c>
      <c r="C4898" s="617" t="s">
        <v>3570</v>
      </c>
      <c r="D4898" s="714" t="s">
        <v>2609</v>
      </c>
      <c r="E4898" s="707">
        <v>4000</v>
      </c>
      <c r="F4898" s="553">
        <v>0.46268081520000004</v>
      </c>
      <c r="G4898" s="530" t="e">
        <f>+L4898</f>
        <v>#REF!</v>
      </c>
      <c r="H4898" s="531" t="e">
        <f>E4898*G4898</f>
        <v>#REF!</v>
      </c>
      <c r="J4898" s="530">
        <f>+F4898</f>
        <v>0.46268081520000004</v>
      </c>
      <c r="L4898" s="533" t="e">
        <f>J4898*$L$3</f>
        <v>#REF!</v>
      </c>
    </row>
    <row r="4899" spans="1:12" ht="9.75" customHeight="1">
      <c r="A4899" s="616"/>
      <c r="B4899" s="617"/>
      <c r="C4899" s="617"/>
      <c r="D4899" s="715"/>
      <c r="E4899" s="707"/>
      <c r="F4899" s="553"/>
      <c r="G4899" s="530"/>
      <c r="H4899" s="531"/>
      <c r="J4899" s="532"/>
      <c r="L4899" s="533"/>
    </row>
    <row r="4900" spans="1:12" ht="9.75" customHeight="1">
      <c r="A4900" s="616"/>
      <c r="B4900" s="617"/>
      <c r="C4900" s="617"/>
      <c r="D4900" s="715"/>
      <c r="E4900" s="707"/>
      <c r="F4900" s="553"/>
      <c r="G4900" s="530"/>
      <c r="H4900" s="531"/>
      <c r="J4900" s="532"/>
      <c r="L4900" s="533"/>
    </row>
    <row r="4901" spans="1:12" ht="9.75" customHeight="1">
      <c r="A4901" s="616"/>
      <c r="B4901" s="617"/>
      <c r="C4901" s="617"/>
      <c r="D4901" s="715"/>
      <c r="E4901" s="707"/>
      <c r="F4901" s="553"/>
      <c r="G4901" s="530"/>
      <c r="H4901" s="531"/>
      <c r="J4901" s="532"/>
      <c r="L4901" s="533"/>
    </row>
    <row r="4902" spans="1:12" ht="9.75" customHeight="1">
      <c r="A4902" s="616"/>
      <c r="B4902" s="617"/>
      <c r="C4902" s="617"/>
      <c r="D4902" s="715"/>
      <c r="E4902" s="707"/>
      <c r="F4902" s="553"/>
      <c r="G4902" s="530"/>
      <c r="H4902" s="531"/>
      <c r="J4902" s="532"/>
      <c r="L4902" s="533"/>
    </row>
    <row r="4903" spans="1:12" ht="9.75" customHeight="1">
      <c r="A4903" s="616">
        <v>14</v>
      </c>
      <c r="B4903" s="617" t="s">
        <v>3166</v>
      </c>
      <c r="C4903" s="617" t="s">
        <v>3569</v>
      </c>
      <c r="D4903" s="714" t="s">
        <v>2609</v>
      </c>
      <c r="E4903" s="707">
        <v>5800</v>
      </c>
      <c r="F4903" s="553">
        <v>0.39266966857999996</v>
      </c>
      <c r="G4903" s="530" t="e">
        <f>+L4903</f>
        <v>#REF!</v>
      </c>
      <c r="H4903" s="531" t="e">
        <f>E4903*G4903</f>
        <v>#REF!</v>
      </c>
      <c r="J4903" s="530">
        <f>+F4903</f>
        <v>0.39266966857999996</v>
      </c>
      <c r="L4903" s="533" t="e">
        <f>J4903*$L$3</f>
        <v>#REF!</v>
      </c>
    </row>
    <row r="4904" spans="1:12" ht="9.75" customHeight="1">
      <c r="A4904" s="616"/>
      <c r="B4904" s="617"/>
      <c r="C4904" s="617"/>
      <c r="D4904" s="715"/>
      <c r="E4904" s="707"/>
      <c r="F4904" s="553"/>
      <c r="G4904" s="530"/>
      <c r="H4904" s="531"/>
      <c r="J4904" s="532"/>
      <c r="L4904" s="533"/>
    </row>
    <row r="4905" spans="1:12" ht="9.75" customHeight="1">
      <c r="A4905" s="616"/>
      <c r="B4905" s="617"/>
      <c r="C4905" s="617"/>
      <c r="D4905" s="715"/>
      <c r="E4905" s="707"/>
      <c r="F4905" s="553"/>
      <c r="G4905" s="530"/>
      <c r="H4905" s="531"/>
      <c r="J4905" s="532"/>
      <c r="L4905" s="533"/>
    </row>
    <row r="4906" spans="1:12" ht="9.75" customHeight="1">
      <c r="A4906" s="616"/>
      <c r="B4906" s="617"/>
      <c r="C4906" s="617"/>
      <c r="D4906" s="715"/>
      <c r="E4906" s="707"/>
      <c r="F4906" s="553"/>
      <c r="G4906" s="530"/>
      <c r="H4906" s="531"/>
      <c r="J4906" s="532"/>
      <c r="L4906" s="533"/>
    </row>
    <row r="4907" spans="1:12" ht="9.75" customHeight="1">
      <c r="A4907" s="616"/>
      <c r="B4907" s="617"/>
      <c r="C4907" s="617"/>
      <c r="D4907" s="715"/>
      <c r="E4907" s="707"/>
      <c r="F4907" s="553"/>
      <c r="G4907" s="530"/>
      <c r="H4907" s="531"/>
      <c r="J4907" s="532"/>
      <c r="L4907" s="533"/>
    </row>
    <row r="4908" spans="1:12" ht="9.75" customHeight="1">
      <c r="A4908" s="616">
        <v>15</v>
      </c>
      <c r="B4908" s="617" t="s">
        <v>2673</v>
      </c>
      <c r="C4908" s="617" t="s">
        <v>3568</v>
      </c>
      <c r="D4908" s="714" t="s">
        <v>2702</v>
      </c>
      <c r="E4908" s="701">
        <v>76</v>
      </c>
      <c r="F4908" s="553">
        <v>1.1515379080000001</v>
      </c>
      <c r="G4908" s="530" t="e">
        <f>+L4908</f>
        <v>#REF!</v>
      </c>
      <c r="H4908" s="531" t="e">
        <f>E4908*G4908</f>
        <v>#REF!</v>
      </c>
      <c r="J4908" s="530">
        <f>+F4908</f>
        <v>1.1515379080000001</v>
      </c>
      <c r="L4908" s="533" t="e">
        <f>J4908*$L$3</f>
        <v>#REF!</v>
      </c>
    </row>
    <row r="4909" spans="1:12" ht="9.75" customHeight="1">
      <c r="A4909" s="616"/>
      <c r="B4909" s="617"/>
      <c r="C4909" s="617"/>
      <c r="D4909" s="715"/>
      <c r="E4909" s="701"/>
      <c r="F4909" s="553"/>
      <c r="G4909" s="530"/>
      <c r="H4909" s="531"/>
      <c r="J4909" s="532"/>
      <c r="L4909" s="533"/>
    </row>
    <row r="4910" spans="1:12" ht="9.75" customHeight="1">
      <c r="A4910" s="616"/>
      <c r="B4910" s="617"/>
      <c r="C4910" s="617"/>
      <c r="D4910" s="715"/>
      <c r="E4910" s="701"/>
      <c r="F4910" s="553"/>
      <c r="G4910" s="530"/>
      <c r="H4910" s="531"/>
      <c r="J4910" s="532"/>
      <c r="L4910" s="533"/>
    </row>
    <row r="4911" spans="1:12" ht="9.75" customHeight="1">
      <c r="A4911" s="616"/>
      <c r="B4911" s="617"/>
      <c r="C4911" s="617"/>
      <c r="D4911" s="715"/>
      <c r="E4911" s="701"/>
      <c r="F4911" s="553"/>
      <c r="G4911" s="530"/>
      <c r="H4911" s="531"/>
      <c r="J4911" s="532"/>
      <c r="L4911" s="533"/>
    </row>
    <row r="4912" spans="1:12" ht="9.75" customHeight="1">
      <c r="A4912" s="616"/>
      <c r="B4912" s="617"/>
      <c r="C4912" s="617"/>
      <c r="D4912" s="715"/>
      <c r="E4912" s="701"/>
      <c r="F4912" s="553"/>
      <c r="G4912" s="530"/>
      <c r="H4912" s="531"/>
      <c r="J4912" s="532"/>
      <c r="L4912" s="533"/>
    </row>
    <row r="4913" spans="1:12" ht="9.75" customHeight="1">
      <c r="A4913" s="616">
        <v>16</v>
      </c>
      <c r="B4913" s="617" t="s">
        <v>3172</v>
      </c>
      <c r="C4913" s="617" t="s">
        <v>3567</v>
      </c>
      <c r="D4913" s="714" t="s">
        <v>2702</v>
      </c>
      <c r="E4913" s="701">
        <v>48</v>
      </c>
      <c r="F4913" s="553">
        <v>1.6497884600000003</v>
      </c>
      <c r="G4913" s="530" t="e">
        <f>+L4913</f>
        <v>#REF!</v>
      </c>
      <c r="H4913" s="531" t="e">
        <f>E4913*G4913</f>
        <v>#REF!</v>
      </c>
      <c r="J4913" s="530">
        <f>+F4913</f>
        <v>1.6497884600000003</v>
      </c>
      <c r="L4913" s="533" t="e">
        <f>J4913*$L$3</f>
        <v>#REF!</v>
      </c>
    </row>
    <row r="4914" spans="1:12" ht="9.75" customHeight="1">
      <c r="A4914" s="616"/>
      <c r="B4914" s="617"/>
      <c r="C4914" s="617"/>
      <c r="D4914" s="715"/>
      <c r="E4914" s="701"/>
      <c r="F4914" s="553"/>
      <c r="G4914" s="530"/>
      <c r="H4914" s="531"/>
      <c r="J4914" s="532"/>
      <c r="L4914" s="533"/>
    </row>
    <row r="4915" spans="1:12" ht="9.75" customHeight="1">
      <c r="A4915" s="616"/>
      <c r="B4915" s="617"/>
      <c r="C4915" s="617"/>
      <c r="D4915" s="715"/>
      <c r="E4915" s="701"/>
      <c r="F4915" s="553"/>
      <c r="G4915" s="530"/>
      <c r="H4915" s="531"/>
      <c r="J4915" s="532"/>
      <c r="L4915" s="533"/>
    </row>
    <row r="4916" spans="1:12" ht="9.75" customHeight="1">
      <c r="A4916" s="616"/>
      <c r="B4916" s="617"/>
      <c r="C4916" s="617"/>
      <c r="D4916" s="715"/>
      <c r="E4916" s="701"/>
      <c r="F4916" s="553"/>
      <c r="G4916" s="530"/>
      <c r="H4916" s="531"/>
      <c r="J4916" s="532"/>
      <c r="L4916" s="533"/>
    </row>
    <row r="4917" spans="1:12" ht="9.75" customHeight="1">
      <c r="A4917" s="616"/>
      <c r="B4917" s="617"/>
      <c r="C4917" s="617"/>
      <c r="D4917" s="715"/>
      <c r="E4917" s="701"/>
      <c r="F4917" s="553"/>
      <c r="G4917" s="530"/>
      <c r="H4917" s="531"/>
      <c r="J4917" s="532"/>
      <c r="L4917" s="533"/>
    </row>
    <row r="4918" spans="1:12" ht="9.75" customHeight="1">
      <c r="A4918" s="616">
        <v>17</v>
      </c>
      <c r="B4918" s="617" t="s">
        <v>3171</v>
      </c>
      <c r="C4918" s="617" t="s">
        <v>3566</v>
      </c>
      <c r="D4918" s="714" t="s">
        <v>2702</v>
      </c>
      <c r="E4918" s="701">
        <v>145</v>
      </c>
      <c r="F4918" s="553">
        <v>1.3546297000000003</v>
      </c>
      <c r="G4918" s="530" t="e">
        <f>+L4918</f>
        <v>#REF!</v>
      </c>
      <c r="H4918" s="531" t="e">
        <f>E4918*G4918</f>
        <v>#REF!</v>
      </c>
      <c r="J4918" s="530">
        <f>+F4918</f>
        <v>1.3546297000000003</v>
      </c>
      <c r="L4918" s="533" t="e">
        <f>J4918*$L$3</f>
        <v>#REF!</v>
      </c>
    </row>
    <row r="4919" spans="1:12" ht="9.75" customHeight="1">
      <c r="A4919" s="616"/>
      <c r="B4919" s="617"/>
      <c r="C4919" s="617"/>
      <c r="D4919" s="715"/>
      <c r="E4919" s="701"/>
      <c r="F4919" s="553"/>
      <c r="G4919" s="530"/>
      <c r="H4919" s="531"/>
      <c r="J4919" s="532"/>
      <c r="L4919" s="533"/>
    </row>
    <row r="4920" spans="1:12" ht="9.75" customHeight="1">
      <c r="A4920" s="616"/>
      <c r="B4920" s="617"/>
      <c r="C4920" s="617"/>
      <c r="D4920" s="715"/>
      <c r="E4920" s="701"/>
      <c r="F4920" s="553"/>
      <c r="G4920" s="530"/>
      <c r="H4920" s="531"/>
      <c r="J4920" s="532"/>
      <c r="L4920" s="533"/>
    </row>
    <row r="4921" spans="1:12" ht="9.75" customHeight="1">
      <c r="A4921" s="616"/>
      <c r="B4921" s="617"/>
      <c r="C4921" s="617"/>
      <c r="D4921" s="715"/>
      <c r="E4921" s="701"/>
      <c r="F4921" s="553"/>
      <c r="G4921" s="530"/>
      <c r="H4921" s="531"/>
      <c r="J4921" s="532"/>
      <c r="L4921" s="533"/>
    </row>
    <row r="4922" spans="1:12" ht="9.75" customHeight="1">
      <c r="A4922" s="616"/>
      <c r="B4922" s="617"/>
      <c r="C4922" s="617"/>
      <c r="D4922" s="715"/>
      <c r="E4922" s="701"/>
      <c r="F4922" s="553"/>
      <c r="G4922" s="530"/>
      <c r="H4922" s="531"/>
      <c r="J4922" s="532"/>
      <c r="L4922" s="533"/>
    </row>
    <row r="4923" spans="1:12" ht="9.75" customHeight="1">
      <c r="A4923" s="616">
        <v>18</v>
      </c>
      <c r="B4923" s="617" t="s">
        <v>2674</v>
      </c>
      <c r="C4923" s="617" t="s">
        <v>3565</v>
      </c>
      <c r="D4923" s="714" t="s">
        <v>2702</v>
      </c>
      <c r="E4923" s="708">
        <v>269</v>
      </c>
      <c r="F4923" s="553">
        <v>0.13696376400000002</v>
      </c>
      <c r="G4923" s="530" t="e">
        <f>+L4923</f>
        <v>#REF!</v>
      </c>
      <c r="H4923" s="531" t="e">
        <f>E4923*G4923</f>
        <v>#REF!</v>
      </c>
      <c r="J4923" s="530">
        <f>+F4923</f>
        <v>0.13696376400000002</v>
      </c>
      <c r="L4923" s="533" t="e">
        <f>J4923*$L$3</f>
        <v>#REF!</v>
      </c>
    </row>
    <row r="4924" spans="1:12" ht="9.75" customHeight="1">
      <c r="A4924" s="616"/>
      <c r="B4924" s="617"/>
      <c r="C4924" s="617"/>
      <c r="D4924" s="715"/>
      <c r="E4924" s="708"/>
      <c r="F4924" s="553"/>
      <c r="G4924" s="530"/>
      <c r="H4924" s="531"/>
      <c r="J4924" s="532"/>
      <c r="L4924" s="533"/>
    </row>
    <row r="4925" spans="1:12" ht="9.75" customHeight="1">
      <c r="A4925" s="616"/>
      <c r="B4925" s="617"/>
      <c r="C4925" s="617"/>
      <c r="D4925" s="715"/>
      <c r="E4925" s="708"/>
      <c r="F4925" s="553"/>
      <c r="G4925" s="530"/>
      <c r="H4925" s="531"/>
      <c r="J4925" s="532"/>
      <c r="L4925" s="533"/>
    </row>
    <row r="4926" spans="1:12" ht="9.75" customHeight="1">
      <c r="A4926" s="616"/>
      <c r="B4926" s="617"/>
      <c r="C4926" s="617"/>
      <c r="D4926" s="715"/>
      <c r="E4926" s="708"/>
      <c r="F4926" s="553"/>
      <c r="G4926" s="530"/>
      <c r="H4926" s="531"/>
      <c r="J4926" s="532"/>
      <c r="L4926" s="533"/>
    </row>
    <row r="4927" spans="1:12" ht="9.75" customHeight="1">
      <c r="A4927" s="616"/>
      <c r="B4927" s="617"/>
      <c r="C4927" s="617"/>
      <c r="D4927" s="715"/>
      <c r="E4927" s="708"/>
      <c r="F4927" s="553"/>
      <c r="G4927" s="530"/>
      <c r="H4927" s="531"/>
      <c r="J4927" s="532"/>
      <c r="L4927" s="533"/>
    </row>
    <row r="4928" spans="1:12" ht="9.75" customHeight="1">
      <c r="A4928" s="616">
        <v>19</v>
      </c>
      <c r="B4928" s="617" t="s">
        <v>2674</v>
      </c>
      <c r="C4928" s="617" t="s">
        <v>3564</v>
      </c>
      <c r="D4928" s="714" t="s">
        <v>2702</v>
      </c>
      <c r="E4928" s="708">
        <v>4</v>
      </c>
      <c r="F4928" s="553">
        <v>0.28876526910000005</v>
      </c>
      <c r="G4928" s="530" t="e">
        <f>+L4928</f>
        <v>#REF!</v>
      </c>
      <c r="H4928" s="531" t="e">
        <f>E4928*G4928</f>
        <v>#REF!</v>
      </c>
      <c r="J4928" s="530">
        <f>+F4928</f>
        <v>0.28876526910000005</v>
      </c>
      <c r="L4928" s="533" t="e">
        <f>J4928*$L$3</f>
        <v>#REF!</v>
      </c>
    </row>
    <row r="4929" spans="1:12" ht="9.75" customHeight="1">
      <c r="A4929" s="616"/>
      <c r="B4929" s="617"/>
      <c r="C4929" s="617"/>
      <c r="D4929" s="715"/>
      <c r="E4929" s="708"/>
      <c r="F4929" s="553"/>
      <c r="G4929" s="530"/>
      <c r="H4929" s="531"/>
      <c r="J4929" s="532"/>
      <c r="L4929" s="533"/>
    </row>
    <row r="4930" spans="1:12" ht="9.75" customHeight="1">
      <c r="A4930" s="616"/>
      <c r="B4930" s="617"/>
      <c r="C4930" s="617"/>
      <c r="D4930" s="715"/>
      <c r="E4930" s="708"/>
      <c r="F4930" s="553"/>
      <c r="G4930" s="530"/>
      <c r="H4930" s="531"/>
      <c r="J4930" s="532"/>
      <c r="L4930" s="533"/>
    </row>
    <row r="4931" spans="1:12" ht="9.75" customHeight="1">
      <c r="A4931" s="616"/>
      <c r="B4931" s="617"/>
      <c r="C4931" s="617"/>
      <c r="D4931" s="715"/>
      <c r="E4931" s="708"/>
      <c r="F4931" s="553"/>
      <c r="G4931" s="530"/>
      <c r="H4931" s="531"/>
      <c r="J4931" s="532"/>
      <c r="L4931" s="533"/>
    </row>
    <row r="4932" spans="1:12" ht="9.75" customHeight="1">
      <c r="A4932" s="616"/>
      <c r="B4932" s="617"/>
      <c r="C4932" s="617"/>
      <c r="D4932" s="715"/>
      <c r="E4932" s="708"/>
      <c r="F4932" s="553"/>
      <c r="G4932" s="530"/>
      <c r="H4932" s="531"/>
      <c r="J4932" s="532"/>
      <c r="L4932" s="533"/>
    </row>
    <row r="4933" spans="1:12" ht="9.75" customHeight="1">
      <c r="A4933" s="616">
        <v>20</v>
      </c>
      <c r="B4933" s="617" t="s">
        <v>2674</v>
      </c>
      <c r="C4933" s="617" t="s">
        <v>3563</v>
      </c>
      <c r="D4933" s="714" t="s">
        <v>2702</v>
      </c>
      <c r="E4933" s="708">
        <v>350</v>
      </c>
      <c r="F4933" s="553">
        <v>0.13696376400000002</v>
      </c>
      <c r="G4933" s="530" t="e">
        <f>+L4933</f>
        <v>#REF!</v>
      </c>
      <c r="H4933" s="531" t="e">
        <f>E4933*G4933</f>
        <v>#REF!</v>
      </c>
      <c r="J4933" s="530">
        <f>+F4933</f>
        <v>0.13696376400000002</v>
      </c>
      <c r="L4933" s="533" t="e">
        <f>J4933*$L$3</f>
        <v>#REF!</v>
      </c>
    </row>
    <row r="4934" spans="1:12" ht="9.75" customHeight="1">
      <c r="A4934" s="616"/>
      <c r="B4934" s="617"/>
      <c r="C4934" s="617"/>
      <c r="D4934" s="715"/>
      <c r="E4934" s="708"/>
      <c r="F4934" s="553"/>
      <c r="G4934" s="530"/>
      <c r="H4934" s="531"/>
      <c r="J4934" s="532"/>
      <c r="L4934" s="533"/>
    </row>
    <row r="4935" spans="1:12" ht="9.75" customHeight="1">
      <c r="A4935" s="616"/>
      <c r="B4935" s="617"/>
      <c r="C4935" s="617"/>
      <c r="D4935" s="715"/>
      <c r="E4935" s="708"/>
      <c r="F4935" s="553"/>
      <c r="G4935" s="530"/>
      <c r="H4935" s="531"/>
      <c r="J4935" s="532"/>
      <c r="L4935" s="533"/>
    </row>
    <row r="4936" spans="1:12" ht="9.75" customHeight="1">
      <c r="A4936" s="616"/>
      <c r="B4936" s="617"/>
      <c r="C4936" s="617"/>
      <c r="D4936" s="715"/>
      <c r="E4936" s="708"/>
      <c r="F4936" s="553"/>
      <c r="G4936" s="530"/>
      <c r="H4936" s="531"/>
      <c r="J4936" s="532"/>
      <c r="L4936" s="533"/>
    </row>
    <row r="4937" spans="1:12" ht="9.75" customHeight="1">
      <c r="A4937" s="616"/>
      <c r="B4937" s="617"/>
      <c r="C4937" s="617"/>
      <c r="D4937" s="715"/>
      <c r="E4937" s="708"/>
      <c r="F4937" s="553"/>
      <c r="G4937" s="530"/>
      <c r="H4937" s="531"/>
      <c r="J4937" s="532"/>
      <c r="L4937" s="533"/>
    </row>
    <row r="4938" spans="1:12" ht="9.75" customHeight="1">
      <c r="A4938" s="616">
        <v>21</v>
      </c>
      <c r="B4938" s="617" t="s">
        <v>2674</v>
      </c>
      <c r="C4938" s="617" t="s">
        <v>3562</v>
      </c>
      <c r="D4938" s="714" t="s">
        <v>2702</v>
      </c>
      <c r="E4938" s="701">
        <v>14000</v>
      </c>
      <c r="F4938" s="553">
        <v>5.7068235000000016E-2</v>
      </c>
      <c r="G4938" s="530" t="e">
        <f>+L4938</f>
        <v>#REF!</v>
      </c>
      <c r="H4938" s="531" t="e">
        <f>E4938*G4938</f>
        <v>#REF!</v>
      </c>
      <c r="J4938" s="530">
        <f>+F4938</f>
        <v>5.7068235000000016E-2</v>
      </c>
      <c r="L4938" s="533" t="e">
        <f>J4938*$L$3</f>
        <v>#REF!</v>
      </c>
    </row>
    <row r="4939" spans="1:12" ht="9.75" customHeight="1">
      <c r="A4939" s="616"/>
      <c r="B4939" s="617"/>
      <c r="C4939" s="617"/>
      <c r="D4939" s="715"/>
      <c r="E4939" s="701"/>
      <c r="F4939" s="553"/>
      <c r="G4939" s="530"/>
      <c r="H4939" s="531"/>
      <c r="J4939" s="532"/>
      <c r="L4939" s="533"/>
    </row>
    <row r="4940" spans="1:12" ht="9.75" customHeight="1">
      <c r="A4940" s="616"/>
      <c r="B4940" s="617"/>
      <c r="C4940" s="617"/>
      <c r="D4940" s="715"/>
      <c r="E4940" s="701"/>
      <c r="F4940" s="553"/>
      <c r="G4940" s="530"/>
      <c r="H4940" s="531"/>
      <c r="J4940" s="532"/>
      <c r="L4940" s="533"/>
    </row>
    <row r="4941" spans="1:12" ht="9.75" customHeight="1">
      <c r="A4941" s="616"/>
      <c r="B4941" s="617"/>
      <c r="C4941" s="617"/>
      <c r="D4941" s="715"/>
      <c r="E4941" s="701"/>
      <c r="F4941" s="553"/>
      <c r="G4941" s="530"/>
      <c r="H4941" s="531"/>
      <c r="J4941" s="532"/>
      <c r="L4941" s="533"/>
    </row>
    <row r="4942" spans="1:12" ht="7.5" customHeight="1">
      <c r="A4942" s="616"/>
      <c r="B4942" s="617"/>
      <c r="C4942" s="617"/>
      <c r="D4942" s="715"/>
      <c r="E4942" s="701"/>
      <c r="F4942" s="553"/>
      <c r="G4942" s="530"/>
      <c r="H4942" s="531"/>
      <c r="J4942" s="532"/>
      <c r="L4942" s="533"/>
    </row>
    <row r="4943" spans="1:12" ht="9.75" customHeight="1">
      <c r="A4943" s="616">
        <v>22</v>
      </c>
      <c r="B4943" s="617" t="s">
        <v>3163</v>
      </c>
      <c r="C4943" s="617" t="s">
        <v>3561</v>
      </c>
      <c r="D4943" s="714" t="s">
        <v>2702</v>
      </c>
      <c r="E4943" s="701">
        <v>15</v>
      </c>
      <c r="F4943" s="553">
        <v>1.1272849199999999</v>
      </c>
      <c r="G4943" s="530" t="e">
        <f>+L4943</f>
        <v>#REF!</v>
      </c>
      <c r="H4943" s="531" t="e">
        <f>E4943*G4943</f>
        <v>#REF!</v>
      </c>
      <c r="J4943" s="530">
        <f>+F4943</f>
        <v>1.1272849199999999</v>
      </c>
      <c r="L4943" s="533" t="e">
        <f>J4943*$L$3</f>
        <v>#REF!</v>
      </c>
    </row>
    <row r="4944" spans="1:12" ht="9.75" customHeight="1">
      <c r="A4944" s="616"/>
      <c r="B4944" s="617"/>
      <c r="C4944" s="617"/>
      <c r="D4944" s="715"/>
      <c r="E4944" s="701"/>
      <c r="F4944" s="553"/>
      <c r="G4944" s="530"/>
      <c r="H4944" s="531"/>
      <c r="J4944" s="532"/>
      <c r="L4944" s="533"/>
    </row>
    <row r="4945" spans="1:12" ht="9.75" customHeight="1">
      <c r="A4945" s="616"/>
      <c r="B4945" s="617"/>
      <c r="C4945" s="617"/>
      <c r="D4945" s="715"/>
      <c r="E4945" s="701"/>
      <c r="F4945" s="553"/>
      <c r="G4945" s="530"/>
      <c r="H4945" s="531"/>
      <c r="J4945" s="532"/>
      <c r="L4945" s="533"/>
    </row>
    <row r="4946" spans="1:12" ht="9.75" customHeight="1">
      <c r="A4946" s="616"/>
      <c r="B4946" s="617"/>
      <c r="C4946" s="617"/>
      <c r="D4946" s="715"/>
      <c r="E4946" s="701"/>
      <c r="F4946" s="553"/>
      <c r="G4946" s="530"/>
      <c r="H4946" s="531"/>
      <c r="J4946" s="532"/>
      <c r="L4946" s="533"/>
    </row>
    <row r="4947" spans="1:12" ht="9.75" customHeight="1">
      <c r="A4947" s="616"/>
      <c r="B4947" s="617"/>
      <c r="C4947" s="617"/>
      <c r="D4947" s="715"/>
      <c r="E4947" s="701"/>
      <c r="F4947" s="553"/>
      <c r="G4947" s="530"/>
      <c r="H4947" s="531"/>
      <c r="J4947" s="532"/>
      <c r="L4947" s="533"/>
    </row>
    <row r="4948" spans="1:12" ht="9.75" customHeight="1">
      <c r="A4948" s="616">
        <v>23</v>
      </c>
      <c r="B4948" s="617" t="s">
        <v>3162</v>
      </c>
      <c r="C4948" s="617" t="s">
        <v>3560</v>
      </c>
      <c r="D4948" s="714" t="s">
        <v>2702</v>
      </c>
      <c r="E4948" s="701">
        <v>35</v>
      </c>
      <c r="F4948" s="553">
        <v>3.9769065999999995</v>
      </c>
      <c r="G4948" s="530" t="e">
        <f>+L4948</f>
        <v>#REF!</v>
      </c>
      <c r="H4948" s="531" t="e">
        <f>E4948*G4948</f>
        <v>#REF!</v>
      </c>
      <c r="J4948" s="530">
        <f>+F4948</f>
        <v>3.9769065999999995</v>
      </c>
      <c r="L4948" s="533" t="e">
        <f>J4948*$L$3</f>
        <v>#REF!</v>
      </c>
    </row>
    <row r="4949" spans="1:12" ht="9.75" customHeight="1">
      <c r="A4949" s="616"/>
      <c r="B4949" s="617"/>
      <c r="C4949" s="617"/>
      <c r="D4949" s="715"/>
      <c r="E4949" s="701"/>
      <c r="F4949" s="553"/>
      <c r="G4949" s="530"/>
      <c r="H4949" s="531"/>
      <c r="J4949" s="532"/>
      <c r="L4949" s="533"/>
    </row>
    <row r="4950" spans="1:12" ht="9.75" customHeight="1">
      <c r="A4950" s="616"/>
      <c r="B4950" s="617"/>
      <c r="C4950" s="617"/>
      <c r="D4950" s="715"/>
      <c r="E4950" s="701"/>
      <c r="F4950" s="553"/>
      <c r="G4950" s="530"/>
      <c r="H4950" s="531"/>
      <c r="J4950" s="532"/>
      <c r="L4950" s="533"/>
    </row>
    <row r="4951" spans="1:12" ht="9.75" customHeight="1">
      <c r="A4951" s="616"/>
      <c r="B4951" s="617"/>
      <c r="C4951" s="617"/>
      <c r="D4951" s="715"/>
      <c r="E4951" s="701"/>
      <c r="F4951" s="553"/>
      <c r="G4951" s="530"/>
      <c r="H4951" s="531"/>
      <c r="J4951" s="532"/>
      <c r="L4951" s="533"/>
    </row>
    <row r="4952" spans="1:12" ht="9.75" customHeight="1">
      <c r="A4952" s="616"/>
      <c r="B4952" s="617"/>
      <c r="C4952" s="617"/>
      <c r="D4952" s="715"/>
      <c r="E4952" s="701"/>
      <c r="F4952" s="553"/>
      <c r="G4952" s="530"/>
      <c r="H4952" s="531"/>
      <c r="J4952" s="532"/>
      <c r="L4952" s="533"/>
    </row>
    <row r="4953" spans="1:12" ht="9.75" customHeight="1">
      <c r="A4953" s="616">
        <v>24</v>
      </c>
      <c r="B4953" s="617" t="s">
        <v>3161</v>
      </c>
      <c r="C4953" s="617" t="s">
        <v>3559</v>
      </c>
      <c r="D4953" s="714" t="s">
        <v>2702</v>
      </c>
      <c r="E4953" s="709">
        <v>50</v>
      </c>
      <c r="F4953" s="553">
        <v>0.71415902019999999</v>
      </c>
      <c r="G4953" s="530" t="e">
        <f>+L4953</f>
        <v>#REF!</v>
      </c>
      <c r="H4953" s="531" t="e">
        <f>E4953*G4953</f>
        <v>#REF!</v>
      </c>
      <c r="J4953" s="530">
        <f>+F4953</f>
        <v>0.71415902019999999</v>
      </c>
      <c r="L4953" s="533" t="e">
        <f>J4953*$L$3</f>
        <v>#REF!</v>
      </c>
    </row>
    <row r="4954" spans="1:12" ht="9.75" customHeight="1">
      <c r="A4954" s="616"/>
      <c r="B4954" s="617"/>
      <c r="C4954" s="617"/>
      <c r="D4954" s="715"/>
      <c r="E4954" s="709"/>
      <c r="F4954" s="553"/>
      <c r="G4954" s="530"/>
      <c r="H4954" s="531"/>
      <c r="J4954" s="532"/>
      <c r="L4954" s="533"/>
    </row>
    <row r="4955" spans="1:12" ht="9.75" customHeight="1">
      <c r="A4955" s="616"/>
      <c r="B4955" s="617"/>
      <c r="C4955" s="617"/>
      <c r="D4955" s="715"/>
      <c r="E4955" s="709"/>
      <c r="F4955" s="553"/>
      <c r="G4955" s="530"/>
      <c r="H4955" s="531"/>
      <c r="J4955" s="532"/>
      <c r="L4955" s="533"/>
    </row>
    <row r="4956" spans="1:12" ht="9.75" customHeight="1">
      <c r="A4956" s="616"/>
      <c r="B4956" s="617"/>
      <c r="C4956" s="617"/>
      <c r="D4956" s="715"/>
      <c r="E4956" s="709"/>
      <c r="F4956" s="553"/>
      <c r="G4956" s="530"/>
      <c r="H4956" s="531"/>
      <c r="J4956" s="532"/>
      <c r="L4956" s="533"/>
    </row>
    <row r="4957" spans="1:12" ht="9.75" customHeight="1">
      <c r="A4957" s="616"/>
      <c r="B4957" s="617"/>
      <c r="C4957" s="617"/>
      <c r="D4957" s="715"/>
      <c r="E4957" s="709"/>
      <c r="F4957" s="553"/>
      <c r="G4957" s="530"/>
      <c r="H4957" s="531"/>
      <c r="J4957" s="532"/>
      <c r="L4957" s="533"/>
    </row>
    <row r="4958" spans="1:12" ht="9.75" customHeight="1">
      <c r="A4958" s="616">
        <v>25</v>
      </c>
      <c r="B4958" s="617" t="s">
        <v>3170</v>
      </c>
      <c r="C4958" s="617" t="s">
        <v>3558</v>
      </c>
      <c r="D4958" s="714" t="s">
        <v>3489</v>
      </c>
      <c r="E4958" s="701">
        <v>2000</v>
      </c>
      <c r="F4958" s="553">
        <v>0.28348917000000001</v>
      </c>
      <c r="G4958" s="530" t="e">
        <f>+L4958</f>
        <v>#REF!</v>
      </c>
      <c r="H4958" s="531" t="e">
        <f>E4958*G4958</f>
        <v>#REF!</v>
      </c>
      <c r="J4958" s="530">
        <f>+F4958</f>
        <v>0.28348917000000001</v>
      </c>
      <c r="L4958" s="533" t="e">
        <f>J4958*$L$3</f>
        <v>#REF!</v>
      </c>
    </row>
    <row r="4959" spans="1:12" ht="9.75" customHeight="1">
      <c r="A4959" s="616"/>
      <c r="B4959" s="617"/>
      <c r="C4959" s="617"/>
      <c r="D4959" s="715"/>
      <c r="E4959" s="701"/>
      <c r="F4959" s="553"/>
      <c r="G4959" s="530"/>
      <c r="H4959" s="531"/>
      <c r="J4959" s="532"/>
      <c r="L4959" s="533"/>
    </row>
    <row r="4960" spans="1:12" ht="9.75" customHeight="1">
      <c r="A4960" s="616"/>
      <c r="B4960" s="617"/>
      <c r="C4960" s="617"/>
      <c r="D4960" s="715"/>
      <c r="E4960" s="701"/>
      <c r="F4960" s="553"/>
      <c r="G4960" s="530"/>
      <c r="H4960" s="531"/>
      <c r="J4960" s="532"/>
      <c r="L4960" s="533"/>
    </row>
    <row r="4961" spans="1:12" ht="9.75" customHeight="1">
      <c r="A4961" s="616"/>
      <c r="B4961" s="617"/>
      <c r="C4961" s="617"/>
      <c r="D4961" s="715"/>
      <c r="E4961" s="701"/>
      <c r="F4961" s="553"/>
      <c r="G4961" s="530"/>
      <c r="H4961" s="531"/>
      <c r="J4961" s="532"/>
      <c r="L4961" s="533"/>
    </row>
    <row r="4962" spans="1:12" ht="9.75" customHeight="1">
      <c r="A4962" s="616"/>
      <c r="B4962" s="617"/>
      <c r="C4962" s="617"/>
      <c r="D4962" s="715"/>
      <c r="E4962" s="701"/>
      <c r="F4962" s="553"/>
      <c r="G4962" s="530"/>
      <c r="H4962" s="531"/>
      <c r="J4962" s="532"/>
      <c r="L4962" s="533"/>
    </row>
    <row r="4963" spans="1:12" ht="9.75" customHeight="1">
      <c r="A4963" s="752">
        <v>26</v>
      </c>
      <c r="B4963" s="710" t="s">
        <v>3169</v>
      </c>
      <c r="C4963" s="617" t="s">
        <v>3557</v>
      </c>
      <c r="D4963" s="624" t="s">
        <v>2595</v>
      </c>
      <c r="E4963" s="709">
        <v>100</v>
      </c>
      <c r="F4963" s="553">
        <v>1.7611231399333098</v>
      </c>
      <c r="G4963" s="530" t="e">
        <f>+L4963</f>
        <v>#REF!</v>
      </c>
      <c r="H4963" s="531" t="e">
        <f>E4963*G4963</f>
        <v>#REF!</v>
      </c>
      <c r="J4963" s="530">
        <f>+F4963</f>
        <v>1.7611231399333098</v>
      </c>
      <c r="L4963" s="533" t="e">
        <f>J4963*$L$3</f>
        <v>#REF!</v>
      </c>
    </row>
    <row r="4964" spans="1:12" ht="9.75" customHeight="1">
      <c r="A4964" s="752"/>
      <c r="B4964" s="710"/>
      <c r="C4964" s="617"/>
      <c r="D4964" s="625"/>
      <c r="E4964" s="709"/>
      <c r="F4964" s="553"/>
      <c r="G4964" s="530"/>
      <c r="H4964" s="531"/>
      <c r="J4964" s="532"/>
      <c r="L4964" s="533"/>
    </row>
    <row r="4965" spans="1:12" ht="9.75" customHeight="1">
      <c r="A4965" s="752"/>
      <c r="B4965" s="710"/>
      <c r="C4965" s="617"/>
      <c r="D4965" s="625"/>
      <c r="E4965" s="709"/>
      <c r="F4965" s="553"/>
      <c r="G4965" s="530"/>
      <c r="H4965" s="531"/>
      <c r="J4965" s="532"/>
      <c r="L4965" s="533"/>
    </row>
    <row r="4966" spans="1:12" ht="9.75" customHeight="1">
      <c r="A4966" s="752"/>
      <c r="B4966" s="710"/>
      <c r="C4966" s="617"/>
      <c r="D4966" s="625"/>
      <c r="E4966" s="709"/>
      <c r="F4966" s="553"/>
      <c r="G4966" s="530"/>
      <c r="H4966" s="531"/>
      <c r="J4966" s="532"/>
      <c r="L4966" s="533"/>
    </row>
    <row r="4967" spans="1:12" ht="9.75" customHeight="1">
      <c r="A4967" s="752"/>
      <c r="B4967" s="710"/>
      <c r="C4967" s="617"/>
      <c r="D4967" s="625"/>
      <c r="E4967" s="709"/>
      <c r="F4967" s="553"/>
      <c r="G4967" s="530"/>
      <c r="H4967" s="531"/>
      <c r="J4967" s="532"/>
      <c r="L4967" s="533"/>
    </row>
    <row r="4968" spans="1:12" ht="9.75" customHeight="1">
      <c r="A4968" s="616"/>
      <c r="B4968" s="617"/>
      <c r="C4968" s="604" t="s">
        <v>3556</v>
      </c>
      <c r="D4968" s="715"/>
      <c r="E4968" s="701"/>
      <c r="F4968" s="553">
        <v>0</v>
      </c>
      <c r="G4968" s="530" t="e">
        <f>+L4968</f>
        <v>#REF!</v>
      </c>
      <c r="H4968" s="531" t="e">
        <f>E4968*G4968</f>
        <v>#REF!</v>
      </c>
      <c r="J4968" s="530">
        <f>+F4968</f>
        <v>0</v>
      </c>
      <c r="L4968" s="533" t="e">
        <f>J4968*$L$3</f>
        <v>#REF!</v>
      </c>
    </row>
    <row r="4969" spans="1:12" ht="9.75" customHeight="1">
      <c r="A4969" s="616"/>
      <c r="B4969" s="617"/>
      <c r="C4969" s="604"/>
      <c r="D4969" s="715"/>
      <c r="E4969" s="701"/>
      <c r="F4969" s="553"/>
      <c r="G4969" s="530"/>
      <c r="H4969" s="531"/>
      <c r="J4969" s="532"/>
      <c r="L4969" s="533"/>
    </row>
    <row r="4970" spans="1:12" ht="9.75" customHeight="1">
      <c r="A4970" s="616"/>
      <c r="B4970" s="617"/>
      <c r="C4970" s="604"/>
      <c r="D4970" s="715"/>
      <c r="E4970" s="701"/>
      <c r="F4970" s="553"/>
      <c r="G4970" s="530"/>
      <c r="H4970" s="531"/>
      <c r="J4970" s="532"/>
      <c r="L4970" s="533"/>
    </row>
    <row r="4971" spans="1:12" ht="9.75" customHeight="1">
      <c r="A4971" s="616"/>
      <c r="B4971" s="617"/>
      <c r="C4971" s="604"/>
      <c r="D4971" s="715"/>
      <c r="E4971" s="701"/>
      <c r="F4971" s="553"/>
      <c r="G4971" s="530"/>
      <c r="H4971" s="531"/>
      <c r="J4971" s="532"/>
      <c r="L4971" s="533"/>
    </row>
    <row r="4972" spans="1:12" ht="9.75" customHeight="1">
      <c r="A4972" s="616"/>
      <c r="B4972" s="617"/>
      <c r="C4972" s="604"/>
      <c r="D4972" s="715"/>
      <c r="E4972" s="701"/>
      <c r="F4972" s="553"/>
      <c r="G4972" s="530"/>
      <c r="H4972" s="531"/>
      <c r="J4972" s="532"/>
      <c r="L4972" s="533"/>
    </row>
    <row r="4973" spans="1:12" ht="9.75" customHeight="1">
      <c r="A4973" s="616">
        <v>27</v>
      </c>
      <c r="B4973" s="617" t="s">
        <v>3322</v>
      </c>
      <c r="C4973" s="617" t="s">
        <v>3555</v>
      </c>
      <c r="D4973" s="714" t="s">
        <v>3397</v>
      </c>
      <c r="E4973" s="701">
        <v>1</v>
      </c>
      <c r="F4973" s="553">
        <v>425.50536957999998</v>
      </c>
      <c r="G4973" s="530" t="e">
        <f>+L4973</f>
        <v>#REF!</v>
      </c>
      <c r="H4973" s="531" t="e">
        <f>E4973*G4973</f>
        <v>#REF!</v>
      </c>
      <c r="J4973" s="530">
        <f>+F4973</f>
        <v>425.50536957999998</v>
      </c>
      <c r="L4973" s="533" t="e">
        <f>J4973*$L$3</f>
        <v>#REF!</v>
      </c>
    </row>
    <row r="4974" spans="1:12" ht="9.75" customHeight="1">
      <c r="A4974" s="616"/>
      <c r="B4974" s="617"/>
      <c r="C4974" s="617"/>
      <c r="D4974" s="715"/>
      <c r="E4974" s="701"/>
      <c r="F4974" s="553"/>
      <c r="G4974" s="530"/>
      <c r="H4974" s="531"/>
      <c r="J4974" s="532"/>
      <c r="L4974" s="533"/>
    </row>
    <row r="4975" spans="1:12" ht="9.75" customHeight="1">
      <c r="A4975" s="616"/>
      <c r="B4975" s="617"/>
      <c r="C4975" s="617"/>
      <c r="D4975" s="715"/>
      <c r="E4975" s="701"/>
      <c r="F4975" s="553"/>
      <c r="G4975" s="530"/>
      <c r="H4975" s="531"/>
      <c r="J4975" s="532"/>
      <c r="L4975" s="533"/>
    </row>
    <row r="4976" spans="1:12" ht="9.75" customHeight="1">
      <c r="A4976" s="616"/>
      <c r="B4976" s="617"/>
      <c r="C4976" s="617"/>
      <c r="D4976" s="715"/>
      <c r="E4976" s="701"/>
      <c r="F4976" s="553"/>
      <c r="G4976" s="530"/>
      <c r="H4976" s="531"/>
      <c r="J4976" s="532"/>
      <c r="L4976" s="533"/>
    </row>
    <row r="4977" spans="1:12" ht="9.75" customHeight="1">
      <c r="A4977" s="616"/>
      <c r="B4977" s="617"/>
      <c r="C4977" s="617"/>
      <c r="D4977" s="715"/>
      <c r="E4977" s="701"/>
      <c r="F4977" s="553"/>
      <c r="G4977" s="530"/>
      <c r="H4977" s="531"/>
      <c r="J4977" s="532"/>
      <c r="L4977" s="533"/>
    </row>
    <row r="4978" spans="1:12" ht="9.75" customHeight="1">
      <c r="A4978" s="616">
        <v>28</v>
      </c>
      <c r="B4978" s="617" t="s">
        <v>3321</v>
      </c>
      <c r="C4978" s="617" t="s">
        <v>3540</v>
      </c>
      <c r="D4978" s="714" t="s">
        <v>3397</v>
      </c>
      <c r="E4978" s="701">
        <v>1</v>
      </c>
      <c r="F4978" s="553">
        <v>337.35022453730005</v>
      </c>
      <c r="G4978" s="530" t="e">
        <f>+L4978</f>
        <v>#REF!</v>
      </c>
      <c r="H4978" s="531" t="e">
        <f>E4978*G4978</f>
        <v>#REF!</v>
      </c>
      <c r="J4978" s="530">
        <f>+F4978</f>
        <v>337.35022453730005</v>
      </c>
      <c r="L4978" s="533" t="e">
        <f>J4978*$L$3</f>
        <v>#REF!</v>
      </c>
    </row>
    <row r="4979" spans="1:12" ht="17.25" customHeight="1">
      <c r="A4979" s="616"/>
      <c r="B4979" s="617"/>
      <c r="C4979" s="617"/>
      <c r="D4979" s="715"/>
      <c r="E4979" s="701"/>
      <c r="F4979" s="553"/>
      <c r="G4979" s="530"/>
      <c r="H4979" s="531"/>
      <c r="J4979" s="532"/>
      <c r="L4979" s="533"/>
    </row>
    <row r="4980" spans="1:12" ht="43.5" customHeight="1">
      <c r="A4980" s="616"/>
      <c r="B4980" s="617"/>
      <c r="C4980" s="617"/>
      <c r="D4980" s="715"/>
      <c r="E4980" s="701"/>
      <c r="F4980" s="553"/>
      <c r="G4980" s="530"/>
      <c r="H4980" s="531"/>
      <c r="J4980" s="532"/>
      <c r="L4980" s="533"/>
    </row>
    <row r="4981" spans="1:12" ht="33" customHeight="1">
      <c r="A4981" s="616"/>
      <c r="B4981" s="617"/>
      <c r="C4981" s="617"/>
      <c r="D4981" s="715"/>
      <c r="E4981" s="701"/>
      <c r="F4981" s="553"/>
      <c r="G4981" s="530"/>
      <c r="H4981" s="531"/>
      <c r="J4981" s="532"/>
      <c r="L4981" s="533"/>
    </row>
    <row r="4982" spans="1:12" ht="27" customHeight="1">
      <c r="A4982" s="616"/>
      <c r="B4982" s="617"/>
      <c r="C4982" s="617"/>
      <c r="D4982" s="715"/>
      <c r="E4982" s="701"/>
      <c r="F4982" s="553"/>
      <c r="G4982" s="530"/>
      <c r="H4982" s="531"/>
      <c r="J4982" s="532"/>
      <c r="L4982" s="533"/>
    </row>
    <row r="4983" spans="1:12" ht="21" customHeight="1">
      <c r="A4983" s="616">
        <v>29</v>
      </c>
      <c r="B4983" s="617" t="s">
        <v>3321</v>
      </c>
      <c r="C4983" s="617" t="s">
        <v>3539</v>
      </c>
      <c r="D4983" s="714" t="s">
        <v>3397</v>
      </c>
      <c r="E4983" s="701">
        <v>1</v>
      </c>
      <c r="F4983" s="553">
        <v>304.82018922260005</v>
      </c>
      <c r="G4983" s="530" t="e">
        <f>+L4983</f>
        <v>#REF!</v>
      </c>
      <c r="H4983" s="531" t="e">
        <f>E4983*G4983</f>
        <v>#REF!</v>
      </c>
      <c r="J4983" s="530">
        <f>+F4983</f>
        <v>304.82018922260005</v>
      </c>
      <c r="L4983" s="533" t="e">
        <f>J4983*$L$3</f>
        <v>#REF!</v>
      </c>
    </row>
    <row r="4984" spans="1:12" ht="21" customHeight="1">
      <c r="A4984" s="616"/>
      <c r="B4984" s="617"/>
      <c r="C4984" s="617"/>
      <c r="D4984" s="715"/>
      <c r="E4984" s="701"/>
      <c r="F4984" s="553"/>
      <c r="G4984" s="530"/>
      <c r="H4984" s="531"/>
      <c r="J4984" s="532"/>
      <c r="L4984" s="533"/>
    </row>
    <row r="4985" spans="1:12" ht="21" customHeight="1">
      <c r="A4985" s="616"/>
      <c r="B4985" s="617"/>
      <c r="C4985" s="617"/>
      <c r="D4985" s="715"/>
      <c r="E4985" s="701"/>
      <c r="F4985" s="553"/>
      <c r="G4985" s="530"/>
      <c r="H4985" s="531"/>
      <c r="J4985" s="532"/>
      <c r="L4985" s="533"/>
    </row>
    <row r="4986" spans="1:12" ht="21" customHeight="1">
      <c r="A4986" s="616"/>
      <c r="B4986" s="617"/>
      <c r="C4986" s="617"/>
      <c r="D4986" s="715"/>
      <c r="E4986" s="701"/>
      <c r="F4986" s="553"/>
      <c r="G4986" s="530"/>
      <c r="H4986" s="531"/>
      <c r="J4986" s="532"/>
      <c r="L4986" s="533"/>
    </row>
    <row r="4987" spans="1:12" ht="21" customHeight="1">
      <c r="A4987" s="616"/>
      <c r="B4987" s="617"/>
      <c r="C4987" s="617"/>
      <c r="D4987" s="715"/>
      <c r="E4987" s="701"/>
      <c r="F4987" s="553"/>
      <c r="G4987" s="530"/>
      <c r="H4987" s="531"/>
      <c r="J4987" s="532"/>
      <c r="L4987" s="533"/>
    </row>
    <row r="4988" spans="1:12" ht="21" customHeight="1">
      <c r="A4988" s="616">
        <v>30</v>
      </c>
      <c r="B4988" s="617" t="s">
        <v>3168</v>
      </c>
      <c r="C4988" s="617" t="s">
        <v>3538</v>
      </c>
      <c r="D4988" s="714" t="s">
        <v>3397</v>
      </c>
      <c r="E4988" s="701">
        <v>3</v>
      </c>
      <c r="F4988" s="553">
        <v>57.54801302780001</v>
      </c>
      <c r="G4988" s="530" t="e">
        <f>+L4988</f>
        <v>#REF!</v>
      </c>
      <c r="H4988" s="531" t="e">
        <f>E4988*G4988</f>
        <v>#REF!</v>
      </c>
      <c r="J4988" s="530">
        <f>+F4988</f>
        <v>57.54801302780001</v>
      </c>
      <c r="L4988" s="533" t="e">
        <f>J4988*$L$3</f>
        <v>#REF!</v>
      </c>
    </row>
    <row r="4989" spans="1:12" ht="21" customHeight="1">
      <c r="A4989" s="616"/>
      <c r="B4989" s="617"/>
      <c r="C4989" s="617"/>
      <c r="D4989" s="715"/>
      <c r="E4989" s="701"/>
      <c r="F4989" s="553"/>
      <c r="G4989" s="530"/>
      <c r="H4989" s="531"/>
      <c r="J4989" s="532"/>
      <c r="L4989" s="533"/>
    </row>
    <row r="4990" spans="1:12" ht="21" customHeight="1">
      <c r="A4990" s="616"/>
      <c r="B4990" s="617"/>
      <c r="C4990" s="617"/>
      <c r="D4990" s="715"/>
      <c r="E4990" s="701"/>
      <c r="F4990" s="553"/>
      <c r="G4990" s="530"/>
      <c r="H4990" s="531"/>
      <c r="J4990" s="532"/>
      <c r="L4990" s="533"/>
    </row>
    <row r="4991" spans="1:12" ht="21" customHeight="1">
      <c r="A4991" s="616"/>
      <c r="B4991" s="617"/>
      <c r="C4991" s="617"/>
      <c r="D4991" s="715"/>
      <c r="E4991" s="701"/>
      <c r="F4991" s="553"/>
      <c r="G4991" s="530"/>
      <c r="H4991" s="531"/>
      <c r="J4991" s="532"/>
      <c r="L4991" s="533"/>
    </row>
    <row r="4992" spans="1:12" ht="21" customHeight="1">
      <c r="A4992" s="616"/>
      <c r="B4992" s="617"/>
      <c r="C4992" s="617"/>
      <c r="D4992" s="715"/>
      <c r="E4992" s="701"/>
      <c r="F4992" s="553"/>
      <c r="G4992" s="530"/>
      <c r="H4992" s="531"/>
      <c r="J4992" s="532"/>
      <c r="L4992" s="533"/>
    </row>
    <row r="4993" spans="1:12" ht="74.25" customHeight="1">
      <c r="A4993" s="616">
        <v>31</v>
      </c>
      <c r="B4993" s="617" t="s">
        <v>3168</v>
      </c>
      <c r="C4993" s="617" t="s">
        <v>3537</v>
      </c>
      <c r="D4993" s="714" t="s">
        <v>3397</v>
      </c>
      <c r="E4993" s="701">
        <v>1</v>
      </c>
      <c r="F4993" s="553">
        <v>484.15932104090007</v>
      </c>
      <c r="G4993" s="530" t="e">
        <f>+L4993</f>
        <v>#REF!</v>
      </c>
      <c r="H4993" s="531" t="e">
        <f>E4993*G4993</f>
        <v>#REF!</v>
      </c>
      <c r="J4993" s="530">
        <f>+F4993</f>
        <v>484.15932104090007</v>
      </c>
      <c r="L4993" s="533" t="e">
        <f>J4993*$L$3</f>
        <v>#REF!</v>
      </c>
    </row>
    <row r="4994" spans="1:12" ht="74.25" customHeight="1">
      <c r="A4994" s="616"/>
      <c r="B4994" s="617"/>
      <c r="C4994" s="617"/>
      <c r="D4994" s="715"/>
      <c r="E4994" s="701"/>
      <c r="F4994" s="553"/>
      <c r="G4994" s="530"/>
      <c r="H4994" s="531"/>
      <c r="J4994" s="532"/>
      <c r="L4994" s="533"/>
    </row>
    <row r="4995" spans="1:12" ht="74.25" customHeight="1">
      <c r="A4995" s="616"/>
      <c r="B4995" s="617"/>
      <c r="C4995" s="617"/>
      <c r="D4995" s="715"/>
      <c r="E4995" s="701"/>
      <c r="F4995" s="553"/>
      <c r="G4995" s="530"/>
      <c r="H4995" s="531"/>
      <c r="J4995" s="532"/>
      <c r="L4995" s="533"/>
    </row>
    <row r="4996" spans="1:12" ht="74.25" customHeight="1">
      <c r="A4996" s="616"/>
      <c r="B4996" s="617"/>
      <c r="C4996" s="617"/>
      <c r="D4996" s="715"/>
      <c r="E4996" s="701"/>
      <c r="F4996" s="553"/>
      <c r="G4996" s="530"/>
      <c r="H4996" s="531"/>
      <c r="J4996" s="532"/>
      <c r="L4996" s="533"/>
    </row>
    <row r="4997" spans="1:12" ht="74.25" customHeight="1">
      <c r="A4997" s="616"/>
      <c r="B4997" s="617"/>
      <c r="C4997" s="617"/>
      <c r="D4997" s="715"/>
      <c r="E4997" s="701"/>
      <c r="F4997" s="553"/>
      <c r="G4997" s="530"/>
      <c r="H4997" s="531"/>
      <c r="J4997" s="532"/>
      <c r="L4997" s="533"/>
    </row>
    <row r="4998" spans="1:12" ht="9.75" customHeight="1">
      <c r="A4998" s="616">
        <v>32</v>
      </c>
      <c r="B4998" s="617" t="s">
        <v>3320</v>
      </c>
      <c r="C4998" s="706" t="s">
        <v>3486</v>
      </c>
      <c r="D4998" s="714" t="s">
        <v>2605</v>
      </c>
      <c r="E4998" s="701">
        <v>1</v>
      </c>
      <c r="F4998" s="553">
        <v>5.4409080460000006</v>
      </c>
      <c r="G4998" s="530" t="e">
        <f>+L4998</f>
        <v>#REF!</v>
      </c>
      <c r="H4998" s="531" t="e">
        <f>E4998*G4998</f>
        <v>#REF!</v>
      </c>
      <c r="J4998" s="530">
        <f>+F4998</f>
        <v>5.4409080460000006</v>
      </c>
      <c r="L4998" s="533" t="e">
        <f>J4998*$L$3</f>
        <v>#REF!</v>
      </c>
    </row>
    <row r="4999" spans="1:12" ht="9.75" customHeight="1">
      <c r="A4999" s="616"/>
      <c r="B4999" s="617"/>
      <c r="C4999" s="706"/>
      <c r="D4999" s="715"/>
      <c r="E4999" s="701"/>
      <c r="F4999" s="553"/>
      <c r="G4999" s="530"/>
      <c r="H4999" s="531"/>
      <c r="J4999" s="532"/>
      <c r="L4999" s="533"/>
    </row>
    <row r="5000" spans="1:12" ht="9.75" customHeight="1">
      <c r="A5000" s="616"/>
      <c r="B5000" s="617"/>
      <c r="C5000" s="706"/>
      <c r="D5000" s="715"/>
      <c r="E5000" s="701"/>
      <c r="F5000" s="553"/>
      <c r="G5000" s="530"/>
      <c r="H5000" s="531"/>
      <c r="J5000" s="532"/>
      <c r="L5000" s="533"/>
    </row>
    <row r="5001" spans="1:12" ht="9.75" customHeight="1">
      <c r="A5001" s="616"/>
      <c r="B5001" s="617"/>
      <c r="C5001" s="706"/>
      <c r="D5001" s="715"/>
      <c r="E5001" s="701"/>
      <c r="F5001" s="553"/>
      <c r="G5001" s="530"/>
      <c r="H5001" s="531"/>
      <c r="J5001" s="532"/>
      <c r="L5001" s="533"/>
    </row>
    <row r="5002" spans="1:12" ht="9.75" customHeight="1">
      <c r="A5002" s="616"/>
      <c r="B5002" s="617"/>
      <c r="C5002" s="706"/>
      <c r="D5002" s="715"/>
      <c r="E5002" s="701"/>
      <c r="F5002" s="553"/>
      <c r="G5002" s="530"/>
      <c r="H5002" s="531"/>
      <c r="J5002" s="532"/>
      <c r="L5002" s="533"/>
    </row>
    <row r="5003" spans="1:12" ht="9.75" customHeight="1">
      <c r="A5003" s="616">
        <v>33</v>
      </c>
      <c r="B5003" s="617" t="s">
        <v>2667</v>
      </c>
      <c r="C5003" s="706" t="s">
        <v>3485</v>
      </c>
      <c r="D5003" s="714" t="s">
        <v>2605</v>
      </c>
      <c r="E5003" s="701">
        <v>6</v>
      </c>
      <c r="F5003" s="553">
        <v>9.6385983660000001</v>
      </c>
      <c r="G5003" s="530" t="e">
        <f>+L5003</f>
        <v>#REF!</v>
      </c>
      <c r="H5003" s="531" t="e">
        <f>E5003*G5003</f>
        <v>#REF!</v>
      </c>
      <c r="J5003" s="530">
        <f>+F5003</f>
        <v>9.6385983660000001</v>
      </c>
      <c r="L5003" s="533" t="e">
        <f>J5003*$L$3</f>
        <v>#REF!</v>
      </c>
    </row>
    <row r="5004" spans="1:12" ht="9.75" customHeight="1">
      <c r="A5004" s="616"/>
      <c r="B5004" s="617"/>
      <c r="C5004" s="706"/>
      <c r="D5004" s="715"/>
      <c r="E5004" s="701"/>
      <c r="F5004" s="553"/>
      <c r="G5004" s="530"/>
      <c r="H5004" s="531"/>
      <c r="J5004" s="532"/>
      <c r="L5004" s="533"/>
    </row>
    <row r="5005" spans="1:12" ht="9.75" customHeight="1">
      <c r="A5005" s="616"/>
      <c r="B5005" s="617"/>
      <c r="C5005" s="706"/>
      <c r="D5005" s="715"/>
      <c r="E5005" s="701"/>
      <c r="F5005" s="553"/>
      <c r="G5005" s="530"/>
      <c r="H5005" s="531"/>
      <c r="J5005" s="532"/>
      <c r="L5005" s="533"/>
    </row>
    <row r="5006" spans="1:12" ht="9.75" customHeight="1">
      <c r="A5006" s="616"/>
      <c r="B5006" s="617"/>
      <c r="C5006" s="706"/>
      <c r="D5006" s="715"/>
      <c r="E5006" s="701"/>
      <c r="F5006" s="553"/>
      <c r="G5006" s="530"/>
      <c r="H5006" s="531"/>
      <c r="J5006" s="532"/>
      <c r="L5006" s="533"/>
    </row>
    <row r="5007" spans="1:12" ht="9.75" customHeight="1">
      <c r="A5007" s="616"/>
      <c r="B5007" s="617"/>
      <c r="C5007" s="706"/>
      <c r="D5007" s="715"/>
      <c r="E5007" s="701"/>
      <c r="F5007" s="553"/>
      <c r="G5007" s="530"/>
      <c r="H5007" s="531"/>
      <c r="J5007" s="532"/>
      <c r="L5007" s="533"/>
    </row>
    <row r="5008" spans="1:12" ht="9.75" customHeight="1">
      <c r="A5008" s="616">
        <v>34</v>
      </c>
      <c r="B5008" s="617" t="s">
        <v>2667</v>
      </c>
      <c r="C5008" s="706" t="s">
        <v>3484</v>
      </c>
      <c r="D5008" s="714" t="s">
        <v>2605</v>
      </c>
      <c r="E5008" s="701">
        <v>1</v>
      </c>
      <c r="F5008" s="553">
        <v>10.859858594999999</v>
      </c>
      <c r="G5008" s="530" t="e">
        <f>+L5008</f>
        <v>#REF!</v>
      </c>
      <c r="H5008" s="531" t="e">
        <f>E5008*G5008</f>
        <v>#REF!</v>
      </c>
      <c r="J5008" s="530">
        <f>+F5008</f>
        <v>10.859858594999999</v>
      </c>
      <c r="L5008" s="533" t="e">
        <f>J5008*$L$3</f>
        <v>#REF!</v>
      </c>
    </row>
    <row r="5009" spans="1:12" ht="9.75" customHeight="1">
      <c r="A5009" s="616"/>
      <c r="B5009" s="617"/>
      <c r="C5009" s="706"/>
      <c r="D5009" s="715"/>
      <c r="E5009" s="701"/>
      <c r="F5009" s="553"/>
      <c r="G5009" s="530"/>
      <c r="H5009" s="531"/>
      <c r="J5009" s="532"/>
      <c r="L5009" s="533"/>
    </row>
    <row r="5010" spans="1:12" ht="9.75" customHeight="1">
      <c r="A5010" s="616"/>
      <c r="B5010" s="617"/>
      <c r="C5010" s="706"/>
      <c r="D5010" s="715"/>
      <c r="E5010" s="701"/>
      <c r="F5010" s="553"/>
      <c r="G5010" s="530"/>
      <c r="H5010" s="531"/>
      <c r="J5010" s="532"/>
      <c r="L5010" s="533"/>
    </row>
    <row r="5011" spans="1:12" ht="9.75" customHeight="1">
      <c r="A5011" s="616"/>
      <c r="B5011" s="617"/>
      <c r="C5011" s="706"/>
      <c r="D5011" s="715"/>
      <c r="E5011" s="701"/>
      <c r="F5011" s="553"/>
      <c r="G5011" s="530"/>
      <c r="H5011" s="531"/>
      <c r="J5011" s="532"/>
      <c r="L5011" s="533"/>
    </row>
    <row r="5012" spans="1:12" ht="9.75" customHeight="1">
      <c r="A5012" s="616"/>
      <c r="B5012" s="617"/>
      <c r="C5012" s="706"/>
      <c r="D5012" s="715"/>
      <c r="E5012" s="701"/>
      <c r="F5012" s="553"/>
      <c r="G5012" s="530"/>
      <c r="H5012" s="531"/>
      <c r="J5012" s="532"/>
      <c r="L5012" s="533"/>
    </row>
    <row r="5013" spans="1:12" ht="9.75" customHeight="1">
      <c r="A5013" s="616">
        <v>35</v>
      </c>
      <c r="B5013" s="617" t="s">
        <v>2669</v>
      </c>
      <c r="C5013" s="617" t="s">
        <v>3483</v>
      </c>
      <c r="D5013" s="714" t="s">
        <v>2605</v>
      </c>
      <c r="E5013" s="708">
        <v>1</v>
      </c>
      <c r="F5013" s="553">
        <v>4.4367963563000004</v>
      </c>
      <c r="G5013" s="530" t="e">
        <f>+L5013</f>
        <v>#REF!</v>
      </c>
      <c r="H5013" s="531" t="e">
        <f>E5013*G5013</f>
        <v>#REF!</v>
      </c>
      <c r="J5013" s="530">
        <f>+F5013</f>
        <v>4.4367963563000004</v>
      </c>
      <c r="L5013" s="533" t="e">
        <f>J5013*$L$3</f>
        <v>#REF!</v>
      </c>
    </row>
    <row r="5014" spans="1:12" ht="9.75" customHeight="1">
      <c r="A5014" s="616"/>
      <c r="B5014" s="617"/>
      <c r="C5014" s="617"/>
      <c r="D5014" s="715"/>
      <c r="E5014" s="708"/>
      <c r="F5014" s="553"/>
      <c r="G5014" s="530"/>
      <c r="H5014" s="531"/>
      <c r="J5014" s="532"/>
      <c r="L5014" s="533"/>
    </row>
    <row r="5015" spans="1:12" ht="9.75" customHeight="1">
      <c r="A5015" s="616"/>
      <c r="B5015" s="617"/>
      <c r="C5015" s="617"/>
      <c r="D5015" s="715"/>
      <c r="E5015" s="708"/>
      <c r="F5015" s="553"/>
      <c r="G5015" s="530"/>
      <c r="H5015" s="531"/>
      <c r="J5015" s="532"/>
      <c r="L5015" s="533"/>
    </row>
    <row r="5016" spans="1:12" ht="9.75" customHeight="1">
      <c r="A5016" s="616"/>
      <c r="B5016" s="617"/>
      <c r="C5016" s="617"/>
      <c r="D5016" s="715"/>
      <c r="E5016" s="708"/>
      <c r="F5016" s="553"/>
      <c r="G5016" s="530"/>
      <c r="H5016" s="531"/>
      <c r="J5016" s="532"/>
      <c r="L5016" s="533"/>
    </row>
    <row r="5017" spans="1:12" ht="9.75" customHeight="1">
      <c r="A5017" s="616"/>
      <c r="B5017" s="617"/>
      <c r="C5017" s="617"/>
      <c r="D5017" s="715"/>
      <c r="E5017" s="708"/>
      <c r="F5017" s="553"/>
      <c r="G5017" s="530"/>
      <c r="H5017" s="531"/>
      <c r="J5017" s="532"/>
      <c r="L5017" s="533"/>
    </row>
    <row r="5018" spans="1:12" ht="9.75" customHeight="1">
      <c r="A5018" s="616">
        <v>36</v>
      </c>
      <c r="B5018" s="617" t="s">
        <v>2668</v>
      </c>
      <c r="C5018" s="617" t="s">
        <v>3482</v>
      </c>
      <c r="D5018" s="714" t="s">
        <v>2605</v>
      </c>
      <c r="E5018" s="708">
        <v>6</v>
      </c>
      <c r="F5018" s="553">
        <v>4.7014358562999998</v>
      </c>
      <c r="G5018" s="530" t="e">
        <f>+L5018</f>
        <v>#REF!</v>
      </c>
      <c r="H5018" s="531" t="e">
        <f>E5018*G5018</f>
        <v>#REF!</v>
      </c>
      <c r="J5018" s="530">
        <f>+F5018</f>
        <v>4.7014358562999998</v>
      </c>
      <c r="L5018" s="533" t="e">
        <f>J5018*$L$3</f>
        <v>#REF!</v>
      </c>
    </row>
    <row r="5019" spans="1:12" ht="9.75" customHeight="1">
      <c r="A5019" s="616"/>
      <c r="B5019" s="617"/>
      <c r="C5019" s="617"/>
      <c r="D5019" s="715"/>
      <c r="E5019" s="708"/>
      <c r="F5019" s="553"/>
      <c r="G5019" s="530"/>
      <c r="H5019" s="531"/>
      <c r="J5019" s="532"/>
      <c r="L5019" s="533"/>
    </row>
    <row r="5020" spans="1:12" ht="9.75" customHeight="1">
      <c r="A5020" s="616"/>
      <c r="B5020" s="617"/>
      <c r="C5020" s="617"/>
      <c r="D5020" s="715"/>
      <c r="E5020" s="708"/>
      <c r="F5020" s="553"/>
      <c r="G5020" s="530"/>
      <c r="H5020" s="531"/>
      <c r="J5020" s="532"/>
      <c r="L5020" s="533"/>
    </row>
    <row r="5021" spans="1:12" ht="9.75" customHeight="1">
      <c r="A5021" s="616"/>
      <c r="B5021" s="617"/>
      <c r="C5021" s="617"/>
      <c r="D5021" s="715"/>
      <c r="E5021" s="708"/>
      <c r="F5021" s="553"/>
      <c r="G5021" s="530"/>
      <c r="H5021" s="531"/>
      <c r="J5021" s="532"/>
      <c r="L5021" s="533"/>
    </row>
    <row r="5022" spans="1:12" ht="8.25" customHeight="1">
      <c r="A5022" s="616"/>
      <c r="B5022" s="617"/>
      <c r="C5022" s="617"/>
      <c r="D5022" s="715"/>
      <c r="E5022" s="708"/>
      <c r="F5022" s="553"/>
      <c r="G5022" s="530"/>
      <c r="H5022" s="531"/>
      <c r="J5022" s="532"/>
      <c r="L5022" s="533"/>
    </row>
    <row r="5023" spans="1:12" ht="9.75" customHeight="1">
      <c r="A5023" s="616">
        <v>37</v>
      </c>
      <c r="B5023" s="617" t="s">
        <v>2669</v>
      </c>
      <c r="C5023" s="617" t="s">
        <v>3481</v>
      </c>
      <c r="D5023" s="714" t="s">
        <v>2605</v>
      </c>
      <c r="E5023" s="708">
        <v>21</v>
      </c>
      <c r="F5023" s="553">
        <v>2.4473976842000003</v>
      </c>
      <c r="G5023" s="530" t="e">
        <f>+L5023</f>
        <v>#REF!</v>
      </c>
      <c r="H5023" s="531" t="e">
        <f>E5023*G5023</f>
        <v>#REF!</v>
      </c>
      <c r="J5023" s="530">
        <f>+F5023</f>
        <v>2.4473976842000003</v>
      </c>
      <c r="L5023" s="533" t="e">
        <f>J5023*$L$3</f>
        <v>#REF!</v>
      </c>
    </row>
    <row r="5024" spans="1:12" ht="9.75" customHeight="1">
      <c r="A5024" s="616"/>
      <c r="B5024" s="617"/>
      <c r="C5024" s="617"/>
      <c r="D5024" s="715"/>
      <c r="E5024" s="708"/>
      <c r="F5024" s="553"/>
      <c r="G5024" s="530"/>
      <c r="H5024" s="531"/>
      <c r="J5024" s="532"/>
      <c r="L5024" s="533"/>
    </row>
    <row r="5025" spans="1:12" ht="9.75" customHeight="1">
      <c r="A5025" s="616"/>
      <c r="B5025" s="617"/>
      <c r="C5025" s="617"/>
      <c r="D5025" s="715"/>
      <c r="E5025" s="708"/>
      <c r="F5025" s="553"/>
      <c r="G5025" s="530"/>
      <c r="H5025" s="531"/>
      <c r="J5025" s="532"/>
      <c r="L5025" s="533"/>
    </row>
    <row r="5026" spans="1:12" ht="9.75" customHeight="1">
      <c r="A5026" s="616"/>
      <c r="B5026" s="617"/>
      <c r="C5026" s="617"/>
      <c r="D5026" s="715"/>
      <c r="E5026" s="708"/>
      <c r="F5026" s="553"/>
      <c r="G5026" s="530"/>
      <c r="H5026" s="531"/>
      <c r="J5026" s="532"/>
      <c r="L5026" s="533"/>
    </row>
    <row r="5027" spans="1:12" ht="6.75" customHeight="1">
      <c r="A5027" s="616"/>
      <c r="B5027" s="617"/>
      <c r="C5027" s="617"/>
      <c r="D5027" s="715"/>
      <c r="E5027" s="708"/>
      <c r="F5027" s="553"/>
      <c r="G5027" s="530"/>
      <c r="H5027" s="531"/>
      <c r="J5027" s="532"/>
      <c r="L5027" s="533"/>
    </row>
    <row r="5028" spans="1:12" ht="9.75" customHeight="1">
      <c r="A5028" s="616">
        <v>38</v>
      </c>
      <c r="B5028" s="617" t="s">
        <v>2669</v>
      </c>
      <c r="C5028" s="617" t="s">
        <v>3480</v>
      </c>
      <c r="D5028" s="714" t="s">
        <v>2605</v>
      </c>
      <c r="E5028" s="708">
        <v>32</v>
      </c>
      <c r="F5028" s="554">
        <v>2.862854435</v>
      </c>
      <c r="G5028" s="530" t="e">
        <f>+L5028</f>
        <v>#REF!</v>
      </c>
      <c r="H5028" s="531" t="e">
        <f>E5028*G5028</f>
        <v>#REF!</v>
      </c>
      <c r="J5028" s="530">
        <f>+F5028</f>
        <v>2.862854435</v>
      </c>
      <c r="L5028" s="533" t="e">
        <f>J5028*$L$3</f>
        <v>#REF!</v>
      </c>
    </row>
    <row r="5029" spans="1:12" ht="9.75" customHeight="1">
      <c r="A5029" s="616"/>
      <c r="B5029" s="617"/>
      <c r="C5029" s="617"/>
      <c r="D5029" s="715"/>
      <c r="E5029" s="708"/>
      <c r="F5029" s="554"/>
      <c r="G5029" s="530"/>
      <c r="H5029" s="531"/>
      <c r="J5029" s="532"/>
      <c r="L5029" s="533"/>
    </row>
    <row r="5030" spans="1:12" ht="9.75" customHeight="1">
      <c r="A5030" s="616"/>
      <c r="B5030" s="617"/>
      <c r="C5030" s="617"/>
      <c r="D5030" s="715"/>
      <c r="E5030" s="708"/>
      <c r="F5030" s="554"/>
      <c r="G5030" s="530"/>
      <c r="H5030" s="531"/>
      <c r="J5030" s="532"/>
      <c r="L5030" s="533"/>
    </row>
    <row r="5031" spans="1:12" ht="9.75" customHeight="1">
      <c r="A5031" s="616"/>
      <c r="B5031" s="617"/>
      <c r="C5031" s="617"/>
      <c r="D5031" s="715"/>
      <c r="E5031" s="708"/>
      <c r="F5031" s="554"/>
      <c r="G5031" s="530"/>
      <c r="H5031" s="531"/>
      <c r="J5031" s="532"/>
      <c r="L5031" s="533"/>
    </row>
    <row r="5032" spans="1:12" ht="9.75" customHeight="1">
      <c r="A5032" s="616"/>
      <c r="B5032" s="617"/>
      <c r="C5032" s="617"/>
      <c r="D5032" s="715"/>
      <c r="E5032" s="708"/>
      <c r="F5032" s="554"/>
      <c r="G5032" s="530"/>
      <c r="H5032" s="531"/>
      <c r="J5032" s="532"/>
      <c r="L5032" s="533"/>
    </row>
    <row r="5033" spans="1:12" ht="9.75" customHeight="1">
      <c r="A5033" s="616">
        <v>39</v>
      </c>
      <c r="B5033" s="617" t="s">
        <v>2668</v>
      </c>
      <c r="C5033" s="617" t="s">
        <v>3479</v>
      </c>
      <c r="D5033" s="714" t="s">
        <v>2605</v>
      </c>
      <c r="E5033" s="708">
        <v>1</v>
      </c>
      <c r="F5033" s="553">
        <v>3.4699033450000005</v>
      </c>
      <c r="G5033" s="530" t="e">
        <f>+L5033</f>
        <v>#REF!</v>
      </c>
      <c r="H5033" s="531" t="e">
        <f>E5033*G5033</f>
        <v>#REF!</v>
      </c>
      <c r="J5033" s="530">
        <f>+F5033</f>
        <v>3.4699033450000005</v>
      </c>
      <c r="L5033" s="533" t="e">
        <f>J5033*$L$3</f>
        <v>#REF!</v>
      </c>
    </row>
    <row r="5034" spans="1:12" ht="9.75" customHeight="1">
      <c r="A5034" s="616"/>
      <c r="B5034" s="617"/>
      <c r="C5034" s="617"/>
      <c r="D5034" s="715"/>
      <c r="E5034" s="708"/>
      <c r="F5034" s="553"/>
      <c r="G5034" s="530"/>
      <c r="H5034" s="531"/>
      <c r="J5034" s="532"/>
      <c r="L5034" s="533"/>
    </row>
    <row r="5035" spans="1:12" ht="9.75" customHeight="1">
      <c r="A5035" s="616"/>
      <c r="B5035" s="617"/>
      <c r="C5035" s="617"/>
      <c r="D5035" s="715"/>
      <c r="E5035" s="708"/>
      <c r="F5035" s="553"/>
      <c r="G5035" s="530"/>
      <c r="H5035" s="531"/>
      <c r="J5035" s="532"/>
      <c r="L5035" s="533"/>
    </row>
    <row r="5036" spans="1:12" ht="9.75" customHeight="1">
      <c r="A5036" s="616"/>
      <c r="B5036" s="617"/>
      <c r="C5036" s="617"/>
      <c r="D5036" s="715"/>
      <c r="E5036" s="708"/>
      <c r="F5036" s="553"/>
      <c r="G5036" s="530"/>
      <c r="H5036" s="531"/>
      <c r="J5036" s="532"/>
      <c r="L5036" s="533"/>
    </row>
    <row r="5037" spans="1:12" ht="9.75" customHeight="1">
      <c r="A5037" s="616"/>
      <c r="B5037" s="617"/>
      <c r="C5037" s="617"/>
      <c r="D5037" s="715"/>
      <c r="E5037" s="708"/>
      <c r="F5037" s="553"/>
      <c r="G5037" s="530"/>
      <c r="H5037" s="531"/>
      <c r="J5037" s="532"/>
      <c r="L5037" s="533"/>
    </row>
    <row r="5038" spans="1:12" ht="9.75" customHeight="1">
      <c r="A5038" s="616">
        <v>40</v>
      </c>
      <c r="B5038" s="617" t="s">
        <v>2669</v>
      </c>
      <c r="C5038" s="617" t="s">
        <v>3478</v>
      </c>
      <c r="D5038" s="714" t="s">
        <v>2605</v>
      </c>
      <c r="E5038" s="708">
        <v>3</v>
      </c>
      <c r="F5038" s="553">
        <v>8.1587866430000009</v>
      </c>
      <c r="G5038" s="530" t="e">
        <f>+L5038</f>
        <v>#REF!</v>
      </c>
      <c r="H5038" s="531" t="e">
        <f>E5038*G5038</f>
        <v>#REF!</v>
      </c>
      <c r="J5038" s="530">
        <f>+F5038</f>
        <v>8.1587866430000009</v>
      </c>
      <c r="L5038" s="533" t="e">
        <f>J5038*$L$3</f>
        <v>#REF!</v>
      </c>
    </row>
    <row r="5039" spans="1:12" ht="9.75" customHeight="1">
      <c r="A5039" s="616"/>
      <c r="B5039" s="617"/>
      <c r="C5039" s="617"/>
      <c r="D5039" s="715"/>
      <c r="E5039" s="708"/>
      <c r="F5039" s="553"/>
      <c r="G5039" s="530"/>
      <c r="H5039" s="531"/>
      <c r="J5039" s="532"/>
      <c r="L5039" s="533"/>
    </row>
    <row r="5040" spans="1:12" ht="9.75" customHeight="1">
      <c r="A5040" s="616"/>
      <c r="B5040" s="617"/>
      <c r="C5040" s="617"/>
      <c r="D5040" s="715"/>
      <c r="E5040" s="708"/>
      <c r="F5040" s="553"/>
      <c r="G5040" s="530"/>
      <c r="H5040" s="531"/>
      <c r="J5040" s="532"/>
      <c r="L5040" s="533"/>
    </row>
    <row r="5041" spans="1:12" ht="9.75" customHeight="1">
      <c r="A5041" s="616"/>
      <c r="B5041" s="617"/>
      <c r="C5041" s="617"/>
      <c r="D5041" s="715"/>
      <c r="E5041" s="708"/>
      <c r="F5041" s="553"/>
      <c r="G5041" s="530"/>
      <c r="H5041" s="531"/>
      <c r="J5041" s="532"/>
      <c r="L5041" s="533"/>
    </row>
    <row r="5042" spans="1:12" ht="9.75" customHeight="1">
      <c r="A5042" s="616"/>
      <c r="B5042" s="617"/>
      <c r="C5042" s="617"/>
      <c r="D5042" s="715"/>
      <c r="E5042" s="708"/>
      <c r="F5042" s="553"/>
      <c r="G5042" s="530"/>
      <c r="H5042" s="531"/>
      <c r="J5042" s="532"/>
      <c r="L5042" s="533"/>
    </row>
    <row r="5043" spans="1:12" ht="9.75" customHeight="1">
      <c r="A5043" s="616">
        <v>41</v>
      </c>
      <c r="B5043" s="617" t="s">
        <v>2671</v>
      </c>
      <c r="C5043" s="617" t="s">
        <v>3477</v>
      </c>
      <c r="D5043" s="714" t="s">
        <v>2605</v>
      </c>
      <c r="E5043" s="708">
        <v>3</v>
      </c>
      <c r="F5043" s="553">
        <v>23.190222177000003</v>
      </c>
      <c r="G5043" s="530" t="e">
        <f>+L5043</f>
        <v>#REF!</v>
      </c>
      <c r="H5043" s="531" t="e">
        <f>E5043*G5043</f>
        <v>#REF!</v>
      </c>
      <c r="J5043" s="530">
        <f>+F5043</f>
        <v>23.190222177000003</v>
      </c>
      <c r="L5043" s="533" t="e">
        <f>J5043*$L$3</f>
        <v>#REF!</v>
      </c>
    </row>
    <row r="5044" spans="1:12" ht="9.75" customHeight="1">
      <c r="A5044" s="616"/>
      <c r="B5044" s="617"/>
      <c r="C5044" s="617"/>
      <c r="D5044" s="715"/>
      <c r="E5044" s="708"/>
      <c r="F5044" s="553"/>
      <c r="G5044" s="530"/>
      <c r="H5044" s="531"/>
      <c r="J5044" s="532"/>
      <c r="L5044" s="533"/>
    </row>
    <row r="5045" spans="1:12" ht="9.75" customHeight="1">
      <c r="A5045" s="616"/>
      <c r="B5045" s="617"/>
      <c r="C5045" s="617"/>
      <c r="D5045" s="715"/>
      <c r="E5045" s="708"/>
      <c r="F5045" s="553"/>
      <c r="G5045" s="530"/>
      <c r="H5045" s="531"/>
      <c r="J5045" s="532"/>
      <c r="L5045" s="533"/>
    </row>
    <row r="5046" spans="1:12" ht="9.75" customHeight="1">
      <c r="A5046" s="616"/>
      <c r="B5046" s="617"/>
      <c r="C5046" s="617"/>
      <c r="D5046" s="715"/>
      <c r="E5046" s="708"/>
      <c r="F5046" s="553"/>
      <c r="G5046" s="530"/>
      <c r="H5046" s="531"/>
      <c r="J5046" s="532"/>
      <c r="L5046" s="533"/>
    </row>
    <row r="5047" spans="1:12" ht="9.75" customHeight="1">
      <c r="A5047" s="616"/>
      <c r="B5047" s="617"/>
      <c r="C5047" s="617"/>
      <c r="D5047" s="715"/>
      <c r="E5047" s="708"/>
      <c r="F5047" s="553"/>
      <c r="G5047" s="530"/>
      <c r="H5047" s="531"/>
      <c r="J5047" s="532"/>
      <c r="L5047" s="533"/>
    </row>
    <row r="5048" spans="1:12" ht="9.75" customHeight="1">
      <c r="A5048" s="616">
        <v>42</v>
      </c>
      <c r="B5048" s="617" t="s">
        <v>3319</v>
      </c>
      <c r="C5048" s="617" t="s">
        <v>3476</v>
      </c>
      <c r="D5048" s="714" t="s">
        <v>2609</v>
      </c>
      <c r="E5048" s="707">
        <v>20</v>
      </c>
      <c r="F5048" s="553">
        <v>24.411168871680001</v>
      </c>
      <c r="G5048" s="530" t="e">
        <f>+L5048</f>
        <v>#REF!</v>
      </c>
      <c r="H5048" s="531" t="e">
        <f>E5048*G5048</f>
        <v>#REF!</v>
      </c>
      <c r="J5048" s="530">
        <f>+F5048</f>
        <v>24.411168871680001</v>
      </c>
      <c r="L5048" s="533" t="e">
        <f>J5048*$L$3</f>
        <v>#REF!</v>
      </c>
    </row>
    <row r="5049" spans="1:12" ht="9.75" customHeight="1">
      <c r="A5049" s="616"/>
      <c r="B5049" s="617"/>
      <c r="C5049" s="617"/>
      <c r="D5049" s="715"/>
      <c r="E5049" s="707"/>
      <c r="F5049" s="553"/>
      <c r="G5049" s="530"/>
      <c r="H5049" s="531"/>
      <c r="J5049" s="532"/>
      <c r="L5049" s="533"/>
    </row>
    <row r="5050" spans="1:12" ht="9.75" customHeight="1">
      <c r="A5050" s="616"/>
      <c r="B5050" s="617"/>
      <c r="C5050" s="617"/>
      <c r="D5050" s="715"/>
      <c r="E5050" s="707"/>
      <c r="F5050" s="553"/>
      <c r="G5050" s="530"/>
      <c r="H5050" s="531"/>
      <c r="J5050" s="532"/>
      <c r="L5050" s="533"/>
    </row>
    <row r="5051" spans="1:12" ht="9.75" customHeight="1">
      <c r="A5051" s="616"/>
      <c r="B5051" s="617"/>
      <c r="C5051" s="617"/>
      <c r="D5051" s="715"/>
      <c r="E5051" s="707"/>
      <c r="F5051" s="553"/>
      <c r="G5051" s="530"/>
      <c r="H5051" s="531"/>
      <c r="J5051" s="532"/>
      <c r="L5051" s="533"/>
    </row>
    <row r="5052" spans="1:12" ht="9.75" customHeight="1">
      <c r="A5052" s="616"/>
      <c r="B5052" s="617"/>
      <c r="C5052" s="617"/>
      <c r="D5052" s="715"/>
      <c r="E5052" s="707"/>
      <c r="F5052" s="553"/>
      <c r="G5052" s="530"/>
      <c r="H5052" s="531"/>
      <c r="J5052" s="532"/>
      <c r="L5052" s="533"/>
    </row>
    <row r="5053" spans="1:12" ht="9.75" customHeight="1">
      <c r="A5053" s="616">
        <v>43</v>
      </c>
      <c r="B5053" s="617" t="s">
        <v>2676</v>
      </c>
      <c r="C5053" s="617" t="s">
        <v>3475</v>
      </c>
      <c r="D5053" s="714" t="s">
        <v>2609</v>
      </c>
      <c r="E5053" s="707">
        <v>70</v>
      </c>
      <c r="F5053" s="553">
        <v>12.026942717860001</v>
      </c>
      <c r="G5053" s="530" t="e">
        <f>+L5053</f>
        <v>#REF!</v>
      </c>
      <c r="H5053" s="531" t="e">
        <f>E5053*G5053</f>
        <v>#REF!</v>
      </c>
      <c r="J5053" s="530">
        <f>+F5053</f>
        <v>12.026942717860001</v>
      </c>
      <c r="L5053" s="533" t="e">
        <f>J5053*$L$3</f>
        <v>#REF!</v>
      </c>
    </row>
    <row r="5054" spans="1:12" ht="9.75" customHeight="1">
      <c r="A5054" s="616"/>
      <c r="B5054" s="617"/>
      <c r="C5054" s="617"/>
      <c r="D5054" s="715"/>
      <c r="E5054" s="707"/>
      <c r="F5054" s="553"/>
      <c r="G5054" s="530"/>
      <c r="H5054" s="531"/>
      <c r="J5054" s="532"/>
      <c r="L5054" s="533"/>
    </row>
    <row r="5055" spans="1:12" ht="9.75" customHeight="1">
      <c r="A5055" s="616"/>
      <c r="B5055" s="617"/>
      <c r="C5055" s="617"/>
      <c r="D5055" s="715"/>
      <c r="E5055" s="707"/>
      <c r="F5055" s="553"/>
      <c r="G5055" s="530"/>
      <c r="H5055" s="531"/>
      <c r="J5055" s="532"/>
      <c r="L5055" s="533"/>
    </row>
    <row r="5056" spans="1:12" ht="9.75" customHeight="1">
      <c r="A5056" s="616"/>
      <c r="B5056" s="617"/>
      <c r="C5056" s="617"/>
      <c r="D5056" s="715"/>
      <c r="E5056" s="707"/>
      <c r="F5056" s="553"/>
      <c r="G5056" s="530"/>
      <c r="H5056" s="531"/>
      <c r="J5056" s="532"/>
      <c r="L5056" s="533"/>
    </row>
    <row r="5057" spans="1:12" ht="9.75" customHeight="1">
      <c r="A5057" s="616"/>
      <c r="B5057" s="617"/>
      <c r="C5057" s="617"/>
      <c r="D5057" s="715"/>
      <c r="E5057" s="707"/>
      <c r="F5057" s="553"/>
      <c r="G5057" s="530"/>
      <c r="H5057" s="531"/>
      <c r="J5057" s="532"/>
      <c r="L5057" s="533"/>
    </row>
    <row r="5058" spans="1:12" ht="9.75" customHeight="1">
      <c r="A5058" s="616">
        <v>44</v>
      </c>
      <c r="B5058" s="617" t="s">
        <v>2675</v>
      </c>
      <c r="C5058" s="617" t="s">
        <v>3474</v>
      </c>
      <c r="D5058" s="714" t="s">
        <v>2609</v>
      </c>
      <c r="E5058" s="707">
        <v>462</v>
      </c>
      <c r="F5058" s="553">
        <v>2.4930316527360001</v>
      </c>
      <c r="G5058" s="530" t="e">
        <f>+L5058</f>
        <v>#REF!</v>
      </c>
      <c r="H5058" s="531" t="e">
        <f>E5058*G5058</f>
        <v>#REF!</v>
      </c>
      <c r="J5058" s="530">
        <f>+F5058</f>
        <v>2.4930316527360001</v>
      </c>
      <c r="L5058" s="533" t="e">
        <f>J5058*$L$3</f>
        <v>#REF!</v>
      </c>
    </row>
    <row r="5059" spans="1:12" ht="9.75" customHeight="1">
      <c r="A5059" s="616"/>
      <c r="B5059" s="617"/>
      <c r="C5059" s="617"/>
      <c r="D5059" s="715"/>
      <c r="E5059" s="707"/>
      <c r="F5059" s="553"/>
      <c r="G5059" s="530"/>
      <c r="H5059" s="531"/>
      <c r="J5059" s="532"/>
      <c r="L5059" s="533"/>
    </row>
    <row r="5060" spans="1:12" ht="9.75" customHeight="1">
      <c r="A5060" s="616"/>
      <c r="B5060" s="617"/>
      <c r="C5060" s="617"/>
      <c r="D5060" s="715"/>
      <c r="E5060" s="707"/>
      <c r="F5060" s="553"/>
      <c r="G5060" s="530"/>
      <c r="H5060" s="531"/>
      <c r="J5060" s="532"/>
      <c r="L5060" s="533"/>
    </row>
    <row r="5061" spans="1:12" ht="9.75" customHeight="1">
      <c r="A5061" s="616"/>
      <c r="B5061" s="617"/>
      <c r="C5061" s="617"/>
      <c r="D5061" s="715"/>
      <c r="E5061" s="707"/>
      <c r="F5061" s="553"/>
      <c r="G5061" s="530"/>
      <c r="H5061" s="531"/>
      <c r="J5061" s="532"/>
      <c r="L5061" s="533"/>
    </row>
    <row r="5062" spans="1:12" ht="9.75" customHeight="1">
      <c r="A5062" s="616"/>
      <c r="B5062" s="617"/>
      <c r="C5062" s="617"/>
      <c r="D5062" s="715"/>
      <c r="E5062" s="707"/>
      <c r="F5062" s="553"/>
      <c r="G5062" s="530"/>
      <c r="H5062" s="531"/>
      <c r="J5062" s="532"/>
      <c r="L5062" s="533"/>
    </row>
    <row r="5063" spans="1:12" ht="9.75" customHeight="1">
      <c r="A5063" s="616">
        <v>45</v>
      </c>
      <c r="B5063" s="617" t="s">
        <v>2675</v>
      </c>
      <c r="C5063" s="617" t="s">
        <v>3473</v>
      </c>
      <c r="D5063" s="714" t="s">
        <v>2609</v>
      </c>
      <c r="E5063" s="707">
        <v>80</v>
      </c>
      <c r="F5063" s="553">
        <v>1.7758893844319998</v>
      </c>
      <c r="G5063" s="530" t="e">
        <f>+L5063</f>
        <v>#REF!</v>
      </c>
      <c r="H5063" s="531" t="e">
        <f>E5063*G5063</f>
        <v>#REF!</v>
      </c>
      <c r="J5063" s="530">
        <f>+F5063</f>
        <v>1.7758893844319998</v>
      </c>
      <c r="L5063" s="533" t="e">
        <f>J5063*$L$3</f>
        <v>#REF!</v>
      </c>
    </row>
    <row r="5064" spans="1:12" ht="9.75" customHeight="1">
      <c r="A5064" s="616"/>
      <c r="B5064" s="617"/>
      <c r="C5064" s="617"/>
      <c r="D5064" s="715"/>
      <c r="E5064" s="707"/>
      <c r="F5064" s="553"/>
      <c r="G5064" s="530"/>
      <c r="H5064" s="531"/>
      <c r="J5064" s="532"/>
      <c r="L5064" s="533"/>
    </row>
    <row r="5065" spans="1:12" ht="9.75" customHeight="1">
      <c r="A5065" s="616"/>
      <c r="B5065" s="617"/>
      <c r="C5065" s="617"/>
      <c r="D5065" s="715"/>
      <c r="E5065" s="707"/>
      <c r="F5065" s="553"/>
      <c r="G5065" s="530"/>
      <c r="H5065" s="531"/>
      <c r="J5065" s="532"/>
      <c r="L5065" s="533"/>
    </row>
    <row r="5066" spans="1:12" ht="9.75" customHeight="1">
      <c r="A5066" s="616"/>
      <c r="B5066" s="617"/>
      <c r="C5066" s="617"/>
      <c r="D5066" s="715"/>
      <c r="E5066" s="707"/>
      <c r="F5066" s="553"/>
      <c r="G5066" s="530"/>
      <c r="H5066" s="531"/>
      <c r="J5066" s="532"/>
      <c r="L5066" s="533"/>
    </row>
    <row r="5067" spans="1:12" ht="9.75" customHeight="1">
      <c r="A5067" s="616"/>
      <c r="B5067" s="617"/>
      <c r="C5067" s="617"/>
      <c r="D5067" s="715"/>
      <c r="E5067" s="707"/>
      <c r="F5067" s="553"/>
      <c r="G5067" s="530"/>
      <c r="H5067" s="531"/>
      <c r="J5067" s="532"/>
      <c r="L5067" s="533"/>
    </row>
    <row r="5068" spans="1:12" ht="9.75" customHeight="1">
      <c r="A5068" s="616">
        <v>46</v>
      </c>
      <c r="B5068" s="617" t="s">
        <v>2675</v>
      </c>
      <c r="C5068" s="617" t="s">
        <v>3472</v>
      </c>
      <c r="D5068" s="714" t="s">
        <v>2609</v>
      </c>
      <c r="E5068" s="707">
        <v>245</v>
      </c>
      <c r="F5068" s="553">
        <v>1.2892571309400003</v>
      </c>
      <c r="G5068" s="530" t="e">
        <f>+L5068</f>
        <v>#REF!</v>
      </c>
      <c r="H5068" s="531" t="e">
        <f>E5068*G5068</f>
        <v>#REF!</v>
      </c>
      <c r="J5068" s="530">
        <f>+F5068</f>
        <v>1.2892571309400003</v>
      </c>
      <c r="L5068" s="533" t="e">
        <f>J5068*$L$3</f>
        <v>#REF!</v>
      </c>
    </row>
    <row r="5069" spans="1:12" ht="9.75" customHeight="1">
      <c r="A5069" s="616"/>
      <c r="B5069" s="617"/>
      <c r="C5069" s="617"/>
      <c r="D5069" s="715"/>
      <c r="E5069" s="707"/>
      <c r="F5069" s="553"/>
      <c r="G5069" s="530"/>
      <c r="H5069" s="531"/>
      <c r="J5069" s="532"/>
      <c r="L5069" s="533"/>
    </row>
    <row r="5070" spans="1:12" ht="9.75" customHeight="1">
      <c r="A5070" s="616"/>
      <c r="B5070" s="617"/>
      <c r="C5070" s="617"/>
      <c r="D5070" s="715"/>
      <c r="E5070" s="707"/>
      <c r="F5070" s="553"/>
      <c r="G5070" s="530"/>
      <c r="H5070" s="531"/>
      <c r="J5070" s="532"/>
      <c r="L5070" s="533"/>
    </row>
    <row r="5071" spans="1:12" ht="9.75" customHeight="1">
      <c r="A5071" s="616"/>
      <c r="B5071" s="617"/>
      <c r="C5071" s="617"/>
      <c r="D5071" s="715"/>
      <c r="E5071" s="707"/>
      <c r="F5071" s="553"/>
      <c r="G5071" s="530"/>
      <c r="H5071" s="531"/>
      <c r="J5071" s="532"/>
      <c r="L5071" s="533"/>
    </row>
    <row r="5072" spans="1:12" ht="9.75" customHeight="1">
      <c r="A5072" s="616"/>
      <c r="B5072" s="617"/>
      <c r="C5072" s="617"/>
      <c r="D5072" s="715"/>
      <c r="E5072" s="707"/>
      <c r="F5072" s="553"/>
      <c r="G5072" s="530"/>
      <c r="H5072" s="531"/>
      <c r="J5072" s="532"/>
      <c r="L5072" s="533"/>
    </row>
    <row r="5073" spans="1:12" ht="9.75" customHeight="1">
      <c r="A5073" s="616">
        <v>47</v>
      </c>
      <c r="B5073" s="617" t="s">
        <v>2675</v>
      </c>
      <c r="C5073" s="617" t="s">
        <v>3471</v>
      </c>
      <c r="D5073" s="714" t="s">
        <v>2609</v>
      </c>
      <c r="E5073" s="707">
        <v>160</v>
      </c>
      <c r="F5073" s="553">
        <v>0.81193841340000017</v>
      </c>
      <c r="G5073" s="530" t="e">
        <f>+L5073</f>
        <v>#REF!</v>
      </c>
      <c r="H5073" s="531" t="e">
        <f>E5073*G5073</f>
        <v>#REF!</v>
      </c>
      <c r="J5073" s="530">
        <f>+F5073</f>
        <v>0.81193841340000017</v>
      </c>
      <c r="L5073" s="533" t="e">
        <f>J5073*$L$3</f>
        <v>#REF!</v>
      </c>
    </row>
    <row r="5074" spans="1:12" ht="9.75" customHeight="1">
      <c r="A5074" s="616"/>
      <c r="B5074" s="617"/>
      <c r="C5074" s="617"/>
      <c r="D5074" s="715"/>
      <c r="E5074" s="707"/>
      <c r="F5074" s="553"/>
      <c r="G5074" s="530"/>
      <c r="H5074" s="531"/>
      <c r="J5074" s="532"/>
      <c r="L5074" s="533"/>
    </row>
    <row r="5075" spans="1:12" ht="9.75" customHeight="1">
      <c r="A5075" s="616"/>
      <c r="B5075" s="617"/>
      <c r="C5075" s="617"/>
      <c r="D5075" s="715"/>
      <c r="E5075" s="707"/>
      <c r="F5075" s="553"/>
      <c r="G5075" s="530"/>
      <c r="H5075" s="531"/>
      <c r="J5075" s="532"/>
      <c r="L5075" s="533"/>
    </row>
    <row r="5076" spans="1:12" ht="9.75" customHeight="1">
      <c r="A5076" s="616"/>
      <c r="B5076" s="617"/>
      <c r="C5076" s="617"/>
      <c r="D5076" s="715"/>
      <c r="E5076" s="707"/>
      <c r="F5076" s="553"/>
      <c r="G5076" s="530"/>
      <c r="H5076" s="531"/>
      <c r="J5076" s="532"/>
      <c r="L5076" s="533"/>
    </row>
    <row r="5077" spans="1:12" ht="9.75" customHeight="1">
      <c r="A5077" s="616"/>
      <c r="B5077" s="617"/>
      <c r="C5077" s="617"/>
      <c r="D5077" s="715"/>
      <c r="E5077" s="707"/>
      <c r="F5077" s="553"/>
      <c r="G5077" s="530"/>
      <c r="H5077" s="531"/>
      <c r="J5077" s="532"/>
      <c r="L5077" s="533"/>
    </row>
    <row r="5078" spans="1:12" ht="9.75" customHeight="1">
      <c r="A5078" s="616">
        <v>48</v>
      </c>
      <c r="B5078" s="617" t="s">
        <v>2675</v>
      </c>
      <c r="C5078" s="617" t="s">
        <v>3470</v>
      </c>
      <c r="D5078" s="714" t="s">
        <v>2609</v>
      </c>
      <c r="E5078" s="707">
        <v>170</v>
      </c>
      <c r="F5078" s="553">
        <v>0.90507377292000024</v>
      </c>
      <c r="G5078" s="530" t="e">
        <f>+L5078</f>
        <v>#REF!</v>
      </c>
      <c r="H5078" s="531" t="e">
        <f>E5078*G5078</f>
        <v>#REF!</v>
      </c>
      <c r="J5078" s="530">
        <f>+F5078</f>
        <v>0.90507377292000024</v>
      </c>
      <c r="L5078" s="533" t="e">
        <f>J5078*$L$3</f>
        <v>#REF!</v>
      </c>
    </row>
    <row r="5079" spans="1:12" ht="9.75" customHeight="1">
      <c r="A5079" s="616"/>
      <c r="B5079" s="617"/>
      <c r="C5079" s="617"/>
      <c r="D5079" s="715"/>
      <c r="E5079" s="707"/>
      <c r="F5079" s="553"/>
      <c r="G5079" s="530"/>
      <c r="H5079" s="531"/>
      <c r="J5079" s="532"/>
      <c r="L5079" s="533"/>
    </row>
    <row r="5080" spans="1:12" ht="9.75" customHeight="1">
      <c r="A5080" s="616"/>
      <c r="B5080" s="617"/>
      <c r="C5080" s="617"/>
      <c r="D5080" s="715"/>
      <c r="E5080" s="707"/>
      <c r="F5080" s="553"/>
      <c r="G5080" s="530"/>
      <c r="H5080" s="531"/>
      <c r="J5080" s="532"/>
      <c r="L5080" s="533"/>
    </row>
    <row r="5081" spans="1:12" ht="9.75" customHeight="1">
      <c r="A5081" s="616"/>
      <c r="B5081" s="617"/>
      <c r="C5081" s="617"/>
      <c r="D5081" s="715"/>
      <c r="E5081" s="707"/>
      <c r="F5081" s="553"/>
      <c r="G5081" s="530"/>
      <c r="H5081" s="531"/>
      <c r="J5081" s="532"/>
      <c r="L5081" s="533"/>
    </row>
    <row r="5082" spans="1:12" ht="9.75" customHeight="1">
      <c r="A5082" s="616"/>
      <c r="B5082" s="617"/>
      <c r="C5082" s="617"/>
      <c r="D5082" s="715"/>
      <c r="E5082" s="707"/>
      <c r="F5082" s="553"/>
      <c r="G5082" s="530"/>
      <c r="H5082" s="531"/>
      <c r="J5082" s="532"/>
      <c r="L5082" s="533"/>
    </row>
    <row r="5083" spans="1:12" ht="9.75" customHeight="1">
      <c r="A5083" s="616">
        <v>49</v>
      </c>
      <c r="B5083" s="617" t="s">
        <v>2675</v>
      </c>
      <c r="C5083" s="617" t="s">
        <v>3469</v>
      </c>
      <c r="D5083" s="714" t="s">
        <v>2609</v>
      </c>
      <c r="E5083" s="707">
        <v>315</v>
      </c>
      <c r="F5083" s="553">
        <v>0.70716113394000013</v>
      </c>
      <c r="G5083" s="530" t="e">
        <f>+L5083</f>
        <v>#REF!</v>
      </c>
      <c r="H5083" s="531" t="e">
        <f>E5083*G5083</f>
        <v>#REF!</v>
      </c>
      <c r="J5083" s="530">
        <f>+F5083</f>
        <v>0.70716113394000013</v>
      </c>
      <c r="L5083" s="533" t="e">
        <f>J5083*$L$3</f>
        <v>#REF!</v>
      </c>
    </row>
    <row r="5084" spans="1:12" ht="9.75" customHeight="1">
      <c r="A5084" s="616"/>
      <c r="B5084" s="617"/>
      <c r="C5084" s="617"/>
      <c r="D5084" s="715"/>
      <c r="E5084" s="707"/>
      <c r="F5084" s="553"/>
      <c r="G5084" s="530"/>
      <c r="H5084" s="531"/>
      <c r="J5084" s="532"/>
      <c r="L5084" s="533"/>
    </row>
    <row r="5085" spans="1:12" ht="9.75" customHeight="1">
      <c r="A5085" s="616"/>
      <c r="B5085" s="617"/>
      <c r="C5085" s="617"/>
      <c r="D5085" s="715"/>
      <c r="E5085" s="707"/>
      <c r="F5085" s="553"/>
      <c r="G5085" s="530"/>
      <c r="H5085" s="531"/>
      <c r="J5085" s="532"/>
      <c r="L5085" s="533"/>
    </row>
    <row r="5086" spans="1:12" ht="9.75" customHeight="1">
      <c r="A5086" s="616"/>
      <c r="B5086" s="617"/>
      <c r="C5086" s="617"/>
      <c r="D5086" s="715"/>
      <c r="E5086" s="707"/>
      <c r="F5086" s="553"/>
      <c r="G5086" s="530"/>
      <c r="H5086" s="531"/>
      <c r="J5086" s="532"/>
      <c r="L5086" s="533"/>
    </row>
    <row r="5087" spans="1:12" ht="9.75" customHeight="1">
      <c r="A5087" s="616"/>
      <c r="B5087" s="617"/>
      <c r="C5087" s="617"/>
      <c r="D5087" s="715"/>
      <c r="E5087" s="707"/>
      <c r="F5087" s="553"/>
      <c r="G5087" s="530"/>
      <c r="H5087" s="531"/>
      <c r="J5087" s="532"/>
      <c r="L5087" s="533"/>
    </row>
    <row r="5088" spans="1:12" ht="9.75" customHeight="1">
      <c r="A5088" s="616">
        <v>50</v>
      </c>
      <c r="B5088" s="617" t="s">
        <v>2675</v>
      </c>
      <c r="C5088" s="617" t="s">
        <v>3468</v>
      </c>
      <c r="D5088" s="714" t="s">
        <v>2609</v>
      </c>
      <c r="E5088" s="707">
        <v>28</v>
      </c>
      <c r="F5088" s="553">
        <v>1.3940344104000004</v>
      </c>
      <c r="G5088" s="530" t="e">
        <f>+L5088</f>
        <v>#REF!</v>
      </c>
      <c r="H5088" s="531" t="e">
        <f>E5088*G5088</f>
        <v>#REF!</v>
      </c>
      <c r="J5088" s="530">
        <f>+F5088</f>
        <v>1.3940344104000004</v>
      </c>
      <c r="L5088" s="533" t="e">
        <f>J5088*$L$3</f>
        <v>#REF!</v>
      </c>
    </row>
    <row r="5089" spans="1:12" ht="9.75" customHeight="1">
      <c r="A5089" s="616"/>
      <c r="B5089" s="617"/>
      <c r="C5089" s="617"/>
      <c r="D5089" s="715"/>
      <c r="E5089" s="707"/>
      <c r="F5089" s="553"/>
      <c r="G5089" s="530"/>
      <c r="H5089" s="531"/>
      <c r="J5089" s="532"/>
      <c r="L5089" s="533"/>
    </row>
    <row r="5090" spans="1:12" ht="9.75" customHeight="1">
      <c r="A5090" s="616"/>
      <c r="B5090" s="617"/>
      <c r="C5090" s="617"/>
      <c r="D5090" s="715"/>
      <c r="E5090" s="707"/>
      <c r="F5090" s="553"/>
      <c r="G5090" s="530"/>
      <c r="H5090" s="531"/>
      <c r="J5090" s="532"/>
      <c r="L5090" s="533"/>
    </row>
    <row r="5091" spans="1:12" ht="9.75" customHeight="1">
      <c r="A5091" s="616"/>
      <c r="B5091" s="617"/>
      <c r="C5091" s="617"/>
      <c r="D5091" s="715"/>
      <c r="E5091" s="707"/>
      <c r="F5091" s="553"/>
      <c r="G5091" s="530"/>
      <c r="H5091" s="531"/>
      <c r="J5091" s="532"/>
      <c r="L5091" s="533"/>
    </row>
    <row r="5092" spans="1:12" ht="9.75" customHeight="1">
      <c r="A5092" s="616"/>
      <c r="B5092" s="617"/>
      <c r="C5092" s="617"/>
      <c r="D5092" s="715"/>
      <c r="E5092" s="707"/>
      <c r="F5092" s="553"/>
      <c r="G5092" s="530"/>
      <c r="H5092" s="531"/>
      <c r="J5092" s="532"/>
      <c r="L5092" s="533"/>
    </row>
    <row r="5093" spans="1:12" ht="9.75" customHeight="1">
      <c r="A5093" s="616">
        <v>51</v>
      </c>
      <c r="B5093" s="617" t="s">
        <v>2675</v>
      </c>
      <c r="C5093" s="617" t="s">
        <v>3536</v>
      </c>
      <c r="D5093" s="714" t="s">
        <v>2609</v>
      </c>
      <c r="E5093" s="707">
        <v>81</v>
      </c>
      <c r="F5093" s="553">
        <v>1.1495540916600002</v>
      </c>
      <c r="G5093" s="530" t="e">
        <f>+L5093</f>
        <v>#REF!</v>
      </c>
      <c r="H5093" s="531" t="e">
        <f>E5093*G5093</f>
        <v>#REF!</v>
      </c>
      <c r="J5093" s="530">
        <f>+F5093</f>
        <v>1.1495540916600002</v>
      </c>
      <c r="L5093" s="533" t="e">
        <f>J5093*$L$3</f>
        <v>#REF!</v>
      </c>
    </row>
    <row r="5094" spans="1:12" ht="9.75" customHeight="1">
      <c r="A5094" s="616"/>
      <c r="B5094" s="617"/>
      <c r="C5094" s="617"/>
      <c r="D5094" s="715"/>
      <c r="E5094" s="707"/>
      <c r="F5094" s="553"/>
      <c r="G5094" s="530"/>
      <c r="H5094" s="531"/>
      <c r="J5094" s="532"/>
      <c r="L5094" s="533"/>
    </row>
    <row r="5095" spans="1:12" ht="9.75" customHeight="1">
      <c r="A5095" s="616"/>
      <c r="B5095" s="617"/>
      <c r="C5095" s="617"/>
      <c r="D5095" s="715"/>
      <c r="E5095" s="707"/>
      <c r="F5095" s="553"/>
      <c r="G5095" s="530"/>
      <c r="H5095" s="531"/>
      <c r="J5095" s="532"/>
      <c r="L5095" s="533"/>
    </row>
    <row r="5096" spans="1:12" ht="9.75" customHeight="1">
      <c r="A5096" s="616"/>
      <c r="B5096" s="617"/>
      <c r="C5096" s="617"/>
      <c r="D5096" s="715"/>
      <c r="E5096" s="707"/>
      <c r="F5096" s="553"/>
      <c r="G5096" s="530"/>
      <c r="H5096" s="531"/>
      <c r="J5096" s="532"/>
      <c r="L5096" s="533"/>
    </row>
    <row r="5097" spans="1:12" ht="9.75" customHeight="1">
      <c r="A5097" s="616"/>
      <c r="B5097" s="617"/>
      <c r="C5097" s="617"/>
      <c r="D5097" s="715"/>
      <c r="E5097" s="707"/>
      <c r="F5097" s="553"/>
      <c r="G5097" s="530"/>
      <c r="H5097" s="531"/>
      <c r="J5097" s="532"/>
      <c r="L5097" s="533"/>
    </row>
    <row r="5098" spans="1:12" ht="9.75" customHeight="1">
      <c r="A5098" s="616">
        <v>52</v>
      </c>
      <c r="B5098" s="617" t="s">
        <v>2675</v>
      </c>
      <c r="C5098" s="617" t="s">
        <v>3535</v>
      </c>
      <c r="D5098" s="714" t="s">
        <v>2609</v>
      </c>
      <c r="E5098" s="707">
        <v>14</v>
      </c>
      <c r="F5098" s="553">
        <v>1.4755278499800002</v>
      </c>
      <c r="G5098" s="530" t="e">
        <f>+L5098</f>
        <v>#REF!</v>
      </c>
      <c r="H5098" s="531" t="e">
        <f>E5098*G5098</f>
        <v>#REF!</v>
      </c>
      <c r="J5098" s="530">
        <f>+F5098</f>
        <v>1.4755278499800002</v>
      </c>
      <c r="L5098" s="533" t="e">
        <f>J5098*$L$3</f>
        <v>#REF!</v>
      </c>
    </row>
    <row r="5099" spans="1:12" ht="9.75" customHeight="1">
      <c r="A5099" s="616"/>
      <c r="B5099" s="617"/>
      <c r="C5099" s="617"/>
      <c r="D5099" s="715"/>
      <c r="E5099" s="707"/>
      <c r="F5099" s="553"/>
      <c r="G5099" s="530"/>
      <c r="H5099" s="531"/>
      <c r="J5099" s="532"/>
      <c r="L5099" s="533"/>
    </row>
    <row r="5100" spans="1:12" ht="9.75" customHeight="1">
      <c r="A5100" s="616"/>
      <c r="B5100" s="617"/>
      <c r="C5100" s="617"/>
      <c r="D5100" s="715"/>
      <c r="E5100" s="707"/>
      <c r="F5100" s="553"/>
      <c r="G5100" s="530"/>
      <c r="H5100" s="531"/>
      <c r="J5100" s="532"/>
      <c r="L5100" s="533"/>
    </row>
    <row r="5101" spans="1:12" ht="9.75" customHeight="1">
      <c r="A5101" s="616"/>
      <c r="B5101" s="617"/>
      <c r="C5101" s="617"/>
      <c r="D5101" s="715"/>
      <c r="E5101" s="707"/>
      <c r="F5101" s="553"/>
      <c r="G5101" s="530"/>
      <c r="H5101" s="531"/>
      <c r="J5101" s="532"/>
      <c r="L5101" s="533"/>
    </row>
    <row r="5102" spans="1:12" ht="7.5" customHeight="1">
      <c r="A5102" s="616"/>
      <c r="B5102" s="617"/>
      <c r="C5102" s="617"/>
      <c r="D5102" s="715"/>
      <c r="E5102" s="707"/>
      <c r="F5102" s="553"/>
      <c r="G5102" s="530"/>
      <c r="H5102" s="531"/>
      <c r="J5102" s="532"/>
      <c r="L5102" s="533"/>
    </row>
    <row r="5103" spans="1:12" ht="9.75" customHeight="1">
      <c r="A5103" s="616">
        <v>53</v>
      </c>
      <c r="B5103" s="617" t="s">
        <v>3167</v>
      </c>
      <c r="C5103" s="617" t="s">
        <v>3534</v>
      </c>
      <c r="D5103" s="714" t="s">
        <v>2609</v>
      </c>
      <c r="E5103" s="707">
        <v>62</v>
      </c>
      <c r="F5103" s="553">
        <v>0.80766987350000008</v>
      </c>
      <c r="G5103" s="530" t="e">
        <f>+L5103</f>
        <v>#REF!</v>
      </c>
      <c r="H5103" s="531" t="e">
        <f>E5103*G5103</f>
        <v>#REF!</v>
      </c>
      <c r="J5103" s="530">
        <f>+F5103</f>
        <v>0.80766987350000008</v>
      </c>
      <c r="L5103" s="533" t="e">
        <f>J5103*$L$3</f>
        <v>#REF!</v>
      </c>
    </row>
    <row r="5104" spans="1:12" ht="9.75" customHeight="1">
      <c r="A5104" s="616"/>
      <c r="B5104" s="617"/>
      <c r="C5104" s="617"/>
      <c r="D5104" s="715"/>
      <c r="E5104" s="707"/>
      <c r="F5104" s="553"/>
      <c r="G5104" s="530"/>
      <c r="H5104" s="531"/>
      <c r="J5104" s="532"/>
      <c r="L5104" s="533"/>
    </row>
    <row r="5105" spans="1:12" ht="9.75" customHeight="1">
      <c r="A5105" s="616"/>
      <c r="B5105" s="617"/>
      <c r="C5105" s="617"/>
      <c r="D5105" s="715"/>
      <c r="E5105" s="707"/>
      <c r="F5105" s="553"/>
      <c r="G5105" s="530"/>
      <c r="H5105" s="531"/>
      <c r="J5105" s="532"/>
      <c r="L5105" s="533"/>
    </row>
    <row r="5106" spans="1:12" ht="9.75" customHeight="1">
      <c r="A5106" s="616"/>
      <c r="B5106" s="617"/>
      <c r="C5106" s="617"/>
      <c r="D5106" s="715"/>
      <c r="E5106" s="707"/>
      <c r="F5106" s="553"/>
      <c r="G5106" s="530"/>
      <c r="H5106" s="531"/>
      <c r="J5106" s="532"/>
      <c r="L5106" s="533"/>
    </row>
    <row r="5107" spans="1:12" ht="9.75" customHeight="1">
      <c r="A5107" s="616"/>
      <c r="B5107" s="617"/>
      <c r="C5107" s="617"/>
      <c r="D5107" s="715"/>
      <c r="E5107" s="707"/>
      <c r="F5107" s="553"/>
      <c r="G5107" s="530"/>
      <c r="H5107" s="531"/>
      <c r="J5107" s="532"/>
      <c r="L5107" s="533"/>
    </row>
    <row r="5108" spans="1:12" ht="9.75" customHeight="1">
      <c r="A5108" s="616">
        <v>54</v>
      </c>
      <c r="B5108" s="617" t="s">
        <v>3166</v>
      </c>
      <c r="C5108" s="617" t="s">
        <v>3533</v>
      </c>
      <c r="D5108" s="714" t="s">
        <v>2609</v>
      </c>
      <c r="E5108" s="707">
        <v>220</v>
      </c>
      <c r="F5108" s="553">
        <v>0.49641971980999999</v>
      </c>
      <c r="G5108" s="530" t="e">
        <f>+L5108</f>
        <v>#REF!</v>
      </c>
      <c r="H5108" s="531" t="e">
        <f>E5108*G5108</f>
        <v>#REF!</v>
      </c>
      <c r="J5108" s="530">
        <f>+F5108</f>
        <v>0.49641971980999999</v>
      </c>
      <c r="L5108" s="533" t="e">
        <f>J5108*$L$3</f>
        <v>#REF!</v>
      </c>
    </row>
    <row r="5109" spans="1:12" ht="9.75" customHeight="1">
      <c r="A5109" s="616"/>
      <c r="B5109" s="617"/>
      <c r="C5109" s="617"/>
      <c r="D5109" s="715"/>
      <c r="E5109" s="707"/>
      <c r="F5109" s="553"/>
      <c r="G5109" s="530"/>
      <c r="H5109" s="531"/>
      <c r="J5109" s="532"/>
      <c r="L5109" s="533"/>
    </row>
    <row r="5110" spans="1:12" ht="9.75" customHeight="1">
      <c r="A5110" s="616"/>
      <c r="B5110" s="617"/>
      <c r="C5110" s="617"/>
      <c r="D5110" s="715"/>
      <c r="E5110" s="707"/>
      <c r="F5110" s="553"/>
      <c r="G5110" s="530"/>
      <c r="H5110" s="531"/>
      <c r="J5110" s="532"/>
      <c r="L5110" s="533"/>
    </row>
    <row r="5111" spans="1:12" ht="9.75" customHeight="1">
      <c r="A5111" s="616"/>
      <c r="B5111" s="617"/>
      <c r="C5111" s="617"/>
      <c r="D5111" s="715"/>
      <c r="E5111" s="707"/>
      <c r="F5111" s="553"/>
      <c r="G5111" s="530"/>
      <c r="H5111" s="531"/>
      <c r="J5111" s="532"/>
      <c r="L5111" s="533"/>
    </row>
    <row r="5112" spans="1:12" ht="9.75" customHeight="1">
      <c r="A5112" s="616"/>
      <c r="B5112" s="617"/>
      <c r="C5112" s="617"/>
      <c r="D5112" s="715"/>
      <c r="E5112" s="707"/>
      <c r="F5112" s="553"/>
      <c r="G5112" s="530"/>
      <c r="H5112" s="531"/>
      <c r="J5112" s="532"/>
      <c r="L5112" s="533"/>
    </row>
    <row r="5113" spans="1:12" ht="9.75" customHeight="1">
      <c r="A5113" s="616">
        <v>55</v>
      </c>
      <c r="B5113" s="617" t="s">
        <v>3166</v>
      </c>
      <c r="C5113" s="617" t="s">
        <v>3532</v>
      </c>
      <c r="D5113" s="714" t="s">
        <v>2609</v>
      </c>
      <c r="E5113" s="707">
        <v>250</v>
      </c>
      <c r="F5113" s="553">
        <v>0.43878080245999995</v>
      </c>
      <c r="G5113" s="530" t="e">
        <f>+L5113</f>
        <v>#REF!</v>
      </c>
      <c r="H5113" s="531" t="e">
        <f>E5113*G5113</f>
        <v>#REF!</v>
      </c>
      <c r="J5113" s="530">
        <f>+F5113</f>
        <v>0.43878080245999995</v>
      </c>
      <c r="L5113" s="533" t="e">
        <f>J5113*$L$3</f>
        <v>#REF!</v>
      </c>
    </row>
    <row r="5114" spans="1:12" ht="9.75" customHeight="1">
      <c r="A5114" s="616"/>
      <c r="B5114" s="617"/>
      <c r="C5114" s="617"/>
      <c r="D5114" s="715"/>
      <c r="E5114" s="707"/>
      <c r="F5114" s="553"/>
      <c r="G5114" s="530"/>
      <c r="H5114" s="531"/>
      <c r="J5114" s="532"/>
      <c r="L5114" s="533"/>
    </row>
    <row r="5115" spans="1:12" ht="9.75" customHeight="1">
      <c r="A5115" s="616"/>
      <c r="B5115" s="617"/>
      <c r="C5115" s="617"/>
      <c r="D5115" s="715"/>
      <c r="E5115" s="707"/>
      <c r="F5115" s="553"/>
      <c r="G5115" s="530"/>
      <c r="H5115" s="531"/>
      <c r="J5115" s="532"/>
      <c r="L5115" s="533"/>
    </row>
    <row r="5116" spans="1:12" ht="9.75" customHeight="1">
      <c r="A5116" s="616"/>
      <c r="B5116" s="617"/>
      <c r="C5116" s="617"/>
      <c r="D5116" s="715"/>
      <c r="E5116" s="707"/>
      <c r="F5116" s="553"/>
      <c r="G5116" s="530"/>
      <c r="H5116" s="531"/>
      <c r="J5116" s="532"/>
      <c r="L5116" s="533"/>
    </row>
    <row r="5117" spans="1:12" ht="9.75" customHeight="1">
      <c r="A5117" s="616"/>
      <c r="B5117" s="617"/>
      <c r="C5117" s="617"/>
      <c r="D5117" s="715"/>
      <c r="E5117" s="707"/>
      <c r="F5117" s="553"/>
      <c r="G5117" s="530"/>
      <c r="H5117" s="531"/>
      <c r="J5117" s="532"/>
      <c r="L5117" s="533"/>
    </row>
    <row r="5118" spans="1:12" ht="9.75" customHeight="1">
      <c r="A5118" s="616">
        <v>56</v>
      </c>
      <c r="B5118" s="617" t="s">
        <v>3166</v>
      </c>
      <c r="C5118" s="617" t="s">
        <v>3531</v>
      </c>
      <c r="D5118" s="714" t="s">
        <v>2609</v>
      </c>
      <c r="E5118" s="707">
        <v>680</v>
      </c>
      <c r="F5118" s="540">
        <v>0.39266966857999996</v>
      </c>
      <c r="G5118" s="530" t="e">
        <f>+L5118</f>
        <v>#REF!</v>
      </c>
      <c r="H5118" s="531" t="e">
        <f>E5118*G5118</f>
        <v>#REF!</v>
      </c>
      <c r="J5118" s="530">
        <f>+F5118</f>
        <v>0.39266966857999996</v>
      </c>
      <c r="L5118" s="533" t="e">
        <f>J5118*$L$3</f>
        <v>#REF!</v>
      </c>
    </row>
    <row r="5119" spans="1:12" ht="9.75" customHeight="1">
      <c r="A5119" s="616"/>
      <c r="B5119" s="617"/>
      <c r="C5119" s="617"/>
      <c r="D5119" s="715"/>
      <c r="E5119" s="707"/>
      <c r="F5119" s="541"/>
      <c r="G5119" s="530"/>
      <c r="H5119" s="531"/>
      <c r="J5119" s="532"/>
      <c r="L5119" s="533"/>
    </row>
    <row r="5120" spans="1:12" ht="9.75" customHeight="1">
      <c r="A5120" s="616"/>
      <c r="B5120" s="617"/>
      <c r="C5120" s="617"/>
      <c r="D5120" s="715"/>
      <c r="E5120" s="707"/>
      <c r="F5120" s="541"/>
      <c r="G5120" s="530"/>
      <c r="H5120" s="531"/>
      <c r="J5120" s="532"/>
      <c r="L5120" s="533"/>
    </row>
    <row r="5121" spans="1:16" ht="9.75" customHeight="1">
      <c r="A5121" s="616"/>
      <c r="B5121" s="617"/>
      <c r="C5121" s="617"/>
      <c r="D5121" s="715"/>
      <c r="E5121" s="707"/>
      <c r="F5121" s="541"/>
      <c r="G5121" s="530"/>
      <c r="H5121" s="531"/>
      <c r="J5121" s="532"/>
      <c r="L5121" s="533"/>
    </row>
    <row r="5122" spans="1:16" ht="9.75" customHeight="1">
      <c r="A5122" s="616"/>
      <c r="B5122" s="617"/>
      <c r="C5122" s="617"/>
      <c r="D5122" s="715"/>
      <c r="E5122" s="707"/>
      <c r="F5122" s="542"/>
      <c r="G5122" s="530"/>
      <c r="H5122" s="531"/>
      <c r="J5122" s="532"/>
      <c r="L5122" s="533"/>
    </row>
    <row r="5123" spans="1:16" ht="9.75" customHeight="1">
      <c r="A5123" s="616">
        <v>57</v>
      </c>
      <c r="B5123" s="617" t="s">
        <v>2674</v>
      </c>
      <c r="C5123" s="706" t="s">
        <v>3530</v>
      </c>
      <c r="D5123" s="714" t="s">
        <v>2605</v>
      </c>
      <c r="E5123" s="701">
        <v>20</v>
      </c>
      <c r="F5123" s="540">
        <v>2.8762390440000005</v>
      </c>
      <c r="G5123" s="530" t="e">
        <f>+L5123</f>
        <v>#REF!</v>
      </c>
      <c r="H5123" s="531" t="e">
        <f>E5123*G5123</f>
        <v>#REF!</v>
      </c>
      <c r="J5123" s="530">
        <f>+F5123</f>
        <v>2.8762390440000005</v>
      </c>
      <c r="L5123" s="533" t="e">
        <f>J5123*$L$3</f>
        <v>#REF!</v>
      </c>
    </row>
    <row r="5124" spans="1:16" ht="9.75" customHeight="1">
      <c r="A5124" s="616"/>
      <c r="B5124" s="617"/>
      <c r="C5124" s="706"/>
      <c r="D5124" s="715"/>
      <c r="E5124" s="701"/>
      <c r="F5124" s="541"/>
      <c r="G5124" s="530"/>
      <c r="H5124" s="531"/>
      <c r="J5124" s="532"/>
      <c r="L5124" s="533"/>
    </row>
    <row r="5125" spans="1:16" ht="9.75" customHeight="1">
      <c r="A5125" s="616"/>
      <c r="B5125" s="617"/>
      <c r="C5125" s="706"/>
      <c r="D5125" s="715"/>
      <c r="E5125" s="701"/>
      <c r="F5125" s="541"/>
      <c r="G5125" s="530"/>
      <c r="H5125" s="531"/>
      <c r="J5125" s="532"/>
      <c r="L5125" s="533"/>
    </row>
    <row r="5126" spans="1:16" ht="9.75" customHeight="1">
      <c r="A5126" s="616"/>
      <c r="B5126" s="617"/>
      <c r="C5126" s="706"/>
      <c r="D5126" s="715"/>
      <c r="E5126" s="701"/>
      <c r="F5126" s="541"/>
      <c r="G5126" s="530"/>
      <c r="H5126" s="531"/>
      <c r="J5126" s="532"/>
      <c r="L5126" s="533"/>
    </row>
    <row r="5127" spans="1:16" ht="9.75" customHeight="1">
      <c r="A5127" s="616"/>
      <c r="B5127" s="617"/>
      <c r="C5127" s="706"/>
      <c r="D5127" s="715"/>
      <c r="E5127" s="701"/>
      <c r="F5127" s="542"/>
      <c r="G5127" s="530"/>
      <c r="H5127" s="531"/>
      <c r="J5127" s="532"/>
      <c r="L5127" s="533"/>
    </row>
    <row r="5128" spans="1:16" ht="9.75" customHeight="1">
      <c r="A5128" s="616">
        <v>58</v>
      </c>
      <c r="B5128" s="617" t="s">
        <v>3171</v>
      </c>
      <c r="C5128" s="617" t="s">
        <v>3529</v>
      </c>
      <c r="D5128" s="714" t="s">
        <v>2605</v>
      </c>
      <c r="E5128" s="701">
        <v>3</v>
      </c>
      <c r="F5128" s="540">
        <v>1.3546297000000003</v>
      </c>
      <c r="G5128" s="530" t="e">
        <f>+L5128</f>
        <v>#REF!</v>
      </c>
      <c r="H5128" s="531" t="e">
        <f>E5128*G5128</f>
        <v>#REF!</v>
      </c>
      <c r="J5128" s="530">
        <f>+F5128</f>
        <v>1.3546297000000003</v>
      </c>
      <c r="L5128" s="533" t="e">
        <f>J5128*$L$3</f>
        <v>#REF!</v>
      </c>
    </row>
    <row r="5129" spans="1:16" ht="9.75" customHeight="1">
      <c r="A5129" s="616"/>
      <c r="B5129" s="617"/>
      <c r="C5129" s="617"/>
      <c r="D5129" s="715"/>
      <c r="E5129" s="701"/>
      <c r="F5129" s="541"/>
      <c r="G5129" s="530"/>
      <c r="H5129" s="531"/>
      <c r="J5129" s="532"/>
      <c r="L5129" s="533"/>
    </row>
    <row r="5130" spans="1:16" ht="9.75" customHeight="1">
      <c r="A5130" s="616"/>
      <c r="B5130" s="617"/>
      <c r="C5130" s="617"/>
      <c r="D5130" s="715"/>
      <c r="E5130" s="701"/>
      <c r="F5130" s="541"/>
      <c r="G5130" s="530"/>
      <c r="H5130" s="531"/>
      <c r="J5130" s="532"/>
      <c r="L5130" s="533"/>
    </row>
    <row r="5131" spans="1:16" ht="9.75" customHeight="1">
      <c r="A5131" s="616"/>
      <c r="B5131" s="617"/>
      <c r="C5131" s="617"/>
      <c r="D5131" s="715"/>
      <c r="E5131" s="701"/>
      <c r="F5131" s="541"/>
      <c r="G5131" s="530"/>
      <c r="H5131" s="531"/>
      <c r="J5131" s="532"/>
      <c r="L5131" s="533"/>
    </row>
    <row r="5132" spans="1:16" ht="9.75" customHeight="1">
      <c r="A5132" s="616"/>
      <c r="B5132" s="617"/>
      <c r="C5132" s="617"/>
      <c r="D5132" s="715"/>
      <c r="E5132" s="701"/>
      <c r="F5132" s="542"/>
      <c r="G5132" s="530"/>
      <c r="H5132" s="531"/>
      <c r="J5132" s="532"/>
      <c r="L5132" s="533"/>
      <c r="P5132" s="15"/>
    </row>
    <row r="5133" spans="1:16" ht="9.75" customHeight="1">
      <c r="A5133" s="616">
        <v>59</v>
      </c>
      <c r="B5133" s="617" t="s">
        <v>3171</v>
      </c>
      <c r="C5133" s="617" t="s">
        <v>3528</v>
      </c>
      <c r="D5133" s="714" t="s">
        <v>2605</v>
      </c>
      <c r="E5133" s="701">
        <v>6</v>
      </c>
      <c r="F5133" s="553">
        <v>1.3546297000000003</v>
      </c>
      <c r="G5133" s="530" t="e">
        <f>+L5133</f>
        <v>#REF!</v>
      </c>
      <c r="H5133" s="531" t="e">
        <f>E5133*G5133</f>
        <v>#REF!</v>
      </c>
      <c r="J5133" s="530">
        <f>+F5133</f>
        <v>1.3546297000000003</v>
      </c>
      <c r="L5133" s="533" t="e">
        <f>J5133*$L$3</f>
        <v>#REF!</v>
      </c>
    </row>
    <row r="5134" spans="1:16" ht="9.75" customHeight="1">
      <c r="A5134" s="616"/>
      <c r="B5134" s="617"/>
      <c r="C5134" s="617"/>
      <c r="D5134" s="715"/>
      <c r="E5134" s="701"/>
      <c r="F5134" s="553"/>
      <c r="G5134" s="530"/>
      <c r="H5134" s="531"/>
      <c r="J5134" s="532"/>
      <c r="L5134" s="533"/>
    </row>
    <row r="5135" spans="1:16" ht="9.75" customHeight="1">
      <c r="A5135" s="616"/>
      <c r="B5135" s="617"/>
      <c r="C5135" s="617"/>
      <c r="D5135" s="715"/>
      <c r="E5135" s="701"/>
      <c r="F5135" s="553"/>
      <c r="G5135" s="530"/>
      <c r="H5135" s="531"/>
      <c r="J5135" s="532"/>
      <c r="L5135" s="533"/>
      <c r="P5135" s="17"/>
    </row>
    <row r="5136" spans="1:16" ht="9.75" customHeight="1">
      <c r="A5136" s="616"/>
      <c r="B5136" s="617"/>
      <c r="C5136" s="617"/>
      <c r="D5136" s="715"/>
      <c r="E5136" s="701"/>
      <c r="F5136" s="553"/>
      <c r="G5136" s="530"/>
      <c r="H5136" s="531"/>
      <c r="J5136" s="532"/>
      <c r="L5136" s="533"/>
    </row>
    <row r="5137" spans="1:12" ht="9.75" customHeight="1">
      <c r="A5137" s="616"/>
      <c r="B5137" s="617"/>
      <c r="C5137" s="617"/>
      <c r="D5137" s="715"/>
      <c r="E5137" s="701"/>
      <c r="F5137" s="553"/>
      <c r="G5137" s="530"/>
      <c r="H5137" s="531"/>
      <c r="J5137" s="532"/>
      <c r="L5137" s="533"/>
    </row>
    <row r="5138" spans="1:12" ht="9.75" customHeight="1">
      <c r="A5138" s="616">
        <v>60</v>
      </c>
      <c r="B5138" s="617" t="s">
        <v>2674</v>
      </c>
      <c r="C5138" s="706" t="s">
        <v>3527</v>
      </c>
      <c r="D5138" s="714" t="s">
        <v>2605</v>
      </c>
      <c r="E5138" s="701">
        <v>3500</v>
      </c>
      <c r="F5138" s="554">
        <v>5.7068235000000016E-2</v>
      </c>
      <c r="G5138" s="530" t="e">
        <f>+L5138</f>
        <v>#REF!</v>
      </c>
      <c r="H5138" s="531" t="e">
        <f>E5138*G5138</f>
        <v>#REF!</v>
      </c>
      <c r="J5138" s="530">
        <f>+F5138</f>
        <v>5.7068235000000016E-2</v>
      </c>
      <c r="L5138" s="533" t="e">
        <f>J5138*$L$3</f>
        <v>#REF!</v>
      </c>
    </row>
    <row r="5139" spans="1:12" ht="9.75" customHeight="1">
      <c r="A5139" s="616"/>
      <c r="B5139" s="617"/>
      <c r="C5139" s="706"/>
      <c r="D5139" s="715"/>
      <c r="E5139" s="701"/>
      <c r="F5139" s="554"/>
      <c r="G5139" s="530"/>
      <c r="H5139" s="531"/>
      <c r="J5139" s="532"/>
      <c r="L5139" s="533"/>
    </row>
    <row r="5140" spans="1:12" ht="9.75" customHeight="1">
      <c r="A5140" s="616"/>
      <c r="B5140" s="617"/>
      <c r="C5140" s="706"/>
      <c r="D5140" s="715"/>
      <c r="E5140" s="701"/>
      <c r="F5140" s="554"/>
      <c r="G5140" s="530"/>
      <c r="H5140" s="531"/>
      <c r="J5140" s="532"/>
      <c r="L5140" s="533"/>
    </row>
    <row r="5141" spans="1:12" ht="9.75" customHeight="1">
      <c r="A5141" s="616"/>
      <c r="B5141" s="617"/>
      <c r="C5141" s="706"/>
      <c r="D5141" s="715"/>
      <c r="E5141" s="701"/>
      <c r="F5141" s="554"/>
      <c r="G5141" s="530"/>
      <c r="H5141" s="531"/>
      <c r="J5141" s="532"/>
      <c r="L5141" s="533"/>
    </row>
    <row r="5142" spans="1:12" ht="9.75" customHeight="1">
      <c r="A5142" s="616"/>
      <c r="B5142" s="617"/>
      <c r="C5142" s="706"/>
      <c r="D5142" s="715"/>
      <c r="E5142" s="701"/>
      <c r="F5142" s="554"/>
      <c r="G5142" s="530"/>
      <c r="H5142" s="531"/>
      <c r="J5142" s="532"/>
      <c r="L5142" s="533"/>
    </row>
    <row r="5143" spans="1:12" ht="9.75" customHeight="1">
      <c r="A5143" s="616">
        <v>61</v>
      </c>
      <c r="B5143" s="617" t="s">
        <v>3165</v>
      </c>
      <c r="C5143" s="706" t="s">
        <v>3526</v>
      </c>
      <c r="D5143" s="714" t="s">
        <v>2609</v>
      </c>
      <c r="E5143" s="701">
        <v>57</v>
      </c>
      <c r="F5143" s="553">
        <v>4.9838319980000003</v>
      </c>
      <c r="G5143" s="530" t="e">
        <f>+L5143</f>
        <v>#REF!</v>
      </c>
      <c r="H5143" s="531" t="e">
        <f>E5143*G5143</f>
        <v>#REF!</v>
      </c>
      <c r="J5143" s="530">
        <f>+F5143</f>
        <v>4.9838319980000003</v>
      </c>
      <c r="L5143" s="533" t="e">
        <f>J5143*$L$3</f>
        <v>#REF!</v>
      </c>
    </row>
    <row r="5144" spans="1:12" ht="9.75" customHeight="1">
      <c r="A5144" s="616"/>
      <c r="B5144" s="617"/>
      <c r="C5144" s="706"/>
      <c r="D5144" s="715"/>
      <c r="E5144" s="701"/>
      <c r="F5144" s="553"/>
      <c r="G5144" s="530"/>
      <c r="H5144" s="531"/>
      <c r="J5144" s="532"/>
      <c r="L5144" s="533"/>
    </row>
    <row r="5145" spans="1:12" ht="9.75" customHeight="1">
      <c r="A5145" s="616"/>
      <c r="B5145" s="617"/>
      <c r="C5145" s="706"/>
      <c r="D5145" s="715"/>
      <c r="E5145" s="701"/>
      <c r="F5145" s="553"/>
      <c r="G5145" s="530"/>
      <c r="H5145" s="531"/>
      <c r="J5145" s="532"/>
      <c r="L5145" s="533"/>
    </row>
    <row r="5146" spans="1:12" ht="9.75" customHeight="1">
      <c r="A5146" s="616"/>
      <c r="B5146" s="617"/>
      <c r="C5146" s="706"/>
      <c r="D5146" s="715"/>
      <c r="E5146" s="701"/>
      <c r="F5146" s="553"/>
      <c r="G5146" s="530"/>
      <c r="H5146" s="531"/>
      <c r="J5146" s="532"/>
      <c r="L5146" s="533"/>
    </row>
    <row r="5147" spans="1:12" ht="9.75" customHeight="1">
      <c r="A5147" s="616"/>
      <c r="B5147" s="617"/>
      <c r="C5147" s="706"/>
      <c r="D5147" s="715"/>
      <c r="E5147" s="701"/>
      <c r="F5147" s="553"/>
      <c r="G5147" s="530"/>
      <c r="H5147" s="531"/>
      <c r="J5147" s="532"/>
      <c r="L5147" s="533"/>
    </row>
    <row r="5148" spans="1:12" ht="9.75" customHeight="1">
      <c r="A5148" s="616">
        <v>62</v>
      </c>
      <c r="B5148" s="617" t="s">
        <v>3165</v>
      </c>
      <c r="C5148" s="706" t="s">
        <v>3525</v>
      </c>
      <c r="D5148" s="714" t="s">
        <v>2609</v>
      </c>
      <c r="E5148" s="701">
        <v>9</v>
      </c>
      <c r="F5148" s="553">
        <v>2.1190066010000002</v>
      </c>
      <c r="G5148" s="530" t="e">
        <f>+L5148</f>
        <v>#REF!</v>
      </c>
      <c r="H5148" s="531" t="e">
        <f>E5148*G5148</f>
        <v>#REF!</v>
      </c>
      <c r="J5148" s="530">
        <f>+F5148</f>
        <v>2.1190066010000002</v>
      </c>
      <c r="L5148" s="533" t="e">
        <f>J5148*$L$3</f>
        <v>#REF!</v>
      </c>
    </row>
    <row r="5149" spans="1:12" ht="9.75" customHeight="1">
      <c r="A5149" s="616"/>
      <c r="B5149" s="617"/>
      <c r="C5149" s="706"/>
      <c r="D5149" s="715"/>
      <c r="E5149" s="701"/>
      <c r="F5149" s="553"/>
      <c r="G5149" s="530"/>
      <c r="H5149" s="531"/>
      <c r="J5149" s="532"/>
      <c r="L5149" s="533"/>
    </row>
    <row r="5150" spans="1:12" ht="9.75" customHeight="1">
      <c r="A5150" s="616"/>
      <c r="B5150" s="617"/>
      <c r="C5150" s="706"/>
      <c r="D5150" s="715"/>
      <c r="E5150" s="701"/>
      <c r="F5150" s="553"/>
      <c r="G5150" s="530"/>
      <c r="H5150" s="531"/>
      <c r="J5150" s="532"/>
      <c r="L5150" s="533"/>
    </row>
    <row r="5151" spans="1:12" ht="9.75" customHeight="1">
      <c r="A5151" s="616"/>
      <c r="B5151" s="617"/>
      <c r="C5151" s="706"/>
      <c r="D5151" s="715"/>
      <c r="E5151" s="701"/>
      <c r="F5151" s="553"/>
      <c r="G5151" s="530"/>
      <c r="H5151" s="531"/>
      <c r="J5151" s="532"/>
      <c r="L5151" s="533"/>
    </row>
    <row r="5152" spans="1:12" ht="9.75" customHeight="1">
      <c r="A5152" s="616"/>
      <c r="B5152" s="617"/>
      <c r="C5152" s="706"/>
      <c r="D5152" s="715"/>
      <c r="E5152" s="701"/>
      <c r="F5152" s="553"/>
      <c r="G5152" s="530"/>
      <c r="H5152" s="531"/>
      <c r="J5152" s="532"/>
      <c r="L5152" s="533"/>
    </row>
    <row r="5153" spans="1:12" ht="9.75" customHeight="1">
      <c r="A5153" s="616">
        <v>63</v>
      </c>
      <c r="B5153" s="617" t="s">
        <v>2674</v>
      </c>
      <c r="C5153" s="706" t="s">
        <v>3390</v>
      </c>
      <c r="D5153" s="714" t="s">
        <v>2605</v>
      </c>
      <c r="E5153" s="701">
        <v>70</v>
      </c>
      <c r="F5153" s="553">
        <v>1.1641919940000001</v>
      </c>
      <c r="G5153" s="530" t="e">
        <f>+L5153</f>
        <v>#REF!</v>
      </c>
      <c r="H5153" s="531" t="e">
        <f>E5153*G5153</f>
        <v>#REF!</v>
      </c>
      <c r="J5153" s="530">
        <f>+F5153</f>
        <v>1.1641919940000001</v>
      </c>
      <c r="L5153" s="533" t="e">
        <f>J5153*$L$3</f>
        <v>#REF!</v>
      </c>
    </row>
    <row r="5154" spans="1:12" ht="9.75" customHeight="1">
      <c r="A5154" s="616"/>
      <c r="B5154" s="617"/>
      <c r="C5154" s="706"/>
      <c r="D5154" s="715"/>
      <c r="E5154" s="701"/>
      <c r="F5154" s="553"/>
      <c r="G5154" s="530"/>
      <c r="H5154" s="531"/>
      <c r="J5154" s="532"/>
      <c r="L5154" s="533"/>
    </row>
    <row r="5155" spans="1:12" ht="9.75" customHeight="1">
      <c r="A5155" s="616"/>
      <c r="B5155" s="617"/>
      <c r="C5155" s="706"/>
      <c r="D5155" s="715"/>
      <c r="E5155" s="701"/>
      <c r="F5155" s="553"/>
      <c r="G5155" s="530"/>
      <c r="H5155" s="531"/>
      <c r="J5155" s="532"/>
      <c r="L5155" s="533"/>
    </row>
    <row r="5156" spans="1:12" ht="9.75" customHeight="1">
      <c r="A5156" s="616"/>
      <c r="B5156" s="617"/>
      <c r="C5156" s="706"/>
      <c r="D5156" s="715"/>
      <c r="E5156" s="701"/>
      <c r="F5156" s="553"/>
      <c r="G5156" s="530"/>
      <c r="H5156" s="531"/>
      <c r="J5156" s="532"/>
      <c r="L5156" s="533"/>
    </row>
    <row r="5157" spans="1:12" ht="9.75" customHeight="1">
      <c r="A5157" s="616"/>
      <c r="B5157" s="617"/>
      <c r="C5157" s="706"/>
      <c r="D5157" s="715"/>
      <c r="E5157" s="701"/>
      <c r="F5157" s="553"/>
      <c r="G5157" s="530"/>
      <c r="H5157" s="531"/>
      <c r="J5157" s="532"/>
      <c r="L5157" s="533"/>
    </row>
    <row r="5158" spans="1:12" ht="9.75" customHeight="1">
      <c r="A5158" s="616">
        <v>64</v>
      </c>
      <c r="B5158" s="617" t="s">
        <v>2674</v>
      </c>
      <c r="C5158" s="706" t="s">
        <v>3389</v>
      </c>
      <c r="D5158" s="714" t="s">
        <v>2605</v>
      </c>
      <c r="E5158" s="701">
        <v>25</v>
      </c>
      <c r="F5158" s="553">
        <v>0.57068235000000012</v>
      </c>
      <c r="G5158" s="530" t="e">
        <f>+L5158</f>
        <v>#REF!</v>
      </c>
      <c r="H5158" s="531" t="e">
        <f>E5158*G5158</f>
        <v>#REF!</v>
      </c>
      <c r="J5158" s="530">
        <f>+F5158</f>
        <v>0.57068235000000012</v>
      </c>
      <c r="L5158" s="533" t="e">
        <f>J5158*$L$3</f>
        <v>#REF!</v>
      </c>
    </row>
    <row r="5159" spans="1:12" ht="9.75" customHeight="1">
      <c r="A5159" s="616"/>
      <c r="B5159" s="617"/>
      <c r="C5159" s="706"/>
      <c r="D5159" s="715"/>
      <c r="E5159" s="701"/>
      <c r="F5159" s="553"/>
      <c r="G5159" s="530"/>
      <c r="H5159" s="531"/>
      <c r="J5159" s="532"/>
      <c r="L5159" s="533"/>
    </row>
    <row r="5160" spans="1:12" ht="9.75" customHeight="1">
      <c r="A5160" s="616"/>
      <c r="B5160" s="617"/>
      <c r="C5160" s="706"/>
      <c r="D5160" s="715"/>
      <c r="E5160" s="701"/>
      <c r="F5160" s="553"/>
      <c r="G5160" s="530"/>
      <c r="H5160" s="531"/>
      <c r="J5160" s="532"/>
      <c r="L5160" s="533"/>
    </row>
    <row r="5161" spans="1:12" ht="9.75" customHeight="1">
      <c r="A5161" s="616"/>
      <c r="B5161" s="617"/>
      <c r="C5161" s="706"/>
      <c r="D5161" s="715"/>
      <c r="E5161" s="701"/>
      <c r="F5161" s="553"/>
      <c r="G5161" s="530"/>
      <c r="H5161" s="531"/>
      <c r="J5161" s="532"/>
      <c r="L5161" s="533"/>
    </row>
    <row r="5162" spans="1:12" ht="9.75" customHeight="1">
      <c r="A5162" s="616"/>
      <c r="B5162" s="617"/>
      <c r="C5162" s="706"/>
      <c r="D5162" s="715"/>
      <c r="E5162" s="701"/>
      <c r="F5162" s="553"/>
      <c r="G5162" s="530"/>
      <c r="H5162" s="531"/>
      <c r="J5162" s="532"/>
      <c r="L5162" s="533"/>
    </row>
    <row r="5163" spans="1:12" ht="9.75" customHeight="1">
      <c r="A5163" s="616">
        <v>65</v>
      </c>
      <c r="B5163" s="617" t="s">
        <v>3164</v>
      </c>
      <c r="C5163" s="706" t="s">
        <v>3388</v>
      </c>
      <c r="D5163" s="714" t="s">
        <v>2729</v>
      </c>
      <c r="E5163" s="701">
        <v>120</v>
      </c>
      <c r="F5163" s="553">
        <v>0.58254578000000012</v>
      </c>
      <c r="G5163" s="530" t="e">
        <f>+L5163</f>
        <v>#REF!</v>
      </c>
      <c r="H5163" s="531" t="e">
        <f>E5163*G5163</f>
        <v>#REF!</v>
      </c>
      <c r="J5163" s="530">
        <f>+F5163</f>
        <v>0.58254578000000012</v>
      </c>
      <c r="L5163" s="533" t="e">
        <f>J5163*$L$3</f>
        <v>#REF!</v>
      </c>
    </row>
    <row r="5164" spans="1:12" ht="9.75" customHeight="1">
      <c r="A5164" s="616"/>
      <c r="B5164" s="617"/>
      <c r="C5164" s="706"/>
      <c r="D5164" s="715"/>
      <c r="E5164" s="701"/>
      <c r="F5164" s="553"/>
      <c r="G5164" s="530"/>
      <c r="H5164" s="531"/>
      <c r="J5164" s="532"/>
      <c r="L5164" s="533"/>
    </row>
    <row r="5165" spans="1:12" ht="9.75" customHeight="1">
      <c r="A5165" s="616"/>
      <c r="B5165" s="617"/>
      <c r="C5165" s="706"/>
      <c r="D5165" s="715"/>
      <c r="E5165" s="701"/>
      <c r="F5165" s="553"/>
      <c r="G5165" s="530"/>
      <c r="H5165" s="531"/>
      <c r="J5165" s="532"/>
      <c r="L5165" s="533"/>
    </row>
    <row r="5166" spans="1:12" ht="9.75" customHeight="1">
      <c r="A5166" s="616"/>
      <c r="B5166" s="617"/>
      <c r="C5166" s="706"/>
      <c r="D5166" s="715"/>
      <c r="E5166" s="701"/>
      <c r="F5166" s="553"/>
      <c r="G5166" s="530"/>
      <c r="H5166" s="531"/>
      <c r="J5166" s="532"/>
      <c r="L5166" s="533"/>
    </row>
    <row r="5167" spans="1:12" ht="9.75" customHeight="1">
      <c r="A5167" s="616"/>
      <c r="B5167" s="617"/>
      <c r="C5167" s="706"/>
      <c r="D5167" s="715"/>
      <c r="E5167" s="701"/>
      <c r="F5167" s="553"/>
      <c r="G5167" s="530"/>
      <c r="H5167" s="531"/>
      <c r="J5167" s="532"/>
      <c r="L5167" s="533"/>
    </row>
    <row r="5168" spans="1:12" ht="9.75" customHeight="1">
      <c r="A5168" s="616">
        <v>66</v>
      </c>
      <c r="B5168" s="617" t="s">
        <v>3163</v>
      </c>
      <c r="C5168" s="603" t="s">
        <v>3524</v>
      </c>
      <c r="D5168" s="714" t="s">
        <v>2605</v>
      </c>
      <c r="E5168" s="701">
        <v>25</v>
      </c>
      <c r="F5168" s="553">
        <v>1.1272849199999999</v>
      </c>
      <c r="G5168" s="530" t="e">
        <f>+L5168</f>
        <v>#REF!</v>
      </c>
      <c r="H5168" s="531" t="e">
        <f>E5168*G5168</f>
        <v>#REF!</v>
      </c>
      <c r="J5168" s="530">
        <f>+F5168</f>
        <v>1.1272849199999999</v>
      </c>
      <c r="L5168" s="533" t="e">
        <f>J5168*$L$3</f>
        <v>#REF!</v>
      </c>
    </row>
    <row r="5169" spans="1:12" ht="9.75" customHeight="1">
      <c r="A5169" s="616"/>
      <c r="B5169" s="617"/>
      <c r="C5169" s="603"/>
      <c r="D5169" s="715"/>
      <c r="E5169" s="701"/>
      <c r="F5169" s="553"/>
      <c r="G5169" s="530"/>
      <c r="H5169" s="531"/>
      <c r="J5169" s="532"/>
      <c r="L5169" s="533"/>
    </row>
    <row r="5170" spans="1:12" ht="9.75" customHeight="1">
      <c r="A5170" s="616"/>
      <c r="B5170" s="617"/>
      <c r="C5170" s="603"/>
      <c r="D5170" s="715"/>
      <c r="E5170" s="701"/>
      <c r="F5170" s="553"/>
      <c r="G5170" s="530"/>
      <c r="H5170" s="531"/>
      <c r="J5170" s="532"/>
      <c r="L5170" s="533"/>
    </row>
    <row r="5171" spans="1:12" ht="9.75" customHeight="1">
      <c r="A5171" s="616"/>
      <c r="B5171" s="617"/>
      <c r="C5171" s="603"/>
      <c r="D5171" s="715"/>
      <c r="E5171" s="701"/>
      <c r="F5171" s="553"/>
      <c r="G5171" s="530"/>
      <c r="H5171" s="531"/>
      <c r="J5171" s="532"/>
      <c r="L5171" s="533"/>
    </row>
    <row r="5172" spans="1:12" ht="9.75" customHeight="1">
      <c r="A5172" s="616"/>
      <c r="B5172" s="617"/>
      <c r="C5172" s="603"/>
      <c r="D5172" s="715"/>
      <c r="E5172" s="701"/>
      <c r="F5172" s="553"/>
      <c r="G5172" s="530"/>
      <c r="H5172" s="531"/>
      <c r="J5172" s="532"/>
      <c r="L5172" s="533"/>
    </row>
    <row r="5173" spans="1:12" ht="9.75" customHeight="1">
      <c r="A5173" s="616">
        <v>67</v>
      </c>
      <c r="B5173" s="617" t="s">
        <v>3162</v>
      </c>
      <c r="C5173" s="603" t="s">
        <v>3523</v>
      </c>
      <c r="D5173" s="714" t="s">
        <v>2605</v>
      </c>
      <c r="E5173" s="701">
        <v>12</v>
      </c>
      <c r="F5173" s="553">
        <v>3.9769065999999995</v>
      </c>
      <c r="G5173" s="530" t="e">
        <f>+L5173</f>
        <v>#REF!</v>
      </c>
      <c r="H5173" s="531" t="e">
        <f>E5173*G5173</f>
        <v>#REF!</v>
      </c>
      <c r="J5173" s="530">
        <f>+F5173</f>
        <v>3.9769065999999995</v>
      </c>
      <c r="L5173" s="533" t="e">
        <f>J5173*$L$3</f>
        <v>#REF!</v>
      </c>
    </row>
    <row r="5174" spans="1:12" ht="9.75" customHeight="1">
      <c r="A5174" s="616"/>
      <c r="B5174" s="617"/>
      <c r="C5174" s="603"/>
      <c r="D5174" s="715"/>
      <c r="E5174" s="701"/>
      <c r="F5174" s="553"/>
      <c r="G5174" s="530"/>
      <c r="H5174" s="531"/>
      <c r="J5174" s="532"/>
      <c r="L5174" s="533"/>
    </row>
    <row r="5175" spans="1:12" ht="9.75" customHeight="1">
      <c r="A5175" s="616"/>
      <c r="B5175" s="617"/>
      <c r="C5175" s="603"/>
      <c r="D5175" s="715"/>
      <c r="E5175" s="701"/>
      <c r="F5175" s="553"/>
      <c r="G5175" s="530"/>
      <c r="H5175" s="531"/>
      <c r="J5175" s="532"/>
      <c r="L5175" s="533"/>
    </row>
    <row r="5176" spans="1:12" ht="9.75" customHeight="1">
      <c r="A5176" s="616"/>
      <c r="B5176" s="617"/>
      <c r="C5176" s="603"/>
      <c r="D5176" s="715"/>
      <c r="E5176" s="701"/>
      <c r="F5176" s="553"/>
      <c r="G5176" s="530"/>
      <c r="H5176" s="531"/>
      <c r="J5176" s="532"/>
      <c r="L5176" s="533"/>
    </row>
    <row r="5177" spans="1:12" ht="9.75" customHeight="1">
      <c r="A5177" s="616"/>
      <c r="B5177" s="617"/>
      <c r="C5177" s="603"/>
      <c r="D5177" s="715"/>
      <c r="E5177" s="701"/>
      <c r="F5177" s="553"/>
      <c r="G5177" s="530"/>
      <c r="H5177" s="531"/>
      <c r="J5177" s="532"/>
      <c r="L5177" s="533"/>
    </row>
    <row r="5178" spans="1:12" ht="9.75" customHeight="1">
      <c r="A5178" s="616">
        <v>68</v>
      </c>
      <c r="B5178" s="617" t="s">
        <v>3161</v>
      </c>
      <c r="C5178" s="617" t="s">
        <v>3522</v>
      </c>
      <c r="D5178" s="714" t="s">
        <v>2605</v>
      </c>
      <c r="E5178" s="709">
        <v>37</v>
      </c>
      <c r="F5178" s="553">
        <v>0.71415902019999999</v>
      </c>
      <c r="G5178" s="530" t="e">
        <f>+L5178</f>
        <v>#REF!</v>
      </c>
      <c r="H5178" s="531" t="e">
        <f>E5178*G5178</f>
        <v>#REF!</v>
      </c>
      <c r="J5178" s="530">
        <f>+F5178</f>
        <v>0.71415902019999999</v>
      </c>
      <c r="L5178" s="533" t="e">
        <f>J5178*$L$3</f>
        <v>#REF!</v>
      </c>
    </row>
    <row r="5179" spans="1:12" ht="9.75" customHeight="1">
      <c r="A5179" s="616"/>
      <c r="B5179" s="617"/>
      <c r="C5179" s="617"/>
      <c r="D5179" s="715"/>
      <c r="E5179" s="709"/>
      <c r="F5179" s="553"/>
      <c r="G5179" s="530"/>
      <c r="H5179" s="531"/>
      <c r="J5179" s="532"/>
      <c r="L5179" s="533"/>
    </row>
    <row r="5180" spans="1:12" ht="9.75" customHeight="1">
      <c r="A5180" s="616"/>
      <c r="B5180" s="617"/>
      <c r="C5180" s="617"/>
      <c r="D5180" s="715"/>
      <c r="E5180" s="709"/>
      <c r="F5180" s="553"/>
      <c r="G5180" s="530"/>
      <c r="H5180" s="531"/>
      <c r="J5180" s="532"/>
      <c r="L5180" s="533"/>
    </row>
    <row r="5181" spans="1:12" ht="9.75" customHeight="1">
      <c r="A5181" s="616"/>
      <c r="B5181" s="617"/>
      <c r="C5181" s="617"/>
      <c r="D5181" s="715"/>
      <c r="E5181" s="709"/>
      <c r="F5181" s="553"/>
      <c r="G5181" s="530"/>
      <c r="H5181" s="531"/>
      <c r="J5181" s="532"/>
      <c r="L5181" s="533"/>
    </row>
    <row r="5182" spans="1:12" ht="9.75" customHeight="1">
      <c r="A5182" s="616"/>
      <c r="B5182" s="617"/>
      <c r="C5182" s="617"/>
      <c r="D5182" s="715"/>
      <c r="E5182" s="709"/>
      <c r="F5182" s="553"/>
      <c r="G5182" s="530"/>
      <c r="H5182" s="531"/>
      <c r="J5182" s="532"/>
      <c r="L5182" s="533"/>
    </row>
    <row r="5183" spans="1:12" ht="9.75" customHeight="1">
      <c r="A5183" s="616">
        <v>69</v>
      </c>
      <c r="B5183" s="617" t="s">
        <v>2698</v>
      </c>
      <c r="C5183" s="617" t="s">
        <v>3521</v>
      </c>
      <c r="D5183" s="753" t="s">
        <v>2604</v>
      </c>
      <c r="E5183" s="708">
        <v>340</v>
      </c>
      <c r="F5183" s="553">
        <v>1.0283296420000001</v>
      </c>
      <c r="G5183" s="530" t="e">
        <f>+L5183</f>
        <v>#REF!</v>
      </c>
      <c r="H5183" s="531" t="e">
        <f>E5183*G5183</f>
        <v>#REF!</v>
      </c>
      <c r="J5183" s="530">
        <f>+F5183</f>
        <v>1.0283296420000001</v>
      </c>
      <c r="L5183" s="533" t="e">
        <f>J5183*$L$3</f>
        <v>#REF!</v>
      </c>
    </row>
    <row r="5184" spans="1:12" ht="9.75" customHeight="1">
      <c r="A5184" s="616"/>
      <c r="B5184" s="617"/>
      <c r="C5184" s="617"/>
      <c r="D5184" s="754"/>
      <c r="E5184" s="708"/>
      <c r="F5184" s="553"/>
      <c r="G5184" s="530"/>
      <c r="H5184" s="531"/>
      <c r="J5184" s="532"/>
      <c r="L5184" s="533"/>
    </row>
    <row r="5185" spans="1:12" ht="9.75" customHeight="1">
      <c r="A5185" s="616"/>
      <c r="B5185" s="617"/>
      <c r="C5185" s="617"/>
      <c r="D5185" s="754"/>
      <c r="E5185" s="708"/>
      <c r="F5185" s="553"/>
      <c r="G5185" s="530"/>
      <c r="H5185" s="531"/>
      <c r="J5185" s="532"/>
      <c r="L5185" s="533"/>
    </row>
    <row r="5186" spans="1:12" ht="9.75" customHeight="1">
      <c r="A5186" s="616"/>
      <c r="B5186" s="617"/>
      <c r="C5186" s="617"/>
      <c r="D5186" s="754"/>
      <c r="E5186" s="708"/>
      <c r="F5186" s="553"/>
      <c r="G5186" s="530"/>
      <c r="H5186" s="531"/>
      <c r="J5186" s="532"/>
      <c r="L5186" s="533"/>
    </row>
    <row r="5187" spans="1:12" ht="9.75" customHeight="1">
      <c r="A5187" s="616"/>
      <c r="B5187" s="617"/>
      <c r="C5187" s="617"/>
      <c r="D5187" s="754"/>
      <c r="E5187" s="708"/>
      <c r="F5187" s="553"/>
      <c r="G5187" s="530"/>
      <c r="H5187" s="531"/>
      <c r="J5187" s="532"/>
      <c r="L5187" s="533"/>
    </row>
    <row r="5188" spans="1:12" ht="9.75" customHeight="1">
      <c r="A5188" s="616">
        <v>70</v>
      </c>
      <c r="B5188" s="617" t="s">
        <v>2698</v>
      </c>
      <c r="C5188" s="617" t="s">
        <v>3385</v>
      </c>
      <c r="D5188" s="753" t="s">
        <v>2604</v>
      </c>
      <c r="E5188" s="708">
        <v>50</v>
      </c>
      <c r="F5188" s="553">
        <v>0.6973338790000001</v>
      </c>
      <c r="G5188" s="530" t="e">
        <f>+L5188</f>
        <v>#REF!</v>
      </c>
      <c r="H5188" s="531" t="e">
        <f>E5188*G5188</f>
        <v>#REF!</v>
      </c>
      <c r="J5188" s="530">
        <f>+F5188</f>
        <v>0.6973338790000001</v>
      </c>
      <c r="L5188" s="533" t="e">
        <f>J5188*$L$3</f>
        <v>#REF!</v>
      </c>
    </row>
    <row r="5189" spans="1:12" ht="9.75" customHeight="1">
      <c r="A5189" s="616"/>
      <c r="B5189" s="617"/>
      <c r="C5189" s="617"/>
      <c r="D5189" s="754"/>
      <c r="E5189" s="708"/>
      <c r="F5189" s="553"/>
      <c r="G5189" s="530"/>
      <c r="H5189" s="531"/>
      <c r="J5189" s="532"/>
      <c r="L5189" s="533"/>
    </row>
    <row r="5190" spans="1:12" ht="9.75" customHeight="1">
      <c r="A5190" s="616"/>
      <c r="B5190" s="617"/>
      <c r="C5190" s="617"/>
      <c r="D5190" s="754"/>
      <c r="E5190" s="708"/>
      <c r="F5190" s="553"/>
      <c r="G5190" s="530"/>
      <c r="H5190" s="531"/>
      <c r="J5190" s="532"/>
      <c r="L5190" s="533"/>
    </row>
    <row r="5191" spans="1:12" ht="9.75" customHeight="1">
      <c r="A5191" s="616"/>
      <c r="B5191" s="617"/>
      <c r="C5191" s="617"/>
      <c r="D5191" s="754"/>
      <c r="E5191" s="708"/>
      <c r="F5191" s="553"/>
      <c r="G5191" s="530"/>
      <c r="H5191" s="531"/>
      <c r="J5191" s="532"/>
      <c r="L5191" s="533"/>
    </row>
    <row r="5192" spans="1:12" ht="9.75" customHeight="1">
      <c r="A5192" s="616"/>
      <c r="B5192" s="617"/>
      <c r="C5192" s="617"/>
      <c r="D5192" s="754"/>
      <c r="E5192" s="708"/>
      <c r="F5192" s="553"/>
      <c r="G5192" s="530"/>
      <c r="H5192" s="531"/>
      <c r="J5192" s="532"/>
      <c r="L5192" s="533"/>
    </row>
    <row r="5193" spans="1:12" ht="9.75" customHeight="1">
      <c r="A5193" s="616">
        <v>71</v>
      </c>
      <c r="B5193" s="617" t="s">
        <v>2699</v>
      </c>
      <c r="C5193" s="617" t="s">
        <v>3384</v>
      </c>
      <c r="D5193" s="714" t="s">
        <v>2605</v>
      </c>
      <c r="E5193" s="708">
        <v>21</v>
      </c>
      <c r="F5193" s="553">
        <v>4.991458079250001</v>
      </c>
      <c r="G5193" s="530" t="e">
        <f>+L5193</f>
        <v>#REF!</v>
      </c>
      <c r="H5193" s="531" t="e">
        <f>E5193*G5193</f>
        <v>#REF!</v>
      </c>
      <c r="J5193" s="530">
        <f>+F5193</f>
        <v>4.991458079250001</v>
      </c>
      <c r="L5193" s="533" t="e">
        <f>J5193*$L$3</f>
        <v>#REF!</v>
      </c>
    </row>
    <row r="5194" spans="1:12" ht="9.75" customHeight="1">
      <c r="A5194" s="616"/>
      <c r="B5194" s="617"/>
      <c r="C5194" s="617"/>
      <c r="D5194" s="715"/>
      <c r="E5194" s="708"/>
      <c r="F5194" s="553"/>
      <c r="G5194" s="530"/>
      <c r="H5194" s="531"/>
      <c r="J5194" s="532"/>
      <c r="L5194" s="533"/>
    </row>
    <row r="5195" spans="1:12" ht="9.75" customHeight="1">
      <c r="A5195" s="616"/>
      <c r="B5195" s="617"/>
      <c r="C5195" s="617"/>
      <c r="D5195" s="715"/>
      <c r="E5195" s="708"/>
      <c r="F5195" s="553"/>
      <c r="G5195" s="530"/>
      <c r="H5195" s="531"/>
      <c r="J5195" s="532"/>
      <c r="L5195" s="533"/>
    </row>
    <row r="5196" spans="1:12" ht="9.75" customHeight="1">
      <c r="A5196" s="616"/>
      <c r="B5196" s="617"/>
      <c r="C5196" s="617"/>
      <c r="D5196" s="715"/>
      <c r="E5196" s="708"/>
      <c r="F5196" s="553"/>
      <c r="G5196" s="530"/>
      <c r="H5196" s="531"/>
      <c r="J5196" s="532"/>
      <c r="L5196" s="533"/>
    </row>
    <row r="5197" spans="1:12" ht="7.5" customHeight="1">
      <c r="A5197" s="616"/>
      <c r="B5197" s="617"/>
      <c r="C5197" s="617"/>
      <c r="D5197" s="715"/>
      <c r="E5197" s="708"/>
      <c r="F5197" s="553"/>
      <c r="G5197" s="530"/>
      <c r="H5197" s="531"/>
      <c r="J5197" s="532"/>
      <c r="L5197" s="533"/>
    </row>
    <row r="5198" spans="1:12" ht="9.75" customHeight="1">
      <c r="A5198" s="616">
        <v>72</v>
      </c>
      <c r="B5198" s="617" t="s">
        <v>3160</v>
      </c>
      <c r="C5198" s="617" t="s">
        <v>3520</v>
      </c>
      <c r="D5198" s="753" t="s">
        <v>2604</v>
      </c>
      <c r="E5198" s="708">
        <v>515</v>
      </c>
      <c r="F5198" s="553">
        <v>0.36965290550000002</v>
      </c>
      <c r="G5198" s="530" t="e">
        <f>+L5198</f>
        <v>#REF!</v>
      </c>
      <c r="H5198" s="531" t="e">
        <f>E5198*G5198</f>
        <v>#REF!</v>
      </c>
      <c r="J5198" s="530">
        <f>+F5198</f>
        <v>0.36965290550000002</v>
      </c>
      <c r="L5198" s="533" t="e">
        <f>J5198*$L$3</f>
        <v>#REF!</v>
      </c>
    </row>
    <row r="5199" spans="1:12" ht="9.75" customHeight="1">
      <c r="A5199" s="616"/>
      <c r="B5199" s="617"/>
      <c r="C5199" s="617"/>
      <c r="D5199" s="754"/>
      <c r="E5199" s="708"/>
      <c r="F5199" s="553"/>
      <c r="G5199" s="530"/>
      <c r="H5199" s="531"/>
      <c r="J5199" s="532"/>
      <c r="L5199" s="533"/>
    </row>
    <row r="5200" spans="1:12" ht="9.75" customHeight="1">
      <c r="A5200" s="616"/>
      <c r="B5200" s="617"/>
      <c r="C5200" s="617"/>
      <c r="D5200" s="754"/>
      <c r="E5200" s="708"/>
      <c r="F5200" s="553"/>
      <c r="G5200" s="530"/>
      <c r="H5200" s="531"/>
      <c r="J5200" s="532"/>
      <c r="L5200" s="533"/>
    </row>
    <row r="5201" spans="1:12" ht="9.75" customHeight="1">
      <c r="A5201" s="616"/>
      <c r="B5201" s="617"/>
      <c r="C5201" s="617"/>
      <c r="D5201" s="754"/>
      <c r="E5201" s="708"/>
      <c r="F5201" s="553"/>
      <c r="G5201" s="530"/>
      <c r="H5201" s="531"/>
      <c r="J5201" s="532"/>
      <c r="L5201" s="533"/>
    </row>
    <row r="5202" spans="1:12" ht="9.75" customHeight="1">
      <c r="A5202" s="616"/>
      <c r="B5202" s="617"/>
      <c r="C5202" s="617"/>
      <c r="D5202" s="754"/>
      <c r="E5202" s="708"/>
      <c r="F5202" s="553"/>
      <c r="G5202" s="530"/>
      <c r="H5202" s="531"/>
      <c r="J5202" s="532"/>
      <c r="L5202" s="533"/>
    </row>
    <row r="5203" spans="1:12" ht="9.75" customHeight="1">
      <c r="A5203" s="616">
        <v>73</v>
      </c>
      <c r="B5203" s="617" t="s">
        <v>3174</v>
      </c>
      <c r="C5203" s="603" t="s">
        <v>3519</v>
      </c>
      <c r="D5203" s="714" t="s">
        <v>2605</v>
      </c>
      <c r="E5203" s="708">
        <v>1</v>
      </c>
      <c r="F5203" s="553">
        <v>5.4757717400000008</v>
      </c>
      <c r="G5203" s="530" t="e">
        <f>+L5203</f>
        <v>#REF!</v>
      </c>
      <c r="H5203" s="531" t="e">
        <f>E5203*G5203</f>
        <v>#REF!</v>
      </c>
      <c r="J5203" s="530">
        <f>+F5203</f>
        <v>5.4757717400000008</v>
      </c>
      <c r="L5203" s="533" t="e">
        <f>J5203*$L$3</f>
        <v>#REF!</v>
      </c>
    </row>
    <row r="5204" spans="1:12" ht="9.75" customHeight="1">
      <c r="A5204" s="616"/>
      <c r="B5204" s="617"/>
      <c r="C5204" s="603"/>
      <c r="D5204" s="715"/>
      <c r="E5204" s="708"/>
      <c r="F5204" s="553"/>
      <c r="G5204" s="530"/>
      <c r="H5204" s="531"/>
      <c r="J5204" s="532"/>
      <c r="L5204" s="533"/>
    </row>
    <row r="5205" spans="1:12" ht="9.75" customHeight="1">
      <c r="A5205" s="616"/>
      <c r="B5205" s="617"/>
      <c r="C5205" s="603"/>
      <c r="D5205" s="715"/>
      <c r="E5205" s="708"/>
      <c r="F5205" s="553"/>
      <c r="G5205" s="530"/>
      <c r="H5205" s="531"/>
      <c r="J5205" s="532"/>
      <c r="L5205" s="533"/>
    </row>
    <row r="5206" spans="1:12" ht="9.75" customHeight="1">
      <c r="A5206" s="616"/>
      <c r="B5206" s="617"/>
      <c r="C5206" s="603"/>
      <c r="D5206" s="715"/>
      <c r="E5206" s="708"/>
      <c r="F5206" s="553"/>
      <c r="G5206" s="530"/>
      <c r="H5206" s="531"/>
      <c r="J5206" s="532"/>
      <c r="L5206" s="533"/>
    </row>
    <row r="5207" spans="1:12" ht="9.75" customHeight="1">
      <c r="A5207" s="616"/>
      <c r="B5207" s="617"/>
      <c r="C5207" s="603"/>
      <c r="D5207" s="715"/>
      <c r="E5207" s="708"/>
      <c r="F5207" s="553"/>
      <c r="G5207" s="530"/>
      <c r="H5207" s="531"/>
      <c r="J5207" s="532"/>
      <c r="L5207" s="533"/>
    </row>
    <row r="5208" spans="1:12" ht="9.75" customHeight="1">
      <c r="A5208" s="616">
        <v>74</v>
      </c>
      <c r="B5208" s="617" t="s">
        <v>2677</v>
      </c>
      <c r="C5208" s="706" t="s">
        <v>3383</v>
      </c>
      <c r="D5208" s="714" t="s">
        <v>3194</v>
      </c>
      <c r="E5208" s="701">
        <v>60</v>
      </c>
      <c r="F5208" s="553">
        <v>3.3098727999999995</v>
      </c>
      <c r="G5208" s="530" t="e">
        <f>+L5208</f>
        <v>#REF!</v>
      </c>
      <c r="H5208" s="531" t="e">
        <f>E5208*G5208</f>
        <v>#REF!</v>
      </c>
      <c r="J5208" s="530">
        <f>+F5208</f>
        <v>3.3098727999999995</v>
      </c>
      <c r="L5208" s="533" t="e">
        <f>J5208*$L$3</f>
        <v>#REF!</v>
      </c>
    </row>
    <row r="5209" spans="1:12" ht="9.75" customHeight="1">
      <c r="A5209" s="616"/>
      <c r="B5209" s="617"/>
      <c r="C5209" s="706"/>
      <c r="D5209" s="715"/>
      <c r="E5209" s="701"/>
      <c r="F5209" s="553"/>
      <c r="G5209" s="530"/>
      <c r="H5209" s="531"/>
      <c r="J5209" s="532"/>
      <c r="L5209" s="533"/>
    </row>
    <row r="5210" spans="1:12" ht="9.75" customHeight="1">
      <c r="A5210" s="616"/>
      <c r="B5210" s="617"/>
      <c r="C5210" s="706"/>
      <c r="D5210" s="715"/>
      <c r="E5210" s="701"/>
      <c r="F5210" s="553"/>
      <c r="G5210" s="530"/>
      <c r="H5210" s="531"/>
      <c r="J5210" s="532"/>
      <c r="L5210" s="533"/>
    </row>
    <row r="5211" spans="1:12" ht="9.75" customHeight="1">
      <c r="A5211" s="616"/>
      <c r="B5211" s="617"/>
      <c r="C5211" s="706"/>
      <c r="D5211" s="715"/>
      <c r="E5211" s="701"/>
      <c r="F5211" s="553"/>
      <c r="G5211" s="530"/>
      <c r="H5211" s="531"/>
      <c r="J5211" s="532"/>
      <c r="L5211" s="533"/>
    </row>
    <row r="5212" spans="1:12" ht="9.75" customHeight="1">
      <c r="A5212" s="616"/>
      <c r="B5212" s="617"/>
      <c r="C5212" s="706"/>
      <c r="D5212" s="715"/>
      <c r="E5212" s="701"/>
      <c r="F5212" s="553"/>
      <c r="G5212" s="530"/>
      <c r="H5212" s="531"/>
      <c r="J5212" s="532"/>
      <c r="L5212" s="533"/>
    </row>
    <row r="5213" spans="1:12" ht="9.75" customHeight="1">
      <c r="A5213" s="616">
        <v>75</v>
      </c>
      <c r="B5213" s="617" t="s">
        <v>3159</v>
      </c>
      <c r="C5213" s="706" t="s">
        <v>3382</v>
      </c>
      <c r="D5213" s="714" t="s">
        <v>3194</v>
      </c>
      <c r="E5213" s="701">
        <v>60</v>
      </c>
      <c r="F5213" s="553">
        <v>0.9588394400000001</v>
      </c>
      <c r="G5213" s="530" t="e">
        <f>+L5213</f>
        <v>#REF!</v>
      </c>
      <c r="H5213" s="531" t="e">
        <f>E5213*G5213</f>
        <v>#REF!</v>
      </c>
      <c r="J5213" s="530">
        <f>+F5213</f>
        <v>0.9588394400000001</v>
      </c>
      <c r="L5213" s="533" t="e">
        <f>J5213*$L$3</f>
        <v>#REF!</v>
      </c>
    </row>
    <row r="5214" spans="1:12" ht="9.75" customHeight="1">
      <c r="A5214" s="616"/>
      <c r="B5214" s="617"/>
      <c r="C5214" s="706"/>
      <c r="D5214" s="715"/>
      <c r="E5214" s="701"/>
      <c r="F5214" s="553"/>
      <c r="G5214" s="530"/>
      <c r="H5214" s="531"/>
      <c r="J5214" s="532"/>
      <c r="L5214" s="533"/>
    </row>
    <row r="5215" spans="1:12" ht="9.75" customHeight="1">
      <c r="A5215" s="616"/>
      <c r="B5215" s="617"/>
      <c r="C5215" s="706"/>
      <c r="D5215" s="715"/>
      <c r="E5215" s="701"/>
      <c r="F5215" s="553"/>
      <c r="G5215" s="530"/>
      <c r="H5215" s="531"/>
      <c r="J5215" s="532"/>
      <c r="L5215" s="533"/>
    </row>
    <row r="5216" spans="1:12" ht="9.75" customHeight="1">
      <c r="A5216" s="616"/>
      <c r="B5216" s="617"/>
      <c r="C5216" s="706"/>
      <c r="D5216" s="715"/>
      <c r="E5216" s="701"/>
      <c r="F5216" s="553"/>
      <c r="G5216" s="530"/>
      <c r="H5216" s="531"/>
      <c r="J5216" s="532"/>
      <c r="L5216" s="533"/>
    </row>
    <row r="5217" spans="1:12" ht="9.75" customHeight="1">
      <c r="A5217" s="616"/>
      <c r="B5217" s="617"/>
      <c r="C5217" s="706"/>
      <c r="D5217" s="715"/>
      <c r="E5217" s="701"/>
      <c r="F5217" s="553"/>
      <c r="G5217" s="530"/>
      <c r="H5217" s="531"/>
      <c r="J5217" s="532"/>
      <c r="L5217" s="533"/>
    </row>
    <row r="5218" spans="1:12" ht="9.75" customHeight="1">
      <c r="A5218" s="616"/>
      <c r="B5218" s="617"/>
      <c r="C5218" s="700" t="s">
        <v>3456</v>
      </c>
      <c r="D5218" s="715"/>
      <c r="E5218" s="701"/>
      <c r="F5218" s="553">
        <v>0</v>
      </c>
      <c r="G5218" s="530" t="e">
        <f>+L5218</f>
        <v>#REF!</v>
      </c>
      <c r="H5218" s="531" t="e">
        <f>E5218*G5218</f>
        <v>#REF!</v>
      </c>
      <c r="J5218" s="530">
        <f>+F5218</f>
        <v>0</v>
      </c>
      <c r="L5218" s="533" t="e">
        <f>J5218*$L$3</f>
        <v>#REF!</v>
      </c>
    </row>
    <row r="5219" spans="1:12" ht="9.75" customHeight="1">
      <c r="A5219" s="616"/>
      <c r="B5219" s="617"/>
      <c r="C5219" s="700"/>
      <c r="D5219" s="715"/>
      <c r="E5219" s="701"/>
      <c r="F5219" s="553"/>
      <c r="G5219" s="530"/>
      <c r="H5219" s="531"/>
      <c r="J5219" s="532"/>
      <c r="L5219" s="533"/>
    </row>
    <row r="5220" spans="1:12" ht="9.75" customHeight="1">
      <c r="A5220" s="616"/>
      <c r="B5220" s="617"/>
      <c r="C5220" s="700"/>
      <c r="D5220" s="715"/>
      <c r="E5220" s="701"/>
      <c r="F5220" s="553"/>
      <c r="G5220" s="530"/>
      <c r="H5220" s="531"/>
      <c r="J5220" s="532"/>
      <c r="L5220" s="533"/>
    </row>
    <row r="5221" spans="1:12" ht="9.75" customHeight="1">
      <c r="A5221" s="616"/>
      <c r="B5221" s="617"/>
      <c r="C5221" s="700"/>
      <c r="D5221" s="715"/>
      <c r="E5221" s="701"/>
      <c r="F5221" s="553"/>
      <c r="G5221" s="530"/>
      <c r="H5221" s="531"/>
      <c r="J5221" s="532"/>
      <c r="L5221" s="533"/>
    </row>
    <row r="5222" spans="1:12" ht="9.75" customHeight="1">
      <c r="A5222" s="616"/>
      <c r="B5222" s="617"/>
      <c r="C5222" s="700"/>
      <c r="D5222" s="715"/>
      <c r="E5222" s="701"/>
      <c r="F5222" s="553"/>
      <c r="G5222" s="530"/>
      <c r="H5222" s="531"/>
      <c r="J5222" s="532"/>
      <c r="L5222" s="533"/>
    </row>
    <row r="5223" spans="1:12" ht="9.75" customHeight="1">
      <c r="A5223" s="616">
        <v>76</v>
      </c>
      <c r="B5223" s="617" t="s">
        <v>3158</v>
      </c>
      <c r="C5223" s="706" t="s">
        <v>3518</v>
      </c>
      <c r="D5223" s="714" t="s">
        <v>2605</v>
      </c>
      <c r="E5223" s="701">
        <v>1</v>
      </c>
      <c r="F5223" s="553">
        <v>2.8011510999999998</v>
      </c>
      <c r="G5223" s="530" t="e">
        <f>+L5223</f>
        <v>#REF!</v>
      </c>
      <c r="H5223" s="531" t="e">
        <f>E5223*G5223</f>
        <v>#REF!</v>
      </c>
      <c r="J5223" s="530">
        <f>+F5223</f>
        <v>2.8011510999999998</v>
      </c>
      <c r="L5223" s="533" t="e">
        <f>J5223*$L$3</f>
        <v>#REF!</v>
      </c>
    </row>
    <row r="5224" spans="1:12" ht="9.75" customHeight="1">
      <c r="A5224" s="616"/>
      <c r="B5224" s="617"/>
      <c r="C5224" s="706"/>
      <c r="D5224" s="715"/>
      <c r="E5224" s="701"/>
      <c r="F5224" s="553"/>
      <c r="G5224" s="530"/>
      <c r="H5224" s="531"/>
      <c r="J5224" s="532"/>
      <c r="L5224" s="533"/>
    </row>
    <row r="5225" spans="1:12" ht="9.75" customHeight="1">
      <c r="A5225" s="616"/>
      <c r="B5225" s="617"/>
      <c r="C5225" s="706"/>
      <c r="D5225" s="715"/>
      <c r="E5225" s="701"/>
      <c r="F5225" s="553"/>
      <c r="G5225" s="530"/>
      <c r="H5225" s="531"/>
      <c r="J5225" s="532"/>
      <c r="L5225" s="533"/>
    </row>
    <row r="5226" spans="1:12" ht="9.75" customHeight="1">
      <c r="A5226" s="616"/>
      <c r="B5226" s="617"/>
      <c r="C5226" s="706"/>
      <c r="D5226" s="715"/>
      <c r="E5226" s="701"/>
      <c r="F5226" s="553"/>
      <c r="G5226" s="530"/>
      <c r="H5226" s="531"/>
      <c r="J5226" s="532"/>
      <c r="L5226" s="533"/>
    </row>
    <row r="5227" spans="1:12" ht="9.75" customHeight="1">
      <c r="A5227" s="616"/>
      <c r="B5227" s="617"/>
      <c r="C5227" s="706"/>
      <c r="D5227" s="715"/>
      <c r="E5227" s="701"/>
      <c r="F5227" s="553"/>
      <c r="G5227" s="530"/>
      <c r="H5227" s="531"/>
      <c r="J5227" s="532"/>
      <c r="L5227" s="533"/>
    </row>
    <row r="5228" spans="1:12" ht="9.75" customHeight="1">
      <c r="A5228" s="616">
        <v>77</v>
      </c>
      <c r="B5228" s="617" t="s">
        <v>3157</v>
      </c>
      <c r="C5228" s="706" t="s">
        <v>3517</v>
      </c>
      <c r="D5228" s="714" t="s">
        <v>2605</v>
      </c>
      <c r="E5228" s="701">
        <v>5</v>
      </c>
      <c r="F5228" s="553">
        <v>2.36625145</v>
      </c>
      <c r="G5228" s="530" t="e">
        <f>+L5228</f>
        <v>#REF!</v>
      </c>
      <c r="H5228" s="531" t="e">
        <f>E5228*G5228</f>
        <v>#REF!</v>
      </c>
      <c r="J5228" s="530">
        <f>+F5228</f>
        <v>2.36625145</v>
      </c>
      <c r="L5228" s="533" t="e">
        <f>J5228*$L$3</f>
        <v>#REF!</v>
      </c>
    </row>
    <row r="5229" spans="1:12" ht="9.75" customHeight="1">
      <c r="A5229" s="616"/>
      <c r="B5229" s="617"/>
      <c r="C5229" s="706"/>
      <c r="D5229" s="715"/>
      <c r="E5229" s="701"/>
      <c r="F5229" s="553"/>
      <c r="G5229" s="530"/>
      <c r="H5229" s="531"/>
      <c r="J5229" s="532"/>
      <c r="L5229" s="533"/>
    </row>
    <row r="5230" spans="1:12" ht="9.75" customHeight="1">
      <c r="A5230" s="616"/>
      <c r="B5230" s="617"/>
      <c r="C5230" s="706"/>
      <c r="D5230" s="715"/>
      <c r="E5230" s="701"/>
      <c r="F5230" s="553"/>
      <c r="G5230" s="530"/>
      <c r="H5230" s="531"/>
      <c r="J5230" s="532"/>
      <c r="L5230" s="533"/>
    </row>
    <row r="5231" spans="1:12" ht="9.75" customHeight="1">
      <c r="A5231" s="616"/>
      <c r="B5231" s="617"/>
      <c r="C5231" s="706"/>
      <c r="D5231" s="715"/>
      <c r="E5231" s="701"/>
      <c r="F5231" s="553"/>
      <c r="G5231" s="530"/>
      <c r="H5231" s="531"/>
      <c r="J5231" s="532"/>
      <c r="L5231" s="533"/>
    </row>
    <row r="5232" spans="1:12" ht="9.75" customHeight="1">
      <c r="A5232" s="616"/>
      <c r="B5232" s="617"/>
      <c r="C5232" s="706"/>
      <c r="D5232" s="715"/>
      <c r="E5232" s="701"/>
      <c r="F5232" s="553"/>
      <c r="G5232" s="530"/>
      <c r="H5232" s="531"/>
      <c r="J5232" s="532"/>
      <c r="L5232" s="533"/>
    </row>
    <row r="5233" spans="1:12" ht="9.75" customHeight="1">
      <c r="A5233" s="616">
        <v>78</v>
      </c>
      <c r="B5233" s="617" t="s">
        <v>3297</v>
      </c>
      <c r="C5233" s="706" t="s">
        <v>3516</v>
      </c>
      <c r="D5233" s="714" t="s">
        <v>2605</v>
      </c>
      <c r="E5233" s="701">
        <v>6</v>
      </c>
      <c r="F5233" s="553">
        <v>2.0137942999999998</v>
      </c>
      <c r="G5233" s="530" t="e">
        <f>+L5233</f>
        <v>#REF!</v>
      </c>
      <c r="H5233" s="531" t="e">
        <f>E5233*G5233</f>
        <v>#REF!</v>
      </c>
      <c r="J5233" s="530">
        <f>+F5233</f>
        <v>2.0137942999999998</v>
      </c>
      <c r="L5233" s="533" t="e">
        <f>J5233*$L$3</f>
        <v>#REF!</v>
      </c>
    </row>
    <row r="5234" spans="1:12" ht="9.75" customHeight="1">
      <c r="A5234" s="616"/>
      <c r="B5234" s="617"/>
      <c r="C5234" s="706"/>
      <c r="D5234" s="715"/>
      <c r="E5234" s="701"/>
      <c r="F5234" s="553"/>
      <c r="G5234" s="530"/>
      <c r="H5234" s="531"/>
      <c r="J5234" s="532"/>
      <c r="L5234" s="533"/>
    </row>
    <row r="5235" spans="1:12" ht="9.75" customHeight="1">
      <c r="A5235" s="616"/>
      <c r="B5235" s="617"/>
      <c r="C5235" s="706"/>
      <c r="D5235" s="715"/>
      <c r="E5235" s="701"/>
      <c r="F5235" s="553"/>
      <c r="G5235" s="530"/>
      <c r="H5235" s="531"/>
      <c r="J5235" s="532"/>
      <c r="L5235" s="533"/>
    </row>
    <row r="5236" spans="1:12" ht="9.75" customHeight="1">
      <c r="A5236" s="616"/>
      <c r="B5236" s="617"/>
      <c r="C5236" s="706"/>
      <c r="D5236" s="715"/>
      <c r="E5236" s="701"/>
      <c r="F5236" s="553"/>
      <c r="G5236" s="530"/>
      <c r="H5236" s="531"/>
      <c r="J5236" s="532"/>
      <c r="L5236" s="533"/>
    </row>
    <row r="5237" spans="1:12" ht="9.75" customHeight="1">
      <c r="A5237" s="616"/>
      <c r="B5237" s="617"/>
      <c r="C5237" s="706"/>
      <c r="D5237" s="715"/>
      <c r="E5237" s="701"/>
      <c r="F5237" s="553"/>
      <c r="G5237" s="530"/>
      <c r="H5237" s="531"/>
      <c r="J5237" s="532"/>
      <c r="L5237" s="533"/>
    </row>
    <row r="5238" spans="1:12" ht="9.75" customHeight="1">
      <c r="A5238" s="616">
        <v>79</v>
      </c>
      <c r="B5238" s="617" t="s">
        <v>3296</v>
      </c>
      <c r="C5238" s="706" t="s">
        <v>3515</v>
      </c>
      <c r="D5238" s="714" t="s">
        <v>2605</v>
      </c>
      <c r="E5238" s="701">
        <v>250</v>
      </c>
      <c r="F5238" s="553">
        <v>0.31017321499999995</v>
      </c>
      <c r="G5238" s="530" t="e">
        <f>+L5238</f>
        <v>#REF!</v>
      </c>
      <c r="H5238" s="531" t="e">
        <f>E5238*G5238</f>
        <v>#REF!</v>
      </c>
      <c r="J5238" s="530">
        <f>+F5238</f>
        <v>0.31017321499999995</v>
      </c>
      <c r="L5238" s="533" t="e">
        <f>J5238*$L$3</f>
        <v>#REF!</v>
      </c>
    </row>
    <row r="5239" spans="1:12" ht="9.75" customHeight="1">
      <c r="A5239" s="616"/>
      <c r="B5239" s="617"/>
      <c r="C5239" s="706"/>
      <c r="D5239" s="715"/>
      <c r="E5239" s="701"/>
      <c r="F5239" s="553"/>
      <c r="G5239" s="530"/>
      <c r="H5239" s="531"/>
      <c r="J5239" s="532"/>
      <c r="L5239" s="533"/>
    </row>
    <row r="5240" spans="1:12" ht="9.75" customHeight="1">
      <c r="A5240" s="616"/>
      <c r="B5240" s="617"/>
      <c r="C5240" s="706"/>
      <c r="D5240" s="715"/>
      <c r="E5240" s="701"/>
      <c r="F5240" s="553"/>
      <c r="G5240" s="530"/>
      <c r="H5240" s="531"/>
      <c r="J5240" s="532"/>
      <c r="L5240" s="533"/>
    </row>
    <row r="5241" spans="1:12" ht="9.75" customHeight="1">
      <c r="A5241" s="616"/>
      <c r="B5241" s="617"/>
      <c r="C5241" s="706"/>
      <c r="D5241" s="715"/>
      <c r="E5241" s="701"/>
      <c r="F5241" s="553"/>
      <c r="G5241" s="530"/>
      <c r="H5241" s="531"/>
      <c r="J5241" s="532"/>
      <c r="L5241" s="533"/>
    </row>
    <row r="5242" spans="1:12" ht="9.75" customHeight="1">
      <c r="A5242" s="616"/>
      <c r="B5242" s="617"/>
      <c r="C5242" s="706"/>
      <c r="D5242" s="715"/>
      <c r="E5242" s="701"/>
      <c r="F5242" s="553"/>
      <c r="G5242" s="530"/>
      <c r="H5242" s="531"/>
      <c r="J5242" s="532"/>
      <c r="L5242" s="533"/>
    </row>
    <row r="5243" spans="1:12" ht="9.75" customHeight="1">
      <c r="A5243" s="616">
        <v>80</v>
      </c>
      <c r="B5243" s="617" t="s">
        <v>3295</v>
      </c>
      <c r="C5243" s="706" t="s">
        <v>3514</v>
      </c>
      <c r="D5243" s="714" t="s">
        <v>2605</v>
      </c>
      <c r="E5243" s="701">
        <v>120</v>
      </c>
      <c r="F5243" s="553">
        <v>0.14672631999999999</v>
      </c>
      <c r="G5243" s="530" t="e">
        <f>+L5243</f>
        <v>#REF!</v>
      </c>
      <c r="H5243" s="531" t="e">
        <f>E5243*G5243</f>
        <v>#REF!</v>
      </c>
      <c r="J5243" s="530">
        <f>+F5243</f>
        <v>0.14672631999999999</v>
      </c>
      <c r="L5243" s="533" t="e">
        <f>J5243*$L$3</f>
        <v>#REF!</v>
      </c>
    </row>
    <row r="5244" spans="1:12" ht="9.75" customHeight="1">
      <c r="A5244" s="616"/>
      <c r="B5244" s="617"/>
      <c r="C5244" s="706"/>
      <c r="D5244" s="715"/>
      <c r="E5244" s="701"/>
      <c r="F5244" s="553"/>
      <c r="G5244" s="530"/>
      <c r="H5244" s="531"/>
      <c r="J5244" s="532"/>
      <c r="L5244" s="533"/>
    </row>
    <row r="5245" spans="1:12" ht="9.75" customHeight="1">
      <c r="A5245" s="616"/>
      <c r="B5245" s="617"/>
      <c r="C5245" s="706"/>
      <c r="D5245" s="715"/>
      <c r="E5245" s="701"/>
      <c r="F5245" s="553"/>
      <c r="G5245" s="530"/>
      <c r="H5245" s="531"/>
      <c r="J5245" s="532"/>
      <c r="L5245" s="533"/>
    </row>
    <row r="5246" spans="1:12" ht="9.75" customHeight="1">
      <c r="A5246" s="616"/>
      <c r="B5246" s="617"/>
      <c r="C5246" s="706"/>
      <c r="D5246" s="715"/>
      <c r="E5246" s="701"/>
      <c r="F5246" s="553"/>
      <c r="G5246" s="530"/>
      <c r="H5246" s="531"/>
      <c r="J5246" s="532"/>
      <c r="L5246" s="533"/>
    </row>
    <row r="5247" spans="1:12" ht="6.75" customHeight="1">
      <c r="A5247" s="616"/>
      <c r="B5247" s="617"/>
      <c r="C5247" s="706"/>
      <c r="D5247" s="715"/>
      <c r="E5247" s="701"/>
      <c r="F5247" s="553"/>
      <c r="G5247" s="530"/>
      <c r="H5247" s="531"/>
      <c r="J5247" s="532"/>
      <c r="L5247" s="533"/>
    </row>
    <row r="5248" spans="1:12" ht="9.75" customHeight="1">
      <c r="A5248" s="616">
        <v>81</v>
      </c>
      <c r="B5248" s="617" t="s">
        <v>3294</v>
      </c>
      <c r="C5248" s="706" t="s">
        <v>3513</v>
      </c>
      <c r="D5248" s="714" t="s">
        <v>2605</v>
      </c>
      <c r="E5248" s="701">
        <v>100</v>
      </c>
      <c r="F5248" s="553">
        <v>9.639578E-2</v>
      </c>
      <c r="G5248" s="530" t="e">
        <f>+L5248</f>
        <v>#REF!</v>
      </c>
      <c r="H5248" s="531" t="e">
        <f>E5248*G5248</f>
        <v>#REF!</v>
      </c>
      <c r="J5248" s="530">
        <f>+F5248</f>
        <v>9.639578E-2</v>
      </c>
      <c r="L5248" s="533" t="e">
        <f>J5248*$L$3</f>
        <v>#REF!</v>
      </c>
    </row>
    <row r="5249" spans="1:12" ht="9.75" customHeight="1">
      <c r="A5249" s="616"/>
      <c r="B5249" s="617"/>
      <c r="C5249" s="706"/>
      <c r="D5249" s="715"/>
      <c r="E5249" s="701"/>
      <c r="F5249" s="553"/>
      <c r="G5249" s="530"/>
      <c r="H5249" s="531"/>
      <c r="J5249" s="532"/>
      <c r="L5249" s="533"/>
    </row>
    <row r="5250" spans="1:12" ht="9.75" customHeight="1">
      <c r="A5250" s="616"/>
      <c r="B5250" s="617"/>
      <c r="C5250" s="706"/>
      <c r="D5250" s="715"/>
      <c r="E5250" s="701"/>
      <c r="F5250" s="553"/>
      <c r="G5250" s="530"/>
      <c r="H5250" s="531"/>
      <c r="J5250" s="532"/>
      <c r="L5250" s="533"/>
    </row>
    <row r="5251" spans="1:12" ht="9.75" customHeight="1">
      <c r="A5251" s="616"/>
      <c r="B5251" s="617"/>
      <c r="C5251" s="706"/>
      <c r="D5251" s="715"/>
      <c r="E5251" s="701"/>
      <c r="F5251" s="553"/>
      <c r="G5251" s="530"/>
      <c r="H5251" s="531"/>
      <c r="J5251" s="532"/>
      <c r="L5251" s="533"/>
    </row>
    <row r="5252" spans="1:12" ht="9.75" customHeight="1">
      <c r="A5252" s="616"/>
      <c r="B5252" s="617"/>
      <c r="C5252" s="706"/>
      <c r="D5252" s="715"/>
      <c r="E5252" s="701"/>
      <c r="F5252" s="553"/>
      <c r="G5252" s="530"/>
      <c r="H5252" s="531"/>
      <c r="J5252" s="532"/>
      <c r="L5252" s="533"/>
    </row>
    <row r="5253" spans="1:12" ht="9.75" customHeight="1">
      <c r="A5253" s="532"/>
      <c r="B5253" s="656"/>
      <c r="C5253" s="702" t="s">
        <v>3512</v>
      </c>
      <c r="D5253" s="703"/>
      <c r="E5253" s="539"/>
      <c r="F5253" s="553"/>
      <c r="G5253" s="530" t="e">
        <f>+L5253</f>
        <v>#REF!</v>
      </c>
      <c r="H5253" s="531" t="e">
        <f>E5253*G5253</f>
        <v>#REF!</v>
      </c>
      <c r="J5253" s="530">
        <f>+F5253</f>
        <v>0</v>
      </c>
      <c r="L5253" s="533" t="e">
        <f>J5253*$L$3</f>
        <v>#REF!</v>
      </c>
    </row>
    <row r="5254" spans="1:12" ht="9.75" customHeight="1">
      <c r="A5254" s="532"/>
      <c r="B5254" s="656"/>
      <c r="C5254" s="702"/>
      <c r="D5254" s="704"/>
      <c r="E5254" s="539"/>
      <c r="F5254" s="553"/>
      <c r="G5254" s="530"/>
      <c r="H5254" s="531"/>
      <c r="J5254" s="532"/>
      <c r="L5254" s="533"/>
    </row>
    <row r="5255" spans="1:12" ht="9.75" customHeight="1">
      <c r="A5255" s="532"/>
      <c r="B5255" s="656"/>
      <c r="C5255" s="702"/>
      <c r="D5255" s="704"/>
      <c r="E5255" s="539"/>
      <c r="F5255" s="553"/>
      <c r="G5255" s="530"/>
      <c r="H5255" s="531"/>
      <c r="J5255" s="532"/>
      <c r="L5255" s="533"/>
    </row>
    <row r="5256" spans="1:12" ht="9.75" customHeight="1">
      <c r="A5256" s="532"/>
      <c r="B5256" s="656"/>
      <c r="C5256" s="702"/>
      <c r="D5256" s="704"/>
      <c r="E5256" s="539"/>
      <c r="F5256" s="553"/>
      <c r="G5256" s="530"/>
      <c r="H5256" s="531"/>
      <c r="J5256" s="532"/>
      <c r="L5256" s="533"/>
    </row>
    <row r="5257" spans="1:12" ht="9.75" customHeight="1">
      <c r="A5257" s="532"/>
      <c r="B5257" s="656"/>
      <c r="C5257" s="702"/>
      <c r="D5257" s="704"/>
      <c r="E5257" s="539"/>
      <c r="F5257" s="553"/>
      <c r="G5257" s="530"/>
      <c r="H5257" s="531"/>
      <c r="J5257" s="532"/>
      <c r="L5257" s="533"/>
    </row>
    <row r="5258" spans="1:12" ht="9.75" customHeight="1">
      <c r="A5258" s="616"/>
      <c r="B5258" s="617"/>
      <c r="C5258" s="700" t="s">
        <v>3511</v>
      </c>
      <c r="D5258" s="616"/>
      <c r="E5258" s="701"/>
      <c r="F5258" s="553">
        <v>0</v>
      </c>
      <c r="G5258" s="530" t="e">
        <f>+L5258</f>
        <v>#REF!</v>
      </c>
      <c r="H5258" s="531" t="e">
        <f>E5258*G5258</f>
        <v>#REF!</v>
      </c>
      <c r="J5258" s="530">
        <f>+F5258</f>
        <v>0</v>
      </c>
      <c r="L5258" s="533" t="e">
        <f>J5258*$L$3</f>
        <v>#REF!</v>
      </c>
    </row>
    <row r="5259" spans="1:12" ht="9.75" customHeight="1">
      <c r="A5259" s="616"/>
      <c r="B5259" s="617"/>
      <c r="C5259" s="700"/>
      <c r="D5259" s="616"/>
      <c r="E5259" s="701"/>
      <c r="F5259" s="553"/>
      <c r="G5259" s="530"/>
      <c r="H5259" s="531"/>
      <c r="J5259" s="532"/>
      <c r="L5259" s="533"/>
    </row>
    <row r="5260" spans="1:12" ht="9.75" customHeight="1">
      <c r="A5260" s="616"/>
      <c r="B5260" s="617"/>
      <c r="C5260" s="700"/>
      <c r="D5260" s="616"/>
      <c r="E5260" s="701"/>
      <c r="F5260" s="553"/>
      <c r="G5260" s="530"/>
      <c r="H5260" s="531"/>
      <c r="J5260" s="532"/>
      <c r="L5260" s="533"/>
    </row>
    <row r="5261" spans="1:12" ht="9.75" customHeight="1">
      <c r="A5261" s="616"/>
      <c r="B5261" s="617"/>
      <c r="C5261" s="700"/>
      <c r="D5261" s="616"/>
      <c r="E5261" s="701"/>
      <c r="F5261" s="553"/>
      <c r="G5261" s="530"/>
      <c r="H5261" s="531"/>
      <c r="J5261" s="532"/>
      <c r="L5261" s="533"/>
    </row>
    <row r="5262" spans="1:12" ht="9.75" customHeight="1">
      <c r="A5262" s="616"/>
      <c r="B5262" s="617"/>
      <c r="C5262" s="700"/>
      <c r="D5262" s="616"/>
      <c r="E5262" s="701"/>
      <c r="F5262" s="553"/>
      <c r="G5262" s="530"/>
      <c r="H5262" s="531"/>
      <c r="J5262" s="532"/>
      <c r="L5262" s="533"/>
    </row>
    <row r="5263" spans="1:12" ht="20.25" customHeight="1">
      <c r="A5263" s="616">
        <v>1</v>
      </c>
      <c r="B5263" s="617" t="s">
        <v>2672</v>
      </c>
      <c r="C5263" s="603" t="s">
        <v>3510</v>
      </c>
      <c r="D5263" s="714" t="s">
        <v>2702</v>
      </c>
      <c r="E5263" s="701">
        <v>18</v>
      </c>
      <c r="F5263" s="553">
        <v>8.3759195665000004</v>
      </c>
      <c r="G5263" s="530" t="e">
        <f>+L5263</f>
        <v>#REF!</v>
      </c>
      <c r="H5263" s="531" t="e">
        <f>E5263*G5263</f>
        <v>#REF!</v>
      </c>
      <c r="J5263" s="530">
        <f>+F5263</f>
        <v>8.3759195665000004</v>
      </c>
      <c r="L5263" s="533" t="e">
        <f>J5263*$L$3</f>
        <v>#REF!</v>
      </c>
    </row>
    <row r="5264" spans="1:12" ht="20.25" customHeight="1">
      <c r="A5264" s="616"/>
      <c r="B5264" s="617"/>
      <c r="C5264" s="603"/>
      <c r="D5264" s="715"/>
      <c r="E5264" s="701"/>
      <c r="F5264" s="553"/>
      <c r="G5264" s="530"/>
      <c r="H5264" s="531"/>
      <c r="J5264" s="532"/>
      <c r="L5264" s="533"/>
    </row>
    <row r="5265" spans="1:12" ht="20.25" customHeight="1">
      <c r="A5265" s="616"/>
      <c r="B5265" s="617"/>
      <c r="C5265" s="603"/>
      <c r="D5265" s="715"/>
      <c r="E5265" s="701"/>
      <c r="F5265" s="553"/>
      <c r="G5265" s="530"/>
      <c r="H5265" s="531"/>
      <c r="J5265" s="532"/>
      <c r="L5265" s="533"/>
    </row>
    <row r="5266" spans="1:12" ht="20.25" customHeight="1">
      <c r="A5266" s="616"/>
      <c r="B5266" s="617"/>
      <c r="C5266" s="603"/>
      <c r="D5266" s="715"/>
      <c r="E5266" s="701"/>
      <c r="F5266" s="553"/>
      <c r="G5266" s="530"/>
      <c r="H5266" s="531"/>
      <c r="J5266" s="532"/>
      <c r="L5266" s="533"/>
    </row>
    <row r="5267" spans="1:12" ht="20.25" customHeight="1">
      <c r="A5267" s="616"/>
      <c r="B5267" s="617"/>
      <c r="C5267" s="603"/>
      <c r="D5267" s="715"/>
      <c r="E5267" s="701"/>
      <c r="F5267" s="553"/>
      <c r="G5267" s="530"/>
      <c r="H5267" s="531"/>
      <c r="J5267" s="532"/>
      <c r="L5267" s="533"/>
    </row>
    <row r="5268" spans="1:12" ht="20.25" customHeight="1">
      <c r="A5268" s="616">
        <v>2</v>
      </c>
      <c r="B5268" s="617" t="s">
        <v>2672</v>
      </c>
      <c r="C5268" s="603" t="s">
        <v>3509</v>
      </c>
      <c r="D5268" s="714" t="s">
        <v>2702</v>
      </c>
      <c r="E5268" s="701">
        <v>4</v>
      </c>
      <c r="F5268" s="553">
        <v>9.9270341938000026</v>
      </c>
      <c r="G5268" s="530" t="e">
        <f>+L5268</f>
        <v>#REF!</v>
      </c>
      <c r="H5268" s="531" t="e">
        <f>E5268*G5268</f>
        <v>#REF!</v>
      </c>
      <c r="J5268" s="530">
        <f>+F5268</f>
        <v>9.9270341938000026</v>
      </c>
      <c r="L5268" s="533" t="e">
        <f>J5268*$L$3</f>
        <v>#REF!</v>
      </c>
    </row>
    <row r="5269" spans="1:12" ht="20.25" customHeight="1">
      <c r="A5269" s="616"/>
      <c r="B5269" s="617"/>
      <c r="C5269" s="603"/>
      <c r="D5269" s="715"/>
      <c r="E5269" s="701"/>
      <c r="F5269" s="553"/>
      <c r="G5269" s="530"/>
      <c r="H5269" s="531"/>
      <c r="J5269" s="532"/>
      <c r="L5269" s="533"/>
    </row>
    <row r="5270" spans="1:12" ht="20.25" customHeight="1">
      <c r="A5270" s="616"/>
      <c r="B5270" s="617"/>
      <c r="C5270" s="603"/>
      <c r="D5270" s="715"/>
      <c r="E5270" s="701"/>
      <c r="F5270" s="553"/>
      <c r="G5270" s="530"/>
      <c r="H5270" s="531"/>
      <c r="J5270" s="532"/>
      <c r="L5270" s="533"/>
    </row>
    <row r="5271" spans="1:12" ht="20.25" customHeight="1">
      <c r="A5271" s="616"/>
      <c r="B5271" s="617"/>
      <c r="C5271" s="603"/>
      <c r="D5271" s="715"/>
      <c r="E5271" s="701"/>
      <c r="F5271" s="553"/>
      <c r="G5271" s="530"/>
      <c r="H5271" s="531"/>
      <c r="J5271" s="532"/>
      <c r="L5271" s="533"/>
    </row>
    <row r="5272" spans="1:12" ht="20.25" customHeight="1">
      <c r="A5272" s="616"/>
      <c r="B5272" s="617"/>
      <c r="C5272" s="603"/>
      <c r="D5272" s="715"/>
      <c r="E5272" s="701"/>
      <c r="F5272" s="553"/>
      <c r="G5272" s="530"/>
      <c r="H5272" s="531"/>
      <c r="J5272" s="532"/>
      <c r="L5272" s="533"/>
    </row>
    <row r="5273" spans="1:12" ht="20.25" customHeight="1">
      <c r="A5273" s="616">
        <v>3</v>
      </c>
      <c r="B5273" s="617" t="s">
        <v>2672</v>
      </c>
      <c r="C5273" s="603" t="s">
        <v>3508</v>
      </c>
      <c r="D5273" s="714" t="s">
        <v>2702</v>
      </c>
      <c r="E5273" s="701">
        <v>8</v>
      </c>
      <c r="F5273" s="553">
        <v>6.5371810348000006</v>
      </c>
      <c r="G5273" s="530" t="e">
        <f>+L5273</f>
        <v>#REF!</v>
      </c>
      <c r="H5273" s="531" t="e">
        <f>E5273*G5273</f>
        <v>#REF!</v>
      </c>
      <c r="J5273" s="530">
        <f>+F5273</f>
        <v>6.5371810348000006</v>
      </c>
      <c r="L5273" s="533" t="e">
        <f>J5273*$L$3</f>
        <v>#REF!</v>
      </c>
    </row>
    <row r="5274" spans="1:12" ht="20.25" customHeight="1">
      <c r="A5274" s="616"/>
      <c r="B5274" s="617"/>
      <c r="C5274" s="603"/>
      <c r="D5274" s="715"/>
      <c r="E5274" s="701"/>
      <c r="F5274" s="553"/>
      <c r="G5274" s="530"/>
      <c r="H5274" s="531"/>
      <c r="J5274" s="532"/>
      <c r="L5274" s="533"/>
    </row>
    <row r="5275" spans="1:12" ht="20.25" customHeight="1">
      <c r="A5275" s="616"/>
      <c r="B5275" s="617"/>
      <c r="C5275" s="603"/>
      <c r="D5275" s="715"/>
      <c r="E5275" s="701"/>
      <c r="F5275" s="553"/>
      <c r="G5275" s="530"/>
      <c r="H5275" s="531"/>
      <c r="J5275" s="532"/>
      <c r="L5275" s="533"/>
    </row>
    <row r="5276" spans="1:12" ht="20.25" customHeight="1">
      <c r="A5276" s="616"/>
      <c r="B5276" s="617"/>
      <c r="C5276" s="603"/>
      <c r="D5276" s="715"/>
      <c r="E5276" s="701"/>
      <c r="F5276" s="553"/>
      <c r="G5276" s="530"/>
      <c r="H5276" s="531"/>
      <c r="J5276" s="532"/>
      <c r="L5276" s="533"/>
    </row>
    <row r="5277" spans="1:12" ht="20.25" customHeight="1">
      <c r="A5277" s="616"/>
      <c r="B5277" s="617"/>
      <c r="C5277" s="603"/>
      <c r="D5277" s="715"/>
      <c r="E5277" s="701"/>
      <c r="F5277" s="553"/>
      <c r="G5277" s="530"/>
      <c r="H5277" s="531"/>
      <c r="J5277" s="532"/>
      <c r="L5277" s="533"/>
    </row>
    <row r="5278" spans="1:12" ht="20.25" customHeight="1">
      <c r="A5278" s="616">
        <v>4</v>
      </c>
      <c r="B5278" s="617" t="s">
        <v>2672</v>
      </c>
      <c r="C5278" s="603" t="s">
        <v>3507</v>
      </c>
      <c r="D5278" s="714" t="s">
        <v>2702</v>
      </c>
      <c r="E5278" s="701">
        <v>2</v>
      </c>
      <c r="F5278" s="553">
        <v>7.7196348640000014</v>
      </c>
      <c r="G5278" s="530" t="e">
        <f>+L5278</f>
        <v>#REF!</v>
      </c>
      <c r="H5278" s="531" t="e">
        <f>E5278*G5278</f>
        <v>#REF!</v>
      </c>
      <c r="J5278" s="530">
        <f>+F5278</f>
        <v>7.7196348640000014</v>
      </c>
      <c r="L5278" s="533" t="e">
        <f>J5278*$L$3</f>
        <v>#REF!</v>
      </c>
    </row>
    <row r="5279" spans="1:12" ht="20.25" customHeight="1">
      <c r="A5279" s="616"/>
      <c r="B5279" s="617"/>
      <c r="C5279" s="603"/>
      <c r="D5279" s="715"/>
      <c r="E5279" s="701"/>
      <c r="F5279" s="553"/>
      <c r="G5279" s="530"/>
      <c r="H5279" s="531"/>
      <c r="J5279" s="532"/>
      <c r="L5279" s="533"/>
    </row>
    <row r="5280" spans="1:12" ht="20.25" customHeight="1">
      <c r="A5280" s="616"/>
      <c r="B5280" s="617"/>
      <c r="C5280" s="603"/>
      <c r="D5280" s="715"/>
      <c r="E5280" s="701"/>
      <c r="F5280" s="553"/>
      <c r="G5280" s="530"/>
      <c r="H5280" s="531"/>
      <c r="J5280" s="532"/>
      <c r="L5280" s="533"/>
    </row>
    <row r="5281" spans="1:12" ht="20.25" customHeight="1">
      <c r="A5281" s="616"/>
      <c r="B5281" s="617"/>
      <c r="C5281" s="603"/>
      <c r="D5281" s="715"/>
      <c r="E5281" s="701"/>
      <c r="F5281" s="553"/>
      <c r="G5281" s="530"/>
      <c r="H5281" s="531"/>
      <c r="J5281" s="532"/>
      <c r="L5281" s="533"/>
    </row>
    <row r="5282" spans="1:12" ht="20.25" customHeight="1">
      <c r="A5282" s="616"/>
      <c r="B5282" s="617"/>
      <c r="C5282" s="603"/>
      <c r="D5282" s="715"/>
      <c r="E5282" s="701"/>
      <c r="F5282" s="553"/>
      <c r="G5282" s="530"/>
      <c r="H5282" s="531"/>
      <c r="J5282" s="532"/>
      <c r="L5282" s="533"/>
    </row>
    <row r="5283" spans="1:12" ht="20.25" customHeight="1">
      <c r="A5283" s="616">
        <v>5</v>
      </c>
      <c r="B5283" s="617" t="s">
        <v>2672</v>
      </c>
      <c r="C5283" s="603" t="s">
        <v>3506</v>
      </c>
      <c r="D5283" s="714" t="s">
        <v>2702</v>
      </c>
      <c r="E5283" s="701">
        <v>28</v>
      </c>
      <c r="F5283" s="553">
        <v>49.465048766500004</v>
      </c>
      <c r="G5283" s="530" t="e">
        <f>+L5283</f>
        <v>#REF!</v>
      </c>
      <c r="H5283" s="531" t="e">
        <f>E5283*G5283</f>
        <v>#REF!</v>
      </c>
      <c r="J5283" s="530">
        <f>+F5283</f>
        <v>49.465048766500004</v>
      </c>
      <c r="L5283" s="533" t="e">
        <f>J5283*$L$3</f>
        <v>#REF!</v>
      </c>
    </row>
    <row r="5284" spans="1:12" ht="20.25" customHeight="1">
      <c r="A5284" s="616"/>
      <c r="B5284" s="617"/>
      <c r="C5284" s="603"/>
      <c r="D5284" s="715"/>
      <c r="E5284" s="701"/>
      <c r="F5284" s="553"/>
      <c r="G5284" s="530"/>
      <c r="H5284" s="531"/>
      <c r="J5284" s="532"/>
      <c r="L5284" s="533"/>
    </row>
    <row r="5285" spans="1:12" ht="20.25" customHeight="1">
      <c r="A5285" s="616"/>
      <c r="B5285" s="617"/>
      <c r="C5285" s="603"/>
      <c r="D5285" s="715"/>
      <c r="E5285" s="701"/>
      <c r="F5285" s="553"/>
      <c r="G5285" s="530"/>
      <c r="H5285" s="531"/>
      <c r="J5285" s="532"/>
      <c r="L5285" s="533"/>
    </row>
    <row r="5286" spans="1:12" ht="20.25" customHeight="1">
      <c r="A5286" s="616"/>
      <c r="B5286" s="617"/>
      <c r="C5286" s="603"/>
      <c r="D5286" s="715"/>
      <c r="E5286" s="701"/>
      <c r="F5286" s="553"/>
      <c r="G5286" s="530"/>
      <c r="H5286" s="531"/>
      <c r="J5286" s="532"/>
      <c r="L5286" s="533"/>
    </row>
    <row r="5287" spans="1:12" ht="20.25" customHeight="1">
      <c r="A5287" s="616"/>
      <c r="B5287" s="617"/>
      <c r="C5287" s="603"/>
      <c r="D5287" s="715"/>
      <c r="E5287" s="701"/>
      <c r="F5287" s="553"/>
      <c r="G5287" s="530"/>
      <c r="H5287" s="531"/>
      <c r="J5287" s="532"/>
      <c r="L5287" s="533"/>
    </row>
    <row r="5288" spans="1:12" ht="20.25" customHeight="1">
      <c r="A5288" s="616">
        <v>6</v>
      </c>
      <c r="B5288" s="617" t="s">
        <v>2672</v>
      </c>
      <c r="C5288" s="603" t="s">
        <v>3505</v>
      </c>
      <c r="D5288" s="714" t="s">
        <v>2702</v>
      </c>
      <c r="E5288" s="701">
        <v>5</v>
      </c>
      <c r="F5288" s="553">
        <v>59.233989233800003</v>
      </c>
      <c r="G5288" s="530" t="e">
        <f>+L5288</f>
        <v>#REF!</v>
      </c>
      <c r="H5288" s="531" t="e">
        <f>E5288*G5288</f>
        <v>#REF!</v>
      </c>
      <c r="J5288" s="530">
        <f>+F5288</f>
        <v>59.233989233800003</v>
      </c>
      <c r="L5288" s="533" t="e">
        <f>J5288*$L$3</f>
        <v>#REF!</v>
      </c>
    </row>
    <row r="5289" spans="1:12" ht="20.25" customHeight="1">
      <c r="A5289" s="616"/>
      <c r="B5289" s="617"/>
      <c r="C5289" s="603"/>
      <c r="D5289" s="715"/>
      <c r="E5289" s="701"/>
      <c r="F5289" s="553"/>
      <c r="G5289" s="530"/>
      <c r="H5289" s="531"/>
      <c r="J5289" s="532"/>
      <c r="L5289" s="533"/>
    </row>
    <row r="5290" spans="1:12" ht="20.25" customHeight="1">
      <c r="A5290" s="616"/>
      <c r="B5290" s="617"/>
      <c r="C5290" s="603"/>
      <c r="D5290" s="715"/>
      <c r="E5290" s="701"/>
      <c r="F5290" s="553"/>
      <c r="G5290" s="530"/>
      <c r="H5290" s="531"/>
      <c r="J5290" s="532"/>
      <c r="L5290" s="533"/>
    </row>
    <row r="5291" spans="1:12" ht="20.25" customHeight="1">
      <c r="A5291" s="616"/>
      <c r="B5291" s="617"/>
      <c r="C5291" s="603"/>
      <c r="D5291" s="715"/>
      <c r="E5291" s="701"/>
      <c r="F5291" s="553"/>
      <c r="G5291" s="530"/>
      <c r="H5291" s="531"/>
      <c r="J5291" s="532"/>
      <c r="L5291" s="533"/>
    </row>
    <row r="5292" spans="1:12" ht="20.25" customHeight="1">
      <c r="A5292" s="616"/>
      <c r="B5292" s="617"/>
      <c r="C5292" s="603"/>
      <c r="D5292" s="715"/>
      <c r="E5292" s="701"/>
      <c r="F5292" s="553"/>
      <c r="G5292" s="530"/>
      <c r="H5292" s="531"/>
      <c r="J5292" s="532"/>
      <c r="L5292" s="533"/>
    </row>
    <row r="5293" spans="1:12" ht="20.25" customHeight="1">
      <c r="A5293" s="616">
        <v>7</v>
      </c>
      <c r="B5293" s="755" t="s">
        <v>2672</v>
      </c>
      <c r="C5293" s="758" t="s">
        <v>3504</v>
      </c>
      <c r="D5293" s="714" t="s">
        <v>2702</v>
      </c>
      <c r="E5293" s="761">
        <v>6</v>
      </c>
      <c r="F5293" s="553">
        <v>6.2872221655000002</v>
      </c>
      <c r="G5293" s="530" t="e">
        <f>+L5293</f>
        <v>#REF!</v>
      </c>
      <c r="H5293" s="531" t="e">
        <f>E5293*G5293</f>
        <v>#REF!</v>
      </c>
      <c r="J5293" s="530">
        <f>+F5293</f>
        <v>6.2872221655000002</v>
      </c>
      <c r="L5293" s="533" t="e">
        <f>J5293*$L$3</f>
        <v>#REF!</v>
      </c>
    </row>
    <row r="5294" spans="1:12" ht="20.25" customHeight="1">
      <c r="A5294" s="616"/>
      <c r="B5294" s="756"/>
      <c r="C5294" s="759"/>
      <c r="D5294" s="715"/>
      <c r="E5294" s="762"/>
      <c r="F5294" s="553"/>
      <c r="G5294" s="530"/>
      <c r="H5294" s="531"/>
      <c r="J5294" s="532"/>
      <c r="L5294" s="533"/>
    </row>
    <row r="5295" spans="1:12" ht="20.25" customHeight="1">
      <c r="A5295" s="616"/>
      <c r="B5295" s="756"/>
      <c r="C5295" s="759"/>
      <c r="D5295" s="715"/>
      <c r="E5295" s="762"/>
      <c r="F5295" s="553"/>
      <c r="G5295" s="530"/>
      <c r="H5295" s="531"/>
      <c r="J5295" s="532"/>
      <c r="L5295" s="533"/>
    </row>
    <row r="5296" spans="1:12" ht="20.25" customHeight="1">
      <c r="A5296" s="616"/>
      <c r="B5296" s="756"/>
      <c r="C5296" s="759"/>
      <c r="D5296" s="715"/>
      <c r="E5296" s="762"/>
      <c r="F5296" s="553"/>
      <c r="G5296" s="530"/>
      <c r="H5296" s="531"/>
      <c r="J5296" s="532"/>
      <c r="L5296" s="533"/>
    </row>
    <row r="5297" spans="1:12" ht="20.25" customHeight="1">
      <c r="A5297" s="616"/>
      <c r="B5297" s="757"/>
      <c r="C5297" s="760"/>
      <c r="D5297" s="715"/>
      <c r="E5297" s="763"/>
      <c r="F5297" s="553"/>
      <c r="G5297" s="530"/>
      <c r="H5297" s="531"/>
      <c r="J5297" s="532"/>
      <c r="L5297" s="533"/>
    </row>
    <row r="5298" spans="1:12" ht="20.25" customHeight="1">
      <c r="A5298" s="616">
        <v>8</v>
      </c>
      <c r="B5298" s="617" t="s">
        <v>2672</v>
      </c>
      <c r="C5298" s="603" t="s">
        <v>3378</v>
      </c>
      <c r="D5298" s="714" t="s">
        <v>2702</v>
      </c>
      <c r="E5298" s="701">
        <v>6</v>
      </c>
      <c r="F5298" s="553">
        <v>4.3822844812000001</v>
      </c>
      <c r="G5298" s="530" t="e">
        <f>+L5298</f>
        <v>#REF!</v>
      </c>
      <c r="H5298" s="531" t="e">
        <f>E5298*G5298</f>
        <v>#REF!</v>
      </c>
      <c r="J5298" s="530">
        <f>+F5298</f>
        <v>4.3822844812000001</v>
      </c>
      <c r="L5298" s="533" t="e">
        <f>J5298*$L$3</f>
        <v>#REF!</v>
      </c>
    </row>
    <row r="5299" spans="1:12" ht="20.25" customHeight="1">
      <c r="A5299" s="616"/>
      <c r="B5299" s="617"/>
      <c r="C5299" s="603"/>
      <c r="D5299" s="715"/>
      <c r="E5299" s="701"/>
      <c r="F5299" s="553"/>
      <c r="G5299" s="530"/>
      <c r="H5299" s="531"/>
      <c r="J5299" s="532"/>
      <c r="L5299" s="533"/>
    </row>
    <row r="5300" spans="1:12" ht="20.25" customHeight="1">
      <c r="A5300" s="616"/>
      <c r="B5300" s="617"/>
      <c r="C5300" s="603"/>
      <c r="D5300" s="715"/>
      <c r="E5300" s="701"/>
      <c r="F5300" s="553"/>
      <c r="G5300" s="530"/>
      <c r="H5300" s="531"/>
      <c r="J5300" s="532"/>
      <c r="L5300" s="533"/>
    </row>
    <row r="5301" spans="1:12" ht="20.25" customHeight="1">
      <c r="A5301" s="616"/>
      <c r="B5301" s="617"/>
      <c r="C5301" s="603"/>
      <c r="D5301" s="715"/>
      <c r="E5301" s="701"/>
      <c r="F5301" s="553"/>
      <c r="G5301" s="530"/>
      <c r="H5301" s="531"/>
      <c r="J5301" s="532"/>
      <c r="L5301" s="533"/>
    </row>
    <row r="5302" spans="1:12" ht="20.25" customHeight="1">
      <c r="A5302" s="616"/>
      <c r="B5302" s="617"/>
      <c r="C5302" s="603"/>
      <c r="D5302" s="715"/>
      <c r="E5302" s="701"/>
      <c r="F5302" s="553"/>
      <c r="G5302" s="530"/>
      <c r="H5302" s="531"/>
      <c r="J5302" s="532"/>
      <c r="L5302" s="533"/>
    </row>
    <row r="5303" spans="1:12" ht="9.75" customHeight="1">
      <c r="A5303" s="616">
        <v>9</v>
      </c>
      <c r="B5303" s="617" t="s">
        <v>3173</v>
      </c>
      <c r="C5303" s="603" t="s">
        <v>3377</v>
      </c>
      <c r="D5303" s="714" t="s">
        <v>2702</v>
      </c>
      <c r="E5303" s="701">
        <v>6</v>
      </c>
      <c r="F5303" s="553">
        <v>6.6123822965999999</v>
      </c>
      <c r="G5303" s="530" t="e">
        <f>+L5303</f>
        <v>#REF!</v>
      </c>
      <c r="H5303" s="531" t="e">
        <f>E5303*G5303</f>
        <v>#REF!</v>
      </c>
      <c r="J5303" s="530">
        <f>+F5303</f>
        <v>6.6123822965999999</v>
      </c>
      <c r="L5303" s="533" t="e">
        <f>J5303*$L$3</f>
        <v>#REF!</v>
      </c>
    </row>
    <row r="5304" spans="1:12" ht="9.75" customHeight="1">
      <c r="A5304" s="616"/>
      <c r="B5304" s="617"/>
      <c r="C5304" s="603"/>
      <c r="D5304" s="715"/>
      <c r="E5304" s="701"/>
      <c r="F5304" s="553"/>
      <c r="G5304" s="530"/>
      <c r="H5304" s="531"/>
      <c r="J5304" s="532"/>
      <c r="L5304" s="533"/>
    </row>
    <row r="5305" spans="1:12" ht="9.75" customHeight="1">
      <c r="A5305" s="616"/>
      <c r="B5305" s="617"/>
      <c r="C5305" s="603"/>
      <c r="D5305" s="715"/>
      <c r="E5305" s="701"/>
      <c r="F5305" s="553"/>
      <c r="G5305" s="530"/>
      <c r="H5305" s="531"/>
      <c r="J5305" s="532"/>
      <c r="L5305" s="533"/>
    </row>
    <row r="5306" spans="1:12" ht="9.75" customHeight="1">
      <c r="A5306" s="616"/>
      <c r="B5306" s="617"/>
      <c r="C5306" s="603"/>
      <c r="D5306" s="715"/>
      <c r="E5306" s="701"/>
      <c r="F5306" s="553"/>
      <c r="G5306" s="530"/>
      <c r="H5306" s="531"/>
      <c r="J5306" s="532"/>
      <c r="L5306" s="533"/>
    </row>
    <row r="5307" spans="1:12" ht="9.75" customHeight="1">
      <c r="A5307" s="616"/>
      <c r="B5307" s="617"/>
      <c r="C5307" s="603"/>
      <c r="D5307" s="715"/>
      <c r="E5307" s="701"/>
      <c r="F5307" s="553"/>
      <c r="G5307" s="530"/>
      <c r="H5307" s="531"/>
      <c r="J5307" s="532"/>
      <c r="L5307" s="533"/>
    </row>
    <row r="5308" spans="1:12" ht="9.75" customHeight="1">
      <c r="A5308" s="616">
        <v>10</v>
      </c>
      <c r="B5308" s="617" t="s">
        <v>2675</v>
      </c>
      <c r="C5308" s="617" t="s">
        <v>3503</v>
      </c>
      <c r="D5308" s="714" t="s">
        <v>2609</v>
      </c>
      <c r="E5308" s="707">
        <v>300</v>
      </c>
      <c r="F5308" s="553">
        <v>0.6373096143000001</v>
      </c>
      <c r="G5308" s="530" t="e">
        <f>+L5308</f>
        <v>#REF!</v>
      </c>
      <c r="H5308" s="531" t="e">
        <f>E5308*G5308</f>
        <v>#REF!</v>
      </c>
      <c r="J5308" s="530">
        <f>+F5308</f>
        <v>0.6373096143000001</v>
      </c>
      <c r="L5308" s="533" t="e">
        <f>J5308*$L$3</f>
        <v>#REF!</v>
      </c>
    </row>
    <row r="5309" spans="1:12" ht="9.75" customHeight="1">
      <c r="A5309" s="616"/>
      <c r="B5309" s="617"/>
      <c r="C5309" s="617"/>
      <c r="D5309" s="715"/>
      <c r="E5309" s="707"/>
      <c r="F5309" s="553"/>
      <c r="G5309" s="530"/>
      <c r="H5309" s="531"/>
      <c r="J5309" s="532"/>
      <c r="L5309" s="533"/>
    </row>
    <row r="5310" spans="1:12" ht="9.75" customHeight="1">
      <c r="A5310" s="616"/>
      <c r="B5310" s="617"/>
      <c r="C5310" s="617"/>
      <c r="D5310" s="715"/>
      <c r="E5310" s="707"/>
      <c r="F5310" s="553"/>
      <c r="G5310" s="530"/>
      <c r="H5310" s="531"/>
      <c r="J5310" s="532"/>
      <c r="L5310" s="533"/>
    </row>
    <row r="5311" spans="1:12" ht="9.75" customHeight="1">
      <c r="A5311" s="616"/>
      <c r="B5311" s="617"/>
      <c r="C5311" s="617"/>
      <c r="D5311" s="715"/>
      <c r="E5311" s="707"/>
      <c r="F5311" s="553"/>
      <c r="G5311" s="530"/>
      <c r="H5311" s="531"/>
      <c r="J5311" s="532"/>
      <c r="L5311" s="533"/>
    </row>
    <row r="5312" spans="1:12" ht="9.75" customHeight="1">
      <c r="A5312" s="616"/>
      <c r="B5312" s="617"/>
      <c r="C5312" s="617"/>
      <c r="D5312" s="715"/>
      <c r="E5312" s="707"/>
      <c r="F5312" s="553"/>
      <c r="G5312" s="530"/>
      <c r="H5312" s="531"/>
      <c r="J5312" s="532"/>
      <c r="L5312" s="533"/>
    </row>
    <row r="5313" spans="1:12" ht="9.75" customHeight="1">
      <c r="A5313" s="616">
        <v>11</v>
      </c>
      <c r="B5313" s="617" t="s">
        <v>2675</v>
      </c>
      <c r="C5313" s="617" t="s">
        <v>3502</v>
      </c>
      <c r="D5313" s="714" t="s">
        <v>2609</v>
      </c>
      <c r="E5313" s="707">
        <v>650</v>
      </c>
      <c r="F5313" s="553">
        <v>0.46268081520000004</v>
      </c>
      <c r="G5313" s="530" t="e">
        <f>+L5313</f>
        <v>#REF!</v>
      </c>
      <c r="H5313" s="531" t="e">
        <f>E5313*G5313</f>
        <v>#REF!</v>
      </c>
      <c r="J5313" s="530">
        <f>+F5313</f>
        <v>0.46268081520000004</v>
      </c>
      <c r="L5313" s="533" t="e">
        <f>J5313*$L$3</f>
        <v>#REF!</v>
      </c>
    </row>
    <row r="5314" spans="1:12" ht="9.75" customHeight="1">
      <c r="A5314" s="616"/>
      <c r="B5314" s="617"/>
      <c r="C5314" s="617"/>
      <c r="D5314" s="715"/>
      <c r="E5314" s="707"/>
      <c r="F5314" s="553"/>
      <c r="G5314" s="530"/>
      <c r="H5314" s="531"/>
      <c r="J5314" s="532"/>
      <c r="L5314" s="533"/>
    </row>
    <row r="5315" spans="1:12" ht="9.75" customHeight="1">
      <c r="A5315" s="616"/>
      <c r="B5315" s="617"/>
      <c r="C5315" s="617"/>
      <c r="D5315" s="715"/>
      <c r="E5315" s="707"/>
      <c r="F5315" s="553"/>
      <c r="G5315" s="530"/>
      <c r="H5315" s="531"/>
      <c r="J5315" s="532"/>
      <c r="L5315" s="533"/>
    </row>
    <row r="5316" spans="1:12" ht="9.75" customHeight="1">
      <c r="A5316" s="616"/>
      <c r="B5316" s="617"/>
      <c r="C5316" s="617"/>
      <c r="D5316" s="715"/>
      <c r="E5316" s="707"/>
      <c r="F5316" s="553"/>
      <c r="G5316" s="530"/>
      <c r="H5316" s="531"/>
      <c r="J5316" s="532"/>
      <c r="L5316" s="533"/>
    </row>
    <row r="5317" spans="1:12" ht="9.75" customHeight="1">
      <c r="A5317" s="616"/>
      <c r="B5317" s="617"/>
      <c r="C5317" s="617"/>
      <c r="D5317" s="715"/>
      <c r="E5317" s="707"/>
      <c r="F5317" s="553"/>
      <c r="G5317" s="530"/>
      <c r="H5317" s="531"/>
      <c r="J5317" s="532"/>
      <c r="L5317" s="533"/>
    </row>
    <row r="5318" spans="1:12" ht="9.75" customHeight="1">
      <c r="A5318" s="616">
        <v>12</v>
      </c>
      <c r="B5318" s="617" t="s">
        <v>3166</v>
      </c>
      <c r="C5318" s="617" t="s">
        <v>3501</v>
      </c>
      <c r="D5318" s="714" t="s">
        <v>2609</v>
      </c>
      <c r="E5318" s="707">
        <v>950</v>
      </c>
      <c r="F5318" s="553">
        <v>0.49641971980999999</v>
      </c>
      <c r="G5318" s="530" t="e">
        <f>+L5318</f>
        <v>#REF!</v>
      </c>
      <c r="H5318" s="531" t="e">
        <f>E5318*G5318</f>
        <v>#REF!</v>
      </c>
      <c r="J5318" s="530">
        <f>+F5318</f>
        <v>0.49641971980999999</v>
      </c>
      <c r="L5318" s="533" t="e">
        <f>J5318*$L$3</f>
        <v>#REF!</v>
      </c>
    </row>
    <row r="5319" spans="1:12" ht="9.75" customHeight="1">
      <c r="A5319" s="616"/>
      <c r="B5319" s="617"/>
      <c r="C5319" s="617"/>
      <c r="D5319" s="715"/>
      <c r="E5319" s="707"/>
      <c r="F5319" s="553"/>
      <c r="G5319" s="530"/>
      <c r="H5319" s="531"/>
      <c r="J5319" s="532"/>
      <c r="L5319" s="533"/>
    </row>
    <row r="5320" spans="1:12" ht="9.75" customHeight="1">
      <c r="A5320" s="616"/>
      <c r="B5320" s="617"/>
      <c r="C5320" s="617"/>
      <c r="D5320" s="715"/>
      <c r="E5320" s="707"/>
      <c r="F5320" s="553"/>
      <c r="G5320" s="530"/>
      <c r="H5320" s="531"/>
      <c r="J5320" s="532"/>
      <c r="L5320" s="533"/>
    </row>
    <row r="5321" spans="1:12" ht="9.75" customHeight="1">
      <c r="A5321" s="616"/>
      <c r="B5321" s="617"/>
      <c r="C5321" s="617"/>
      <c r="D5321" s="715"/>
      <c r="E5321" s="707"/>
      <c r="F5321" s="553"/>
      <c r="G5321" s="530"/>
      <c r="H5321" s="531"/>
      <c r="J5321" s="532"/>
      <c r="L5321" s="533"/>
    </row>
    <row r="5322" spans="1:12" ht="9.75" customHeight="1">
      <c r="A5322" s="616"/>
      <c r="B5322" s="617"/>
      <c r="C5322" s="617"/>
      <c r="D5322" s="715"/>
      <c r="E5322" s="707"/>
      <c r="F5322" s="553"/>
      <c r="G5322" s="530"/>
      <c r="H5322" s="531"/>
      <c r="J5322" s="532"/>
      <c r="L5322" s="533"/>
    </row>
    <row r="5323" spans="1:12" ht="9.75" customHeight="1">
      <c r="A5323" s="616">
        <v>13</v>
      </c>
      <c r="B5323" s="617" t="s">
        <v>2673</v>
      </c>
      <c r="C5323" s="617" t="s">
        <v>3500</v>
      </c>
      <c r="D5323" s="714" t="s">
        <v>2702</v>
      </c>
      <c r="E5323" s="701">
        <v>9</v>
      </c>
      <c r="F5323" s="553">
        <v>1.1515379080000001</v>
      </c>
      <c r="G5323" s="530" t="e">
        <f>+L5323</f>
        <v>#REF!</v>
      </c>
      <c r="H5323" s="531" t="e">
        <f>E5323*G5323</f>
        <v>#REF!</v>
      </c>
      <c r="J5323" s="530">
        <f>+F5323</f>
        <v>1.1515379080000001</v>
      </c>
      <c r="L5323" s="533" t="e">
        <f>J5323*$L$3</f>
        <v>#REF!</v>
      </c>
    </row>
    <row r="5324" spans="1:12" ht="9.75" customHeight="1">
      <c r="A5324" s="616"/>
      <c r="B5324" s="617"/>
      <c r="C5324" s="617"/>
      <c r="D5324" s="715"/>
      <c r="E5324" s="701"/>
      <c r="F5324" s="553"/>
      <c r="G5324" s="530"/>
      <c r="H5324" s="531"/>
      <c r="J5324" s="532"/>
      <c r="L5324" s="533"/>
    </row>
    <row r="5325" spans="1:12" ht="9.75" customHeight="1">
      <c r="A5325" s="616"/>
      <c r="B5325" s="617"/>
      <c r="C5325" s="617"/>
      <c r="D5325" s="715"/>
      <c r="E5325" s="701"/>
      <c r="F5325" s="553"/>
      <c r="G5325" s="530"/>
      <c r="H5325" s="531"/>
      <c r="J5325" s="532"/>
      <c r="L5325" s="533"/>
    </row>
    <row r="5326" spans="1:12" ht="9.75" customHeight="1">
      <c r="A5326" s="616"/>
      <c r="B5326" s="617"/>
      <c r="C5326" s="617"/>
      <c r="D5326" s="715"/>
      <c r="E5326" s="701"/>
      <c r="F5326" s="553"/>
      <c r="G5326" s="530"/>
      <c r="H5326" s="531"/>
      <c r="J5326" s="532"/>
      <c r="L5326" s="533"/>
    </row>
    <row r="5327" spans="1:12" ht="9.75" customHeight="1">
      <c r="A5327" s="616"/>
      <c r="B5327" s="617"/>
      <c r="C5327" s="617"/>
      <c r="D5327" s="715"/>
      <c r="E5327" s="701"/>
      <c r="F5327" s="553"/>
      <c r="G5327" s="530"/>
      <c r="H5327" s="531"/>
      <c r="J5327" s="532"/>
      <c r="L5327" s="533"/>
    </row>
    <row r="5328" spans="1:12" ht="9.75" customHeight="1">
      <c r="A5328" s="616">
        <v>14</v>
      </c>
      <c r="B5328" s="617" t="s">
        <v>3172</v>
      </c>
      <c r="C5328" s="617" t="s">
        <v>3499</v>
      </c>
      <c r="D5328" s="714" t="s">
        <v>2702</v>
      </c>
      <c r="E5328" s="701">
        <v>6</v>
      </c>
      <c r="F5328" s="553">
        <v>1.6497884600000003</v>
      </c>
      <c r="G5328" s="530" t="e">
        <f>+L5328</f>
        <v>#REF!</v>
      </c>
      <c r="H5328" s="531" t="e">
        <f>E5328*G5328</f>
        <v>#REF!</v>
      </c>
      <c r="J5328" s="530">
        <f>+F5328</f>
        <v>1.6497884600000003</v>
      </c>
      <c r="L5328" s="533" t="e">
        <f>J5328*$L$3</f>
        <v>#REF!</v>
      </c>
    </row>
    <row r="5329" spans="1:12" ht="9.75" customHeight="1">
      <c r="A5329" s="616"/>
      <c r="B5329" s="617"/>
      <c r="C5329" s="617"/>
      <c r="D5329" s="715"/>
      <c r="E5329" s="701"/>
      <c r="F5329" s="553"/>
      <c r="G5329" s="530"/>
      <c r="H5329" s="531"/>
      <c r="J5329" s="532"/>
      <c r="L5329" s="533"/>
    </row>
    <row r="5330" spans="1:12" ht="9.75" customHeight="1">
      <c r="A5330" s="616"/>
      <c r="B5330" s="617"/>
      <c r="C5330" s="617"/>
      <c r="D5330" s="715"/>
      <c r="E5330" s="701"/>
      <c r="F5330" s="553"/>
      <c r="G5330" s="530"/>
      <c r="H5330" s="531"/>
      <c r="J5330" s="532"/>
      <c r="L5330" s="533"/>
    </row>
    <row r="5331" spans="1:12" ht="9.75" customHeight="1">
      <c r="A5331" s="616"/>
      <c r="B5331" s="617"/>
      <c r="C5331" s="617"/>
      <c r="D5331" s="715"/>
      <c r="E5331" s="701"/>
      <c r="F5331" s="553"/>
      <c r="G5331" s="530"/>
      <c r="H5331" s="531"/>
      <c r="J5331" s="532"/>
      <c r="L5331" s="533"/>
    </row>
    <row r="5332" spans="1:12" ht="9.75" customHeight="1">
      <c r="A5332" s="616"/>
      <c r="B5332" s="617"/>
      <c r="C5332" s="617"/>
      <c r="D5332" s="715"/>
      <c r="E5332" s="701"/>
      <c r="F5332" s="553"/>
      <c r="G5332" s="530"/>
      <c r="H5332" s="531"/>
      <c r="J5332" s="532"/>
      <c r="L5332" s="533"/>
    </row>
    <row r="5333" spans="1:12" ht="9.75" customHeight="1">
      <c r="A5333" s="616">
        <v>15</v>
      </c>
      <c r="B5333" s="617" t="s">
        <v>3171</v>
      </c>
      <c r="C5333" s="617" t="s">
        <v>3498</v>
      </c>
      <c r="D5333" s="714" t="s">
        <v>2702</v>
      </c>
      <c r="E5333" s="701">
        <v>32</v>
      </c>
      <c r="F5333" s="553">
        <v>1.3546297000000003</v>
      </c>
      <c r="G5333" s="530" t="e">
        <f>+L5333</f>
        <v>#REF!</v>
      </c>
      <c r="H5333" s="531" t="e">
        <f>E5333*G5333</f>
        <v>#REF!</v>
      </c>
      <c r="J5333" s="530">
        <f>+F5333</f>
        <v>1.3546297000000003</v>
      </c>
      <c r="L5333" s="533" t="e">
        <f>J5333*$L$3</f>
        <v>#REF!</v>
      </c>
    </row>
    <row r="5334" spans="1:12" ht="9.75" customHeight="1">
      <c r="A5334" s="616"/>
      <c r="B5334" s="617"/>
      <c r="C5334" s="617"/>
      <c r="D5334" s="715"/>
      <c r="E5334" s="701"/>
      <c r="F5334" s="553"/>
      <c r="G5334" s="530"/>
      <c r="H5334" s="531"/>
      <c r="J5334" s="532"/>
      <c r="L5334" s="533"/>
    </row>
    <row r="5335" spans="1:12" ht="9.75" customHeight="1">
      <c r="A5335" s="616"/>
      <c r="B5335" s="617"/>
      <c r="C5335" s="617"/>
      <c r="D5335" s="715"/>
      <c r="E5335" s="701"/>
      <c r="F5335" s="553"/>
      <c r="G5335" s="530"/>
      <c r="H5335" s="531"/>
      <c r="J5335" s="532"/>
      <c r="L5335" s="533"/>
    </row>
    <row r="5336" spans="1:12" ht="9.75" customHeight="1">
      <c r="A5336" s="616"/>
      <c r="B5336" s="617"/>
      <c r="C5336" s="617"/>
      <c r="D5336" s="715"/>
      <c r="E5336" s="701"/>
      <c r="F5336" s="553"/>
      <c r="G5336" s="530"/>
      <c r="H5336" s="531"/>
      <c r="J5336" s="532"/>
      <c r="L5336" s="533"/>
    </row>
    <row r="5337" spans="1:12" ht="9.75" customHeight="1">
      <c r="A5337" s="616"/>
      <c r="B5337" s="617"/>
      <c r="C5337" s="617"/>
      <c r="D5337" s="715"/>
      <c r="E5337" s="701"/>
      <c r="F5337" s="553"/>
      <c r="G5337" s="530"/>
      <c r="H5337" s="531"/>
      <c r="J5337" s="532"/>
      <c r="L5337" s="533"/>
    </row>
    <row r="5338" spans="1:12" ht="9.75" customHeight="1">
      <c r="A5338" s="616">
        <v>16</v>
      </c>
      <c r="B5338" s="617" t="s">
        <v>3171</v>
      </c>
      <c r="C5338" s="617" t="s">
        <v>3497</v>
      </c>
      <c r="D5338" s="714" t="s">
        <v>2702</v>
      </c>
      <c r="E5338" s="701">
        <v>2</v>
      </c>
      <c r="F5338" s="553">
        <v>1.3546297000000003</v>
      </c>
      <c r="G5338" s="530" t="e">
        <f>+L5338</f>
        <v>#REF!</v>
      </c>
      <c r="H5338" s="531" t="e">
        <f>E5338*G5338</f>
        <v>#REF!</v>
      </c>
      <c r="J5338" s="530">
        <f>+F5338</f>
        <v>1.3546297000000003</v>
      </c>
      <c r="L5338" s="533" t="e">
        <f>J5338*$L$3</f>
        <v>#REF!</v>
      </c>
    </row>
    <row r="5339" spans="1:12" ht="9.75" customHeight="1">
      <c r="A5339" s="616"/>
      <c r="B5339" s="617"/>
      <c r="C5339" s="617"/>
      <c r="D5339" s="715"/>
      <c r="E5339" s="701"/>
      <c r="F5339" s="553"/>
      <c r="G5339" s="530"/>
      <c r="H5339" s="531"/>
      <c r="J5339" s="532"/>
      <c r="L5339" s="533"/>
    </row>
    <row r="5340" spans="1:12" ht="9.75" customHeight="1">
      <c r="A5340" s="616"/>
      <c r="B5340" s="617"/>
      <c r="C5340" s="617"/>
      <c r="D5340" s="715"/>
      <c r="E5340" s="701"/>
      <c r="F5340" s="553"/>
      <c r="G5340" s="530"/>
      <c r="H5340" s="531"/>
      <c r="J5340" s="532"/>
      <c r="L5340" s="533"/>
    </row>
    <row r="5341" spans="1:12" ht="9.75" customHeight="1">
      <c r="A5341" s="616"/>
      <c r="B5341" s="617"/>
      <c r="C5341" s="617"/>
      <c r="D5341" s="715"/>
      <c r="E5341" s="701"/>
      <c r="F5341" s="553"/>
      <c r="G5341" s="530"/>
      <c r="H5341" s="531"/>
      <c r="J5341" s="532"/>
      <c r="L5341" s="533"/>
    </row>
    <row r="5342" spans="1:12" ht="9.75" customHeight="1">
      <c r="A5342" s="616"/>
      <c r="B5342" s="617"/>
      <c r="C5342" s="617"/>
      <c r="D5342" s="715"/>
      <c r="E5342" s="701"/>
      <c r="F5342" s="553"/>
      <c r="G5342" s="530"/>
      <c r="H5342" s="531"/>
      <c r="J5342" s="532"/>
      <c r="L5342" s="533"/>
    </row>
    <row r="5343" spans="1:12" ht="9.75" customHeight="1">
      <c r="A5343" s="616">
        <v>17</v>
      </c>
      <c r="B5343" s="617" t="s">
        <v>2674</v>
      </c>
      <c r="C5343" s="617" t="s">
        <v>3496</v>
      </c>
      <c r="D5343" s="714" t="s">
        <v>2702</v>
      </c>
      <c r="E5343" s="708">
        <v>49</v>
      </c>
      <c r="F5343" s="553">
        <v>0.13696376400000002</v>
      </c>
      <c r="G5343" s="530" t="e">
        <f>+L5343</f>
        <v>#REF!</v>
      </c>
      <c r="H5343" s="531" t="e">
        <f>E5343*G5343</f>
        <v>#REF!</v>
      </c>
      <c r="J5343" s="530">
        <f>+F5343</f>
        <v>0.13696376400000002</v>
      </c>
      <c r="L5343" s="533" t="e">
        <f>J5343*$L$3</f>
        <v>#REF!</v>
      </c>
    </row>
    <row r="5344" spans="1:12" ht="9.75" customHeight="1">
      <c r="A5344" s="616"/>
      <c r="B5344" s="617"/>
      <c r="C5344" s="617"/>
      <c r="D5344" s="715"/>
      <c r="E5344" s="708"/>
      <c r="F5344" s="553"/>
      <c r="G5344" s="530"/>
      <c r="H5344" s="531"/>
      <c r="J5344" s="532"/>
      <c r="L5344" s="533"/>
    </row>
    <row r="5345" spans="1:12" ht="9.75" customHeight="1">
      <c r="A5345" s="616"/>
      <c r="B5345" s="617"/>
      <c r="C5345" s="617"/>
      <c r="D5345" s="715"/>
      <c r="E5345" s="708"/>
      <c r="F5345" s="553"/>
      <c r="G5345" s="530"/>
      <c r="H5345" s="531"/>
      <c r="J5345" s="532"/>
      <c r="L5345" s="533"/>
    </row>
    <row r="5346" spans="1:12" ht="9.75" customHeight="1">
      <c r="A5346" s="616"/>
      <c r="B5346" s="617"/>
      <c r="C5346" s="617"/>
      <c r="D5346" s="715"/>
      <c r="E5346" s="708"/>
      <c r="F5346" s="553"/>
      <c r="G5346" s="530"/>
      <c r="H5346" s="531"/>
      <c r="J5346" s="532"/>
      <c r="L5346" s="533"/>
    </row>
    <row r="5347" spans="1:12" ht="9.75" customHeight="1">
      <c r="A5347" s="616"/>
      <c r="B5347" s="617"/>
      <c r="C5347" s="617"/>
      <c r="D5347" s="715"/>
      <c r="E5347" s="708"/>
      <c r="F5347" s="553"/>
      <c r="G5347" s="530"/>
      <c r="H5347" s="531"/>
      <c r="J5347" s="532"/>
      <c r="L5347" s="533"/>
    </row>
    <row r="5348" spans="1:12" ht="9.75" customHeight="1">
      <c r="A5348" s="616">
        <v>18</v>
      </c>
      <c r="B5348" s="617" t="s">
        <v>2674</v>
      </c>
      <c r="C5348" s="617" t="s">
        <v>3495</v>
      </c>
      <c r="D5348" s="714" t="s">
        <v>2702</v>
      </c>
      <c r="E5348" s="708">
        <v>50</v>
      </c>
      <c r="F5348" s="553">
        <v>0.28876526910000005</v>
      </c>
      <c r="G5348" s="530" t="e">
        <f>+L5348</f>
        <v>#REF!</v>
      </c>
      <c r="H5348" s="531" t="e">
        <f>E5348*G5348</f>
        <v>#REF!</v>
      </c>
      <c r="J5348" s="530">
        <f>+F5348</f>
        <v>0.28876526910000005</v>
      </c>
      <c r="L5348" s="533" t="e">
        <f>J5348*$L$3</f>
        <v>#REF!</v>
      </c>
    </row>
    <row r="5349" spans="1:12" ht="9.75" customHeight="1">
      <c r="A5349" s="616"/>
      <c r="B5349" s="617"/>
      <c r="C5349" s="617"/>
      <c r="D5349" s="715"/>
      <c r="E5349" s="708"/>
      <c r="F5349" s="553"/>
      <c r="G5349" s="530"/>
      <c r="H5349" s="531"/>
      <c r="J5349" s="532"/>
      <c r="L5349" s="533"/>
    </row>
    <row r="5350" spans="1:12" ht="9.75" customHeight="1">
      <c r="A5350" s="616"/>
      <c r="B5350" s="617"/>
      <c r="C5350" s="617"/>
      <c r="D5350" s="715"/>
      <c r="E5350" s="708"/>
      <c r="F5350" s="553"/>
      <c r="G5350" s="530"/>
      <c r="H5350" s="531"/>
      <c r="J5350" s="532"/>
      <c r="L5350" s="533"/>
    </row>
    <row r="5351" spans="1:12" ht="9.75" customHeight="1">
      <c r="A5351" s="616"/>
      <c r="B5351" s="617"/>
      <c r="C5351" s="617"/>
      <c r="D5351" s="715"/>
      <c r="E5351" s="708"/>
      <c r="F5351" s="553"/>
      <c r="G5351" s="530"/>
      <c r="H5351" s="531"/>
      <c r="J5351" s="532"/>
      <c r="L5351" s="533"/>
    </row>
    <row r="5352" spans="1:12" ht="9.75" customHeight="1">
      <c r="A5352" s="616"/>
      <c r="B5352" s="617"/>
      <c r="C5352" s="617"/>
      <c r="D5352" s="715"/>
      <c r="E5352" s="708"/>
      <c r="F5352" s="553"/>
      <c r="G5352" s="530"/>
      <c r="H5352" s="531"/>
      <c r="J5352" s="532"/>
      <c r="L5352" s="533"/>
    </row>
    <row r="5353" spans="1:12" ht="9.75" customHeight="1">
      <c r="A5353" s="616">
        <v>19</v>
      </c>
      <c r="B5353" s="617" t="s">
        <v>2674</v>
      </c>
      <c r="C5353" s="617" t="s">
        <v>3494</v>
      </c>
      <c r="D5353" s="714" t="s">
        <v>2702</v>
      </c>
      <c r="E5353" s="701">
        <v>2200</v>
      </c>
      <c r="F5353" s="553">
        <v>5.7068235000000016E-2</v>
      </c>
      <c r="G5353" s="530" t="e">
        <f>+L5353</f>
        <v>#REF!</v>
      </c>
      <c r="H5353" s="531" t="e">
        <f>E5353*G5353</f>
        <v>#REF!</v>
      </c>
      <c r="J5353" s="530">
        <f>+F5353</f>
        <v>5.7068235000000016E-2</v>
      </c>
      <c r="L5353" s="533" t="e">
        <f>J5353*$L$3</f>
        <v>#REF!</v>
      </c>
    </row>
    <row r="5354" spans="1:12" ht="9.75" customHeight="1">
      <c r="A5354" s="616"/>
      <c r="B5354" s="617"/>
      <c r="C5354" s="617"/>
      <c r="D5354" s="715"/>
      <c r="E5354" s="701"/>
      <c r="F5354" s="553"/>
      <c r="G5354" s="530"/>
      <c r="H5354" s="531"/>
      <c r="J5354" s="532"/>
      <c r="L5354" s="533"/>
    </row>
    <row r="5355" spans="1:12" ht="9.75" customHeight="1">
      <c r="A5355" s="616"/>
      <c r="B5355" s="617"/>
      <c r="C5355" s="617"/>
      <c r="D5355" s="715"/>
      <c r="E5355" s="701"/>
      <c r="F5355" s="553"/>
      <c r="G5355" s="530"/>
      <c r="H5355" s="531"/>
      <c r="J5355" s="532"/>
      <c r="L5355" s="533"/>
    </row>
    <row r="5356" spans="1:12" ht="9.75" customHeight="1">
      <c r="A5356" s="616"/>
      <c r="B5356" s="617"/>
      <c r="C5356" s="617"/>
      <c r="D5356" s="715"/>
      <c r="E5356" s="701"/>
      <c r="F5356" s="553"/>
      <c r="G5356" s="530"/>
      <c r="H5356" s="531"/>
      <c r="J5356" s="532"/>
      <c r="L5356" s="533"/>
    </row>
    <row r="5357" spans="1:12" ht="9.75" customHeight="1">
      <c r="A5357" s="616"/>
      <c r="B5357" s="617"/>
      <c r="C5357" s="617"/>
      <c r="D5357" s="715"/>
      <c r="E5357" s="701"/>
      <c r="F5357" s="553"/>
      <c r="G5357" s="530"/>
      <c r="H5357" s="531"/>
      <c r="J5357" s="532"/>
      <c r="L5357" s="533"/>
    </row>
    <row r="5358" spans="1:12" ht="9.75" customHeight="1">
      <c r="A5358" s="616">
        <v>20</v>
      </c>
      <c r="B5358" s="617" t="s">
        <v>3163</v>
      </c>
      <c r="C5358" s="617" t="s">
        <v>3493</v>
      </c>
      <c r="D5358" s="714" t="s">
        <v>2702</v>
      </c>
      <c r="E5358" s="701">
        <v>15</v>
      </c>
      <c r="F5358" s="553">
        <v>1.1272849199999999</v>
      </c>
      <c r="G5358" s="530" t="e">
        <f>+L5358</f>
        <v>#REF!</v>
      </c>
      <c r="H5358" s="531" t="e">
        <f>E5358*G5358</f>
        <v>#REF!</v>
      </c>
      <c r="J5358" s="530">
        <f>+F5358</f>
        <v>1.1272849199999999</v>
      </c>
      <c r="L5358" s="533" t="e">
        <f>J5358*$L$3</f>
        <v>#REF!</v>
      </c>
    </row>
    <row r="5359" spans="1:12" ht="9.75" customHeight="1">
      <c r="A5359" s="616"/>
      <c r="B5359" s="617"/>
      <c r="C5359" s="617"/>
      <c r="D5359" s="715"/>
      <c r="E5359" s="701"/>
      <c r="F5359" s="553"/>
      <c r="G5359" s="530"/>
      <c r="H5359" s="531"/>
      <c r="J5359" s="532"/>
      <c r="L5359" s="533"/>
    </row>
    <row r="5360" spans="1:12" ht="9.75" customHeight="1">
      <c r="A5360" s="616"/>
      <c r="B5360" s="617"/>
      <c r="C5360" s="617"/>
      <c r="D5360" s="715"/>
      <c r="E5360" s="701"/>
      <c r="F5360" s="553"/>
      <c r="G5360" s="530"/>
      <c r="H5360" s="531"/>
      <c r="J5360" s="532"/>
      <c r="L5360" s="533"/>
    </row>
    <row r="5361" spans="1:12" ht="9.75" customHeight="1">
      <c r="A5361" s="616"/>
      <c r="B5361" s="617"/>
      <c r="C5361" s="617"/>
      <c r="D5361" s="715"/>
      <c r="E5361" s="701"/>
      <c r="F5361" s="553"/>
      <c r="G5361" s="530"/>
      <c r="H5361" s="531"/>
      <c r="J5361" s="532"/>
      <c r="L5361" s="533"/>
    </row>
    <row r="5362" spans="1:12" ht="9.75" customHeight="1">
      <c r="A5362" s="616"/>
      <c r="B5362" s="617"/>
      <c r="C5362" s="617"/>
      <c r="D5362" s="715"/>
      <c r="E5362" s="701"/>
      <c r="F5362" s="553"/>
      <c r="G5362" s="530"/>
      <c r="H5362" s="531"/>
      <c r="J5362" s="532"/>
      <c r="L5362" s="533"/>
    </row>
    <row r="5363" spans="1:12" ht="9.75" customHeight="1">
      <c r="A5363" s="616">
        <v>21</v>
      </c>
      <c r="B5363" s="617" t="s">
        <v>3162</v>
      </c>
      <c r="C5363" s="617" t="s">
        <v>3492</v>
      </c>
      <c r="D5363" s="714" t="s">
        <v>2702</v>
      </c>
      <c r="E5363" s="701">
        <v>35</v>
      </c>
      <c r="F5363" s="553">
        <v>3.9769065999999995</v>
      </c>
      <c r="G5363" s="530" t="e">
        <f>+L5363</f>
        <v>#REF!</v>
      </c>
      <c r="H5363" s="531" t="e">
        <f>E5363*G5363</f>
        <v>#REF!</v>
      </c>
      <c r="J5363" s="530">
        <f>+F5363</f>
        <v>3.9769065999999995</v>
      </c>
      <c r="L5363" s="533" t="e">
        <f>J5363*$L$3</f>
        <v>#REF!</v>
      </c>
    </row>
    <row r="5364" spans="1:12" ht="9.75" customHeight="1">
      <c r="A5364" s="616"/>
      <c r="B5364" s="617"/>
      <c r="C5364" s="617"/>
      <c r="D5364" s="715"/>
      <c r="E5364" s="701"/>
      <c r="F5364" s="553"/>
      <c r="G5364" s="530"/>
      <c r="H5364" s="531"/>
      <c r="J5364" s="532"/>
      <c r="L5364" s="533"/>
    </row>
    <row r="5365" spans="1:12" ht="9.75" customHeight="1">
      <c r="A5365" s="616"/>
      <c r="B5365" s="617"/>
      <c r="C5365" s="617"/>
      <c r="D5365" s="715"/>
      <c r="E5365" s="701"/>
      <c r="F5365" s="553"/>
      <c r="G5365" s="530"/>
      <c r="H5365" s="531"/>
      <c r="J5365" s="532"/>
      <c r="L5365" s="533"/>
    </row>
    <row r="5366" spans="1:12" ht="9.75" customHeight="1">
      <c r="A5366" s="616"/>
      <c r="B5366" s="617"/>
      <c r="C5366" s="617"/>
      <c r="D5366" s="715"/>
      <c r="E5366" s="701"/>
      <c r="F5366" s="553"/>
      <c r="G5366" s="530"/>
      <c r="H5366" s="531"/>
      <c r="J5366" s="532"/>
      <c r="L5366" s="533"/>
    </row>
    <row r="5367" spans="1:12" ht="9.75" customHeight="1">
      <c r="A5367" s="616"/>
      <c r="B5367" s="617"/>
      <c r="C5367" s="617"/>
      <c r="D5367" s="715"/>
      <c r="E5367" s="701"/>
      <c r="F5367" s="553"/>
      <c r="G5367" s="530"/>
      <c r="H5367" s="531"/>
      <c r="J5367" s="532"/>
      <c r="L5367" s="533"/>
    </row>
    <row r="5368" spans="1:12" ht="9.75" customHeight="1">
      <c r="A5368" s="616">
        <v>22</v>
      </c>
      <c r="B5368" s="617" t="s">
        <v>3161</v>
      </c>
      <c r="C5368" s="617" t="s">
        <v>3491</v>
      </c>
      <c r="D5368" s="714" t="s">
        <v>2702</v>
      </c>
      <c r="E5368" s="709">
        <v>50</v>
      </c>
      <c r="F5368" s="553">
        <v>0.71415902019999999</v>
      </c>
      <c r="G5368" s="530" t="e">
        <f>+L5368</f>
        <v>#REF!</v>
      </c>
      <c r="H5368" s="531" t="e">
        <f>E5368*G5368</f>
        <v>#REF!</v>
      </c>
      <c r="J5368" s="530">
        <f>+F5368</f>
        <v>0.71415902019999999</v>
      </c>
      <c r="L5368" s="533" t="e">
        <f>J5368*$L$3</f>
        <v>#REF!</v>
      </c>
    </row>
    <row r="5369" spans="1:12" ht="9.75" customHeight="1">
      <c r="A5369" s="616"/>
      <c r="B5369" s="617"/>
      <c r="C5369" s="617"/>
      <c r="D5369" s="715"/>
      <c r="E5369" s="709"/>
      <c r="F5369" s="553"/>
      <c r="G5369" s="530"/>
      <c r="H5369" s="531"/>
      <c r="J5369" s="532"/>
      <c r="L5369" s="533"/>
    </row>
    <row r="5370" spans="1:12" ht="9.75" customHeight="1">
      <c r="A5370" s="616"/>
      <c r="B5370" s="617"/>
      <c r="C5370" s="617"/>
      <c r="D5370" s="715"/>
      <c r="E5370" s="709"/>
      <c r="F5370" s="553"/>
      <c r="G5370" s="530"/>
      <c r="H5370" s="531"/>
      <c r="J5370" s="532"/>
      <c r="L5370" s="533"/>
    </row>
    <row r="5371" spans="1:12" ht="9.75" customHeight="1">
      <c r="A5371" s="616"/>
      <c r="B5371" s="617"/>
      <c r="C5371" s="617"/>
      <c r="D5371" s="715"/>
      <c r="E5371" s="709"/>
      <c r="F5371" s="553"/>
      <c r="G5371" s="530"/>
      <c r="H5371" s="531"/>
      <c r="J5371" s="532"/>
      <c r="L5371" s="533"/>
    </row>
    <row r="5372" spans="1:12" ht="9.75" customHeight="1">
      <c r="A5372" s="616"/>
      <c r="B5372" s="617"/>
      <c r="C5372" s="617"/>
      <c r="D5372" s="715"/>
      <c r="E5372" s="709"/>
      <c r="F5372" s="553"/>
      <c r="G5372" s="530"/>
      <c r="H5372" s="531"/>
      <c r="J5372" s="532"/>
      <c r="L5372" s="533"/>
    </row>
    <row r="5373" spans="1:12" ht="9.75" customHeight="1">
      <c r="A5373" s="616">
        <v>23</v>
      </c>
      <c r="B5373" s="617" t="s">
        <v>3170</v>
      </c>
      <c r="C5373" s="617" t="s">
        <v>3490</v>
      </c>
      <c r="D5373" s="714" t="s">
        <v>3489</v>
      </c>
      <c r="E5373" s="709">
        <v>2000</v>
      </c>
      <c r="F5373" s="553">
        <v>0.28348917000000001</v>
      </c>
      <c r="G5373" s="530" t="e">
        <f>+L5373</f>
        <v>#REF!</v>
      </c>
      <c r="H5373" s="531" t="e">
        <f>E5373*G5373</f>
        <v>#REF!</v>
      </c>
      <c r="J5373" s="530">
        <f>+F5373</f>
        <v>0.28348917000000001</v>
      </c>
      <c r="L5373" s="533" t="e">
        <f>J5373*$L$3</f>
        <v>#REF!</v>
      </c>
    </row>
    <row r="5374" spans="1:12" ht="9.75" customHeight="1">
      <c r="A5374" s="616"/>
      <c r="B5374" s="617"/>
      <c r="C5374" s="617"/>
      <c r="D5374" s="715"/>
      <c r="E5374" s="709"/>
      <c r="F5374" s="553"/>
      <c r="G5374" s="530"/>
      <c r="H5374" s="531"/>
      <c r="J5374" s="532"/>
      <c r="L5374" s="533"/>
    </row>
    <row r="5375" spans="1:12" ht="9.75" customHeight="1">
      <c r="A5375" s="616"/>
      <c r="B5375" s="617"/>
      <c r="C5375" s="617"/>
      <c r="D5375" s="715"/>
      <c r="E5375" s="709"/>
      <c r="F5375" s="553"/>
      <c r="G5375" s="530"/>
      <c r="H5375" s="531"/>
      <c r="J5375" s="532"/>
      <c r="L5375" s="533"/>
    </row>
    <row r="5376" spans="1:12" ht="9.75" customHeight="1">
      <c r="A5376" s="616"/>
      <c r="B5376" s="617"/>
      <c r="C5376" s="617"/>
      <c r="D5376" s="715"/>
      <c r="E5376" s="709"/>
      <c r="F5376" s="553"/>
      <c r="G5376" s="530"/>
      <c r="H5376" s="531"/>
      <c r="J5376" s="532"/>
      <c r="L5376" s="533"/>
    </row>
    <row r="5377" spans="1:12" ht="9.75" customHeight="1">
      <c r="A5377" s="616"/>
      <c r="B5377" s="617"/>
      <c r="C5377" s="617"/>
      <c r="D5377" s="715"/>
      <c r="E5377" s="709"/>
      <c r="F5377" s="553"/>
      <c r="G5377" s="530"/>
      <c r="H5377" s="531"/>
      <c r="J5377" s="532"/>
      <c r="L5377" s="533"/>
    </row>
    <row r="5378" spans="1:12" ht="9.75" customHeight="1">
      <c r="A5378" s="616">
        <v>24</v>
      </c>
      <c r="B5378" s="710" t="s">
        <v>3169</v>
      </c>
      <c r="C5378" s="617" t="s">
        <v>3488</v>
      </c>
      <c r="D5378" s="624" t="s">
        <v>2595</v>
      </c>
      <c r="E5378" s="709">
        <v>100</v>
      </c>
      <c r="F5378" s="553">
        <v>1.7611231399333098</v>
      </c>
      <c r="G5378" s="530" t="e">
        <f>+L5378</f>
        <v>#REF!</v>
      </c>
      <c r="H5378" s="531" t="e">
        <f>E5378*G5378</f>
        <v>#REF!</v>
      </c>
      <c r="J5378" s="530">
        <f>+F5378</f>
        <v>1.7611231399333098</v>
      </c>
      <c r="L5378" s="533" t="e">
        <f>J5378*$L$3</f>
        <v>#REF!</v>
      </c>
    </row>
    <row r="5379" spans="1:12" ht="9.75" customHeight="1">
      <c r="A5379" s="616"/>
      <c r="B5379" s="710"/>
      <c r="C5379" s="617"/>
      <c r="D5379" s="625"/>
      <c r="E5379" s="709"/>
      <c r="F5379" s="553"/>
      <c r="G5379" s="530"/>
      <c r="H5379" s="531"/>
      <c r="J5379" s="532"/>
      <c r="L5379" s="533"/>
    </row>
    <row r="5380" spans="1:12" ht="9.75" customHeight="1">
      <c r="A5380" s="616"/>
      <c r="B5380" s="710"/>
      <c r="C5380" s="617"/>
      <c r="D5380" s="625"/>
      <c r="E5380" s="709"/>
      <c r="F5380" s="553"/>
      <c r="G5380" s="530"/>
      <c r="H5380" s="531"/>
      <c r="J5380" s="532"/>
      <c r="L5380" s="533"/>
    </row>
    <row r="5381" spans="1:12" ht="9.75" customHeight="1">
      <c r="A5381" s="616"/>
      <c r="B5381" s="710"/>
      <c r="C5381" s="617"/>
      <c r="D5381" s="625"/>
      <c r="E5381" s="709"/>
      <c r="F5381" s="553"/>
      <c r="G5381" s="530"/>
      <c r="H5381" s="531"/>
      <c r="J5381" s="532"/>
      <c r="L5381" s="533"/>
    </row>
    <row r="5382" spans="1:12" ht="9.75" customHeight="1">
      <c r="A5382" s="616"/>
      <c r="B5382" s="710"/>
      <c r="C5382" s="617"/>
      <c r="D5382" s="625"/>
      <c r="E5382" s="709"/>
      <c r="F5382" s="553"/>
      <c r="G5382" s="530"/>
      <c r="H5382" s="531"/>
      <c r="J5382" s="532"/>
      <c r="L5382" s="533"/>
    </row>
    <row r="5383" spans="1:12" ht="9.75" customHeight="1">
      <c r="A5383" s="616"/>
      <c r="B5383" s="617"/>
      <c r="C5383" s="700" t="s">
        <v>3487</v>
      </c>
      <c r="D5383" s="715"/>
      <c r="E5383" s="701"/>
      <c r="F5383" s="553">
        <v>0</v>
      </c>
      <c r="G5383" s="530" t="e">
        <f>+L5383</f>
        <v>#REF!</v>
      </c>
      <c r="H5383" s="531" t="e">
        <f>E5383*G5383</f>
        <v>#REF!</v>
      </c>
      <c r="J5383" s="530">
        <f>+F5383</f>
        <v>0</v>
      </c>
      <c r="L5383" s="533" t="e">
        <f>J5383*$L$3</f>
        <v>#REF!</v>
      </c>
    </row>
    <row r="5384" spans="1:12" ht="9.75" customHeight="1">
      <c r="A5384" s="616"/>
      <c r="B5384" s="617"/>
      <c r="C5384" s="700"/>
      <c r="D5384" s="715"/>
      <c r="E5384" s="701"/>
      <c r="F5384" s="553"/>
      <c r="G5384" s="530"/>
      <c r="H5384" s="531"/>
      <c r="J5384" s="532"/>
      <c r="L5384" s="533"/>
    </row>
    <row r="5385" spans="1:12" ht="9.75" customHeight="1">
      <c r="A5385" s="616"/>
      <c r="B5385" s="617"/>
      <c r="C5385" s="700"/>
      <c r="D5385" s="715"/>
      <c r="E5385" s="701"/>
      <c r="F5385" s="553"/>
      <c r="G5385" s="530"/>
      <c r="H5385" s="531"/>
      <c r="J5385" s="532"/>
      <c r="L5385" s="533"/>
    </row>
    <row r="5386" spans="1:12" ht="9.75" customHeight="1">
      <c r="A5386" s="616"/>
      <c r="B5386" s="617"/>
      <c r="C5386" s="700"/>
      <c r="D5386" s="715"/>
      <c r="E5386" s="701"/>
      <c r="F5386" s="553"/>
      <c r="G5386" s="530"/>
      <c r="H5386" s="531"/>
      <c r="J5386" s="532"/>
      <c r="L5386" s="533"/>
    </row>
    <row r="5387" spans="1:12" ht="9.75" customHeight="1">
      <c r="A5387" s="616"/>
      <c r="B5387" s="617"/>
      <c r="C5387" s="700"/>
      <c r="D5387" s="715"/>
      <c r="E5387" s="701"/>
      <c r="F5387" s="553"/>
      <c r="G5387" s="530"/>
      <c r="H5387" s="531"/>
      <c r="J5387" s="532"/>
      <c r="L5387" s="533"/>
    </row>
    <row r="5388" spans="1:12" ht="24" customHeight="1">
      <c r="A5388" s="616">
        <v>25</v>
      </c>
      <c r="B5388" s="617" t="s">
        <v>2696</v>
      </c>
      <c r="C5388" s="617" t="s">
        <v>3467</v>
      </c>
      <c r="D5388" s="714" t="s">
        <v>3397</v>
      </c>
      <c r="E5388" s="701">
        <v>1</v>
      </c>
      <c r="F5388" s="553">
        <v>110.00293130900002</v>
      </c>
      <c r="G5388" s="530" t="e">
        <f>+L5388</f>
        <v>#REF!</v>
      </c>
      <c r="H5388" s="531" t="e">
        <f>E5388*G5388</f>
        <v>#REF!</v>
      </c>
      <c r="J5388" s="530">
        <f>+F5388</f>
        <v>110.00293130900002</v>
      </c>
      <c r="L5388" s="533" t="e">
        <f>J5388*$L$3</f>
        <v>#REF!</v>
      </c>
    </row>
    <row r="5389" spans="1:12" ht="24" customHeight="1">
      <c r="A5389" s="616"/>
      <c r="B5389" s="617"/>
      <c r="C5389" s="617"/>
      <c r="D5389" s="715"/>
      <c r="E5389" s="701"/>
      <c r="F5389" s="553"/>
      <c r="G5389" s="530"/>
      <c r="H5389" s="531"/>
      <c r="J5389" s="532"/>
      <c r="L5389" s="533"/>
    </row>
    <row r="5390" spans="1:12" ht="24" customHeight="1">
      <c r="A5390" s="616"/>
      <c r="B5390" s="617"/>
      <c r="C5390" s="617"/>
      <c r="D5390" s="715"/>
      <c r="E5390" s="701"/>
      <c r="F5390" s="553"/>
      <c r="G5390" s="530"/>
      <c r="H5390" s="531"/>
      <c r="J5390" s="532"/>
      <c r="L5390" s="533"/>
    </row>
    <row r="5391" spans="1:12" ht="24" customHeight="1">
      <c r="A5391" s="616"/>
      <c r="B5391" s="617"/>
      <c r="C5391" s="617"/>
      <c r="D5391" s="715"/>
      <c r="E5391" s="701"/>
      <c r="F5391" s="553"/>
      <c r="G5391" s="530"/>
      <c r="H5391" s="531"/>
      <c r="J5391" s="532"/>
      <c r="L5391" s="533"/>
    </row>
    <row r="5392" spans="1:12" ht="24" customHeight="1">
      <c r="A5392" s="616"/>
      <c r="B5392" s="617"/>
      <c r="C5392" s="617"/>
      <c r="D5392" s="715"/>
      <c r="E5392" s="701"/>
      <c r="F5392" s="553"/>
      <c r="G5392" s="530"/>
      <c r="H5392" s="531"/>
      <c r="J5392" s="532"/>
      <c r="L5392" s="533"/>
    </row>
    <row r="5393" spans="1:12" ht="24" customHeight="1">
      <c r="A5393" s="616">
        <v>26</v>
      </c>
      <c r="B5393" s="617" t="s">
        <v>2696</v>
      </c>
      <c r="C5393" s="617" t="s">
        <v>3466</v>
      </c>
      <c r="D5393" s="714" t="s">
        <v>3397</v>
      </c>
      <c r="E5393" s="701">
        <v>3</v>
      </c>
      <c r="F5393" s="553">
        <v>87.15965820320001</v>
      </c>
      <c r="G5393" s="530" t="e">
        <f>+L5393</f>
        <v>#REF!</v>
      </c>
      <c r="H5393" s="531" t="e">
        <f>E5393*G5393</f>
        <v>#REF!</v>
      </c>
      <c r="J5393" s="530">
        <f>+F5393</f>
        <v>87.15965820320001</v>
      </c>
      <c r="L5393" s="533" t="e">
        <f>J5393*$L$3</f>
        <v>#REF!</v>
      </c>
    </row>
    <row r="5394" spans="1:12" ht="13.2">
      <c r="A5394" s="616"/>
      <c r="B5394" s="617"/>
      <c r="C5394" s="617"/>
      <c r="D5394" s="715"/>
      <c r="E5394" s="701"/>
      <c r="F5394" s="553"/>
      <c r="G5394" s="530"/>
      <c r="H5394" s="531"/>
      <c r="J5394" s="532"/>
      <c r="L5394" s="533"/>
    </row>
    <row r="5395" spans="1:12" ht="24" customHeight="1">
      <c r="A5395" s="616"/>
      <c r="B5395" s="617"/>
      <c r="C5395" s="617"/>
      <c r="D5395" s="715"/>
      <c r="E5395" s="701"/>
      <c r="F5395" s="553"/>
      <c r="G5395" s="530"/>
      <c r="H5395" s="531"/>
      <c r="J5395" s="532"/>
      <c r="L5395" s="533"/>
    </row>
    <row r="5396" spans="1:12" ht="13.2">
      <c r="A5396" s="616"/>
      <c r="B5396" s="617"/>
      <c r="C5396" s="617"/>
      <c r="D5396" s="715"/>
      <c r="E5396" s="701"/>
      <c r="F5396" s="553"/>
      <c r="G5396" s="530"/>
      <c r="H5396" s="531"/>
      <c r="J5396" s="532"/>
      <c r="L5396" s="533"/>
    </row>
    <row r="5397" spans="1:12" ht="13.2">
      <c r="A5397" s="616"/>
      <c r="B5397" s="617"/>
      <c r="C5397" s="617"/>
      <c r="D5397" s="715"/>
      <c r="E5397" s="701"/>
      <c r="F5397" s="553"/>
      <c r="G5397" s="530"/>
      <c r="H5397" s="531"/>
      <c r="J5397" s="532"/>
      <c r="L5397" s="533"/>
    </row>
    <row r="5398" spans="1:12" ht="9.75" customHeight="1">
      <c r="A5398" s="616">
        <v>27</v>
      </c>
      <c r="B5398" s="617" t="s">
        <v>2667</v>
      </c>
      <c r="C5398" s="706" t="s">
        <v>3465</v>
      </c>
      <c r="D5398" s="714" t="s">
        <v>2605</v>
      </c>
      <c r="E5398" s="701">
        <v>1</v>
      </c>
      <c r="F5398" s="553">
        <v>10.859858594999999</v>
      </c>
      <c r="G5398" s="530" t="e">
        <f>+L5398</f>
        <v>#REF!</v>
      </c>
      <c r="H5398" s="531" t="e">
        <f>E5398*G5398</f>
        <v>#REF!</v>
      </c>
      <c r="J5398" s="530">
        <f>+F5398</f>
        <v>10.859858594999999</v>
      </c>
      <c r="L5398" s="533" t="e">
        <f>J5398*$L$3</f>
        <v>#REF!</v>
      </c>
    </row>
    <row r="5399" spans="1:12" ht="9.75" customHeight="1">
      <c r="A5399" s="616"/>
      <c r="B5399" s="617"/>
      <c r="C5399" s="706"/>
      <c r="D5399" s="715"/>
      <c r="E5399" s="701"/>
      <c r="F5399" s="553"/>
      <c r="G5399" s="530"/>
      <c r="H5399" s="531"/>
      <c r="J5399" s="532"/>
      <c r="L5399" s="533"/>
    </row>
    <row r="5400" spans="1:12" ht="9.75" customHeight="1">
      <c r="A5400" s="616"/>
      <c r="B5400" s="617"/>
      <c r="C5400" s="706"/>
      <c r="D5400" s="715"/>
      <c r="E5400" s="701"/>
      <c r="F5400" s="553"/>
      <c r="G5400" s="530"/>
      <c r="H5400" s="531"/>
      <c r="J5400" s="532"/>
      <c r="L5400" s="533"/>
    </row>
    <row r="5401" spans="1:12" ht="9.75" customHeight="1">
      <c r="A5401" s="616"/>
      <c r="B5401" s="617"/>
      <c r="C5401" s="706"/>
      <c r="D5401" s="715"/>
      <c r="E5401" s="701"/>
      <c r="F5401" s="553"/>
      <c r="G5401" s="530"/>
      <c r="H5401" s="531"/>
      <c r="J5401" s="532"/>
      <c r="L5401" s="533"/>
    </row>
    <row r="5402" spans="1:12" ht="9.75" customHeight="1">
      <c r="A5402" s="616"/>
      <c r="B5402" s="617"/>
      <c r="C5402" s="706"/>
      <c r="D5402" s="715"/>
      <c r="E5402" s="701"/>
      <c r="F5402" s="553"/>
      <c r="G5402" s="530"/>
      <c r="H5402" s="531"/>
      <c r="J5402" s="532"/>
      <c r="L5402" s="533"/>
    </row>
    <row r="5403" spans="1:12" ht="9.75" customHeight="1">
      <c r="A5403" s="616">
        <v>28</v>
      </c>
      <c r="B5403" s="617" t="s">
        <v>2668</v>
      </c>
      <c r="C5403" s="617" t="s">
        <v>3464</v>
      </c>
      <c r="D5403" s="714" t="s">
        <v>2605</v>
      </c>
      <c r="E5403" s="708">
        <v>1</v>
      </c>
      <c r="F5403" s="553">
        <v>4.7014358562999998</v>
      </c>
      <c r="G5403" s="530" t="e">
        <f>+L5403</f>
        <v>#REF!</v>
      </c>
      <c r="H5403" s="531" t="e">
        <f>E5403*G5403</f>
        <v>#REF!</v>
      </c>
      <c r="J5403" s="530">
        <f>+F5403</f>
        <v>4.7014358562999998</v>
      </c>
      <c r="L5403" s="533" t="e">
        <f>J5403*$L$3</f>
        <v>#REF!</v>
      </c>
    </row>
    <row r="5404" spans="1:12" ht="9.75" customHeight="1">
      <c r="A5404" s="616"/>
      <c r="B5404" s="617"/>
      <c r="C5404" s="617"/>
      <c r="D5404" s="715"/>
      <c r="E5404" s="708"/>
      <c r="F5404" s="553"/>
      <c r="G5404" s="530"/>
      <c r="H5404" s="531"/>
      <c r="J5404" s="532"/>
      <c r="L5404" s="533"/>
    </row>
    <row r="5405" spans="1:12" ht="9.75" customHeight="1">
      <c r="A5405" s="616"/>
      <c r="B5405" s="617"/>
      <c r="C5405" s="617"/>
      <c r="D5405" s="715"/>
      <c r="E5405" s="708"/>
      <c r="F5405" s="553"/>
      <c r="G5405" s="530"/>
      <c r="H5405" s="531"/>
      <c r="J5405" s="532"/>
      <c r="L5405" s="533"/>
    </row>
    <row r="5406" spans="1:12" ht="9.75" customHeight="1">
      <c r="A5406" s="616"/>
      <c r="B5406" s="617"/>
      <c r="C5406" s="617"/>
      <c r="D5406" s="715"/>
      <c r="E5406" s="708"/>
      <c r="F5406" s="553"/>
      <c r="G5406" s="530"/>
      <c r="H5406" s="531"/>
      <c r="J5406" s="532"/>
      <c r="L5406" s="533"/>
    </row>
    <row r="5407" spans="1:12" ht="9.75" customHeight="1">
      <c r="A5407" s="616"/>
      <c r="B5407" s="617"/>
      <c r="C5407" s="617"/>
      <c r="D5407" s="715"/>
      <c r="E5407" s="708"/>
      <c r="F5407" s="553"/>
      <c r="G5407" s="530"/>
      <c r="H5407" s="531"/>
      <c r="J5407" s="532"/>
      <c r="L5407" s="533"/>
    </row>
    <row r="5408" spans="1:12" ht="9.75" customHeight="1">
      <c r="A5408" s="616">
        <v>29</v>
      </c>
      <c r="B5408" s="617" t="s">
        <v>2669</v>
      </c>
      <c r="C5408" s="617" t="s">
        <v>3463</v>
      </c>
      <c r="D5408" s="714" t="s">
        <v>2605</v>
      </c>
      <c r="E5408" s="708">
        <v>4</v>
      </c>
      <c r="F5408" s="553">
        <v>2.4473976842000003</v>
      </c>
      <c r="G5408" s="530" t="e">
        <f>+L5408</f>
        <v>#REF!</v>
      </c>
      <c r="H5408" s="531" t="e">
        <f>E5408*G5408</f>
        <v>#REF!</v>
      </c>
      <c r="J5408" s="530">
        <f>+F5408</f>
        <v>2.4473976842000003</v>
      </c>
      <c r="L5408" s="533" t="e">
        <f>J5408*$L$3</f>
        <v>#REF!</v>
      </c>
    </row>
    <row r="5409" spans="1:12" ht="9.75" customHeight="1">
      <c r="A5409" s="616"/>
      <c r="B5409" s="617"/>
      <c r="C5409" s="617"/>
      <c r="D5409" s="715"/>
      <c r="E5409" s="708"/>
      <c r="F5409" s="553"/>
      <c r="G5409" s="530"/>
      <c r="H5409" s="531"/>
      <c r="J5409" s="532"/>
      <c r="L5409" s="533"/>
    </row>
    <row r="5410" spans="1:12" ht="9.75" customHeight="1">
      <c r="A5410" s="616"/>
      <c r="B5410" s="617"/>
      <c r="C5410" s="617"/>
      <c r="D5410" s="715"/>
      <c r="E5410" s="708"/>
      <c r="F5410" s="553"/>
      <c r="G5410" s="530"/>
      <c r="H5410" s="531"/>
      <c r="J5410" s="532"/>
      <c r="L5410" s="533"/>
    </row>
    <row r="5411" spans="1:12" ht="9.75" customHeight="1">
      <c r="A5411" s="616"/>
      <c r="B5411" s="617"/>
      <c r="C5411" s="617"/>
      <c r="D5411" s="715"/>
      <c r="E5411" s="708"/>
      <c r="F5411" s="553"/>
      <c r="G5411" s="530"/>
      <c r="H5411" s="531"/>
      <c r="J5411" s="532"/>
      <c r="L5411" s="533"/>
    </row>
    <row r="5412" spans="1:12" ht="9.75" customHeight="1">
      <c r="A5412" s="616"/>
      <c r="B5412" s="617"/>
      <c r="C5412" s="617"/>
      <c r="D5412" s="715"/>
      <c r="E5412" s="708"/>
      <c r="F5412" s="553"/>
      <c r="G5412" s="530"/>
      <c r="H5412" s="531"/>
      <c r="J5412" s="532"/>
      <c r="L5412" s="533"/>
    </row>
    <row r="5413" spans="1:12" ht="9.75" customHeight="1">
      <c r="A5413" s="616">
        <v>30</v>
      </c>
      <c r="B5413" s="617" t="s">
        <v>2669</v>
      </c>
      <c r="C5413" s="617" t="s">
        <v>3462</v>
      </c>
      <c r="D5413" s="714" t="s">
        <v>2605</v>
      </c>
      <c r="E5413" s="708">
        <v>7</v>
      </c>
      <c r="F5413" s="553">
        <v>2.862854435</v>
      </c>
      <c r="G5413" s="530" t="e">
        <f>+L5413</f>
        <v>#REF!</v>
      </c>
      <c r="H5413" s="531" t="e">
        <f>E5413*G5413</f>
        <v>#REF!</v>
      </c>
      <c r="J5413" s="530">
        <f>+F5413</f>
        <v>2.862854435</v>
      </c>
      <c r="L5413" s="533" t="e">
        <f>J5413*$L$3</f>
        <v>#REF!</v>
      </c>
    </row>
    <row r="5414" spans="1:12" ht="9.75" customHeight="1">
      <c r="A5414" s="616"/>
      <c r="B5414" s="617"/>
      <c r="C5414" s="617"/>
      <c r="D5414" s="715"/>
      <c r="E5414" s="708"/>
      <c r="F5414" s="553"/>
      <c r="G5414" s="530"/>
      <c r="H5414" s="531"/>
      <c r="J5414" s="532"/>
      <c r="L5414" s="533"/>
    </row>
    <row r="5415" spans="1:12" ht="9.75" customHeight="1">
      <c r="A5415" s="616"/>
      <c r="B5415" s="617"/>
      <c r="C5415" s="617"/>
      <c r="D5415" s="715"/>
      <c r="E5415" s="708"/>
      <c r="F5415" s="553"/>
      <c r="G5415" s="530"/>
      <c r="H5415" s="531"/>
      <c r="J5415" s="532"/>
      <c r="L5415" s="533"/>
    </row>
    <row r="5416" spans="1:12" ht="9.75" customHeight="1">
      <c r="A5416" s="616"/>
      <c r="B5416" s="617"/>
      <c r="C5416" s="617"/>
      <c r="D5416" s="715"/>
      <c r="E5416" s="708"/>
      <c r="F5416" s="553"/>
      <c r="G5416" s="530"/>
      <c r="H5416" s="531"/>
      <c r="J5416" s="532"/>
      <c r="L5416" s="533"/>
    </row>
    <row r="5417" spans="1:12" ht="9.75" customHeight="1">
      <c r="A5417" s="616"/>
      <c r="B5417" s="617"/>
      <c r="C5417" s="617"/>
      <c r="D5417" s="715"/>
      <c r="E5417" s="708"/>
      <c r="F5417" s="553"/>
      <c r="G5417" s="530"/>
      <c r="H5417" s="531"/>
      <c r="J5417" s="532"/>
      <c r="L5417" s="533"/>
    </row>
    <row r="5418" spans="1:12" ht="9.75" customHeight="1">
      <c r="A5418" s="616">
        <v>31</v>
      </c>
      <c r="B5418" s="617" t="s">
        <v>2669</v>
      </c>
      <c r="C5418" s="617" t="s">
        <v>3461</v>
      </c>
      <c r="D5418" s="714" t="s">
        <v>2605</v>
      </c>
      <c r="E5418" s="708">
        <v>2</v>
      </c>
      <c r="F5418" s="553">
        <v>8.1587866430000009</v>
      </c>
      <c r="G5418" s="530" t="e">
        <f>+L5418</f>
        <v>#REF!</v>
      </c>
      <c r="H5418" s="531" t="e">
        <f>E5418*G5418</f>
        <v>#REF!</v>
      </c>
      <c r="J5418" s="530">
        <f>+F5418</f>
        <v>8.1587866430000009</v>
      </c>
      <c r="L5418" s="533" t="e">
        <f>J5418*$L$3</f>
        <v>#REF!</v>
      </c>
    </row>
    <row r="5419" spans="1:12" ht="9.75" customHeight="1">
      <c r="A5419" s="616"/>
      <c r="B5419" s="617"/>
      <c r="C5419" s="617"/>
      <c r="D5419" s="715"/>
      <c r="E5419" s="708"/>
      <c r="F5419" s="553"/>
      <c r="G5419" s="530"/>
      <c r="H5419" s="531"/>
      <c r="J5419" s="532"/>
      <c r="L5419" s="533"/>
    </row>
    <row r="5420" spans="1:12" ht="9.75" customHeight="1">
      <c r="A5420" s="616"/>
      <c r="B5420" s="617"/>
      <c r="C5420" s="617"/>
      <c r="D5420" s="715"/>
      <c r="E5420" s="708"/>
      <c r="F5420" s="553"/>
      <c r="G5420" s="530"/>
      <c r="H5420" s="531"/>
      <c r="J5420" s="532"/>
      <c r="L5420" s="533"/>
    </row>
    <row r="5421" spans="1:12" ht="9.75" customHeight="1">
      <c r="A5421" s="616"/>
      <c r="B5421" s="617"/>
      <c r="C5421" s="617"/>
      <c r="D5421" s="715"/>
      <c r="E5421" s="708"/>
      <c r="F5421" s="553"/>
      <c r="G5421" s="530"/>
      <c r="H5421" s="531"/>
      <c r="J5421" s="532"/>
      <c r="L5421" s="533"/>
    </row>
    <row r="5422" spans="1:12" ht="9.75" customHeight="1">
      <c r="A5422" s="616"/>
      <c r="B5422" s="617"/>
      <c r="C5422" s="617"/>
      <c r="D5422" s="715"/>
      <c r="E5422" s="708"/>
      <c r="F5422" s="553"/>
      <c r="G5422" s="530"/>
      <c r="H5422" s="531"/>
      <c r="J5422" s="532"/>
      <c r="L5422" s="533"/>
    </row>
    <row r="5423" spans="1:12" ht="9.75" customHeight="1">
      <c r="A5423" s="616">
        <v>32</v>
      </c>
      <c r="B5423" s="617" t="s">
        <v>3166</v>
      </c>
      <c r="C5423" s="617" t="s">
        <v>3460</v>
      </c>
      <c r="D5423" s="714" t="s">
        <v>2604</v>
      </c>
      <c r="E5423" s="707">
        <v>18</v>
      </c>
      <c r="F5423" s="553">
        <v>0.49641971980999999</v>
      </c>
      <c r="G5423" s="530" t="e">
        <f>+L5423</f>
        <v>#REF!</v>
      </c>
      <c r="H5423" s="531" t="e">
        <f>E5423*G5423</f>
        <v>#REF!</v>
      </c>
      <c r="J5423" s="530">
        <f>+F5423</f>
        <v>0.49641971980999999</v>
      </c>
      <c r="L5423" s="533" t="e">
        <f>J5423*$L$3</f>
        <v>#REF!</v>
      </c>
    </row>
    <row r="5424" spans="1:12" ht="9.75" customHeight="1">
      <c r="A5424" s="616"/>
      <c r="B5424" s="617"/>
      <c r="C5424" s="617"/>
      <c r="D5424" s="715"/>
      <c r="E5424" s="707"/>
      <c r="F5424" s="553"/>
      <c r="G5424" s="530"/>
      <c r="H5424" s="531"/>
      <c r="J5424" s="532"/>
      <c r="L5424" s="533"/>
    </row>
    <row r="5425" spans="1:12" ht="9.75" customHeight="1">
      <c r="A5425" s="616"/>
      <c r="B5425" s="617"/>
      <c r="C5425" s="617"/>
      <c r="D5425" s="715"/>
      <c r="E5425" s="707"/>
      <c r="F5425" s="553"/>
      <c r="G5425" s="530"/>
      <c r="H5425" s="531"/>
      <c r="J5425" s="532"/>
      <c r="L5425" s="533"/>
    </row>
    <row r="5426" spans="1:12" ht="9.75" customHeight="1">
      <c r="A5426" s="616"/>
      <c r="B5426" s="617"/>
      <c r="C5426" s="617"/>
      <c r="D5426" s="715"/>
      <c r="E5426" s="707"/>
      <c r="F5426" s="553"/>
      <c r="G5426" s="530"/>
      <c r="H5426" s="531"/>
      <c r="J5426" s="532"/>
      <c r="L5426" s="533"/>
    </row>
    <row r="5427" spans="1:12" ht="9.75" customHeight="1">
      <c r="A5427" s="616"/>
      <c r="B5427" s="617"/>
      <c r="C5427" s="617"/>
      <c r="D5427" s="715"/>
      <c r="E5427" s="707"/>
      <c r="F5427" s="553"/>
      <c r="G5427" s="530"/>
      <c r="H5427" s="531"/>
      <c r="J5427" s="532"/>
      <c r="L5427" s="533"/>
    </row>
    <row r="5428" spans="1:12" ht="9.75" customHeight="1">
      <c r="A5428" s="616">
        <v>33</v>
      </c>
      <c r="B5428" s="617" t="s">
        <v>3166</v>
      </c>
      <c r="C5428" s="617" t="s">
        <v>3459</v>
      </c>
      <c r="D5428" s="714" t="s">
        <v>2604</v>
      </c>
      <c r="E5428" s="707">
        <v>210</v>
      </c>
      <c r="F5428" s="553">
        <v>0.39266966857999996</v>
      </c>
      <c r="G5428" s="530" t="e">
        <f>+L5428</f>
        <v>#REF!</v>
      </c>
      <c r="H5428" s="531" t="e">
        <f>E5428*G5428</f>
        <v>#REF!</v>
      </c>
      <c r="J5428" s="530">
        <f>+F5428</f>
        <v>0.39266966857999996</v>
      </c>
      <c r="L5428" s="533" t="e">
        <f>J5428*$L$3</f>
        <v>#REF!</v>
      </c>
    </row>
    <row r="5429" spans="1:12" ht="9.75" customHeight="1">
      <c r="A5429" s="616"/>
      <c r="B5429" s="617"/>
      <c r="C5429" s="617"/>
      <c r="D5429" s="715"/>
      <c r="E5429" s="707"/>
      <c r="F5429" s="553"/>
      <c r="G5429" s="530"/>
      <c r="H5429" s="531"/>
      <c r="J5429" s="532"/>
      <c r="L5429" s="533"/>
    </row>
    <row r="5430" spans="1:12" ht="9.75" customHeight="1">
      <c r="A5430" s="616"/>
      <c r="B5430" s="617"/>
      <c r="C5430" s="617"/>
      <c r="D5430" s="715"/>
      <c r="E5430" s="707"/>
      <c r="F5430" s="553"/>
      <c r="G5430" s="530"/>
      <c r="H5430" s="531"/>
      <c r="J5430" s="532"/>
      <c r="L5430" s="533"/>
    </row>
    <row r="5431" spans="1:12" ht="9.75" customHeight="1">
      <c r="A5431" s="616"/>
      <c r="B5431" s="617"/>
      <c r="C5431" s="617"/>
      <c r="D5431" s="715"/>
      <c r="E5431" s="707"/>
      <c r="F5431" s="553"/>
      <c r="G5431" s="530"/>
      <c r="H5431" s="531"/>
      <c r="J5431" s="532"/>
      <c r="L5431" s="533"/>
    </row>
    <row r="5432" spans="1:12" ht="9.75" customHeight="1">
      <c r="A5432" s="616"/>
      <c r="B5432" s="617"/>
      <c r="C5432" s="617"/>
      <c r="D5432" s="715"/>
      <c r="E5432" s="707"/>
      <c r="F5432" s="553"/>
      <c r="G5432" s="530"/>
      <c r="H5432" s="531"/>
      <c r="J5432" s="532"/>
      <c r="L5432" s="533"/>
    </row>
    <row r="5433" spans="1:12" ht="9.75" customHeight="1">
      <c r="A5433" s="616">
        <v>34</v>
      </c>
      <c r="B5433" s="617" t="s">
        <v>3171</v>
      </c>
      <c r="C5433" s="617" t="s">
        <v>3458</v>
      </c>
      <c r="D5433" s="714" t="s">
        <v>2605</v>
      </c>
      <c r="E5433" s="701">
        <v>8</v>
      </c>
      <c r="F5433" s="553">
        <v>1.3546297000000003</v>
      </c>
      <c r="G5433" s="530" t="e">
        <f>+L5433</f>
        <v>#REF!</v>
      </c>
      <c r="H5433" s="531" t="e">
        <f>E5433*G5433</f>
        <v>#REF!</v>
      </c>
      <c r="J5433" s="530">
        <f>+F5433</f>
        <v>1.3546297000000003</v>
      </c>
      <c r="L5433" s="533" t="e">
        <f>J5433*$L$3</f>
        <v>#REF!</v>
      </c>
    </row>
    <row r="5434" spans="1:12" ht="9.75" customHeight="1">
      <c r="A5434" s="616"/>
      <c r="B5434" s="617"/>
      <c r="C5434" s="617"/>
      <c r="D5434" s="715"/>
      <c r="E5434" s="701"/>
      <c r="F5434" s="553"/>
      <c r="G5434" s="530"/>
      <c r="H5434" s="531"/>
      <c r="J5434" s="532"/>
      <c r="L5434" s="533"/>
    </row>
    <row r="5435" spans="1:12" ht="9.75" customHeight="1">
      <c r="A5435" s="616"/>
      <c r="B5435" s="617"/>
      <c r="C5435" s="617"/>
      <c r="D5435" s="715"/>
      <c r="E5435" s="701"/>
      <c r="F5435" s="553"/>
      <c r="G5435" s="530"/>
      <c r="H5435" s="531"/>
      <c r="J5435" s="532"/>
      <c r="L5435" s="533"/>
    </row>
    <row r="5436" spans="1:12" ht="9.75" customHeight="1">
      <c r="A5436" s="616"/>
      <c r="B5436" s="617"/>
      <c r="C5436" s="617"/>
      <c r="D5436" s="715"/>
      <c r="E5436" s="701"/>
      <c r="F5436" s="553"/>
      <c r="G5436" s="530"/>
      <c r="H5436" s="531"/>
      <c r="J5436" s="532"/>
      <c r="L5436" s="533"/>
    </row>
    <row r="5437" spans="1:12" ht="9.75" customHeight="1">
      <c r="A5437" s="616"/>
      <c r="B5437" s="617"/>
      <c r="C5437" s="617"/>
      <c r="D5437" s="715"/>
      <c r="E5437" s="701"/>
      <c r="F5437" s="553"/>
      <c r="G5437" s="530"/>
      <c r="H5437" s="531"/>
      <c r="J5437" s="532"/>
      <c r="L5437" s="533"/>
    </row>
    <row r="5438" spans="1:12" ht="9.75" customHeight="1">
      <c r="A5438" s="616">
        <v>35</v>
      </c>
      <c r="B5438" s="617" t="s">
        <v>2674</v>
      </c>
      <c r="C5438" s="706" t="s">
        <v>3457</v>
      </c>
      <c r="D5438" s="714" t="s">
        <v>2605</v>
      </c>
      <c r="E5438" s="701">
        <v>600</v>
      </c>
      <c r="F5438" s="553">
        <v>2.2827294000000005E-2</v>
      </c>
      <c r="G5438" s="530" t="e">
        <f>+L5438</f>
        <v>#REF!</v>
      </c>
      <c r="H5438" s="531" t="e">
        <f>E5438*G5438</f>
        <v>#REF!</v>
      </c>
      <c r="J5438" s="530">
        <f>+F5438</f>
        <v>2.2827294000000005E-2</v>
      </c>
      <c r="L5438" s="533" t="e">
        <f>J5438*$L$3</f>
        <v>#REF!</v>
      </c>
    </row>
    <row r="5439" spans="1:12" ht="9.75" customHeight="1">
      <c r="A5439" s="616"/>
      <c r="B5439" s="617"/>
      <c r="C5439" s="706"/>
      <c r="D5439" s="715"/>
      <c r="E5439" s="701"/>
      <c r="F5439" s="553"/>
      <c r="G5439" s="530"/>
      <c r="H5439" s="531"/>
      <c r="J5439" s="532"/>
      <c r="L5439" s="533"/>
    </row>
    <row r="5440" spans="1:12" ht="9.75" customHeight="1">
      <c r="A5440" s="616"/>
      <c r="B5440" s="617"/>
      <c r="C5440" s="706"/>
      <c r="D5440" s="715"/>
      <c r="E5440" s="701"/>
      <c r="F5440" s="553"/>
      <c r="G5440" s="530"/>
      <c r="H5440" s="531"/>
      <c r="J5440" s="532"/>
      <c r="L5440" s="533"/>
    </row>
    <row r="5441" spans="1:12" ht="9.75" customHeight="1">
      <c r="A5441" s="616"/>
      <c r="B5441" s="617"/>
      <c r="C5441" s="706"/>
      <c r="D5441" s="715"/>
      <c r="E5441" s="701"/>
      <c r="F5441" s="553"/>
      <c r="G5441" s="530"/>
      <c r="H5441" s="531"/>
      <c r="J5441" s="532"/>
      <c r="L5441" s="533"/>
    </row>
    <row r="5442" spans="1:12" ht="9.75" customHeight="1">
      <c r="A5442" s="616"/>
      <c r="B5442" s="617"/>
      <c r="C5442" s="706"/>
      <c r="D5442" s="715"/>
      <c r="E5442" s="701"/>
      <c r="F5442" s="553"/>
      <c r="G5442" s="530"/>
      <c r="H5442" s="531"/>
      <c r="J5442" s="532"/>
      <c r="L5442" s="533"/>
    </row>
    <row r="5443" spans="1:12" ht="9.75" customHeight="1">
      <c r="A5443" s="616"/>
      <c r="B5443" s="617"/>
      <c r="C5443" s="700" t="s">
        <v>3456</v>
      </c>
      <c r="D5443" s="715"/>
      <c r="E5443" s="701"/>
      <c r="F5443" s="553">
        <v>0</v>
      </c>
      <c r="G5443" s="530" t="e">
        <f>+L5443</f>
        <v>#REF!</v>
      </c>
      <c r="H5443" s="531" t="e">
        <f>E5443*G5443</f>
        <v>#REF!</v>
      </c>
      <c r="J5443" s="530">
        <f>+F5443</f>
        <v>0</v>
      </c>
      <c r="L5443" s="533" t="e">
        <f>J5443*$L$3</f>
        <v>#REF!</v>
      </c>
    </row>
    <row r="5444" spans="1:12" ht="9.75" customHeight="1">
      <c r="A5444" s="616"/>
      <c r="B5444" s="617"/>
      <c r="C5444" s="700"/>
      <c r="D5444" s="715"/>
      <c r="E5444" s="701"/>
      <c r="F5444" s="553"/>
      <c r="G5444" s="530"/>
      <c r="H5444" s="531"/>
      <c r="J5444" s="532"/>
      <c r="L5444" s="533"/>
    </row>
    <row r="5445" spans="1:12" ht="9.75" customHeight="1">
      <c r="A5445" s="616"/>
      <c r="B5445" s="617"/>
      <c r="C5445" s="700"/>
      <c r="D5445" s="715"/>
      <c r="E5445" s="701"/>
      <c r="F5445" s="553"/>
      <c r="G5445" s="530"/>
      <c r="H5445" s="531"/>
      <c r="J5445" s="532"/>
      <c r="L5445" s="533"/>
    </row>
    <row r="5446" spans="1:12" ht="9.75" customHeight="1">
      <c r="A5446" s="616"/>
      <c r="B5446" s="617"/>
      <c r="C5446" s="700"/>
      <c r="D5446" s="715"/>
      <c r="E5446" s="701"/>
      <c r="F5446" s="553"/>
      <c r="G5446" s="530"/>
      <c r="H5446" s="531"/>
      <c r="J5446" s="532"/>
      <c r="L5446" s="533"/>
    </row>
    <row r="5447" spans="1:12" ht="9.75" customHeight="1">
      <c r="A5447" s="616"/>
      <c r="B5447" s="617"/>
      <c r="C5447" s="700"/>
      <c r="D5447" s="715"/>
      <c r="E5447" s="701"/>
      <c r="F5447" s="553"/>
      <c r="G5447" s="530"/>
      <c r="H5447" s="531"/>
      <c r="J5447" s="532"/>
      <c r="L5447" s="533"/>
    </row>
    <row r="5448" spans="1:12" ht="9.75" customHeight="1">
      <c r="A5448" s="616">
        <v>36</v>
      </c>
      <c r="B5448" s="617" t="s">
        <v>3158</v>
      </c>
      <c r="C5448" s="706" t="s">
        <v>3455</v>
      </c>
      <c r="D5448" s="714" t="s">
        <v>2605</v>
      </c>
      <c r="E5448" s="701">
        <v>1</v>
      </c>
      <c r="F5448" s="553">
        <v>2.8011510999999998</v>
      </c>
      <c r="G5448" s="530" t="e">
        <f>+L5448</f>
        <v>#REF!</v>
      </c>
      <c r="H5448" s="531" t="e">
        <f>E5448*G5448</f>
        <v>#REF!</v>
      </c>
      <c r="J5448" s="530">
        <f>+F5448</f>
        <v>2.8011510999999998</v>
      </c>
      <c r="L5448" s="533" t="e">
        <f>J5448*$L$3</f>
        <v>#REF!</v>
      </c>
    </row>
    <row r="5449" spans="1:12" ht="9.75" customHeight="1">
      <c r="A5449" s="616"/>
      <c r="B5449" s="617"/>
      <c r="C5449" s="706"/>
      <c r="D5449" s="715"/>
      <c r="E5449" s="701"/>
      <c r="F5449" s="553"/>
      <c r="G5449" s="530"/>
      <c r="H5449" s="531"/>
      <c r="J5449" s="532"/>
      <c r="L5449" s="533"/>
    </row>
    <row r="5450" spans="1:12" ht="9.75" customHeight="1">
      <c r="A5450" s="616"/>
      <c r="B5450" s="617"/>
      <c r="C5450" s="706"/>
      <c r="D5450" s="715"/>
      <c r="E5450" s="701"/>
      <c r="F5450" s="553"/>
      <c r="G5450" s="530"/>
      <c r="H5450" s="531"/>
      <c r="J5450" s="532"/>
      <c r="L5450" s="533"/>
    </row>
    <row r="5451" spans="1:12" ht="9.75" customHeight="1">
      <c r="A5451" s="616"/>
      <c r="B5451" s="617"/>
      <c r="C5451" s="706"/>
      <c r="D5451" s="715"/>
      <c r="E5451" s="701"/>
      <c r="F5451" s="553"/>
      <c r="G5451" s="530"/>
      <c r="H5451" s="531"/>
      <c r="J5451" s="532"/>
      <c r="L5451" s="533"/>
    </row>
    <row r="5452" spans="1:12" ht="9.75" customHeight="1">
      <c r="A5452" s="616"/>
      <c r="B5452" s="617"/>
      <c r="C5452" s="706"/>
      <c r="D5452" s="715"/>
      <c r="E5452" s="701"/>
      <c r="F5452" s="553"/>
      <c r="G5452" s="530"/>
      <c r="H5452" s="531"/>
      <c r="J5452" s="532"/>
      <c r="L5452" s="533"/>
    </row>
    <row r="5453" spans="1:12" ht="9.75" customHeight="1">
      <c r="A5453" s="616">
        <v>37</v>
      </c>
      <c r="B5453" s="617" t="s">
        <v>3157</v>
      </c>
      <c r="C5453" s="706" t="s">
        <v>3454</v>
      </c>
      <c r="D5453" s="714" t="s">
        <v>2605</v>
      </c>
      <c r="E5453" s="701">
        <v>3</v>
      </c>
      <c r="F5453" s="553">
        <v>2.36625145</v>
      </c>
      <c r="G5453" s="530" t="e">
        <f>+L5453</f>
        <v>#REF!</v>
      </c>
      <c r="H5453" s="531" t="e">
        <f>E5453*G5453</f>
        <v>#REF!</v>
      </c>
      <c r="J5453" s="530">
        <f>+F5453</f>
        <v>2.36625145</v>
      </c>
      <c r="L5453" s="533" t="e">
        <f>J5453*$L$3</f>
        <v>#REF!</v>
      </c>
    </row>
    <row r="5454" spans="1:12" ht="9.75" customHeight="1">
      <c r="A5454" s="616"/>
      <c r="B5454" s="617"/>
      <c r="C5454" s="706"/>
      <c r="D5454" s="715"/>
      <c r="E5454" s="701"/>
      <c r="F5454" s="553"/>
      <c r="G5454" s="530"/>
      <c r="H5454" s="531"/>
      <c r="J5454" s="532"/>
      <c r="L5454" s="533"/>
    </row>
    <row r="5455" spans="1:12" ht="9.75" customHeight="1">
      <c r="A5455" s="616"/>
      <c r="B5455" s="617"/>
      <c r="C5455" s="706"/>
      <c r="D5455" s="715"/>
      <c r="E5455" s="701"/>
      <c r="F5455" s="553"/>
      <c r="G5455" s="530"/>
      <c r="H5455" s="531"/>
      <c r="J5455" s="532"/>
      <c r="L5455" s="533"/>
    </row>
    <row r="5456" spans="1:12" ht="9.75" customHeight="1">
      <c r="A5456" s="616"/>
      <c r="B5456" s="617"/>
      <c r="C5456" s="706"/>
      <c r="D5456" s="715"/>
      <c r="E5456" s="701"/>
      <c r="F5456" s="553"/>
      <c r="G5456" s="530"/>
      <c r="H5456" s="531"/>
      <c r="J5456" s="532"/>
      <c r="L5456" s="533"/>
    </row>
    <row r="5457" spans="1:12" ht="9.75" customHeight="1">
      <c r="A5457" s="616"/>
      <c r="B5457" s="617"/>
      <c r="C5457" s="706"/>
      <c r="D5457" s="715"/>
      <c r="E5457" s="701"/>
      <c r="F5457" s="553"/>
      <c r="G5457" s="530"/>
      <c r="H5457" s="531"/>
      <c r="J5457" s="532"/>
      <c r="L5457" s="533"/>
    </row>
    <row r="5458" spans="1:12" ht="9.75" customHeight="1">
      <c r="A5458" s="616">
        <v>38</v>
      </c>
      <c r="B5458" s="617" t="s">
        <v>3297</v>
      </c>
      <c r="C5458" s="706" t="s">
        <v>3453</v>
      </c>
      <c r="D5458" s="714" t="s">
        <v>2605</v>
      </c>
      <c r="E5458" s="701">
        <v>1</v>
      </c>
      <c r="F5458" s="553">
        <v>2.0137942999999998</v>
      </c>
      <c r="G5458" s="530" t="e">
        <f>+L5458</f>
        <v>#REF!</v>
      </c>
      <c r="H5458" s="531" t="e">
        <f>E5458*G5458</f>
        <v>#REF!</v>
      </c>
      <c r="J5458" s="530">
        <f>+F5458</f>
        <v>2.0137942999999998</v>
      </c>
      <c r="L5458" s="533" t="e">
        <f>J5458*$L$3</f>
        <v>#REF!</v>
      </c>
    </row>
    <row r="5459" spans="1:12" ht="9.75" customHeight="1">
      <c r="A5459" s="616"/>
      <c r="B5459" s="617"/>
      <c r="C5459" s="706"/>
      <c r="D5459" s="715"/>
      <c r="E5459" s="701"/>
      <c r="F5459" s="553"/>
      <c r="G5459" s="530"/>
      <c r="H5459" s="531"/>
      <c r="J5459" s="532"/>
      <c r="L5459" s="533"/>
    </row>
    <row r="5460" spans="1:12" ht="9.75" customHeight="1">
      <c r="A5460" s="616"/>
      <c r="B5460" s="617"/>
      <c r="C5460" s="706"/>
      <c r="D5460" s="715"/>
      <c r="E5460" s="701"/>
      <c r="F5460" s="553"/>
      <c r="G5460" s="530"/>
      <c r="H5460" s="531"/>
      <c r="J5460" s="532"/>
      <c r="L5460" s="533"/>
    </row>
    <row r="5461" spans="1:12" ht="9.75" customHeight="1">
      <c r="A5461" s="616"/>
      <c r="B5461" s="617"/>
      <c r="C5461" s="706"/>
      <c r="D5461" s="715"/>
      <c r="E5461" s="701"/>
      <c r="F5461" s="553"/>
      <c r="G5461" s="530"/>
      <c r="H5461" s="531"/>
      <c r="J5461" s="532"/>
      <c r="L5461" s="533"/>
    </row>
    <row r="5462" spans="1:12" ht="9.75" customHeight="1">
      <c r="A5462" s="616"/>
      <c r="B5462" s="617"/>
      <c r="C5462" s="706"/>
      <c r="D5462" s="715"/>
      <c r="E5462" s="701"/>
      <c r="F5462" s="553"/>
      <c r="G5462" s="530"/>
      <c r="H5462" s="531"/>
      <c r="J5462" s="532"/>
      <c r="L5462" s="533"/>
    </row>
    <row r="5463" spans="1:12" ht="9.75" customHeight="1">
      <c r="A5463" s="616">
        <v>39</v>
      </c>
      <c r="B5463" s="617" t="s">
        <v>3296</v>
      </c>
      <c r="C5463" s="706" t="s">
        <v>3452</v>
      </c>
      <c r="D5463" s="714" t="s">
        <v>2605</v>
      </c>
      <c r="E5463" s="701">
        <v>40</v>
      </c>
      <c r="F5463" s="553">
        <v>0.31017321499999995</v>
      </c>
      <c r="G5463" s="530" t="e">
        <f>+L5463</f>
        <v>#REF!</v>
      </c>
      <c r="H5463" s="531" t="e">
        <f>E5463*G5463</f>
        <v>#REF!</v>
      </c>
      <c r="J5463" s="530">
        <f>+F5463</f>
        <v>0.31017321499999995</v>
      </c>
      <c r="L5463" s="533" t="e">
        <f>J5463*$L$3</f>
        <v>#REF!</v>
      </c>
    </row>
    <row r="5464" spans="1:12" ht="9.75" customHeight="1">
      <c r="A5464" s="616"/>
      <c r="B5464" s="617"/>
      <c r="C5464" s="706"/>
      <c r="D5464" s="715"/>
      <c r="E5464" s="701"/>
      <c r="F5464" s="553"/>
      <c r="G5464" s="530"/>
      <c r="H5464" s="531"/>
      <c r="J5464" s="532"/>
      <c r="L5464" s="533"/>
    </row>
    <row r="5465" spans="1:12" ht="9.75" customHeight="1">
      <c r="A5465" s="616"/>
      <c r="B5465" s="617"/>
      <c r="C5465" s="706"/>
      <c r="D5465" s="715"/>
      <c r="E5465" s="701"/>
      <c r="F5465" s="553"/>
      <c r="G5465" s="530"/>
      <c r="H5465" s="531"/>
      <c r="J5465" s="532"/>
      <c r="L5465" s="533"/>
    </row>
    <row r="5466" spans="1:12" ht="9.75" customHeight="1">
      <c r="A5466" s="616"/>
      <c r="B5466" s="617"/>
      <c r="C5466" s="706"/>
      <c r="D5466" s="715"/>
      <c r="E5466" s="701"/>
      <c r="F5466" s="553"/>
      <c r="G5466" s="530"/>
      <c r="H5466" s="531"/>
      <c r="J5466" s="532"/>
      <c r="L5466" s="533"/>
    </row>
    <row r="5467" spans="1:12" ht="9.75" customHeight="1">
      <c r="A5467" s="616"/>
      <c r="B5467" s="617"/>
      <c r="C5467" s="706"/>
      <c r="D5467" s="715"/>
      <c r="E5467" s="701"/>
      <c r="F5467" s="553"/>
      <c r="G5467" s="530"/>
      <c r="H5467" s="531"/>
      <c r="J5467" s="532"/>
      <c r="L5467" s="533"/>
    </row>
    <row r="5468" spans="1:12" ht="9.75" customHeight="1">
      <c r="A5468" s="616">
        <v>40</v>
      </c>
      <c r="B5468" s="617" t="s">
        <v>3295</v>
      </c>
      <c r="C5468" s="706" t="s">
        <v>3451</v>
      </c>
      <c r="D5468" s="714" t="s">
        <v>2605</v>
      </c>
      <c r="E5468" s="701">
        <v>30</v>
      </c>
      <c r="F5468" s="553">
        <v>0.14672631999999999</v>
      </c>
      <c r="G5468" s="530" t="e">
        <f>+L5468</f>
        <v>#REF!</v>
      </c>
      <c r="H5468" s="531" t="e">
        <f>E5468*G5468</f>
        <v>#REF!</v>
      </c>
      <c r="J5468" s="530">
        <f>+F5468</f>
        <v>0.14672631999999999</v>
      </c>
      <c r="L5468" s="533" t="e">
        <f>J5468*$L$3</f>
        <v>#REF!</v>
      </c>
    </row>
    <row r="5469" spans="1:12" ht="9.75" customHeight="1">
      <c r="A5469" s="616"/>
      <c r="B5469" s="617"/>
      <c r="C5469" s="706"/>
      <c r="D5469" s="715"/>
      <c r="E5469" s="701"/>
      <c r="F5469" s="553"/>
      <c r="G5469" s="530"/>
      <c r="H5469" s="531"/>
      <c r="J5469" s="532"/>
      <c r="L5469" s="533"/>
    </row>
    <row r="5470" spans="1:12" ht="9.75" customHeight="1">
      <c r="A5470" s="616"/>
      <c r="B5470" s="617"/>
      <c r="C5470" s="706"/>
      <c r="D5470" s="715"/>
      <c r="E5470" s="701"/>
      <c r="F5470" s="553"/>
      <c r="G5470" s="530"/>
      <c r="H5470" s="531"/>
      <c r="J5470" s="532"/>
      <c r="L5470" s="533"/>
    </row>
    <row r="5471" spans="1:12" ht="9.75" customHeight="1">
      <c r="A5471" s="616"/>
      <c r="B5471" s="617"/>
      <c r="C5471" s="706"/>
      <c r="D5471" s="715"/>
      <c r="E5471" s="701"/>
      <c r="F5471" s="553"/>
      <c r="G5471" s="530"/>
      <c r="H5471" s="531"/>
      <c r="J5471" s="532"/>
      <c r="L5471" s="533"/>
    </row>
    <row r="5472" spans="1:12" ht="9.75" customHeight="1">
      <c r="A5472" s="616"/>
      <c r="B5472" s="617"/>
      <c r="C5472" s="706"/>
      <c r="D5472" s="715"/>
      <c r="E5472" s="701"/>
      <c r="F5472" s="553"/>
      <c r="G5472" s="530"/>
      <c r="H5472" s="531"/>
      <c r="J5472" s="532"/>
      <c r="L5472" s="533"/>
    </row>
    <row r="5473" spans="1:12" ht="9.75" customHeight="1">
      <c r="A5473" s="616">
        <v>41</v>
      </c>
      <c r="B5473" s="617" t="s">
        <v>3294</v>
      </c>
      <c r="C5473" s="706" t="s">
        <v>3450</v>
      </c>
      <c r="D5473" s="714" t="s">
        <v>2605</v>
      </c>
      <c r="E5473" s="701">
        <v>20</v>
      </c>
      <c r="F5473" s="553">
        <v>9.639578E-2</v>
      </c>
      <c r="G5473" s="530" t="e">
        <f>+L5473</f>
        <v>#REF!</v>
      </c>
      <c r="H5473" s="531" t="e">
        <f>E5473*G5473</f>
        <v>#REF!</v>
      </c>
      <c r="J5473" s="530">
        <f>+F5473</f>
        <v>9.639578E-2</v>
      </c>
      <c r="L5473" s="533" t="e">
        <f>J5473*$L$3</f>
        <v>#REF!</v>
      </c>
    </row>
    <row r="5474" spans="1:12" ht="9.75" customHeight="1">
      <c r="A5474" s="616"/>
      <c r="B5474" s="617"/>
      <c r="C5474" s="706"/>
      <c r="D5474" s="715"/>
      <c r="E5474" s="701"/>
      <c r="F5474" s="553"/>
      <c r="G5474" s="530"/>
      <c r="H5474" s="531"/>
      <c r="J5474" s="532"/>
      <c r="L5474" s="533"/>
    </row>
    <row r="5475" spans="1:12" ht="9.75" customHeight="1">
      <c r="A5475" s="616"/>
      <c r="B5475" s="617"/>
      <c r="C5475" s="706"/>
      <c r="D5475" s="715"/>
      <c r="E5475" s="701"/>
      <c r="F5475" s="553"/>
      <c r="G5475" s="530"/>
      <c r="H5475" s="531"/>
      <c r="J5475" s="532"/>
      <c r="L5475" s="533"/>
    </row>
    <row r="5476" spans="1:12" ht="9.75" customHeight="1">
      <c r="A5476" s="616"/>
      <c r="B5476" s="617"/>
      <c r="C5476" s="706"/>
      <c r="D5476" s="715"/>
      <c r="E5476" s="701"/>
      <c r="F5476" s="553"/>
      <c r="G5476" s="530"/>
      <c r="H5476" s="531"/>
      <c r="J5476" s="532"/>
      <c r="L5476" s="533"/>
    </row>
    <row r="5477" spans="1:12" ht="9.75" customHeight="1">
      <c r="A5477" s="616"/>
      <c r="B5477" s="617"/>
      <c r="C5477" s="706"/>
      <c r="D5477" s="715"/>
      <c r="E5477" s="701"/>
      <c r="F5477" s="553"/>
      <c r="G5477" s="530"/>
      <c r="H5477" s="531"/>
      <c r="J5477" s="532"/>
      <c r="L5477" s="533"/>
    </row>
    <row r="5478" spans="1:12" ht="9.75" customHeight="1">
      <c r="A5478" s="532"/>
      <c r="B5478" s="656"/>
      <c r="C5478" s="721" t="s">
        <v>3631</v>
      </c>
      <c r="D5478" s="724"/>
      <c r="E5478" s="539"/>
      <c r="F5478" s="553"/>
      <c r="G5478" s="530" t="e">
        <f>+L5478</f>
        <v>#REF!</v>
      </c>
      <c r="H5478" s="531" t="e">
        <f>E5478*G5478</f>
        <v>#REF!</v>
      </c>
      <c r="J5478" s="530">
        <f>+F5478</f>
        <v>0</v>
      </c>
      <c r="L5478" s="533" t="e">
        <f>J5478*$L$3</f>
        <v>#REF!</v>
      </c>
    </row>
    <row r="5479" spans="1:12" ht="9.75" customHeight="1">
      <c r="A5479" s="532"/>
      <c r="B5479" s="656"/>
      <c r="C5479" s="722"/>
      <c r="D5479" s="725"/>
      <c r="E5479" s="539"/>
      <c r="F5479" s="553"/>
      <c r="G5479" s="530"/>
      <c r="H5479" s="531"/>
      <c r="J5479" s="532"/>
      <c r="L5479" s="533"/>
    </row>
    <row r="5480" spans="1:12" ht="9.75" customHeight="1">
      <c r="A5480" s="532"/>
      <c r="B5480" s="656"/>
      <c r="C5480" s="722"/>
      <c r="D5480" s="725"/>
      <c r="E5480" s="539"/>
      <c r="F5480" s="553"/>
      <c r="G5480" s="530"/>
      <c r="H5480" s="531"/>
      <c r="J5480" s="532"/>
      <c r="L5480" s="533"/>
    </row>
    <row r="5481" spans="1:12" ht="9.75" customHeight="1">
      <c r="A5481" s="532"/>
      <c r="B5481" s="656"/>
      <c r="C5481" s="722"/>
      <c r="D5481" s="725"/>
      <c r="E5481" s="539"/>
      <c r="F5481" s="553"/>
      <c r="G5481" s="530"/>
      <c r="H5481" s="531"/>
      <c r="J5481" s="532"/>
      <c r="L5481" s="533"/>
    </row>
    <row r="5482" spans="1:12" ht="9.75" customHeight="1">
      <c r="A5482" s="532"/>
      <c r="B5482" s="656"/>
      <c r="C5482" s="723"/>
      <c r="D5482" s="726"/>
      <c r="E5482" s="539"/>
      <c r="F5482" s="553"/>
      <c r="G5482" s="530"/>
      <c r="H5482" s="531"/>
      <c r="J5482" s="532"/>
      <c r="L5482" s="533"/>
    </row>
    <row r="5483" spans="1:12" ht="9.75" customHeight="1">
      <c r="A5483" s="543"/>
      <c r="B5483" s="718"/>
      <c r="C5483" s="719" t="s">
        <v>3630</v>
      </c>
      <c r="D5483" s="546"/>
      <c r="E5483" s="720"/>
      <c r="F5483" s="553">
        <v>0</v>
      </c>
      <c r="G5483" s="530" t="e">
        <f>+L5483</f>
        <v>#REF!</v>
      </c>
      <c r="H5483" s="531" t="e">
        <f>E5483*G5483</f>
        <v>#REF!</v>
      </c>
      <c r="J5483" s="530">
        <f>+F5483</f>
        <v>0</v>
      </c>
      <c r="L5483" s="533" t="e">
        <f>J5483*$L$3</f>
        <v>#REF!</v>
      </c>
    </row>
    <row r="5484" spans="1:12" ht="9.75" customHeight="1">
      <c r="A5484" s="543"/>
      <c r="B5484" s="544"/>
      <c r="C5484" s="719"/>
      <c r="D5484" s="546"/>
      <c r="E5484" s="720"/>
      <c r="F5484" s="553"/>
      <c r="G5484" s="530"/>
      <c r="H5484" s="531"/>
      <c r="J5484" s="532"/>
      <c r="L5484" s="533"/>
    </row>
    <row r="5485" spans="1:12" ht="9.75" customHeight="1">
      <c r="A5485" s="543"/>
      <c r="B5485" s="544"/>
      <c r="C5485" s="719"/>
      <c r="D5485" s="546"/>
      <c r="E5485" s="720"/>
      <c r="F5485" s="553"/>
      <c r="G5485" s="530"/>
      <c r="H5485" s="531"/>
      <c r="J5485" s="532"/>
      <c r="L5485" s="533"/>
    </row>
    <row r="5486" spans="1:12" ht="9.75" customHeight="1">
      <c r="A5486" s="543"/>
      <c r="B5486" s="544"/>
      <c r="C5486" s="719"/>
      <c r="D5486" s="546"/>
      <c r="E5486" s="720"/>
      <c r="F5486" s="553"/>
      <c r="G5486" s="530"/>
      <c r="H5486" s="531"/>
      <c r="J5486" s="532"/>
      <c r="L5486" s="533"/>
    </row>
    <row r="5487" spans="1:12" ht="9.75" customHeight="1">
      <c r="A5487" s="543"/>
      <c r="B5487" s="544"/>
      <c r="C5487" s="719"/>
      <c r="D5487" s="546"/>
      <c r="E5487" s="720"/>
      <c r="F5487" s="553"/>
      <c r="G5487" s="530"/>
      <c r="H5487" s="531"/>
      <c r="J5487" s="532"/>
      <c r="L5487" s="533"/>
    </row>
    <row r="5488" spans="1:12" ht="9.75" customHeight="1">
      <c r="A5488" s="602" t="s">
        <v>2636</v>
      </c>
      <c r="B5488" s="603" t="s">
        <v>2654</v>
      </c>
      <c r="C5488" s="603" t="s">
        <v>3629</v>
      </c>
      <c r="D5488" s="603" t="s">
        <v>2605</v>
      </c>
      <c r="E5488" s="607">
        <v>1</v>
      </c>
      <c r="F5488" s="553" t="e">
        <f>70.752189602-#REF!</f>
        <v>#REF!</v>
      </c>
      <c r="G5488" s="530" t="e">
        <f>+L5488</f>
        <v>#REF!</v>
      </c>
      <c r="H5488" s="531" t="e">
        <f>E5488*G5488</f>
        <v>#REF!</v>
      </c>
      <c r="J5488" s="530" t="e">
        <f>+F5488</f>
        <v>#REF!</v>
      </c>
      <c r="L5488" s="533" t="e">
        <f>J5488*$L$3</f>
        <v>#REF!</v>
      </c>
    </row>
    <row r="5489" spans="1:12" ht="9.75" customHeight="1">
      <c r="A5489" s="602"/>
      <c r="B5489" s="603"/>
      <c r="C5489" s="603"/>
      <c r="D5489" s="605"/>
      <c r="E5489" s="607"/>
      <c r="F5489" s="553"/>
      <c r="G5489" s="530"/>
      <c r="H5489" s="531"/>
      <c r="J5489" s="532"/>
      <c r="L5489" s="533"/>
    </row>
    <row r="5490" spans="1:12" ht="9.75" customHeight="1">
      <c r="A5490" s="602"/>
      <c r="B5490" s="603"/>
      <c r="C5490" s="603"/>
      <c r="D5490" s="605"/>
      <c r="E5490" s="607"/>
      <c r="F5490" s="553"/>
      <c r="G5490" s="530"/>
      <c r="H5490" s="531"/>
      <c r="J5490" s="532"/>
      <c r="L5490" s="533"/>
    </row>
    <row r="5491" spans="1:12" ht="9.75" customHeight="1">
      <c r="A5491" s="602"/>
      <c r="B5491" s="603"/>
      <c r="C5491" s="603"/>
      <c r="D5491" s="605"/>
      <c r="E5491" s="607"/>
      <c r="F5491" s="553"/>
      <c r="G5491" s="530"/>
      <c r="H5491" s="531"/>
      <c r="J5491" s="532"/>
      <c r="L5491" s="533"/>
    </row>
    <row r="5492" spans="1:12" ht="9.75" customHeight="1">
      <c r="A5492" s="602"/>
      <c r="B5492" s="603"/>
      <c r="C5492" s="603"/>
      <c r="D5492" s="605"/>
      <c r="E5492" s="607"/>
      <c r="F5492" s="553"/>
      <c r="G5492" s="530"/>
      <c r="H5492" s="531"/>
      <c r="J5492" s="532"/>
      <c r="L5492" s="533"/>
    </row>
    <row r="5493" spans="1:12" ht="9.75" customHeight="1">
      <c r="A5493" s="602" t="s">
        <v>2653</v>
      </c>
      <c r="B5493" s="716" t="s">
        <v>2602</v>
      </c>
      <c r="C5493" s="603" t="s">
        <v>3628</v>
      </c>
      <c r="D5493" s="603" t="s">
        <v>2605</v>
      </c>
      <c r="E5493" s="717">
        <v>3</v>
      </c>
      <c r="F5493" s="553" t="e">
        <f>20.247809778-#REF!</f>
        <v>#REF!</v>
      </c>
      <c r="G5493" s="530" t="e">
        <f>+L5493</f>
        <v>#REF!</v>
      </c>
      <c r="H5493" s="531" t="e">
        <f>E5493*G5493</f>
        <v>#REF!</v>
      </c>
      <c r="J5493" s="530" t="e">
        <f>+F5493</f>
        <v>#REF!</v>
      </c>
      <c r="L5493" s="533" t="e">
        <f>J5493*$L$3</f>
        <v>#REF!</v>
      </c>
    </row>
    <row r="5494" spans="1:12" ht="9.75" customHeight="1">
      <c r="A5494" s="602"/>
      <c r="B5494" s="603"/>
      <c r="C5494" s="603"/>
      <c r="D5494" s="605"/>
      <c r="E5494" s="717"/>
      <c r="F5494" s="553"/>
      <c r="G5494" s="530"/>
      <c r="H5494" s="531"/>
      <c r="J5494" s="532"/>
      <c r="L5494" s="533"/>
    </row>
    <row r="5495" spans="1:12" ht="9.75" customHeight="1">
      <c r="A5495" s="602"/>
      <c r="B5495" s="603"/>
      <c r="C5495" s="603"/>
      <c r="D5495" s="605"/>
      <c r="E5495" s="717"/>
      <c r="F5495" s="553"/>
      <c r="G5495" s="530"/>
      <c r="H5495" s="531"/>
      <c r="J5495" s="532"/>
      <c r="L5495" s="533"/>
    </row>
    <row r="5496" spans="1:12" ht="9.75" customHeight="1">
      <c r="A5496" s="602"/>
      <c r="B5496" s="603"/>
      <c r="C5496" s="603"/>
      <c r="D5496" s="605"/>
      <c r="E5496" s="717"/>
      <c r="F5496" s="553"/>
      <c r="G5496" s="530"/>
      <c r="H5496" s="531"/>
      <c r="J5496" s="532"/>
      <c r="L5496" s="533"/>
    </row>
    <row r="5497" spans="1:12" ht="9.75" customHeight="1">
      <c r="A5497" s="602"/>
      <c r="B5497" s="603"/>
      <c r="C5497" s="603"/>
      <c r="D5497" s="605"/>
      <c r="E5497" s="717"/>
      <c r="F5497" s="553"/>
      <c r="G5497" s="530"/>
      <c r="H5497" s="531"/>
      <c r="J5497" s="532"/>
      <c r="L5497" s="533"/>
    </row>
    <row r="5498" spans="1:12" ht="9.75" customHeight="1">
      <c r="A5498" s="602">
        <v>3</v>
      </c>
      <c r="B5498" s="716" t="s">
        <v>2602</v>
      </c>
      <c r="C5498" s="603" t="s">
        <v>3627</v>
      </c>
      <c r="D5498" s="603" t="s">
        <v>2605</v>
      </c>
      <c r="E5498" s="727">
        <v>10</v>
      </c>
      <c r="F5498" s="553">
        <v>3.3898531590000007</v>
      </c>
      <c r="G5498" s="530" t="e">
        <f>+L5498</f>
        <v>#REF!</v>
      </c>
      <c r="H5498" s="531" t="e">
        <f>E5498*G5498</f>
        <v>#REF!</v>
      </c>
      <c r="J5498" s="530">
        <f>+F5498</f>
        <v>3.3898531590000007</v>
      </c>
      <c r="L5498" s="533" t="e">
        <f>J5498*$L$3</f>
        <v>#REF!</v>
      </c>
    </row>
    <row r="5499" spans="1:12" ht="9.75" customHeight="1">
      <c r="A5499" s="602"/>
      <c r="B5499" s="603"/>
      <c r="C5499" s="603"/>
      <c r="D5499" s="605"/>
      <c r="E5499" s="727"/>
      <c r="F5499" s="553"/>
      <c r="G5499" s="530"/>
      <c r="H5499" s="531"/>
      <c r="J5499" s="532"/>
      <c r="L5499" s="533"/>
    </row>
    <row r="5500" spans="1:12" ht="9.75" customHeight="1">
      <c r="A5500" s="602"/>
      <c r="B5500" s="603"/>
      <c r="C5500" s="603"/>
      <c r="D5500" s="605"/>
      <c r="E5500" s="727"/>
      <c r="F5500" s="553"/>
      <c r="G5500" s="530"/>
      <c r="H5500" s="531"/>
      <c r="J5500" s="532"/>
      <c r="L5500" s="533"/>
    </row>
    <row r="5501" spans="1:12" ht="9.75" customHeight="1">
      <c r="A5501" s="602"/>
      <c r="B5501" s="603"/>
      <c r="C5501" s="603"/>
      <c r="D5501" s="605"/>
      <c r="E5501" s="727"/>
      <c r="F5501" s="553"/>
      <c r="G5501" s="530"/>
      <c r="H5501" s="531"/>
      <c r="J5501" s="532"/>
      <c r="L5501" s="533"/>
    </row>
    <row r="5502" spans="1:12" ht="9.75" customHeight="1">
      <c r="A5502" s="602"/>
      <c r="B5502" s="603"/>
      <c r="C5502" s="603"/>
      <c r="D5502" s="605"/>
      <c r="E5502" s="727"/>
      <c r="F5502" s="553"/>
      <c r="G5502" s="530"/>
      <c r="H5502" s="531"/>
      <c r="J5502" s="532"/>
      <c r="L5502" s="533"/>
    </row>
    <row r="5503" spans="1:12" ht="9.75" customHeight="1">
      <c r="A5503" s="602" t="s">
        <v>2656</v>
      </c>
      <c r="B5503" s="716" t="s">
        <v>2659</v>
      </c>
      <c r="C5503" s="603" t="s">
        <v>3626</v>
      </c>
      <c r="D5503" s="603" t="s">
        <v>2605</v>
      </c>
      <c r="E5503" s="727">
        <v>1</v>
      </c>
      <c r="F5503" s="553" t="e">
        <f>32.520757036-#REF!</f>
        <v>#REF!</v>
      </c>
      <c r="G5503" s="530" t="e">
        <f>+L5503</f>
        <v>#REF!</v>
      </c>
      <c r="H5503" s="531" t="e">
        <f>E5503*G5503</f>
        <v>#REF!</v>
      </c>
      <c r="J5503" s="530" t="e">
        <f>+F5503</f>
        <v>#REF!</v>
      </c>
      <c r="L5503" s="533" t="e">
        <f>J5503*$L$3</f>
        <v>#REF!</v>
      </c>
    </row>
    <row r="5504" spans="1:12" ht="9.75" customHeight="1">
      <c r="A5504" s="602"/>
      <c r="B5504" s="603"/>
      <c r="C5504" s="603"/>
      <c r="D5504" s="605"/>
      <c r="E5504" s="727"/>
      <c r="F5504" s="553"/>
      <c r="G5504" s="530"/>
      <c r="H5504" s="531"/>
      <c r="J5504" s="532"/>
      <c r="L5504" s="533"/>
    </row>
    <row r="5505" spans="1:12" ht="9.75" customHeight="1">
      <c r="A5505" s="602"/>
      <c r="B5505" s="603"/>
      <c r="C5505" s="603"/>
      <c r="D5505" s="605"/>
      <c r="E5505" s="727"/>
      <c r="F5505" s="553"/>
      <c r="G5505" s="530"/>
      <c r="H5505" s="531"/>
      <c r="J5505" s="532"/>
      <c r="L5505" s="533"/>
    </row>
    <row r="5506" spans="1:12" ht="9.75" customHeight="1">
      <c r="A5506" s="602"/>
      <c r="B5506" s="603"/>
      <c r="C5506" s="603"/>
      <c r="D5506" s="605"/>
      <c r="E5506" s="727"/>
      <c r="F5506" s="553"/>
      <c r="G5506" s="530"/>
      <c r="H5506" s="531"/>
      <c r="J5506" s="532"/>
      <c r="L5506" s="533"/>
    </row>
    <row r="5507" spans="1:12" ht="9.75" customHeight="1">
      <c r="A5507" s="602"/>
      <c r="B5507" s="603"/>
      <c r="C5507" s="603"/>
      <c r="D5507" s="605"/>
      <c r="E5507" s="727"/>
      <c r="F5507" s="553"/>
      <c r="G5507" s="530"/>
      <c r="H5507" s="531"/>
      <c r="J5507" s="532"/>
      <c r="L5507" s="533"/>
    </row>
    <row r="5508" spans="1:12" ht="9.75" customHeight="1">
      <c r="A5508" s="602">
        <v>5</v>
      </c>
      <c r="B5508" s="716" t="s">
        <v>2602</v>
      </c>
      <c r="C5508" s="603" t="s">
        <v>3625</v>
      </c>
      <c r="D5508" s="603" t="s">
        <v>2605</v>
      </c>
      <c r="E5508" s="727">
        <v>1</v>
      </c>
      <c r="F5508" s="553">
        <v>11.827815025000001</v>
      </c>
      <c r="G5508" s="530" t="e">
        <f>+L5508</f>
        <v>#REF!</v>
      </c>
      <c r="H5508" s="531" t="e">
        <f>E5508*G5508</f>
        <v>#REF!</v>
      </c>
      <c r="J5508" s="530">
        <f>+F5508</f>
        <v>11.827815025000001</v>
      </c>
      <c r="L5508" s="533" t="e">
        <f>J5508*$L$3</f>
        <v>#REF!</v>
      </c>
    </row>
    <row r="5509" spans="1:12" ht="9.75" customHeight="1">
      <c r="A5509" s="602"/>
      <c r="B5509" s="603"/>
      <c r="C5509" s="603"/>
      <c r="D5509" s="605"/>
      <c r="E5509" s="727"/>
      <c r="F5509" s="553"/>
      <c r="G5509" s="530"/>
      <c r="H5509" s="531"/>
      <c r="J5509" s="532"/>
      <c r="L5509" s="533"/>
    </row>
    <row r="5510" spans="1:12" ht="9.75" customHeight="1">
      <c r="A5510" s="602"/>
      <c r="B5510" s="603"/>
      <c r="C5510" s="603"/>
      <c r="D5510" s="605"/>
      <c r="E5510" s="727"/>
      <c r="F5510" s="553"/>
      <c r="G5510" s="530"/>
      <c r="H5510" s="531"/>
      <c r="J5510" s="532"/>
      <c r="L5510" s="533"/>
    </row>
    <row r="5511" spans="1:12" ht="9.75" customHeight="1">
      <c r="A5511" s="602"/>
      <c r="B5511" s="603"/>
      <c r="C5511" s="603"/>
      <c r="D5511" s="605"/>
      <c r="E5511" s="727"/>
      <c r="F5511" s="553"/>
      <c r="G5511" s="530"/>
      <c r="H5511" s="531"/>
      <c r="J5511" s="532"/>
      <c r="L5511" s="533"/>
    </row>
    <row r="5512" spans="1:12" ht="9.75" customHeight="1">
      <c r="A5512" s="602"/>
      <c r="B5512" s="603"/>
      <c r="C5512" s="603"/>
      <c r="D5512" s="605"/>
      <c r="E5512" s="727"/>
      <c r="F5512" s="553"/>
      <c r="G5512" s="530"/>
      <c r="H5512" s="531"/>
      <c r="J5512" s="532"/>
      <c r="L5512" s="533"/>
    </row>
    <row r="5513" spans="1:12" ht="9.75" customHeight="1">
      <c r="A5513" s="602" t="s">
        <v>2657</v>
      </c>
      <c r="B5513" s="716" t="s">
        <v>2659</v>
      </c>
      <c r="C5513" s="603" t="s">
        <v>3624</v>
      </c>
      <c r="D5513" s="603" t="s">
        <v>2605</v>
      </c>
      <c r="E5513" s="727">
        <v>2</v>
      </c>
      <c r="F5513" s="553" t="e">
        <f>12.090328906-#REF!</f>
        <v>#REF!</v>
      </c>
      <c r="G5513" s="530" t="e">
        <f>+L5513</f>
        <v>#REF!</v>
      </c>
      <c r="H5513" s="531" t="e">
        <f>E5513*G5513</f>
        <v>#REF!</v>
      </c>
      <c r="J5513" s="530" t="e">
        <f>+F5513</f>
        <v>#REF!</v>
      </c>
      <c r="L5513" s="533" t="e">
        <f>J5513*$L$3</f>
        <v>#REF!</v>
      </c>
    </row>
    <row r="5514" spans="1:12" ht="9.75" customHeight="1">
      <c r="A5514" s="602"/>
      <c r="B5514" s="603"/>
      <c r="C5514" s="603"/>
      <c r="D5514" s="605"/>
      <c r="E5514" s="727"/>
      <c r="F5514" s="553"/>
      <c r="G5514" s="530"/>
      <c r="H5514" s="531"/>
      <c r="J5514" s="532"/>
      <c r="L5514" s="533"/>
    </row>
    <row r="5515" spans="1:12" ht="9.75" customHeight="1">
      <c r="A5515" s="602"/>
      <c r="B5515" s="603"/>
      <c r="C5515" s="603"/>
      <c r="D5515" s="605"/>
      <c r="E5515" s="727"/>
      <c r="F5515" s="553"/>
      <c r="G5515" s="530"/>
      <c r="H5515" s="531"/>
      <c r="J5515" s="532"/>
      <c r="L5515" s="533"/>
    </row>
    <row r="5516" spans="1:12" ht="9.75" customHeight="1">
      <c r="A5516" s="602"/>
      <c r="B5516" s="603"/>
      <c r="C5516" s="603"/>
      <c r="D5516" s="605"/>
      <c r="E5516" s="727"/>
      <c r="F5516" s="553"/>
      <c r="G5516" s="530"/>
      <c r="H5516" s="531"/>
      <c r="J5516" s="532"/>
      <c r="L5516" s="533"/>
    </row>
    <row r="5517" spans="1:12" ht="9.75" customHeight="1">
      <c r="A5517" s="602"/>
      <c r="B5517" s="603"/>
      <c r="C5517" s="603"/>
      <c r="D5517" s="605"/>
      <c r="E5517" s="727"/>
      <c r="F5517" s="553"/>
      <c r="G5517" s="530"/>
      <c r="H5517" s="531"/>
      <c r="J5517" s="532"/>
      <c r="L5517" s="533"/>
    </row>
    <row r="5518" spans="1:12" ht="9.75" customHeight="1">
      <c r="A5518" s="602">
        <v>7</v>
      </c>
      <c r="B5518" s="603" t="s">
        <v>2602</v>
      </c>
      <c r="C5518" s="603" t="s">
        <v>3623</v>
      </c>
      <c r="D5518" s="603" t="s">
        <v>2605</v>
      </c>
      <c r="E5518" s="717">
        <v>2</v>
      </c>
      <c r="F5518" s="553">
        <v>3.6980216280000007</v>
      </c>
      <c r="G5518" s="530" t="e">
        <f>+L5518</f>
        <v>#REF!</v>
      </c>
      <c r="H5518" s="531" t="e">
        <f>E5518*G5518</f>
        <v>#REF!</v>
      </c>
      <c r="J5518" s="530">
        <f>+F5518</f>
        <v>3.6980216280000007</v>
      </c>
      <c r="L5518" s="533" t="e">
        <f>J5518*$L$3</f>
        <v>#REF!</v>
      </c>
    </row>
    <row r="5519" spans="1:12" ht="9.75" customHeight="1">
      <c r="A5519" s="602"/>
      <c r="B5519" s="603"/>
      <c r="C5519" s="603"/>
      <c r="D5519" s="605"/>
      <c r="E5519" s="717"/>
      <c r="F5519" s="553"/>
      <c r="G5519" s="530"/>
      <c r="H5519" s="531"/>
      <c r="J5519" s="532"/>
      <c r="L5519" s="533"/>
    </row>
    <row r="5520" spans="1:12" ht="9.75" customHeight="1">
      <c r="A5520" s="602"/>
      <c r="B5520" s="603"/>
      <c r="C5520" s="603"/>
      <c r="D5520" s="605"/>
      <c r="E5520" s="717"/>
      <c r="F5520" s="553"/>
      <c r="G5520" s="530"/>
      <c r="H5520" s="531"/>
      <c r="J5520" s="532"/>
      <c r="L5520" s="533"/>
    </row>
    <row r="5521" spans="1:12" ht="9.75" customHeight="1">
      <c r="A5521" s="602"/>
      <c r="B5521" s="603"/>
      <c r="C5521" s="603"/>
      <c r="D5521" s="605"/>
      <c r="E5521" s="717"/>
      <c r="F5521" s="553"/>
      <c r="G5521" s="530"/>
      <c r="H5521" s="531"/>
      <c r="J5521" s="532"/>
      <c r="L5521" s="533"/>
    </row>
    <row r="5522" spans="1:12" ht="9.75" customHeight="1">
      <c r="A5522" s="602"/>
      <c r="B5522" s="603"/>
      <c r="C5522" s="603"/>
      <c r="D5522" s="605"/>
      <c r="E5522" s="717"/>
      <c r="F5522" s="553"/>
      <c r="G5522" s="530"/>
      <c r="H5522" s="531"/>
      <c r="J5522" s="532"/>
      <c r="L5522" s="533"/>
    </row>
    <row r="5523" spans="1:12" ht="9.75" customHeight="1">
      <c r="A5523" s="602" t="s">
        <v>2660</v>
      </c>
      <c r="B5523" s="603" t="s">
        <v>2602</v>
      </c>
      <c r="C5523" s="603" t="s">
        <v>3622</v>
      </c>
      <c r="D5523" s="603" t="s">
        <v>2605</v>
      </c>
      <c r="E5523" s="607">
        <v>1</v>
      </c>
      <c r="F5523" s="553" t="e">
        <f>21.241660565-#REF!</f>
        <v>#REF!</v>
      </c>
      <c r="G5523" s="530" t="e">
        <f>+L5523</f>
        <v>#REF!</v>
      </c>
      <c r="H5523" s="531" t="e">
        <f>E5523*G5523</f>
        <v>#REF!</v>
      </c>
      <c r="J5523" s="530" t="e">
        <f>+F5523</f>
        <v>#REF!</v>
      </c>
      <c r="L5523" s="533" t="e">
        <f>J5523*$L$3</f>
        <v>#REF!</v>
      </c>
    </row>
    <row r="5524" spans="1:12" ht="9.75" customHeight="1">
      <c r="A5524" s="602"/>
      <c r="B5524" s="603"/>
      <c r="C5524" s="603"/>
      <c r="D5524" s="605"/>
      <c r="E5524" s="607"/>
      <c r="F5524" s="553"/>
      <c r="G5524" s="530"/>
      <c r="H5524" s="531"/>
      <c r="J5524" s="532"/>
      <c r="L5524" s="533"/>
    </row>
    <row r="5525" spans="1:12" ht="9.75" customHeight="1">
      <c r="A5525" s="602"/>
      <c r="B5525" s="603"/>
      <c r="C5525" s="603"/>
      <c r="D5525" s="605"/>
      <c r="E5525" s="607"/>
      <c r="F5525" s="553"/>
      <c r="G5525" s="530"/>
      <c r="H5525" s="531"/>
      <c r="J5525" s="532"/>
      <c r="L5525" s="533"/>
    </row>
    <row r="5526" spans="1:12" ht="9.75" customHeight="1">
      <c r="A5526" s="602"/>
      <c r="B5526" s="603"/>
      <c r="C5526" s="603"/>
      <c r="D5526" s="605"/>
      <c r="E5526" s="607"/>
      <c r="F5526" s="553"/>
      <c r="G5526" s="530"/>
      <c r="H5526" s="531"/>
      <c r="J5526" s="532"/>
      <c r="L5526" s="533"/>
    </row>
    <row r="5527" spans="1:12" ht="9.75" customHeight="1">
      <c r="A5527" s="602"/>
      <c r="B5527" s="603"/>
      <c r="C5527" s="603"/>
      <c r="D5527" s="605"/>
      <c r="E5527" s="607"/>
      <c r="F5527" s="553"/>
      <c r="G5527" s="530"/>
      <c r="H5527" s="531"/>
      <c r="J5527" s="532"/>
      <c r="L5527" s="533"/>
    </row>
    <row r="5528" spans="1:12" ht="9.75" customHeight="1">
      <c r="A5528" s="602" t="s">
        <v>2623</v>
      </c>
      <c r="B5528" s="603" t="s">
        <v>2602</v>
      </c>
      <c r="C5528" s="603" t="s">
        <v>3621</v>
      </c>
      <c r="D5528" s="603" t="s">
        <v>2605</v>
      </c>
      <c r="E5528" s="605">
        <v>1</v>
      </c>
      <c r="F5528" s="553" t="e">
        <f>10.0257475248-#REF!</f>
        <v>#REF!</v>
      </c>
      <c r="G5528" s="530" t="e">
        <f>+L5528</f>
        <v>#REF!</v>
      </c>
      <c r="H5528" s="531" t="e">
        <f>E5528*G5528</f>
        <v>#REF!</v>
      </c>
      <c r="J5528" s="530" t="e">
        <f>+F5528</f>
        <v>#REF!</v>
      </c>
      <c r="L5528" s="533" t="e">
        <f>J5528*$L$3</f>
        <v>#REF!</v>
      </c>
    </row>
    <row r="5529" spans="1:12" ht="9.75" customHeight="1">
      <c r="A5529" s="602"/>
      <c r="B5529" s="603"/>
      <c r="C5529" s="603"/>
      <c r="D5529" s="605"/>
      <c r="E5529" s="605"/>
      <c r="F5529" s="553"/>
      <c r="G5529" s="530"/>
      <c r="H5529" s="531"/>
      <c r="J5529" s="532"/>
      <c r="L5529" s="533"/>
    </row>
    <row r="5530" spans="1:12" ht="9.75" customHeight="1">
      <c r="A5530" s="602"/>
      <c r="B5530" s="603"/>
      <c r="C5530" s="603"/>
      <c r="D5530" s="605"/>
      <c r="E5530" s="605"/>
      <c r="F5530" s="553"/>
      <c r="G5530" s="530"/>
      <c r="H5530" s="531"/>
      <c r="J5530" s="532"/>
      <c r="L5530" s="533"/>
    </row>
    <row r="5531" spans="1:12" ht="9.75" customHeight="1">
      <c r="A5531" s="602"/>
      <c r="B5531" s="603"/>
      <c r="C5531" s="603"/>
      <c r="D5531" s="605"/>
      <c r="E5531" s="605"/>
      <c r="F5531" s="553"/>
      <c r="G5531" s="530"/>
      <c r="H5531" s="531"/>
      <c r="J5531" s="532"/>
      <c r="L5531" s="533"/>
    </row>
    <row r="5532" spans="1:12" ht="9.75" customHeight="1">
      <c r="A5532" s="602"/>
      <c r="B5532" s="603"/>
      <c r="C5532" s="603"/>
      <c r="D5532" s="605"/>
      <c r="E5532" s="605"/>
      <c r="F5532" s="553"/>
      <c r="G5532" s="530"/>
      <c r="H5532" s="531"/>
      <c r="J5532" s="532"/>
      <c r="L5532" s="533"/>
    </row>
    <row r="5533" spans="1:12" ht="9.75" customHeight="1">
      <c r="A5533" s="602" t="s">
        <v>2919</v>
      </c>
      <c r="B5533" s="603" t="s">
        <v>2602</v>
      </c>
      <c r="C5533" s="603" t="s">
        <v>3620</v>
      </c>
      <c r="D5533" s="603" t="s">
        <v>2605</v>
      </c>
      <c r="E5533" s="717">
        <v>1</v>
      </c>
      <c r="F5533" s="553" t="e">
        <f>12.840352875-#REF!</f>
        <v>#REF!</v>
      </c>
      <c r="G5533" s="530" t="e">
        <f>+L5533</f>
        <v>#REF!</v>
      </c>
      <c r="H5533" s="531" t="e">
        <f>E5533*G5533</f>
        <v>#REF!</v>
      </c>
      <c r="J5533" s="530" t="e">
        <f>+F5533</f>
        <v>#REF!</v>
      </c>
      <c r="L5533" s="533" t="e">
        <f>J5533*$L$3</f>
        <v>#REF!</v>
      </c>
    </row>
    <row r="5534" spans="1:12" ht="9.75" customHeight="1">
      <c r="A5534" s="602"/>
      <c r="B5534" s="603"/>
      <c r="C5534" s="603"/>
      <c r="D5534" s="605"/>
      <c r="E5534" s="717"/>
      <c r="F5534" s="553"/>
      <c r="G5534" s="530"/>
      <c r="H5534" s="531"/>
      <c r="J5534" s="532"/>
      <c r="L5534" s="533"/>
    </row>
    <row r="5535" spans="1:12" ht="9.75" customHeight="1">
      <c r="A5535" s="602"/>
      <c r="B5535" s="603"/>
      <c r="C5535" s="603"/>
      <c r="D5535" s="605"/>
      <c r="E5535" s="717"/>
      <c r="F5535" s="553"/>
      <c r="G5535" s="530"/>
      <c r="H5535" s="531"/>
      <c r="J5535" s="532"/>
      <c r="L5535" s="533"/>
    </row>
    <row r="5536" spans="1:12" ht="9.75" customHeight="1">
      <c r="A5536" s="602"/>
      <c r="B5536" s="603"/>
      <c r="C5536" s="603"/>
      <c r="D5536" s="605"/>
      <c r="E5536" s="717"/>
      <c r="F5536" s="553"/>
      <c r="G5536" s="530"/>
      <c r="H5536" s="531"/>
      <c r="J5536" s="532"/>
      <c r="L5536" s="533"/>
    </row>
    <row r="5537" spans="1:12" ht="9.75" customHeight="1">
      <c r="A5537" s="602"/>
      <c r="B5537" s="603"/>
      <c r="C5537" s="603"/>
      <c r="D5537" s="605"/>
      <c r="E5537" s="717"/>
      <c r="F5537" s="553"/>
      <c r="G5537" s="530"/>
      <c r="H5537" s="531"/>
      <c r="J5537" s="532"/>
      <c r="L5537" s="533"/>
    </row>
    <row r="5538" spans="1:12" ht="9.75" customHeight="1">
      <c r="A5538" s="602" t="s">
        <v>2662</v>
      </c>
      <c r="B5538" s="603" t="s">
        <v>2661</v>
      </c>
      <c r="C5538" s="603" t="s">
        <v>3619</v>
      </c>
      <c r="D5538" s="603" t="s">
        <v>2605</v>
      </c>
      <c r="E5538" s="605">
        <v>99</v>
      </c>
      <c r="F5538" s="553" t="e">
        <f>8.132714507-#REF!</f>
        <v>#REF!</v>
      </c>
      <c r="G5538" s="530" t="e">
        <f>+L5538</f>
        <v>#REF!</v>
      </c>
      <c r="H5538" s="531" t="e">
        <f>E5538*G5538</f>
        <v>#REF!</v>
      </c>
      <c r="J5538" s="530" t="e">
        <f>+F5538</f>
        <v>#REF!</v>
      </c>
      <c r="L5538" s="533" t="e">
        <f>J5538*$L$3</f>
        <v>#REF!</v>
      </c>
    </row>
    <row r="5539" spans="1:12" ht="9.75" customHeight="1">
      <c r="A5539" s="602"/>
      <c r="B5539" s="603"/>
      <c r="C5539" s="603"/>
      <c r="D5539" s="605"/>
      <c r="E5539" s="605"/>
      <c r="F5539" s="553"/>
      <c r="G5539" s="530"/>
      <c r="H5539" s="531"/>
      <c r="J5539" s="532"/>
      <c r="L5539" s="533"/>
    </row>
    <row r="5540" spans="1:12" ht="9.75" customHeight="1">
      <c r="A5540" s="602"/>
      <c r="B5540" s="603"/>
      <c r="C5540" s="603"/>
      <c r="D5540" s="605"/>
      <c r="E5540" s="605"/>
      <c r="F5540" s="553"/>
      <c r="G5540" s="530"/>
      <c r="H5540" s="531"/>
      <c r="J5540" s="532"/>
      <c r="L5540" s="533"/>
    </row>
    <row r="5541" spans="1:12" ht="9.75" customHeight="1">
      <c r="A5541" s="602"/>
      <c r="B5541" s="603"/>
      <c r="C5541" s="603"/>
      <c r="D5541" s="605"/>
      <c r="E5541" s="605"/>
      <c r="F5541" s="553"/>
      <c r="G5541" s="530"/>
      <c r="H5541" s="531"/>
      <c r="J5541" s="532"/>
      <c r="L5541" s="533"/>
    </row>
    <row r="5542" spans="1:12" ht="9.75" customHeight="1">
      <c r="A5542" s="602"/>
      <c r="B5542" s="603"/>
      <c r="C5542" s="603"/>
      <c r="D5542" s="605"/>
      <c r="E5542" s="605"/>
      <c r="F5542" s="553"/>
      <c r="G5542" s="530"/>
      <c r="H5542" s="531"/>
      <c r="J5542" s="532"/>
      <c r="L5542" s="533"/>
    </row>
    <row r="5543" spans="1:12" ht="9.75" customHeight="1">
      <c r="A5543" s="602" t="s">
        <v>3633</v>
      </c>
      <c r="B5543" s="603" t="s">
        <v>2661</v>
      </c>
      <c r="C5543" s="603" t="s">
        <v>3618</v>
      </c>
      <c r="D5543" s="603" t="s">
        <v>2605</v>
      </c>
      <c r="E5543" s="605">
        <v>2</v>
      </c>
      <c r="F5543" s="553" t="e">
        <f>35.320021661-#REF!</f>
        <v>#REF!</v>
      </c>
      <c r="G5543" s="530" t="e">
        <f>+L5543</f>
        <v>#REF!</v>
      </c>
      <c r="H5543" s="531" t="e">
        <f>E5543*G5543</f>
        <v>#REF!</v>
      </c>
      <c r="J5543" s="530" t="e">
        <f>+F5543</f>
        <v>#REF!</v>
      </c>
      <c r="L5543" s="533" t="e">
        <f>J5543*$L$3</f>
        <v>#REF!</v>
      </c>
    </row>
    <row r="5544" spans="1:12" ht="9.75" customHeight="1">
      <c r="A5544" s="602"/>
      <c r="B5544" s="603"/>
      <c r="C5544" s="603"/>
      <c r="D5544" s="605"/>
      <c r="E5544" s="605"/>
      <c r="F5544" s="553"/>
      <c r="G5544" s="530"/>
      <c r="H5544" s="531"/>
      <c r="J5544" s="532"/>
      <c r="L5544" s="533"/>
    </row>
    <row r="5545" spans="1:12" ht="9.75" customHeight="1">
      <c r="A5545" s="602"/>
      <c r="B5545" s="603"/>
      <c r="C5545" s="603"/>
      <c r="D5545" s="605"/>
      <c r="E5545" s="605"/>
      <c r="F5545" s="553"/>
      <c r="G5545" s="530"/>
      <c r="H5545" s="531"/>
      <c r="J5545" s="532"/>
      <c r="L5545" s="533"/>
    </row>
    <row r="5546" spans="1:12" ht="9.75" customHeight="1">
      <c r="A5546" s="602"/>
      <c r="B5546" s="603"/>
      <c r="C5546" s="603"/>
      <c r="D5546" s="605"/>
      <c r="E5546" s="605"/>
      <c r="F5546" s="553"/>
      <c r="G5546" s="530"/>
      <c r="H5546" s="531"/>
      <c r="J5546" s="532"/>
      <c r="L5546" s="533"/>
    </row>
    <row r="5547" spans="1:12" ht="9.75" customHeight="1">
      <c r="A5547" s="602"/>
      <c r="B5547" s="603"/>
      <c r="C5547" s="603"/>
      <c r="D5547" s="605"/>
      <c r="E5547" s="605"/>
      <c r="F5547" s="553"/>
      <c r="G5547" s="530"/>
      <c r="H5547" s="531"/>
      <c r="J5547" s="532"/>
      <c r="L5547" s="533"/>
    </row>
    <row r="5548" spans="1:12" ht="9.75" customHeight="1">
      <c r="A5548" s="602" t="s">
        <v>3634</v>
      </c>
      <c r="B5548" s="617" t="s">
        <v>2602</v>
      </c>
      <c r="C5548" s="617" t="s">
        <v>3617</v>
      </c>
      <c r="D5548" s="603" t="s">
        <v>2605</v>
      </c>
      <c r="E5548" s="616">
        <v>7</v>
      </c>
      <c r="F5548" s="553" t="e">
        <f>9.032690631-#REF!</f>
        <v>#REF!</v>
      </c>
      <c r="G5548" s="530" t="e">
        <f>+L5548</f>
        <v>#REF!</v>
      </c>
      <c r="H5548" s="531" t="e">
        <f>E5548*G5548</f>
        <v>#REF!</v>
      </c>
      <c r="J5548" s="530" t="e">
        <f>+F5548</f>
        <v>#REF!</v>
      </c>
      <c r="L5548" s="533" t="e">
        <f>J5548*$L$3</f>
        <v>#REF!</v>
      </c>
    </row>
    <row r="5549" spans="1:12" ht="9.75" customHeight="1">
      <c r="A5549" s="602"/>
      <c r="B5549" s="617"/>
      <c r="C5549" s="617"/>
      <c r="D5549" s="605"/>
      <c r="E5549" s="616"/>
      <c r="F5549" s="553"/>
      <c r="G5549" s="530"/>
      <c r="H5549" s="531"/>
      <c r="J5549" s="532"/>
      <c r="L5549" s="533"/>
    </row>
    <row r="5550" spans="1:12" ht="9.75" customHeight="1">
      <c r="A5550" s="602"/>
      <c r="B5550" s="617"/>
      <c r="C5550" s="617"/>
      <c r="D5550" s="605"/>
      <c r="E5550" s="616"/>
      <c r="F5550" s="553"/>
      <c r="G5550" s="530"/>
      <c r="H5550" s="531"/>
      <c r="J5550" s="532"/>
      <c r="L5550" s="533"/>
    </row>
    <row r="5551" spans="1:12" ht="9.75" customHeight="1">
      <c r="A5551" s="602"/>
      <c r="B5551" s="617"/>
      <c r="C5551" s="617"/>
      <c r="D5551" s="605"/>
      <c r="E5551" s="616"/>
      <c r="F5551" s="553"/>
      <c r="G5551" s="530"/>
      <c r="H5551" s="531"/>
      <c r="J5551" s="532"/>
      <c r="L5551" s="533"/>
    </row>
    <row r="5552" spans="1:12" ht="9.75" customHeight="1">
      <c r="A5552" s="602"/>
      <c r="B5552" s="617"/>
      <c r="C5552" s="617"/>
      <c r="D5552" s="605"/>
      <c r="E5552" s="616"/>
      <c r="F5552" s="553"/>
      <c r="G5552" s="530"/>
      <c r="H5552" s="531"/>
      <c r="J5552" s="532"/>
      <c r="L5552" s="533"/>
    </row>
    <row r="5553" spans="1:12" ht="9.75" customHeight="1">
      <c r="A5553" s="602" t="s">
        <v>2703</v>
      </c>
      <c r="B5553" s="617" t="s">
        <v>2655</v>
      </c>
      <c r="C5553" s="617" t="s">
        <v>3616</v>
      </c>
      <c r="D5553" s="603" t="s">
        <v>2605</v>
      </c>
      <c r="E5553" s="616">
        <v>4</v>
      </c>
      <c r="F5553" s="553" t="e">
        <f>12.453152375-#REF!</f>
        <v>#REF!</v>
      </c>
      <c r="G5553" s="530" t="e">
        <f>+L5553</f>
        <v>#REF!</v>
      </c>
      <c r="H5553" s="531" t="e">
        <f>E5553*G5553</f>
        <v>#REF!</v>
      </c>
      <c r="J5553" s="530" t="e">
        <f>+F5553</f>
        <v>#REF!</v>
      </c>
      <c r="L5553" s="533" t="e">
        <f>J5553*$L$3</f>
        <v>#REF!</v>
      </c>
    </row>
    <row r="5554" spans="1:12" ht="9.75" customHeight="1">
      <c r="A5554" s="602"/>
      <c r="B5554" s="617"/>
      <c r="C5554" s="617"/>
      <c r="D5554" s="605"/>
      <c r="E5554" s="616"/>
      <c r="F5554" s="553"/>
      <c r="G5554" s="530"/>
      <c r="H5554" s="531"/>
      <c r="J5554" s="532"/>
      <c r="L5554" s="533"/>
    </row>
    <row r="5555" spans="1:12" ht="9.75" customHeight="1">
      <c r="A5555" s="602"/>
      <c r="B5555" s="617"/>
      <c r="C5555" s="617"/>
      <c r="D5555" s="605"/>
      <c r="E5555" s="616"/>
      <c r="F5555" s="553"/>
      <c r="G5555" s="530"/>
      <c r="H5555" s="531"/>
      <c r="J5555" s="532"/>
      <c r="L5555" s="533"/>
    </row>
    <row r="5556" spans="1:12" ht="9.75" customHeight="1">
      <c r="A5556" s="602"/>
      <c r="B5556" s="617"/>
      <c r="C5556" s="617"/>
      <c r="D5556" s="605"/>
      <c r="E5556" s="616"/>
      <c r="F5556" s="553"/>
      <c r="G5556" s="530"/>
      <c r="H5556" s="531"/>
      <c r="J5556" s="532"/>
      <c r="L5556" s="533"/>
    </row>
    <row r="5557" spans="1:12" ht="9.75" customHeight="1">
      <c r="A5557" s="602"/>
      <c r="B5557" s="617"/>
      <c r="C5557" s="617"/>
      <c r="D5557" s="605"/>
      <c r="E5557" s="616"/>
      <c r="F5557" s="553"/>
      <c r="G5557" s="530"/>
      <c r="H5557" s="531"/>
      <c r="J5557" s="532"/>
      <c r="L5557" s="533"/>
    </row>
    <row r="5558" spans="1:12" ht="9.75" customHeight="1">
      <c r="A5558" s="602">
        <v>15</v>
      </c>
      <c r="B5558" s="603" t="s">
        <v>2666</v>
      </c>
      <c r="C5558" s="603" t="s">
        <v>3723</v>
      </c>
      <c r="D5558" s="603" t="s">
        <v>2605</v>
      </c>
      <c r="E5558" s="607">
        <v>1</v>
      </c>
      <c r="F5558" s="553">
        <v>65.018803829999996</v>
      </c>
      <c r="G5558" s="530" t="e">
        <f>+L5558</f>
        <v>#REF!</v>
      </c>
      <c r="H5558" s="531" t="e">
        <f>E5558*G5558</f>
        <v>#REF!</v>
      </c>
      <c r="J5558" s="530">
        <f>+F5558</f>
        <v>65.018803829999996</v>
      </c>
      <c r="L5558" s="533" t="e">
        <f>J5558*$L$3</f>
        <v>#REF!</v>
      </c>
    </row>
    <row r="5559" spans="1:12" ht="9.75" customHeight="1">
      <c r="A5559" s="602"/>
      <c r="B5559" s="603"/>
      <c r="C5559" s="603"/>
      <c r="D5559" s="605"/>
      <c r="E5559" s="607"/>
      <c r="F5559" s="553"/>
      <c r="G5559" s="530"/>
      <c r="H5559" s="531"/>
      <c r="J5559" s="532"/>
      <c r="L5559" s="533"/>
    </row>
    <row r="5560" spans="1:12" ht="9.75" customHeight="1">
      <c r="A5560" s="602"/>
      <c r="B5560" s="603"/>
      <c r="C5560" s="603"/>
      <c r="D5560" s="605"/>
      <c r="E5560" s="607"/>
      <c r="F5560" s="553"/>
      <c r="G5560" s="530"/>
      <c r="H5560" s="531"/>
      <c r="J5560" s="532"/>
      <c r="L5560" s="533"/>
    </row>
    <row r="5561" spans="1:12" ht="9.75" customHeight="1">
      <c r="A5561" s="602"/>
      <c r="B5561" s="603"/>
      <c r="C5561" s="603"/>
      <c r="D5561" s="605"/>
      <c r="E5561" s="607"/>
      <c r="F5561" s="553"/>
      <c r="G5561" s="530"/>
      <c r="H5561" s="531"/>
      <c r="J5561" s="532"/>
      <c r="L5561" s="533"/>
    </row>
    <row r="5562" spans="1:12" ht="9.75" customHeight="1">
      <c r="A5562" s="602"/>
      <c r="B5562" s="603"/>
      <c r="C5562" s="603"/>
      <c r="D5562" s="605"/>
      <c r="E5562" s="607"/>
      <c r="F5562" s="553"/>
      <c r="G5562" s="530"/>
      <c r="H5562" s="531"/>
      <c r="J5562" s="532"/>
      <c r="L5562" s="533"/>
    </row>
    <row r="5563" spans="1:12" ht="9.75" customHeight="1">
      <c r="A5563" s="543"/>
      <c r="B5563" s="718"/>
      <c r="C5563" s="719" t="s">
        <v>3722</v>
      </c>
      <c r="D5563" s="546"/>
      <c r="E5563" s="720"/>
      <c r="F5563" s="553">
        <v>0</v>
      </c>
      <c r="G5563" s="530" t="e">
        <f>+L5563</f>
        <v>#REF!</v>
      </c>
      <c r="H5563" s="531" t="e">
        <f>E5563*G5563</f>
        <v>#REF!</v>
      </c>
      <c r="J5563" s="530">
        <f>+F5563</f>
        <v>0</v>
      </c>
      <c r="L5563" s="533" t="e">
        <f>J5563*$L$3</f>
        <v>#REF!</v>
      </c>
    </row>
    <row r="5564" spans="1:12" ht="9.75" customHeight="1">
      <c r="A5564" s="543"/>
      <c r="B5564" s="544"/>
      <c r="C5564" s="719"/>
      <c r="D5564" s="546"/>
      <c r="E5564" s="720"/>
      <c r="F5564" s="553"/>
      <c r="G5564" s="530"/>
      <c r="H5564" s="531"/>
      <c r="J5564" s="532"/>
      <c r="L5564" s="533"/>
    </row>
    <row r="5565" spans="1:12" ht="9.75" customHeight="1">
      <c r="A5565" s="543"/>
      <c r="B5565" s="544"/>
      <c r="C5565" s="719"/>
      <c r="D5565" s="546"/>
      <c r="E5565" s="720"/>
      <c r="F5565" s="553"/>
      <c r="G5565" s="530"/>
      <c r="H5565" s="531"/>
      <c r="J5565" s="532"/>
      <c r="L5565" s="533"/>
    </row>
    <row r="5566" spans="1:12" ht="9.75" customHeight="1">
      <c r="A5566" s="543"/>
      <c r="B5566" s="544"/>
      <c r="C5566" s="719"/>
      <c r="D5566" s="546"/>
      <c r="E5566" s="720"/>
      <c r="F5566" s="553"/>
      <c r="G5566" s="530"/>
      <c r="H5566" s="531"/>
      <c r="J5566" s="532"/>
      <c r="L5566" s="533"/>
    </row>
    <row r="5567" spans="1:12" ht="9.75" customHeight="1">
      <c r="A5567" s="543"/>
      <c r="B5567" s="544"/>
      <c r="C5567" s="719"/>
      <c r="D5567" s="546"/>
      <c r="E5567" s="720"/>
      <c r="F5567" s="553"/>
      <c r="G5567" s="530"/>
      <c r="H5567" s="531"/>
      <c r="J5567" s="532"/>
      <c r="L5567" s="533"/>
    </row>
    <row r="5568" spans="1:12" ht="9.75" customHeight="1">
      <c r="A5568" s="543">
        <v>16</v>
      </c>
      <c r="B5568" s="718" t="s">
        <v>2652</v>
      </c>
      <c r="C5568" s="544" t="s">
        <v>3721</v>
      </c>
      <c r="D5568" s="544" t="s">
        <v>2604</v>
      </c>
      <c r="E5568" s="728">
        <v>610</v>
      </c>
      <c r="F5568" s="553">
        <v>0.47243794154399998</v>
      </c>
      <c r="G5568" s="530" t="e">
        <f>+L5568</f>
        <v>#REF!</v>
      </c>
      <c r="H5568" s="531" t="e">
        <f>E5568*G5568</f>
        <v>#REF!</v>
      </c>
      <c r="J5568" s="530">
        <f>+F5568</f>
        <v>0.47243794154399998</v>
      </c>
      <c r="L5568" s="533" t="e">
        <f>J5568*$L$3</f>
        <v>#REF!</v>
      </c>
    </row>
    <row r="5569" spans="1:12" ht="9.75" customHeight="1">
      <c r="A5569" s="543"/>
      <c r="B5569" s="544"/>
      <c r="C5569" s="544"/>
      <c r="D5569" s="546"/>
      <c r="E5569" s="728"/>
      <c r="F5569" s="553"/>
      <c r="G5569" s="530"/>
      <c r="H5569" s="531"/>
      <c r="J5569" s="532"/>
      <c r="L5569" s="533"/>
    </row>
    <row r="5570" spans="1:12" ht="9.75" customHeight="1">
      <c r="A5570" s="543"/>
      <c r="B5570" s="544"/>
      <c r="C5570" s="544"/>
      <c r="D5570" s="546"/>
      <c r="E5570" s="728"/>
      <c r="F5570" s="553"/>
      <c r="G5570" s="530"/>
      <c r="H5570" s="531"/>
      <c r="J5570" s="532"/>
      <c r="L5570" s="533"/>
    </row>
    <row r="5571" spans="1:12" ht="9.75" customHeight="1">
      <c r="A5571" s="543"/>
      <c r="B5571" s="544"/>
      <c r="C5571" s="544"/>
      <c r="D5571" s="546"/>
      <c r="E5571" s="728"/>
      <c r="F5571" s="553"/>
      <c r="G5571" s="530"/>
      <c r="H5571" s="531"/>
      <c r="J5571" s="532"/>
      <c r="L5571" s="533"/>
    </row>
    <row r="5572" spans="1:12" ht="9.75" customHeight="1">
      <c r="A5572" s="543"/>
      <c r="B5572" s="544"/>
      <c r="C5572" s="544"/>
      <c r="D5572" s="546"/>
      <c r="E5572" s="728"/>
      <c r="F5572" s="553"/>
      <c r="G5572" s="530"/>
      <c r="H5572" s="531"/>
      <c r="J5572" s="532"/>
      <c r="L5572" s="533"/>
    </row>
    <row r="5573" spans="1:12" ht="9.75" customHeight="1">
      <c r="A5573" s="543">
        <v>17</v>
      </c>
      <c r="B5573" s="718" t="s">
        <v>2652</v>
      </c>
      <c r="C5573" s="544" t="s">
        <v>3720</v>
      </c>
      <c r="D5573" s="544" t="s">
        <v>2604</v>
      </c>
      <c r="E5573" s="728">
        <v>20</v>
      </c>
      <c r="F5573" s="553">
        <v>0.55393138112399998</v>
      </c>
      <c r="G5573" s="530" t="e">
        <f>+L5573</f>
        <v>#REF!</v>
      </c>
      <c r="H5573" s="531" t="e">
        <f>E5573*G5573</f>
        <v>#REF!</v>
      </c>
      <c r="J5573" s="530">
        <f>+F5573</f>
        <v>0.55393138112399998</v>
      </c>
      <c r="L5573" s="533" t="e">
        <f>J5573*$L$3</f>
        <v>#REF!</v>
      </c>
    </row>
    <row r="5574" spans="1:12" ht="9.75" customHeight="1">
      <c r="A5574" s="543"/>
      <c r="B5574" s="544"/>
      <c r="C5574" s="544"/>
      <c r="D5574" s="546"/>
      <c r="E5574" s="728"/>
      <c r="F5574" s="553"/>
      <c r="G5574" s="530"/>
      <c r="H5574" s="531"/>
      <c r="J5574" s="532"/>
      <c r="L5574" s="533"/>
    </row>
    <row r="5575" spans="1:12" ht="9.75" customHeight="1">
      <c r="A5575" s="543"/>
      <c r="B5575" s="544"/>
      <c r="C5575" s="544"/>
      <c r="D5575" s="546"/>
      <c r="E5575" s="728"/>
      <c r="F5575" s="553"/>
      <c r="G5575" s="530"/>
      <c r="H5575" s="531"/>
      <c r="J5575" s="532"/>
      <c r="L5575" s="533"/>
    </row>
    <row r="5576" spans="1:12" ht="9.75" customHeight="1">
      <c r="A5576" s="543"/>
      <c r="B5576" s="544"/>
      <c r="C5576" s="544"/>
      <c r="D5576" s="546"/>
      <c r="E5576" s="728"/>
      <c r="F5576" s="553"/>
      <c r="G5576" s="530"/>
      <c r="H5576" s="531"/>
      <c r="J5576" s="532"/>
      <c r="L5576" s="533"/>
    </row>
    <row r="5577" spans="1:12" ht="9.75" customHeight="1">
      <c r="A5577" s="543"/>
      <c r="B5577" s="544"/>
      <c r="C5577" s="544"/>
      <c r="D5577" s="546"/>
      <c r="E5577" s="728"/>
      <c r="F5577" s="553"/>
      <c r="G5577" s="530"/>
      <c r="H5577" s="531"/>
      <c r="J5577" s="532"/>
      <c r="L5577" s="533"/>
    </row>
    <row r="5578" spans="1:12" ht="9.75" customHeight="1">
      <c r="A5578" s="543">
        <v>18</v>
      </c>
      <c r="B5578" s="718" t="s">
        <v>2652</v>
      </c>
      <c r="C5578" s="544" t="s">
        <v>3719</v>
      </c>
      <c r="D5578" s="544" t="s">
        <v>2604</v>
      </c>
      <c r="E5578" s="728">
        <v>50</v>
      </c>
      <c r="F5578" s="553">
        <v>0.44566152568199996</v>
      </c>
      <c r="G5578" s="530" t="e">
        <f>+L5578</f>
        <v>#REF!</v>
      </c>
      <c r="H5578" s="531" t="e">
        <f>E5578*G5578</f>
        <v>#REF!</v>
      </c>
      <c r="J5578" s="530">
        <f>+F5578</f>
        <v>0.44566152568199996</v>
      </c>
      <c r="L5578" s="533" t="e">
        <f>J5578*$L$3</f>
        <v>#REF!</v>
      </c>
    </row>
    <row r="5579" spans="1:12" ht="9.75" customHeight="1">
      <c r="A5579" s="543"/>
      <c r="B5579" s="544"/>
      <c r="C5579" s="544"/>
      <c r="D5579" s="546"/>
      <c r="E5579" s="728"/>
      <c r="F5579" s="553"/>
      <c r="G5579" s="530"/>
      <c r="H5579" s="531"/>
      <c r="J5579" s="532"/>
      <c r="L5579" s="533"/>
    </row>
    <row r="5580" spans="1:12" ht="9.75" customHeight="1">
      <c r="A5580" s="543"/>
      <c r="B5580" s="544"/>
      <c r="C5580" s="544"/>
      <c r="D5580" s="546"/>
      <c r="E5580" s="728"/>
      <c r="F5580" s="553"/>
      <c r="G5580" s="530"/>
      <c r="H5580" s="531"/>
      <c r="J5580" s="532"/>
      <c r="L5580" s="533"/>
    </row>
    <row r="5581" spans="1:12" ht="9.75" customHeight="1">
      <c r="A5581" s="543"/>
      <c r="B5581" s="544"/>
      <c r="C5581" s="544"/>
      <c r="D5581" s="546"/>
      <c r="E5581" s="728"/>
      <c r="F5581" s="553"/>
      <c r="G5581" s="530"/>
      <c r="H5581" s="531"/>
      <c r="J5581" s="532"/>
      <c r="L5581" s="533"/>
    </row>
    <row r="5582" spans="1:12" ht="9.75" customHeight="1">
      <c r="A5582" s="543"/>
      <c r="B5582" s="544"/>
      <c r="C5582" s="544"/>
      <c r="D5582" s="546"/>
      <c r="E5582" s="728"/>
      <c r="F5582" s="553"/>
      <c r="G5582" s="530"/>
      <c r="H5582" s="531"/>
      <c r="J5582" s="532"/>
      <c r="L5582" s="533"/>
    </row>
    <row r="5583" spans="1:12" ht="9.75" customHeight="1">
      <c r="A5583" s="543">
        <v>19</v>
      </c>
      <c r="B5583" s="718" t="s">
        <v>2649</v>
      </c>
      <c r="C5583" s="544" t="s">
        <v>3718</v>
      </c>
      <c r="D5583" s="544" t="s">
        <v>2604</v>
      </c>
      <c r="E5583" s="728">
        <v>20</v>
      </c>
      <c r="F5583" s="553">
        <v>0.31723150820099999</v>
      </c>
      <c r="G5583" s="530" t="e">
        <f>+L5583</f>
        <v>#REF!</v>
      </c>
      <c r="H5583" s="531" t="e">
        <f>E5583*G5583</f>
        <v>#REF!</v>
      </c>
      <c r="J5583" s="530">
        <f>+F5583</f>
        <v>0.31723150820099999</v>
      </c>
      <c r="L5583" s="533" t="e">
        <f>J5583*$L$3</f>
        <v>#REF!</v>
      </c>
    </row>
    <row r="5584" spans="1:12" ht="9.75" customHeight="1">
      <c r="A5584" s="543"/>
      <c r="B5584" s="544"/>
      <c r="C5584" s="544"/>
      <c r="D5584" s="546"/>
      <c r="E5584" s="728"/>
      <c r="F5584" s="553"/>
      <c r="G5584" s="530"/>
      <c r="H5584" s="531"/>
      <c r="J5584" s="532"/>
      <c r="L5584" s="533"/>
    </row>
    <row r="5585" spans="1:12" ht="9.75" customHeight="1">
      <c r="A5585" s="543"/>
      <c r="B5585" s="544"/>
      <c r="C5585" s="544"/>
      <c r="D5585" s="546"/>
      <c r="E5585" s="728"/>
      <c r="F5585" s="553"/>
      <c r="G5585" s="530"/>
      <c r="H5585" s="531"/>
      <c r="J5585" s="532"/>
      <c r="L5585" s="533"/>
    </row>
    <row r="5586" spans="1:12" ht="9.75" customHeight="1">
      <c r="A5586" s="543"/>
      <c r="B5586" s="544"/>
      <c r="C5586" s="544"/>
      <c r="D5586" s="546"/>
      <c r="E5586" s="728"/>
      <c r="F5586" s="553"/>
      <c r="G5586" s="530"/>
      <c r="H5586" s="531"/>
      <c r="J5586" s="532"/>
      <c r="L5586" s="533"/>
    </row>
    <row r="5587" spans="1:12" ht="9.75" customHeight="1">
      <c r="A5587" s="543"/>
      <c r="B5587" s="544"/>
      <c r="C5587" s="544"/>
      <c r="D5587" s="546"/>
      <c r="E5587" s="728"/>
      <c r="F5587" s="553"/>
      <c r="G5587" s="530"/>
      <c r="H5587" s="531"/>
      <c r="J5587" s="532"/>
      <c r="L5587" s="533"/>
    </row>
    <row r="5588" spans="1:12" ht="9.75" customHeight="1">
      <c r="A5588" s="543"/>
      <c r="B5588" s="718"/>
      <c r="C5588" s="719" t="s">
        <v>3717</v>
      </c>
      <c r="D5588" s="546"/>
      <c r="E5588" s="720"/>
      <c r="F5588" s="553">
        <v>0</v>
      </c>
      <c r="G5588" s="530" t="e">
        <f>+L5588</f>
        <v>#REF!</v>
      </c>
      <c r="H5588" s="531" t="e">
        <f>E5588*G5588</f>
        <v>#REF!</v>
      </c>
      <c r="J5588" s="530">
        <f>+F5588</f>
        <v>0</v>
      </c>
      <c r="L5588" s="533" t="e">
        <f>J5588*$L$3</f>
        <v>#REF!</v>
      </c>
    </row>
    <row r="5589" spans="1:12" ht="9.75" customHeight="1">
      <c r="A5589" s="543"/>
      <c r="B5589" s="544"/>
      <c r="C5589" s="719"/>
      <c r="D5589" s="546"/>
      <c r="E5589" s="720"/>
      <c r="F5589" s="553"/>
      <c r="G5589" s="530"/>
      <c r="H5589" s="531"/>
      <c r="J5589" s="532"/>
      <c r="L5589" s="533"/>
    </row>
    <row r="5590" spans="1:12" ht="9.75" customHeight="1">
      <c r="A5590" s="543"/>
      <c r="B5590" s="544"/>
      <c r="C5590" s="719"/>
      <c r="D5590" s="546"/>
      <c r="E5590" s="720"/>
      <c r="F5590" s="553"/>
      <c r="G5590" s="530"/>
      <c r="H5590" s="531"/>
      <c r="J5590" s="532"/>
      <c r="L5590" s="533"/>
    </row>
    <row r="5591" spans="1:12" ht="9.75" customHeight="1">
      <c r="A5591" s="543"/>
      <c r="B5591" s="544"/>
      <c r="C5591" s="719"/>
      <c r="D5591" s="546"/>
      <c r="E5591" s="720"/>
      <c r="F5591" s="553"/>
      <c r="G5591" s="530"/>
      <c r="H5591" s="531"/>
      <c r="J5591" s="532"/>
      <c r="L5591" s="533"/>
    </row>
    <row r="5592" spans="1:12" ht="9.75" customHeight="1">
      <c r="A5592" s="543"/>
      <c r="B5592" s="544"/>
      <c r="C5592" s="719"/>
      <c r="D5592" s="546"/>
      <c r="E5592" s="720"/>
      <c r="F5592" s="553"/>
      <c r="G5592" s="530"/>
      <c r="H5592" s="531"/>
      <c r="J5592" s="532"/>
      <c r="L5592" s="533"/>
    </row>
    <row r="5593" spans="1:12" ht="9.75" customHeight="1">
      <c r="A5593" s="543">
        <v>20</v>
      </c>
      <c r="B5593" s="718" t="s">
        <v>2602</v>
      </c>
      <c r="C5593" s="544" t="s">
        <v>3716</v>
      </c>
      <c r="D5593" s="544" t="s">
        <v>2605</v>
      </c>
      <c r="E5593" s="728">
        <v>10</v>
      </c>
      <c r="F5593" s="553">
        <v>6.8481882000000008E-2</v>
      </c>
      <c r="G5593" s="530" t="e">
        <f>+L5593</f>
        <v>#REF!</v>
      </c>
      <c r="H5593" s="531" t="e">
        <f>E5593*G5593</f>
        <v>#REF!</v>
      </c>
      <c r="J5593" s="530">
        <f>+F5593</f>
        <v>6.8481882000000008E-2</v>
      </c>
      <c r="L5593" s="533" t="e">
        <f>J5593*$L$3</f>
        <v>#REF!</v>
      </c>
    </row>
    <row r="5594" spans="1:12" ht="9.75" customHeight="1">
      <c r="A5594" s="543"/>
      <c r="B5594" s="544"/>
      <c r="C5594" s="544"/>
      <c r="D5594" s="546"/>
      <c r="E5594" s="728"/>
      <c r="F5594" s="553"/>
      <c r="G5594" s="530"/>
      <c r="H5594" s="531"/>
      <c r="J5594" s="532"/>
      <c r="L5594" s="533"/>
    </row>
    <row r="5595" spans="1:12" ht="9.75" customHeight="1">
      <c r="A5595" s="543"/>
      <c r="B5595" s="544"/>
      <c r="C5595" s="544"/>
      <c r="D5595" s="546"/>
      <c r="E5595" s="728"/>
      <c r="F5595" s="553"/>
      <c r="G5595" s="530"/>
      <c r="H5595" s="531"/>
      <c r="J5595" s="532"/>
      <c r="L5595" s="533"/>
    </row>
    <row r="5596" spans="1:12" ht="9.75" customHeight="1">
      <c r="A5596" s="543"/>
      <c r="B5596" s="544"/>
      <c r="C5596" s="544"/>
      <c r="D5596" s="546"/>
      <c r="E5596" s="728"/>
      <c r="F5596" s="553"/>
      <c r="G5596" s="530"/>
      <c r="H5596" s="531"/>
      <c r="J5596" s="532"/>
      <c r="L5596" s="533"/>
    </row>
    <row r="5597" spans="1:12" ht="9.75" customHeight="1">
      <c r="A5597" s="543"/>
      <c r="B5597" s="544"/>
      <c r="C5597" s="544"/>
      <c r="D5597" s="546"/>
      <c r="E5597" s="728"/>
      <c r="F5597" s="553"/>
      <c r="G5597" s="530"/>
      <c r="H5597" s="531"/>
      <c r="J5597" s="532"/>
      <c r="L5597" s="533"/>
    </row>
    <row r="5598" spans="1:12" ht="9.75" customHeight="1">
      <c r="A5598" s="543">
        <v>21</v>
      </c>
      <c r="B5598" s="718" t="s">
        <v>2602</v>
      </c>
      <c r="C5598" s="544" t="s">
        <v>3715</v>
      </c>
      <c r="D5598" s="544" t="s">
        <v>2605</v>
      </c>
      <c r="E5598" s="728">
        <v>10</v>
      </c>
      <c r="F5598" s="553">
        <v>4.3371858600000007E-2</v>
      </c>
      <c r="G5598" s="530" t="e">
        <f>+L5598</f>
        <v>#REF!</v>
      </c>
      <c r="H5598" s="531" t="e">
        <f>E5598*G5598</f>
        <v>#REF!</v>
      </c>
      <c r="J5598" s="530">
        <f>+F5598</f>
        <v>4.3371858600000007E-2</v>
      </c>
      <c r="L5598" s="533" t="e">
        <f>J5598*$L$3</f>
        <v>#REF!</v>
      </c>
    </row>
    <row r="5599" spans="1:12" ht="9.75" customHeight="1">
      <c r="A5599" s="543"/>
      <c r="B5599" s="544"/>
      <c r="C5599" s="544"/>
      <c r="D5599" s="546"/>
      <c r="E5599" s="728"/>
      <c r="F5599" s="553"/>
      <c r="G5599" s="530"/>
      <c r="H5599" s="531"/>
      <c r="J5599" s="532"/>
      <c r="L5599" s="533"/>
    </row>
    <row r="5600" spans="1:12" ht="9.75" customHeight="1">
      <c r="A5600" s="543"/>
      <c r="B5600" s="544"/>
      <c r="C5600" s="544"/>
      <c r="D5600" s="546"/>
      <c r="E5600" s="728"/>
      <c r="F5600" s="553"/>
      <c r="G5600" s="530"/>
      <c r="H5600" s="531"/>
      <c r="J5600" s="532"/>
      <c r="L5600" s="533"/>
    </row>
    <row r="5601" spans="1:12" ht="9.75" customHeight="1">
      <c r="A5601" s="543"/>
      <c r="B5601" s="544"/>
      <c r="C5601" s="544"/>
      <c r="D5601" s="546"/>
      <c r="E5601" s="728"/>
      <c r="F5601" s="553"/>
      <c r="G5601" s="530"/>
      <c r="H5601" s="531"/>
      <c r="J5601" s="532"/>
      <c r="L5601" s="533"/>
    </row>
    <row r="5602" spans="1:12" ht="9.75" customHeight="1">
      <c r="A5602" s="543"/>
      <c r="B5602" s="544"/>
      <c r="C5602" s="544"/>
      <c r="D5602" s="546"/>
      <c r="E5602" s="728"/>
      <c r="F5602" s="553"/>
      <c r="G5602" s="530"/>
      <c r="H5602" s="531"/>
      <c r="J5602" s="532"/>
      <c r="L5602" s="533"/>
    </row>
    <row r="5603" spans="1:12" ht="9.75" customHeight="1">
      <c r="A5603" s="543"/>
      <c r="B5603" s="718"/>
      <c r="C5603" s="719" t="s">
        <v>3714</v>
      </c>
      <c r="D5603" s="546"/>
      <c r="E5603" s="720"/>
      <c r="F5603" s="553">
        <v>0</v>
      </c>
      <c r="G5603" s="530" t="e">
        <f>+L5603</f>
        <v>#REF!</v>
      </c>
      <c r="H5603" s="531" t="e">
        <f>E5603*G5603</f>
        <v>#REF!</v>
      </c>
      <c r="J5603" s="530">
        <f>+F5603</f>
        <v>0</v>
      </c>
      <c r="L5603" s="533" t="e">
        <f>J5603*$L$3</f>
        <v>#REF!</v>
      </c>
    </row>
    <row r="5604" spans="1:12" ht="9.75" customHeight="1">
      <c r="A5604" s="543"/>
      <c r="B5604" s="544"/>
      <c r="C5604" s="719"/>
      <c r="D5604" s="546"/>
      <c r="E5604" s="720"/>
      <c r="F5604" s="553"/>
      <c r="G5604" s="530"/>
      <c r="H5604" s="531"/>
      <c r="J5604" s="532"/>
      <c r="L5604" s="533"/>
    </row>
    <row r="5605" spans="1:12" ht="9.75" customHeight="1">
      <c r="A5605" s="543"/>
      <c r="B5605" s="544"/>
      <c r="C5605" s="719"/>
      <c r="D5605" s="546"/>
      <c r="E5605" s="720"/>
      <c r="F5605" s="553"/>
      <c r="G5605" s="530"/>
      <c r="H5605" s="531"/>
      <c r="J5605" s="532"/>
      <c r="L5605" s="533"/>
    </row>
    <row r="5606" spans="1:12" ht="9.75" customHeight="1">
      <c r="A5606" s="543"/>
      <c r="B5606" s="544"/>
      <c r="C5606" s="719"/>
      <c r="D5606" s="546"/>
      <c r="E5606" s="720"/>
      <c r="F5606" s="553"/>
      <c r="G5606" s="530"/>
      <c r="H5606" s="531"/>
      <c r="J5606" s="532"/>
      <c r="L5606" s="533"/>
    </row>
    <row r="5607" spans="1:12" ht="9.75" customHeight="1">
      <c r="A5607" s="543"/>
      <c r="B5607" s="544"/>
      <c r="C5607" s="719"/>
      <c r="D5607" s="546"/>
      <c r="E5607" s="720"/>
      <c r="F5607" s="553"/>
      <c r="G5607" s="530"/>
      <c r="H5607" s="531"/>
      <c r="J5607" s="532"/>
      <c r="L5607" s="533"/>
    </row>
    <row r="5608" spans="1:12" ht="9.75" customHeight="1">
      <c r="A5608" s="543">
        <v>22</v>
      </c>
      <c r="B5608" s="718" t="s">
        <v>2650</v>
      </c>
      <c r="C5608" s="544" t="s">
        <v>3713</v>
      </c>
      <c r="D5608" s="544" t="s">
        <v>2604</v>
      </c>
      <c r="E5608" s="728">
        <v>50</v>
      </c>
      <c r="F5608" s="553">
        <v>0.48685507999999988</v>
      </c>
      <c r="G5608" s="530" t="e">
        <f>+L5608</f>
        <v>#REF!</v>
      </c>
      <c r="H5608" s="531" t="e">
        <f>E5608*G5608</f>
        <v>#REF!</v>
      </c>
      <c r="J5608" s="530">
        <f>+F5608</f>
        <v>0.48685507999999988</v>
      </c>
      <c r="L5608" s="533" t="e">
        <f>J5608*$L$3</f>
        <v>#REF!</v>
      </c>
    </row>
    <row r="5609" spans="1:12" ht="9.75" customHeight="1">
      <c r="A5609" s="543"/>
      <c r="B5609" s="544"/>
      <c r="C5609" s="544"/>
      <c r="D5609" s="546"/>
      <c r="E5609" s="728"/>
      <c r="F5609" s="553"/>
      <c r="G5609" s="530"/>
      <c r="H5609" s="531"/>
      <c r="J5609" s="532"/>
      <c r="L5609" s="533"/>
    </row>
    <row r="5610" spans="1:12" ht="9.75" customHeight="1">
      <c r="A5610" s="543"/>
      <c r="B5610" s="544"/>
      <c r="C5610" s="544"/>
      <c r="D5610" s="546"/>
      <c r="E5610" s="728"/>
      <c r="F5610" s="553"/>
      <c r="G5610" s="530"/>
      <c r="H5610" s="531"/>
      <c r="J5610" s="532"/>
      <c r="L5610" s="533"/>
    </row>
    <row r="5611" spans="1:12" ht="9.75" customHeight="1">
      <c r="A5611" s="543"/>
      <c r="B5611" s="544"/>
      <c r="C5611" s="544"/>
      <c r="D5611" s="546"/>
      <c r="E5611" s="728"/>
      <c r="F5611" s="553"/>
      <c r="G5611" s="530"/>
      <c r="H5611" s="531"/>
      <c r="J5611" s="532"/>
      <c r="L5611" s="533"/>
    </row>
    <row r="5612" spans="1:12" ht="9.75" customHeight="1">
      <c r="A5612" s="543"/>
      <c r="B5612" s="544"/>
      <c r="C5612" s="544"/>
      <c r="D5612" s="546"/>
      <c r="E5612" s="728"/>
      <c r="F5612" s="553"/>
      <c r="G5612" s="530"/>
      <c r="H5612" s="531"/>
      <c r="J5612" s="532"/>
      <c r="L5612" s="533"/>
    </row>
    <row r="5613" spans="1:12" ht="9.75" customHeight="1">
      <c r="A5613" s="543">
        <v>23</v>
      </c>
      <c r="B5613" s="718" t="s">
        <v>2602</v>
      </c>
      <c r="C5613" s="544" t="s">
        <v>3712</v>
      </c>
      <c r="D5613" s="544" t="s">
        <v>2605</v>
      </c>
      <c r="E5613" s="728">
        <v>25</v>
      </c>
      <c r="F5613" s="553">
        <v>0.15979105800000004</v>
      </c>
      <c r="G5613" s="530" t="e">
        <f>+L5613</f>
        <v>#REF!</v>
      </c>
      <c r="H5613" s="531" t="e">
        <f>E5613*G5613</f>
        <v>#REF!</v>
      </c>
      <c r="J5613" s="530">
        <f>+F5613</f>
        <v>0.15979105800000004</v>
      </c>
      <c r="L5613" s="533" t="e">
        <f>J5613*$L$3</f>
        <v>#REF!</v>
      </c>
    </row>
    <row r="5614" spans="1:12" ht="9.75" customHeight="1">
      <c r="A5614" s="543"/>
      <c r="B5614" s="544"/>
      <c r="C5614" s="544"/>
      <c r="D5614" s="546"/>
      <c r="E5614" s="728"/>
      <c r="F5614" s="553"/>
      <c r="G5614" s="530"/>
      <c r="H5614" s="531"/>
      <c r="J5614" s="532"/>
      <c r="L5614" s="533"/>
    </row>
    <row r="5615" spans="1:12" ht="9.75" customHeight="1">
      <c r="A5615" s="543"/>
      <c r="B5615" s="544"/>
      <c r="C5615" s="544"/>
      <c r="D5615" s="546"/>
      <c r="E5615" s="728"/>
      <c r="F5615" s="553"/>
      <c r="G5615" s="530"/>
      <c r="H5615" s="531"/>
      <c r="J5615" s="532"/>
      <c r="L5615" s="533"/>
    </row>
    <row r="5616" spans="1:12" ht="9.75" customHeight="1">
      <c r="A5616" s="543"/>
      <c r="B5616" s="544"/>
      <c r="C5616" s="544"/>
      <c r="D5616" s="546"/>
      <c r="E5616" s="728"/>
      <c r="F5616" s="553"/>
      <c r="G5616" s="530"/>
      <c r="H5616" s="531"/>
      <c r="J5616" s="532"/>
      <c r="L5616" s="533"/>
    </row>
    <row r="5617" spans="1:12" ht="9.75" customHeight="1">
      <c r="A5617" s="543"/>
      <c r="B5617" s="544"/>
      <c r="C5617" s="544"/>
      <c r="D5617" s="546"/>
      <c r="E5617" s="728"/>
      <c r="F5617" s="553"/>
      <c r="G5617" s="530"/>
      <c r="H5617" s="531"/>
      <c r="J5617" s="532"/>
      <c r="L5617" s="533"/>
    </row>
    <row r="5618" spans="1:12" ht="9.75" customHeight="1">
      <c r="A5618" s="543">
        <v>24</v>
      </c>
      <c r="B5618" s="718" t="s">
        <v>3197</v>
      </c>
      <c r="C5618" s="544" t="s">
        <v>3711</v>
      </c>
      <c r="D5618" s="544" t="s">
        <v>2605</v>
      </c>
      <c r="E5618" s="728">
        <v>5</v>
      </c>
      <c r="F5618" s="553">
        <v>6.795539693000002</v>
      </c>
      <c r="G5618" s="530" t="e">
        <f>+L5618</f>
        <v>#REF!</v>
      </c>
      <c r="H5618" s="531" t="e">
        <f>E5618*G5618</f>
        <v>#REF!</v>
      </c>
      <c r="J5618" s="530">
        <f>+F5618</f>
        <v>6.795539693000002</v>
      </c>
      <c r="L5618" s="533" t="e">
        <f>J5618*$L$3</f>
        <v>#REF!</v>
      </c>
    </row>
    <row r="5619" spans="1:12" ht="9.75" customHeight="1">
      <c r="A5619" s="543"/>
      <c r="B5619" s="544"/>
      <c r="C5619" s="544"/>
      <c r="D5619" s="546"/>
      <c r="E5619" s="728"/>
      <c r="F5619" s="553"/>
      <c r="G5619" s="530"/>
      <c r="H5619" s="531"/>
      <c r="J5619" s="532"/>
      <c r="L5619" s="533"/>
    </row>
    <row r="5620" spans="1:12" ht="9.75" customHeight="1">
      <c r="A5620" s="543"/>
      <c r="B5620" s="544"/>
      <c r="C5620" s="544"/>
      <c r="D5620" s="546"/>
      <c r="E5620" s="728"/>
      <c r="F5620" s="553"/>
      <c r="G5620" s="530"/>
      <c r="H5620" s="531"/>
      <c r="J5620" s="532"/>
      <c r="L5620" s="533"/>
    </row>
    <row r="5621" spans="1:12" ht="9.75" customHeight="1">
      <c r="A5621" s="543"/>
      <c r="B5621" s="544"/>
      <c r="C5621" s="544"/>
      <c r="D5621" s="546"/>
      <c r="E5621" s="728"/>
      <c r="F5621" s="553"/>
      <c r="G5621" s="530"/>
      <c r="H5621" s="531"/>
      <c r="J5621" s="532"/>
      <c r="L5621" s="533"/>
    </row>
    <row r="5622" spans="1:12" ht="9.75" customHeight="1">
      <c r="A5622" s="543"/>
      <c r="B5622" s="544"/>
      <c r="C5622" s="544"/>
      <c r="D5622" s="546"/>
      <c r="E5622" s="728"/>
      <c r="F5622" s="553"/>
      <c r="G5622" s="530"/>
      <c r="H5622" s="531"/>
      <c r="J5622" s="532"/>
      <c r="L5622" s="533"/>
    </row>
    <row r="5623" spans="1:12" ht="9.75" customHeight="1">
      <c r="A5623" s="543">
        <v>25</v>
      </c>
      <c r="B5623" s="718" t="s">
        <v>2602</v>
      </c>
      <c r="C5623" s="544" t="s">
        <v>3710</v>
      </c>
      <c r="D5623" s="544" t="s">
        <v>2605</v>
      </c>
      <c r="E5623" s="728">
        <v>13</v>
      </c>
      <c r="F5623" s="553">
        <v>0.13696376400000002</v>
      </c>
      <c r="G5623" s="530" t="e">
        <f>+L5623</f>
        <v>#REF!</v>
      </c>
      <c r="H5623" s="531" t="e">
        <f>E5623*G5623</f>
        <v>#REF!</v>
      </c>
      <c r="J5623" s="530">
        <f>+F5623</f>
        <v>0.13696376400000002</v>
      </c>
      <c r="L5623" s="533" t="e">
        <f>J5623*$L$3</f>
        <v>#REF!</v>
      </c>
    </row>
    <row r="5624" spans="1:12" ht="9.75" customHeight="1">
      <c r="A5624" s="543"/>
      <c r="B5624" s="544"/>
      <c r="C5624" s="544"/>
      <c r="D5624" s="546"/>
      <c r="E5624" s="728"/>
      <c r="F5624" s="553"/>
      <c r="G5624" s="530"/>
      <c r="H5624" s="531"/>
      <c r="J5624" s="532"/>
      <c r="L5624" s="533"/>
    </row>
    <row r="5625" spans="1:12" ht="9.75" customHeight="1">
      <c r="A5625" s="543"/>
      <c r="B5625" s="544"/>
      <c r="C5625" s="544"/>
      <c r="D5625" s="546"/>
      <c r="E5625" s="728"/>
      <c r="F5625" s="553"/>
      <c r="G5625" s="530"/>
      <c r="H5625" s="531"/>
      <c r="J5625" s="532"/>
      <c r="L5625" s="533"/>
    </row>
    <row r="5626" spans="1:12" ht="9.75" customHeight="1">
      <c r="A5626" s="543"/>
      <c r="B5626" s="544"/>
      <c r="C5626" s="544"/>
      <c r="D5626" s="546"/>
      <c r="E5626" s="728"/>
      <c r="F5626" s="553"/>
      <c r="G5626" s="530"/>
      <c r="H5626" s="531"/>
      <c r="J5626" s="532"/>
      <c r="L5626" s="533"/>
    </row>
    <row r="5627" spans="1:12" ht="9.75" customHeight="1">
      <c r="A5627" s="543"/>
      <c r="B5627" s="544"/>
      <c r="C5627" s="544"/>
      <c r="D5627" s="546"/>
      <c r="E5627" s="728"/>
      <c r="F5627" s="553"/>
      <c r="G5627" s="530"/>
      <c r="H5627" s="531"/>
      <c r="J5627" s="532"/>
      <c r="L5627" s="533"/>
    </row>
    <row r="5628" spans="1:12" ht="9.75" customHeight="1">
      <c r="A5628" s="543">
        <v>26</v>
      </c>
      <c r="B5628" s="716" t="s">
        <v>2651</v>
      </c>
      <c r="C5628" s="603" t="s">
        <v>3709</v>
      </c>
      <c r="D5628" s="544" t="s">
        <v>2604</v>
      </c>
      <c r="E5628" s="607">
        <v>22</v>
      </c>
      <c r="F5628" s="553">
        <v>0.31038860100000004</v>
      </c>
      <c r="G5628" s="530" t="e">
        <f>+L5628</f>
        <v>#REF!</v>
      </c>
      <c r="H5628" s="531" t="e">
        <f>E5628*G5628</f>
        <v>#REF!</v>
      </c>
      <c r="J5628" s="530">
        <f>+F5628</f>
        <v>0.31038860100000004</v>
      </c>
      <c r="L5628" s="533" t="e">
        <f>J5628*$L$3</f>
        <v>#REF!</v>
      </c>
    </row>
    <row r="5629" spans="1:12" ht="9.75" customHeight="1">
      <c r="A5629" s="543"/>
      <c r="B5629" s="603"/>
      <c r="C5629" s="603"/>
      <c r="D5629" s="546"/>
      <c r="E5629" s="607"/>
      <c r="F5629" s="553"/>
      <c r="G5629" s="530"/>
      <c r="H5629" s="531"/>
      <c r="J5629" s="532"/>
      <c r="L5629" s="533"/>
    </row>
    <row r="5630" spans="1:12" ht="9.75" customHeight="1">
      <c r="A5630" s="543"/>
      <c r="B5630" s="603"/>
      <c r="C5630" s="603"/>
      <c r="D5630" s="546"/>
      <c r="E5630" s="607"/>
      <c r="F5630" s="553"/>
      <c r="G5630" s="530"/>
      <c r="H5630" s="531"/>
      <c r="J5630" s="532"/>
      <c r="L5630" s="533"/>
    </row>
    <row r="5631" spans="1:12" ht="9.75" customHeight="1">
      <c r="A5631" s="543"/>
      <c r="B5631" s="603"/>
      <c r="C5631" s="603"/>
      <c r="D5631" s="546"/>
      <c r="E5631" s="607"/>
      <c r="F5631" s="553"/>
      <c r="G5631" s="530"/>
      <c r="H5631" s="531"/>
      <c r="J5631" s="532"/>
      <c r="L5631" s="533"/>
    </row>
    <row r="5632" spans="1:12" ht="9.75" customHeight="1">
      <c r="A5632" s="543"/>
      <c r="B5632" s="603"/>
      <c r="C5632" s="603"/>
      <c r="D5632" s="546"/>
      <c r="E5632" s="607"/>
      <c r="F5632" s="553"/>
      <c r="G5632" s="530"/>
      <c r="H5632" s="531"/>
      <c r="J5632" s="532"/>
      <c r="L5632" s="533"/>
    </row>
    <row r="5633" spans="1:12" ht="9.75" customHeight="1">
      <c r="A5633" s="532"/>
      <c r="B5633" s="656"/>
      <c r="C5633" s="729" t="s">
        <v>3541</v>
      </c>
      <c r="D5633" s="730"/>
      <c r="E5633" s="539"/>
      <c r="F5633" s="553"/>
      <c r="G5633" s="530" t="e">
        <f>+L5633</f>
        <v>#REF!</v>
      </c>
      <c r="H5633" s="531" t="e">
        <f>E5633*G5633</f>
        <v>#REF!</v>
      </c>
      <c r="J5633" s="530">
        <f>+F5633</f>
        <v>0</v>
      </c>
      <c r="L5633" s="533" t="e">
        <f>J5633*$L$3</f>
        <v>#REF!</v>
      </c>
    </row>
    <row r="5634" spans="1:12" ht="9.75" customHeight="1">
      <c r="A5634" s="532"/>
      <c r="B5634" s="656"/>
      <c r="C5634" s="729"/>
      <c r="D5634" s="731"/>
      <c r="E5634" s="539"/>
      <c r="F5634" s="553"/>
      <c r="G5634" s="530"/>
      <c r="H5634" s="531"/>
      <c r="J5634" s="532"/>
      <c r="L5634" s="533"/>
    </row>
    <row r="5635" spans="1:12" ht="9.75" customHeight="1">
      <c r="A5635" s="532"/>
      <c r="B5635" s="656"/>
      <c r="C5635" s="729"/>
      <c r="D5635" s="731"/>
      <c r="E5635" s="539"/>
      <c r="F5635" s="553"/>
      <c r="G5635" s="530"/>
      <c r="H5635" s="531"/>
      <c r="J5635" s="532"/>
      <c r="L5635" s="533"/>
    </row>
    <row r="5636" spans="1:12" ht="9.75" customHeight="1">
      <c r="A5636" s="532"/>
      <c r="B5636" s="656"/>
      <c r="C5636" s="729"/>
      <c r="D5636" s="731"/>
      <c r="E5636" s="539"/>
      <c r="F5636" s="553"/>
      <c r="G5636" s="530"/>
      <c r="H5636" s="531"/>
      <c r="J5636" s="532"/>
      <c r="L5636" s="533"/>
    </row>
    <row r="5637" spans="1:12" ht="9.75" customHeight="1">
      <c r="A5637" s="532"/>
      <c r="B5637" s="656"/>
      <c r="C5637" s="729"/>
      <c r="D5637" s="731"/>
      <c r="E5637" s="539"/>
      <c r="F5637" s="553"/>
      <c r="G5637" s="530"/>
      <c r="H5637" s="531"/>
      <c r="J5637" s="532"/>
      <c r="L5637" s="533"/>
    </row>
    <row r="5638" spans="1:12" ht="9.75" customHeight="1">
      <c r="A5638" s="602" t="s">
        <v>2636</v>
      </c>
      <c r="B5638" s="603" t="s">
        <v>2655</v>
      </c>
      <c r="C5638" s="603" t="s">
        <v>3703</v>
      </c>
      <c r="D5638" s="603" t="s">
        <v>2605</v>
      </c>
      <c r="E5638" s="607">
        <v>1</v>
      </c>
      <c r="F5638" s="553" t="e">
        <f>67.843581266-#REF!</f>
        <v>#REF!</v>
      </c>
      <c r="G5638" s="530" t="e">
        <f>+L5638</f>
        <v>#REF!</v>
      </c>
      <c r="H5638" s="531" t="e">
        <f>E5638*G5638</f>
        <v>#REF!</v>
      </c>
      <c r="J5638" s="530" t="e">
        <f>+F5638</f>
        <v>#REF!</v>
      </c>
      <c r="L5638" s="533" t="e">
        <f>J5638*$L$3</f>
        <v>#REF!</v>
      </c>
    </row>
    <row r="5639" spans="1:12" ht="9.75" customHeight="1">
      <c r="A5639" s="602"/>
      <c r="B5639" s="603"/>
      <c r="C5639" s="603"/>
      <c r="D5639" s="605"/>
      <c r="E5639" s="607"/>
      <c r="F5639" s="553"/>
      <c r="G5639" s="530"/>
      <c r="H5639" s="531"/>
      <c r="J5639" s="532"/>
      <c r="L5639" s="533"/>
    </row>
    <row r="5640" spans="1:12" ht="9.75" customHeight="1">
      <c r="A5640" s="602"/>
      <c r="B5640" s="603"/>
      <c r="C5640" s="603"/>
      <c r="D5640" s="605"/>
      <c r="E5640" s="607"/>
      <c r="F5640" s="553"/>
      <c r="G5640" s="530"/>
      <c r="H5640" s="531"/>
      <c r="J5640" s="532"/>
      <c r="L5640" s="533"/>
    </row>
    <row r="5641" spans="1:12" ht="9.75" customHeight="1">
      <c r="A5641" s="602"/>
      <c r="B5641" s="603"/>
      <c r="C5641" s="603"/>
      <c r="D5641" s="605"/>
      <c r="E5641" s="607"/>
      <c r="F5641" s="553"/>
      <c r="G5641" s="530"/>
      <c r="H5641" s="531"/>
      <c r="J5641" s="532"/>
      <c r="L5641" s="533"/>
    </row>
    <row r="5642" spans="1:12" ht="9.75" customHeight="1">
      <c r="A5642" s="602"/>
      <c r="B5642" s="603"/>
      <c r="C5642" s="603"/>
      <c r="D5642" s="605"/>
      <c r="E5642" s="607"/>
      <c r="F5642" s="553"/>
      <c r="G5642" s="530"/>
      <c r="H5642" s="531"/>
      <c r="J5642" s="532"/>
      <c r="L5642" s="533"/>
    </row>
    <row r="5643" spans="1:12" ht="9.75" customHeight="1">
      <c r="A5643" s="602" t="s">
        <v>2653</v>
      </c>
      <c r="B5643" s="617" t="s">
        <v>2629</v>
      </c>
      <c r="C5643" s="617" t="s">
        <v>3702</v>
      </c>
      <c r="D5643" s="603" t="s">
        <v>2605</v>
      </c>
      <c r="E5643" s="707">
        <v>1</v>
      </c>
      <c r="F5643" s="553" t="e">
        <f>45.118146591-#REF!</f>
        <v>#REF!</v>
      </c>
      <c r="G5643" s="530" t="e">
        <f>+L5643</f>
        <v>#REF!</v>
      </c>
      <c r="H5643" s="531" t="e">
        <f>E5643*G5643</f>
        <v>#REF!</v>
      </c>
      <c r="J5643" s="530" t="e">
        <f>+F5643</f>
        <v>#REF!</v>
      </c>
      <c r="L5643" s="533" t="e">
        <f>J5643*$L$3</f>
        <v>#REF!</v>
      </c>
    </row>
    <row r="5644" spans="1:12" ht="9.75" customHeight="1">
      <c r="A5644" s="602"/>
      <c r="B5644" s="617"/>
      <c r="C5644" s="617"/>
      <c r="D5644" s="605"/>
      <c r="E5644" s="707"/>
      <c r="F5644" s="553"/>
      <c r="G5644" s="530"/>
      <c r="H5644" s="531"/>
      <c r="J5644" s="532"/>
      <c r="L5644" s="533"/>
    </row>
    <row r="5645" spans="1:12" ht="9.75" customHeight="1">
      <c r="A5645" s="602"/>
      <c r="B5645" s="617"/>
      <c r="C5645" s="617"/>
      <c r="D5645" s="605"/>
      <c r="E5645" s="707"/>
      <c r="F5645" s="553"/>
      <c r="G5645" s="530"/>
      <c r="H5645" s="531"/>
      <c r="J5645" s="532"/>
      <c r="L5645" s="533"/>
    </row>
    <row r="5646" spans="1:12" ht="9.75" customHeight="1">
      <c r="A5646" s="602"/>
      <c r="B5646" s="617"/>
      <c r="C5646" s="617"/>
      <c r="D5646" s="605"/>
      <c r="E5646" s="707"/>
      <c r="F5646" s="553"/>
      <c r="G5646" s="530"/>
      <c r="H5646" s="531"/>
      <c r="J5646" s="532"/>
      <c r="L5646" s="533"/>
    </row>
    <row r="5647" spans="1:12" ht="9.75" customHeight="1">
      <c r="A5647" s="602"/>
      <c r="B5647" s="617"/>
      <c r="C5647" s="617"/>
      <c r="D5647" s="605"/>
      <c r="E5647" s="707"/>
      <c r="F5647" s="553"/>
      <c r="G5647" s="530"/>
      <c r="H5647" s="531"/>
      <c r="J5647" s="532"/>
      <c r="L5647" s="533"/>
    </row>
    <row r="5648" spans="1:12" ht="9.75" customHeight="1">
      <c r="A5648" s="602" t="s">
        <v>2648</v>
      </c>
      <c r="B5648" s="617" t="s">
        <v>2659</v>
      </c>
      <c r="C5648" s="617" t="s">
        <v>3701</v>
      </c>
      <c r="D5648" s="603" t="s">
        <v>2605</v>
      </c>
      <c r="E5648" s="707">
        <v>1</v>
      </c>
      <c r="F5648" s="553" t="e">
        <f>21.951719914-#REF!</f>
        <v>#REF!</v>
      </c>
      <c r="G5648" s="530" t="e">
        <f>+L5648</f>
        <v>#REF!</v>
      </c>
      <c r="H5648" s="531" t="e">
        <f>E5648*G5648</f>
        <v>#REF!</v>
      </c>
      <c r="J5648" s="530" t="e">
        <f>+F5648</f>
        <v>#REF!</v>
      </c>
      <c r="L5648" s="533" t="e">
        <f>J5648*$L$3</f>
        <v>#REF!</v>
      </c>
    </row>
    <row r="5649" spans="1:12" ht="9.75" customHeight="1">
      <c r="A5649" s="602"/>
      <c r="B5649" s="617"/>
      <c r="C5649" s="617"/>
      <c r="D5649" s="605"/>
      <c r="E5649" s="707"/>
      <c r="F5649" s="553"/>
      <c r="G5649" s="530"/>
      <c r="H5649" s="531"/>
      <c r="J5649" s="532"/>
      <c r="L5649" s="533"/>
    </row>
    <row r="5650" spans="1:12" ht="9.75" customHeight="1">
      <c r="A5650" s="602"/>
      <c r="B5650" s="617"/>
      <c r="C5650" s="617"/>
      <c r="D5650" s="605"/>
      <c r="E5650" s="707"/>
      <c r="F5650" s="553"/>
      <c r="G5650" s="530"/>
      <c r="H5650" s="531"/>
      <c r="J5650" s="532"/>
      <c r="L5650" s="533"/>
    </row>
    <row r="5651" spans="1:12" ht="9.75" customHeight="1">
      <c r="A5651" s="602"/>
      <c r="B5651" s="617"/>
      <c r="C5651" s="617"/>
      <c r="D5651" s="605"/>
      <c r="E5651" s="707"/>
      <c r="F5651" s="553"/>
      <c r="G5651" s="530"/>
      <c r="H5651" s="531"/>
      <c r="J5651" s="532"/>
      <c r="L5651" s="533"/>
    </row>
    <row r="5652" spans="1:12" ht="9.75" customHeight="1">
      <c r="A5652" s="602"/>
      <c r="B5652" s="617"/>
      <c r="C5652" s="617"/>
      <c r="D5652" s="605"/>
      <c r="E5652" s="707"/>
      <c r="F5652" s="553"/>
      <c r="G5652" s="530"/>
      <c r="H5652" s="531"/>
      <c r="J5652" s="532"/>
      <c r="L5652" s="533"/>
    </row>
    <row r="5653" spans="1:12" ht="9.75" customHeight="1">
      <c r="A5653" s="602" t="s">
        <v>2656</v>
      </c>
      <c r="B5653" s="603" t="s">
        <v>2602</v>
      </c>
      <c r="C5653" s="603" t="s">
        <v>3700</v>
      </c>
      <c r="D5653" s="603" t="s">
        <v>2605</v>
      </c>
      <c r="E5653" s="607">
        <v>8</v>
      </c>
      <c r="F5653" s="553" t="e">
        <f>32.775921375-#REF!</f>
        <v>#REF!</v>
      </c>
      <c r="G5653" s="530" t="e">
        <f>+L5653</f>
        <v>#REF!</v>
      </c>
      <c r="H5653" s="531" t="e">
        <f>E5653*G5653</f>
        <v>#REF!</v>
      </c>
      <c r="J5653" s="530" t="e">
        <f>+F5653</f>
        <v>#REF!</v>
      </c>
      <c r="L5653" s="533" t="e">
        <f>J5653*$L$3</f>
        <v>#REF!</v>
      </c>
    </row>
    <row r="5654" spans="1:12" ht="9.75" customHeight="1">
      <c r="A5654" s="602"/>
      <c r="B5654" s="603"/>
      <c r="C5654" s="603"/>
      <c r="D5654" s="605"/>
      <c r="E5654" s="607"/>
      <c r="F5654" s="553"/>
      <c r="G5654" s="530"/>
      <c r="H5654" s="531"/>
      <c r="J5654" s="532"/>
      <c r="L5654" s="533"/>
    </row>
    <row r="5655" spans="1:12" ht="9.75" customHeight="1">
      <c r="A5655" s="602"/>
      <c r="B5655" s="603"/>
      <c r="C5655" s="603"/>
      <c r="D5655" s="605"/>
      <c r="E5655" s="607"/>
      <c r="F5655" s="553"/>
      <c r="G5655" s="530"/>
      <c r="H5655" s="531"/>
      <c r="J5655" s="532"/>
      <c r="L5655" s="533"/>
    </row>
    <row r="5656" spans="1:12" ht="9.75" customHeight="1">
      <c r="A5656" s="602"/>
      <c r="B5656" s="603"/>
      <c r="C5656" s="603"/>
      <c r="D5656" s="605"/>
      <c r="E5656" s="607"/>
      <c r="F5656" s="553"/>
      <c r="G5656" s="530"/>
      <c r="H5656" s="531"/>
      <c r="J5656" s="532"/>
      <c r="L5656" s="533"/>
    </row>
    <row r="5657" spans="1:12" ht="9.75" customHeight="1">
      <c r="A5657" s="602"/>
      <c r="B5657" s="603"/>
      <c r="C5657" s="603"/>
      <c r="D5657" s="605"/>
      <c r="E5657" s="607"/>
      <c r="F5657" s="553"/>
      <c r="G5657" s="530"/>
      <c r="H5657" s="531"/>
      <c r="J5657" s="532"/>
      <c r="L5657" s="533"/>
    </row>
    <row r="5658" spans="1:12" ht="9.75" customHeight="1">
      <c r="A5658" s="602" t="s">
        <v>2663</v>
      </c>
      <c r="B5658" s="617" t="s">
        <v>2664</v>
      </c>
      <c r="C5658" s="617" t="s">
        <v>3699</v>
      </c>
      <c r="D5658" s="603" t="s">
        <v>2605</v>
      </c>
      <c r="E5658" s="616">
        <v>2</v>
      </c>
      <c r="F5658" s="553" t="e">
        <f>28.889335-#REF!</f>
        <v>#REF!</v>
      </c>
      <c r="G5658" s="530" t="e">
        <f>+L5658</f>
        <v>#REF!</v>
      </c>
      <c r="H5658" s="531" t="e">
        <f>E5658*G5658</f>
        <v>#REF!</v>
      </c>
      <c r="J5658" s="530" t="e">
        <f>+F5658</f>
        <v>#REF!</v>
      </c>
      <c r="L5658" s="533" t="e">
        <f>J5658*$L$3</f>
        <v>#REF!</v>
      </c>
    </row>
    <row r="5659" spans="1:12" ht="9.75" customHeight="1">
      <c r="A5659" s="602"/>
      <c r="B5659" s="617"/>
      <c r="C5659" s="617"/>
      <c r="D5659" s="605"/>
      <c r="E5659" s="616"/>
      <c r="F5659" s="553"/>
      <c r="G5659" s="530"/>
      <c r="H5659" s="531"/>
      <c r="J5659" s="532"/>
      <c r="L5659" s="533"/>
    </row>
    <row r="5660" spans="1:12" ht="9.75" customHeight="1">
      <c r="A5660" s="602"/>
      <c r="B5660" s="617"/>
      <c r="C5660" s="617"/>
      <c r="D5660" s="605"/>
      <c r="E5660" s="616"/>
      <c r="F5660" s="553"/>
      <c r="G5660" s="530"/>
      <c r="H5660" s="531"/>
      <c r="J5660" s="532"/>
      <c r="L5660" s="533"/>
    </row>
    <row r="5661" spans="1:12" ht="9.75" customHeight="1">
      <c r="A5661" s="602"/>
      <c r="B5661" s="617"/>
      <c r="C5661" s="617"/>
      <c r="D5661" s="605"/>
      <c r="E5661" s="616"/>
      <c r="F5661" s="553"/>
      <c r="G5661" s="530"/>
      <c r="H5661" s="531"/>
      <c r="J5661" s="532"/>
      <c r="L5661" s="533"/>
    </row>
    <row r="5662" spans="1:12" ht="9.75" customHeight="1">
      <c r="A5662" s="602"/>
      <c r="B5662" s="617"/>
      <c r="C5662" s="617"/>
      <c r="D5662" s="605"/>
      <c r="E5662" s="616"/>
      <c r="F5662" s="553"/>
      <c r="G5662" s="530"/>
      <c r="H5662" s="531"/>
      <c r="J5662" s="532"/>
      <c r="L5662" s="533"/>
    </row>
    <row r="5663" spans="1:12" ht="9.75" customHeight="1">
      <c r="A5663" s="602">
        <v>6</v>
      </c>
      <c r="B5663" s="617" t="s">
        <v>2602</v>
      </c>
      <c r="C5663" s="617" t="s">
        <v>3698</v>
      </c>
      <c r="D5663" s="603" t="s">
        <v>2605</v>
      </c>
      <c r="E5663" s="616">
        <v>8</v>
      </c>
      <c r="F5663" s="553">
        <v>1.0728828180000001</v>
      </c>
      <c r="G5663" s="530" t="e">
        <f>+L5663</f>
        <v>#REF!</v>
      </c>
      <c r="H5663" s="531" t="e">
        <f>E5663*G5663</f>
        <v>#REF!</v>
      </c>
      <c r="J5663" s="530">
        <f>+F5663</f>
        <v>1.0728828180000001</v>
      </c>
      <c r="L5663" s="533" t="e">
        <f>J5663*$L$3</f>
        <v>#REF!</v>
      </c>
    </row>
    <row r="5664" spans="1:12" ht="9.75" customHeight="1">
      <c r="A5664" s="602"/>
      <c r="B5664" s="617"/>
      <c r="C5664" s="617"/>
      <c r="D5664" s="605"/>
      <c r="E5664" s="616"/>
      <c r="F5664" s="553"/>
      <c r="G5664" s="530"/>
      <c r="H5664" s="531"/>
      <c r="J5664" s="532"/>
      <c r="L5664" s="533"/>
    </row>
    <row r="5665" spans="1:12" ht="9.75" customHeight="1">
      <c r="A5665" s="602"/>
      <c r="B5665" s="617"/>
      <c r="C5665" s="617"/>
      <c r="D5665" s="605"/>
      <c r="E5665" s="616"/>
      <c r="F5665" s="553"/>
      <c r="G5665" s="530"/>
      <c r="H5665" s="531"/>
      <c r="J5665" s="532"/>
      <c r="L5665" s="533"/>
    </row>
    <row r="5666" spans="1:12" ht="9.75" customHeight="1">
      <c r="A5666" s="602"/>
      <c r="B5666" s="617"/>
      <c r="C5666" s="617"/>
      <c r="D5666" s="605"/>
      <c r="E5666" s="616"/>
      <c r="F5666" s="553"/>
      <c r="G5666" s="530"/>
      <c r="H5666" s="531"/>
      <c r="J5666" s="532"/>
      <c r="L5666" s="533"/>
    </row>
    <row r="5667" spans="1:12" ht="9.75" customHeight="1">
      <c r="A5667" s="602"/>
      <c r="B5667" s="617"/>
      <c r="C5667" s="617"/>
      <c r="D5667" s="605"/>
      <c r="E5667" s="616"/>
      <c r="F5667" s="553"/>
      <c r="G5667" s="530"/>
      <c r="H5667" s="531"/>
      <c r="J5667" s="532"/>
      <c r="L5667" s="533"/>
    </row>
    <row r="5668" spans="1:12" ht="9.75" customHeight="1">
      <c r="A5668" s="602">
        <v>7</v>
      </c>
      <c r="B5668" s="603" t="s">
        <v>2649</v>
      </c>
      <c r="C5668" s="603" t="s">
        <v>3697</v>
      </c>
      <c r="D5668" s="617" t="s">
        <v>2609</v>
      </c>
      <c r="E5668" s="607">
        <v>500</v>
      </c>
      <c r="F5668" s="553">
        <v>0.50067105008000012</v>
      </c>
      <c r="G5668" s="530" t="e">
        <f>+L5668</f>
        <v>#REF!</v>
      </c>
      <c r="H5668" s="531" t="e">
        <f>E5668*G5668</f>
        <v>#REF!</v>
      </c>
      <c r="J5668" s="530">
        <f>+F5668</f>
        <v>0.50067105008000012</v>
      </c>
      <c r="L5668" s="533" t="e">
        <f>J5668*$L$3</f>
        <v>#REF!</v>
      </c>
    </row>
    <row r="5669" spans="1:12" ht="9.75" customHeight="1">
      <c r="A5669" s="602"/>
      <c r="B5669" s="603"/>
      <c r="C5669" s="603"/>
      <c r="D5669" s="616"/>
      <c r="E5669" s="607"/>
      <c r="F5669" s="553"/>
      <c r="G5669" s="530"/>
      <c r="H5669" s="531"/>
      <c r="J5669" s="532"/>
      <c r="L5669" s="533"/>
    </row>
    <row r="5670" spans="1:12" ht="9.75" customHeight="1">
      <c r="A5670" s="602"/>
      <c r="B5670" s="603"/>
      <c r="C5670" s="603"/>
      <c r="D5670" s="616"/>
      <c r="E5670" s="607"/>
      <c r="F5670" s="553"/>
      <c r="G5670" s="530"/>
      <c r="H5670" s="531"/>
      <c r="J5670" s="532"/>
      <c r="L5670" s="533"/>
    </row>
    <row r="5671" spans="1:12" ht="9.75" customHeight="1">
      <c r="A5671" s="602"/>
      <c r="B5671" s="603"/>
      <c r="C5671" s="603"/>
      <c r="D5671" s="616"/>
      <c r="E5671" s="607"/>
      <c r="F5671" s="553"/>
      <c r="G5671" s="530"/>
      <c r="H5671" s="531"/>
      <c r="J5671" s="532"/>
      <c r="L5671" s="533"/>
    </row>
    <row r="5672" spans="1:12" ht="9.75" customHeight="1">
      <c r="A5672" s="602"/>
      <c r="B5672" s="603"/>
      <c r="C5672" s="603"/>
      <c r="D5672" s="616"/>
      <c r="E5672" s="607"/>
      <c r="F5672" s="553"/>
      <c r="G5672" s="530"/>
      <c r="H5672" s="531"/>
      <c r="J5672" s="532"/>
      <c r="L5672" s="533"/>
    </row>
    <row r="5673" spans="1:12" ht="9.75" customHeight="1">
      <c r="A5673" s="602">
        <v>8</v>
      </c>
      <c r="B5673" s="617" t="s">
        <v>2651</v>
      </c>
      <c r="C5673" s="617" t="s">
        <v>3696</v>
      </c>
      <c r="D5673" s="617" t="s">
        <v>2609</v>
      </c>
      <c r="E5673" s="616">
        <v>16</v>
      </c>
      <c r="F5673" s="553">
        <v>0.31038860100000004</v>
      </c>
      <c r="G5673" s="530" t="e">
        <f>+L5673</f>
        <v>#REF!</v>
      </c>
      <c r="H5673" s="531" t="e">
        <f>E5673*G5673</f>
        <v>#REF!</v>
      </c>
      <c r="J5673" s="530">
        <f>+F5673</f>
        <v>0.31038860100000004</v>
      </c>
      <c r="L5673" s="533" t="e">
        <f>J5673*$L$3</f>
        <v>#REF!</v>
      </c>
    </row>
    <row r="5674" spans="1:12" ht="9.75" customHeight="1">
      <c r="A5674" s="602"/>
      <c r="B5674" s="617"/>
      <c r="C5674" s="617"/>
      <c r="D5674" s="616"/>
      <c r="E5674" s="616"/>
      <c r="F5674" s="553"/>
      <c r="G5674" s="530"/>
      <c r="H5674" s="531"/>
      <c r="J5674" s="532"/>
      <c r="L5674" s="533"/>
    </row>
    <row r="5675" spans="1:12" ht="9.75" customHeight="1">
      <c r="A5675" s="602"/>
      <c r="B5675" s="617"/>
      <c r="C5675" s="617"/>
      <c r="D5675" s="616"/>
      <c r="E5675" s="616"/>
      <c r="F5675" s="553"/>
      <c r="G5675" s="530"/>
      <c r="H5675" s="531"/>
      <c r="J5675" s="532"/>
      <c r="L5675" s="533"/>
    </row>
    <row r="5676" spans="1:12" ht="9.75" customHeight="1">
      <c r="A5676" s="602"/>
      <c r="B5676" s="617"/>
      <c r="C5676" s="617"/>
      <c r="D5676" s="616"/>
      <c r="E5676" s="616"/>
      <c r="F5676" s="553"/>
      <c r="G5676" s="530"/>
      <c r="H5676" s="531"/>
      <c r="J5676" s="532"/>
      <c r="L5676" s="533"/>
    </row>
    <row r="5677" spans="1:12" ht="9.75" customHeight="1">
      <c r="A5677" s="602"/>
      <c r="B5677" s="617"/>
      <c r="C5677" s="617"/>
      <c r="D5677" s="616"/>
      <c r="E5677" s="616"/>
      <c r="F5677" s="553"/>
      <c r="G5677" s="530"/>
      <c r="H5677" s="531"/>
      <c r="J5677" s="532"/>
      <c r="L5677" s="533"/>
    </row>
    <row r="5678" spans="1:12" ht="9.75" customHeight="1">
      <c r="A5678" s="602">
        <v>9</v>
      </c>
      <c r="B5678" s="718" t="s">
        <v>2650</v>
      </c>
      <c r="C5678" s="544" t="s">
        <v>3594</v>
      </c>
      <c r="D5678" s="617" t="s">
        <v>2609</v>
      </c>
      <c r="E5678" s="728">
        <v>24</v>
      </c>
      <c r="F5678" s="553">
        <v>0.48685507999999988</v>
      </c>
      <c r="G5678" s="530" t="e">
        <f>+L5678</f>
        <v>#REF!</v>
      </c>
      <c r="H5678" s="531" t="e">
        <f>E5678*G5678</f>
        <v>#REF!</v>
      </c>
      <c r="J5678" s="530">
        <f>+F5678</f>
        <v>0.48685507999999988</v>
      </c>
      <c r="L5678" s="533" t="e">
        <f>J5678*$L$3</f>
        <v>#REF!</v>
      </c>
    </row>
    <row r="5679" spans="1:12" ht="9.75" customHeight="1">
      <c r="A5679" s="602"/>
      <c r="B5679" s="544"/>
      <c r="C5679" s="544"/>
      <c r="D5679" s="616"/>
      <c r="E5679" s="728"/>
      <c r="F5679" s="553"/>
      <c r="G5679" s="530"/>
      <c r="H5679" s="531"/>
      <c r="J5679" s="532"/>
      <c r="L5679" s="533"/>
    </row>
    <row r="5680" spans="1:12" ht="9.75" customHeight="1">
      <c r="A5680" s="602"/>
      <c r="B5680" s="544"/>
      <c r="C5680" s="544"/>
      <c r="D5680" s="616"/>
      <c r="E5680" s="728"/>
      <c r="F5680" s="553"/>
      <c r="G5680" s="530"/>
      <c r="H5680" s="531"/>
      <c r="J5680" s="532"/>
      <c r="L5680" s="533"/>
    </row>
    <row r="5681" spans="1:12" ht="9.75" customHeight="1">
      <c r="A5681" s="602"/>
      <c r="B5681" s="544"/>
      <c r="C5681" s="544"/>
      <c r="D5681" s="616"/>
      <c r="E5681" s="728"/>
      <c r="F5681" s="553"/>
      <c r="G5681" s="530"/>
      <c r="H5681" s="531"/>
      <c r="J5681" s="532"/>
      <c r="L5681" s="533"/>
    </row>
    <row r="5682" spans="1:12" ht="9.75" customHeight="1">
      <c r="A5682" s="602"/>
      <c r="B5682" s="544"/>
      <c r="C5682" s="544"/>
      <c r="D5682" s="616"/>
      <c r="E5682" s="728"/>
      <c r="F5682" s="553"/>
      <c r="G5682" s="530"/>
      <c r="H5682" s="531"/>
      <c r="J5682" s="532"/>
      <c r="L5682" s="533"/>
    </row>
    <row r="5683" spans="1:12" ht="9.75" customHeight="1">
      <c r="A5683" s="602">
        <v>10</v>
      </c>
      <c r="B5683" s="718" t="s">
        <v>2602</v>
      </c>
      <c r="C5683" s="544" t="s">
        <v>3593</v>
      </c>
      <c r="D5683" s="603" t="s">
        <v>2605</v>
      </c>
      <c r="E5683" s="728">
        <v>12</v>
      </c>
      <c r="F5683" s="553">
        <v>0.17120470500000004</v>
      </c>
      <c r="G5683" s="530" t="e">
        <f>+L5683</f>
        <v>#REF!</v>
      </c>
      <c r="H5683" s="531" t="e">
        <f>E5683*G5683</f>
        <v>#REF!</v>
      </c>
      <c r="J5683" s="530">
        <f>+F5683</f>
        <v>0.17120470500000004</v>
      </c>
      <c r="L5683" s="533" t="e">
        <f>J5683*$L$3</f>
        <v>#REF!</v>
      </c>
    </row>
    <row r="5684" spans="1:12" ht="9.75" customHeight="1">
      <c r="A5684" s="602"/>
      <c r="B5684" s="544"/>
      <c r="C5684" s="544"/>
      <c r="D5684" s="605"/>
      <c r="E5684" s="728"/>
      <c r="F5684" s="553"/>
      <c r="G5684" s="530"/>
      <c r="H5684" s="531"/>
      <c r="J5684" s="532"/>
      <c r="L5684" s="533"/>
    </row>
    <row r="5685" spans="1:12" ht="9.75" customHeight="1">
      <c r="A5685" s="602"/>
      <c r="B5685" s="544"/>
      <c r="C5685" s="544"/>
      <c r="D5685" s="605"/>
      <c r="E5685" s="728"/>
      <c r="F5685" s="553"/>
      <c r="G5685" s="530"/>
      <c r="H5685" s="531"/>
      <c r="J5685" s="532"/>
      <c r="L5685" s="533"/>
    </row>
    <row r="5686" spans="1:12" ht="9.75" customHeight="1">
      <c r="A5686" s="602"/>
      <c r="B5686" s="544"/>
      <c r="C5686" s="544"/>
      <c r="D5686" s="605"/>
      <c r="E5686" s="728"/>
      <c r="F5686" s="553"/>
      <c r="G5686" s="530"/>
      <c r="H5686" s="531"/>
      <c r="J5686" s="532"/>
      <c r="L5686" s="533"/>
    </row>
    <row r="5687" spans="1:12" ht="9.75" customHeight="1">
      <c r="A5687" s="602"/>
      <c r="B5687" s="544"/>
      <c r="C5687" s="544"/>
      <c r="D5687" s="605"/>
      <c r="E5687" s="728"/>
      <c r="F5687" s="553"/>
      <c r="G5687" s="530"/>
      <c r="H5687" s="531"/>
      <c r="J5687" s="532"/>
      <c r="L5687" s="533"/>
    </row>
    <row r="5688" spans="1:12" ht="9.75" customHeight="1">
      <c r="A5688" s="602">
        <v>11</v>
      </c>
      <c r="B5688" s="718" t="s">
        <v>2650</v>
      </c>
      <c r="C5688" s="544" t="s">
        <v>3592</v>
      </c>
      <c r="D5688" s="617" t="s">
        <v>2609</v>
      </c>
      <c r="E5688" s="728">
        <v>44</v>
      </c>
      <c r="F5688" s="553">
        <v>0.48685507999999988</v>
      </c>
      <c r="G5688" s="530" t="e">
        <f>+L5688</f>
        <v>#REF!</v>
      </c>
      <c r="H5688" s="531" t="e">
        <f>E5688*G5688</f>
        <v>#REF!</v>
      </c>
      <c r="J5688" s="530">
        <f>+F5688</f>
        <v>0.48685507999999988</v>
      </c>
      <c r="L5688" s="533" t="e">
        <f>J5688*$L$3</f>
        <v>#REF!</v>
      </c>
    </row>
    <row r="5689" spans="1:12" ht="9.75" customHeight="1">
      <c r="A5689" s="602"/>
      <c r="B5689" s="544"/>
      <c r="C5689" s="544"/>
      <c r="D5689" s="616"/>
      <c r="E5689" s="728"/>
      <c r="F5689" s="553"/>
      <c r="G5689" s="530"/>
      <c r="H5689" s="531"/>
      <c r="J5689" s="532"/>
      <c r="L5689" s="533"/>
    </row>
    <row r="5690" spans="1:12" ht="9.75" customHeight="1">
      <c r="A5690" s="602"/>
      <c r="B5690" s="544"/>
      <c r="C5690" s="544"/>
      <c r="D5690" s="616"/>
      <c r="E5690" s="728"/>
      <c r="F5690" s="553"/>
      <c r="G5690" s="530"/>
      <c r="H5690" s="531"/>
      <c r="J5690" s="532"/>
      <c r="L5690" s="533"/>
    </row>
    <row r="5691" spans="1:12" ht="9.75" customHeight="1">
      <c r="A5691" s="602"/>
      <c r="B5691" s="544"/>
      <c r="C5691" s="544"/>
      <c r="D5691" s="616"/>
      <c r="E5691" s="728"/>
      <c r="F5691" s="553"/>
      <c r="G5691" s="530"/>
      <c r="H5691" s="531"/>
      <c r="J5691" s="532"/>
      <c r="L5691" s="533"/>
    </row>
    <row r="5692" spans="1:12" ht="9.75" customHeight="1">
      <c r="A5692" s="602"/>
      <c r="B5692" s="544"/>
      <c r="C5692" s="544"/>
      <c r="D5692" s="616"/>
      <c r="E5692" s="728"/>
      <c r="F5692" s="553"/>
      <c r="G5692" s="530"/>
      <c r="H5692" s="531"/>
      <c r="J5692" s="532"/>
      <c r="L5692" s="533"/>
    </row>
    <row r="5693" spans="1:12" ht="9.75" customHeight="1">
      <c r="A5693" s="602">
        <v>12</v>
      </c>
      <c r="B5693" s="718" t="s">
        <v>2602</v>
      </c>
      <c r="C5693" s="544" t="s">
        <v>3591</v>
      </c>
      <c r="D5693" s="603" t="s">
        <v>2605</v>
      </c>
      <c r="E5693" s="728">
        <v>22</v>
      </c>
      <c r="F5693" s="553">
        <v>0.26251388100000006</v>
      </c>
      <c r="G5693" s="530" t="e">
        <f>+L5693</f>
        <v>#REF!</v>
      </c>
      <c r="H5693" s="531" t="e">
        <f>E5693*G5693</f>
        <v>#REF!</v>
      </c>
      <c r="J5693" s="530">
        <f>+F5693</f>
        <v>0.26251388100000006</v>
      </c>
      <c r="L5693" s="533" t="e">
        <f>J5693*$L$3</f>
        <v>#REF!</v>
      </c>
    </row>
    <row r="5694" spans="1:12" ht="9.75" customHeight="1">
      <c r="A5694" s="602"/>
      <c r="B5694" s="544"/>
      <c r="C5694" s="544"/>
      <c r="D5694" s="605"/>
      <c r="E5694" s="728"/>
      <c r="F5694" s="553"/>
      <c r="G5694" s="530"/>
      <c r="H5694" s="531"/>
      <c r="J5694" s="532"/>
      <c r="L5694" s="533"/>
    </row>
    <row r="5695" spans="1:12" ht="9.75" customHeight="1">
      <c r="A5695" s="602"/>
      <c r="B5695" s="544"/>
      <c r="C5695" s="544"/>
      <c r="D5695" s="605"/>
      <c r="E5695" s="728"/>
      <c r="F5695" s="553"/>
      <c r="G5695" s="530"/>
      <c r="H5695" s="531"/>
      <c r="J5695" s="532"/>
      <c r="L5695" s="533"/>
    </row>
    <row r="5696" spans="1:12" ht="9.75" customHeight="1">
      <c r="A5696" s="602"/>
      <c r="B5696" s="544"/>
      <c r="C5696" s="544"/>
      <c r="D5696" s="605"/>
      <c r="E5696" s="728"/>
      <c r="F5696" s="553"/>
      <c r="G5696" s="530"/>
      <c r="H5696" s="531"/>
      <c r="J5696" s="532"/>
      <c r="L5696" s="533"/>
    </row>
    <row r="5697" spans="1:12" ht="9.75" customHeight="1">
      <c r="A5697" s="602"/>
      <c r="B5697" s="544"/>
      <c r="C5697" s="544"/>
      <c r="D5697" s="605"/>
      <c r="E5697" s="728"/>
      <c r="F5697" s="553"/>
      <c r="G5697" s="530"/>
      <c r="H5697" s="531"/>
      <c r="J5697" s="532"/>
      <c r="L5697" s="533"/>
    </row>
    <row r="5698" spans="1:12" ht="9.75" customHeight="1">
      <c r="A5698" s="602">
        <v>13</v>
      </c>
      <c r="B5698" s="718" t="s">
        <v>2650</v>
      </c>
      <c r="C5698" s="544" t="s">
        <v>3590</v>
      </c>
      <c r="D5698" s="617" t="s">
        <v>2609</v>
      </c>
      <c r="E5698" s="728">
        <v>10</v>
      </c>
      <c r="F5698" s="553">
        <v>0.48685507999999988</v>
      </c>
      <c r="G5698" s="530" t="e">
        <f>+L5698</f>
        <v>#REF!</v>
      </c>
      <c r="H5698" s="531" t="e">
        <f>E5698*G5698</f>
        <v>#REF!</v>
      </c>
      <c r="J5698" s="530">
        <f>+F5698</f>
        <v>0.48685507999999988</v>
      </c>
      <c r="L5698" s="533" t="e">
        <f>J5698*$L$3</f>
        <v>#REF!</v>
      </c>
    </row>
    <row r="5699" spans="1:12" ht="9.75" customHeight="1">
      <c r="A5699" s="602"/>
      <c r="B5699" s="544"/>
      <c r="C5699" s="544"/>
      <c r="D5699" s="616"/>
      <c r="E5699" s="728"/>
      <c r="F5699" s="553"/>
      <c r="G5699" s="530"/>
      <c r="H5699" s="531"/>
      <c r="J5699" s="532"/>
      <c r="L5699" s="533"/>
    </row>
    <row r="5700" spans="1:12" ht="9.75" customHeight="1">
      <c r="A5700" s="602"/>
      <c r="B5700" s="544"/>
      <c r="C5700" s="544"/>
      <c r="D5700" s="616"/>
      <c r="E5700" s="728"/>
      <c r="F5700" s="553"/>
      <c r="G5700" s="530"/>
      <c r="H5700" s="531"/>
      <c r="J5700" s="532"/>
      <c r="L5700" s="533"/>
    </row>
    <row r="5701" spans="1:12" ht="9.75" customHeight="1">
      <c r="A5701" s="602"/>
      <c r="B5701" s="544"/>
      <c r="C5701" s="544"/>
      <c r="D5701" s="616"/>
      <c r="E5701" s="728"/>
      <c r="F5701" s="553"/>
      <c r="G5701" s="530"/>
      <c r="H5701" s="531"/>
      <c r="J5701" s="532"/>
      <c r="L5701" s="533"/>
    </row>
    <row r="5702" spans="1:12" ht="9.75" customHeight="1">
      <c r="A5702" s="602"/>
      <c r="B5702" s="544"/>
      <c r="C5702" s="544"/>
      <c r="D5702" s="616"/>
      <c r="E5702" s="728"/>
      <c r="F5702" s="553"/>
      <c r="G5702" s="530"/>
      <c r="H5702" s="531"/>
      <c r="J5702" s="532"/>
      <c r="L5702" s="533"/>
    </row>
    <row r="5703" spans="1:12" ht="9.75" customHeight="1">
      <c r="A5703" s="602">
        <v>14</v>
      </c>
      <c r="B5703" s="718" t="s">
        <v>2602</v>
      </c>
      <c r="C5703" s="544" t="s">
        <v>3589</v>
      </c>
      <c r="D5703" s="603" t="s">
        <v>2605</v>
      </c>
      <c r="E5703" s="728">
        <v>5</v>
      </c>
      <c r="F5703" s="553">
        <v>0.99298728900000011</v>
      </c>
      <c r="G5703" s="530" t="e">
        <f>+L5703</f>
        <v>#REF!</v>
      </c>
      <c r="H5703" s="531" t="e">
        <f>E5703*G5703</f>
        <v>#REF!</v>
      </c>
      <c r="J5703" s="530">
        <f>+F5703</f>
        <v>0.99298728900000011</v>
      </c>
      <c r="L5703" s="533" t="e">
        <f>J5703*$L$3</f>
        <v>#REF!</v>
      </c>
    </row>
    <row r="5704" spans="1:12" ht="9.75" customHeight="1">
      <c r="A5704" s="602"/>
      <c r="B5704" s="544"/>
      <c r="C5704" s="544"/>
      <c r="D5704" s="605"/>
      <c r="E5704" s="728"/>
      <c r="F5704" s="553"/>
      <c r="G5704" s="530"/>
      <c r="H5704" s="531"/>
      <c r="J5704" s="532"/>
      <c r="L5704" s="533"/>
    </row>
    <row r="5705" spans="1:12" ht="9.75" customHeight="1">
      <c r="A5705" s="602"/>
      <c r="B5705" s="544"/>
      <c r="C5705" s="544"/>
      <c r="D5705" s="605"/>
      <c r="E5705" s="728"/>
      <c r="F5705" s="553"/>
      <c r="G5705" s="530"/>
      <c r="H5705" s="531"/>
      <c r="J5705" s="532"/>
      <c r="L5705" s="533"/>
    </row>
    <row r="5706" spans="1:12" ht="9.75" customHeight="1">
      <c r="A5706" s="602"/>
      <c r="B5706" s="544"/>
      <c r="C5706" s="544"/>
      <c r="D5706" s="605"/>
      <c r="E5706" s="728"/>
      <c r="F5706" s="553"/>
      <c r="G5706" s="530"/>
      <c r="H5706" s="531"/>
      <c r="J5706" s="532"/>
      <c r="L5706" s="533"/>
    </row>
    <row r="5707" spans="1:12" ht="9.75" customHeight="1">
      <c r="A5707" s="602"/>
      <c r="B5707" s="544"/>
      <c r="C5707" s="544"/>
      <c r="D5707" s="605"/>
      <c r="E5707" s="728"/>
      <c r="F5707" s="553"/>
      <c r="G5707" s="530"/>
      <c r="H5707" s="531"/>
      <c r="J5707" s="532"/>
      <c r="L5707" s="533"/>
    </row>
    <row r="5708" spans="1:12" ht="9.75" customHeight="1">
      <c r="A5708" s="602">
        <v>15</v>
      </c>
      <c r="B5708" s="603" t="s">
        <v>2650</v>
      </c>
      <c r="C5708" s="603" t="s">
        <v>3588</v>
      </c>
      <c r="D5708" s="617" t="s">
        <v>2609</v>
      </c>
      <c r="E5708" s="607">
        <v>87.5</v>
      </c>
      <c r="F5708" s="553">
        <v>4.6870771760000007</v>
      </c>
      <c r="G5708" s="530" t="e">
        <f>+L5708</f>
        <v>#REF!</v>
      </c>
      <c r="H5708" s="531" t="e">
        <f>E5708*G5708</f>
        <v>#REF!</v>
      </c>
      <c r="J5708" s="530">
        <f>+F5708</f>
        <v>4.6870771760000007</v>
      </c>
      <c r="L5708" s="533" t="e">
        <f>J5708*$L$3</f>
        <v>#REF!</v>
      </c>
    </row>
    <row r="5709" spans="1:12" ht="9.75" customHeight="1">
      <c r="A5709" s="602"/>
      <c r="B5709" s="603"/>
      <c r="C5709" s="603"/>
      <c r="D5709" s="616"/>
      <c r="E5709" s="607"/>
      <c r="F5709" s="553"/>
      <c r="G5709" s="530"/>
      <c r="H5709" s="531"/>
      <c r="J5709" s="532"/>
      <c r="L5709" s="533"/>
    </row>
    <row r="5710" spans="1:12" ht="9.75" customHeight="1">
      <c r="A5710" s="602"/>
      <c r="B5710" s="603"/>
      <c r="C5710" s="603"/>
      <c r="D5710" s="616"/>
      <c r="E5710" s="607"/>
      <c r="F5710" s="553"/>
      <c r="G5710" s="530"/>
      <c r="H5710" s="531"/>
      <c r="J5710" s="532"/>
      <c r="L5710" s="533"/>
    </row>
    <row r="5711" spans="1:12" ht="9.75" customHeight="1">
      <c r="A5711" s="602"/>
      <c r="B5711" s="603"/>
      <c r="C5711" s="603"/>
      <c r="D5711" s="616"/>
      <c r="E5711" s="607"/>
      <c r="F5711" s="553"/>
      <c r="G5711" s="530"/>
      <c r="H5711" s="531"/>
      <c r="J5711" s="532"/>
      <c r="L5711" s="533"/>
    </row>
    <row r="5712" spans="1:12" ht="9.75" customHeight="1">
      <c r="A5712" s="602"/>
      <c r="B5712" s="603"/>
      <c r="C5712" s="603"/>
      <c r="D5712" s="616"/>
      <c r="E5712" s="607"/>
      <c r="F5712" s="553"/>
      <c r="G5712" s="530"/>
      <c r="H5712" s="531"/>
      <c r="J5712" s="532"/>
      <c r="L5712" s="533"/>
    </row>
    <row r="5713" spans="1:12" ht="9.75" customHeight="1">
      <c r="A5713" s="532"/>
      <c r="B5713" s="656"/>
      <c r="C5713" s="678" t="s">
        <v>3890</v>
      </c>
      <c r="D5713" s="651"/>
      <c r="E5713" s="539"/>
      <c r="F5713" s="553"/>
      <c r="G5713" s="530" t="e">
        <f>+L5713</f>
        <v>#REF!</v>
      </c>
      <c r="H5713" s="531" t="e">
        <f>E5713*G5713</f>
        <v>#REF!</v>
      </c>
      <c r="J5713" s="530">
        <f>+F5713</f>
        <v>0</v>
      </c>
      <c r="L5713" s="533" t="e">
        <f>J5713*$L$3</f>
        <v>#REF!</v>
      </c>
    </row>
    <row r="5714" spans="1:12" ht="9.75" customHeight="1">
      <c r="A5714" s="532"/>
      <c r="B5714" s="656"/>
      <c r="C5714" s="679"/>
      <c r="D5714" s="734"/>
      <c r="E5714" s="539"/>
      <c r="F5714" s="553"/>
      <c r="G5714" s="530"/>
      <c r="H5714" s="531"/>
      <c r="J5714" s="532"/>
      <c r="L5714" s="533"/>
    </row>
    <row r="5715" spans="1:12" ht="9.75" customHeight="1">
      <c r="A5715" s="532"/>
      <c r="B5715" s="656"/>
      <c r="C5715" s="679"/>
      <c r="D5715" s="734"/>
      <c r="E5715" s="539"/>
      <c r="F5715" s="553"/>
      <c r="G5715" s="530"/>
      <c r="H5715" s="531"/>
      <c r="J5715" s="532"/>
      <c r="L5715" s="533"/>
    </row>
    <row r="5716" spans="1:12" ht="9.75" customHeight="1">
      <c r="A5716" s="532"/>
      <c r="B5716" s="656"/>
      <c r="C5716" s="679"/>
      <c r="D5716" s="734"/>
      <c r="E5716" s="539"/>
      <c r="F5716" s="553"/>
      <c r="G5716" s="530"/>
      <c r="H5716" s="531"/>
      <c r="J5716" s="532"/>
      <c r="L5716" s="533"/>
    </row>
    <row r="5717" spans="1:12" ht="9.75" customHeight="1">
      <c r="A5717" s="532"/>
      <c r="B5717" s="656"/>
      <c r="C5717" s="680"/>
      <c r="D5717" s="734"/>
      <c r="E5717" s="539"/>
      <c r="F5717" s="553"/>
      <c r="G5717" s="530"/>
      <c r="H5717" s="531"/>
      <c r="J5717" s="532"/>
      <c r="L5717" s="533"/>
    </row>
    <row r="5718" spans="1:12" ht="9.75" customHeight="1">
      <c r="A5718" s="732" t="s">
        <v>2636</v>
      </c>
      <c r="B5718" s="733" t="s">
        <v>3968</v>
      </c>
      <c r="C5718" s="733" t="s">
        <v>3970</v>
      </c>
      <c r="D5718" s="651" t="s">
        <v>2612</v>
      </c>
      <c r="E5718" s="735">
        <v>1</v>
      </c>
      <c r="F5718" s="553" t="e">
        <f>395.777921383-#REF!</f>
        <v>#REF!</v>
      </c>
      <c r="G5718" s="530" t="e">
        <f>+L5718</f>
        <v>#REF!</v>
      </c>
      <c r="H5718" s="531" t="e">
        <f>E5718*G5718</f>
        <v>#REF!</v>
      </c>
      <c r="J5718" s="530" t="e">
        <f>+F5718</f>
        <v>#REF!</v>
      </c>
      <c r="L5718" s="533" t="e">
        <f>J5718*$L$3</f>
        <v>#REF!</v>
      </c>
    </row>
    <row r="5719" spans="1:12" ht="9.75" customHeight="1">
      <c r="A5719" s="732"/>
      <c r="B5719" s="733"/>
      <c r="C5719" s="733"/>
      <c r="D5719" s="734"/>
      <c r="E5719" s="735"/>
      <c r="F5719" s="553"/>
      <c r="G5719" s="530"/>
      <c r="H5719" s="531"/>
      <c r="J5719" s="532"/>
      <c r="L5719" s="533"/>
    </row>
    <row r="5720" spans="1:12" ht="9.75" customHeight="1">
      <c r="A5720" s="732"/>
      <c r="B5720" s="733"/>
      <c r="C5720" s="733"/>
      <c r="D5720" s="734"/>
      <c r="E5720" s="735"/>
      <c r="F5720" s="553"/>
      <c r="G5720" s="530"/>
      <c r="H5720" s="531"/>
      <c r="J5720" s="532"/>
      <c r="L5720" s="533"/>
    </row>
    <row r="5721" spans="1:12" ht="9.75" customHeight="1">
      <c r="A5721" s="732"/>
      <c r="B5721" s="733"/>
      <c r="C5721" s="733"/>
      <c r="D5721" s="734"/>
      <c r="E5721" s="735"/>
      <c r="F5721" s="553"/>
      <c r="G5721" s="530"/>
      <c r="H5721" s="531"/>
      <c r="J5721" s="532"/>
      <c r="L5721" s="533"/>
    </row>
    <row r="5722" spans="1:12" ht="9.75" customHeight="1">
      <c r="A5722" s="732"/>
      <c r="B5722" s="733"/>
      <c r="C5722" s="733"/>
      <c r="D5722" s="734"/>
      <c r="E5722" s="735"/>
      <c r="F5722" s="553"/>
      <c r="G5722" s="530"/>
      <c r="H5722" s="531"/>
      <c r="J5722" s="532"/>
      <c r="L5722" s="533"/>
    </row>
    <row r="5723" spans="1:12" ht="9.75" customHeight="1">
      <c r="A5723" s="732">
        <v>2</v>
      </c>
      <c r="B5723" s="733" t="s">
        <v>3966</v>
      </c>
      <c r="C5723" s="733" t="s">
        <v>3971</v>
      </c>
      <c r="D5723" s="651" t="s">
        <v>2612</v>
      </c>
      <c r="E5723" s="735">
        <v>2</v>
      </c>
      <c r="F5723" s="553">
        <v>9.3181040500000005</v>
      </c>
      <c r="G5723" s="530" t="e">
        <f>+L5723</f>
        <v>#REF!</v>
      </c>
      <c r="H5723" s="531" t="e">
        <f>E5723*G5723</f>
        <v>#REF!</v>
      </c>
      <c r="J5723" s="530">
        <f>+F5723</f>
        <v>9.3181040500000005</v>
      </c>
      <c r="L5723" s="533" t="e">
        <f>J5723*$L$3</f>
        <v>#REF!</v>
      </c>
    </row>
    <row r="5724" spans="1:12" ht="9.75" customHeight="1">
      <c r="A5724" s="732"/>
      <c r="B5724" s="733"/>
      <c r="C5724" s="733"/>
      <c r="D5724" s="734"/>
      <c r="E5724" s="735"/>
      <c r="F5724" s="553"/>
      <c r="G5724" s="530"/>
      <c r="H5724" s="531"/>
      <c r="J5724" s="532"/>
      <c r="L5724" s="533"/>
    </row>
    <row r="5725" spans="1:12" ht="9.75" customHeight="1">
      <c r="A5725" s="732"/>
      <c r="B5725" s="733"/>
      <c r="C5725" s="733"/>
      <c r="D5725" s="734"/>
      <c r="E5725" s="735"/>
      <c r="F5725" s="553"/>
      <c r="G5725" s="530"/>
      <c r="H5725" s="531"/>
      <c r="J5725" s="532"/>
      <c r="L5725" s="533"/>
    </row>
    <row r="5726" spans="1:12" ht="9.75" customHeight="1">
      <c r="A5726" s="732"/>
      <c r="B5726" s="733"/>
      <c r="C5726" s="733"/>
      <c r="D5726" s="734"/>
      <c r="E5726" s="735"/>
      <c r="F5726" s="553"/>
      <c r="G5726" s="530"/>
      <c r="H5726" s="531"/>
      <c r="J5726" s="532"/>
      <c r="L5726" s="533"/>
    </row>
    <row r="5727" spans="1:12" ht="9.75" customHeight="1">
      <c r="A5727" s="732"/>
      <c r="B5727" s="733"/>
      <c r="C5727" s="733"/>
      <c r="D5727" s="734"/>
      <c r="E5727" s="735"/>
      <c r="F5727" s="553"/>
      <c r="G5727" s="530"/>
      <c r="H5727" s="531"/>
      <c r="J5727" s="532"/>
      <c r="L5727" s="533"/>
    </row>
    <row r="5728" spans="1:12" ht="9.75" customHeight="1">
      <c r="A5728" s="732">
        <v>3</v>
      </c>
      <c r="B5728" s="733" t="s">
        <v>2647</v>
      </c>
      <c r="C5728" s="733" t="s">
        <v>3866</v>
      </c>
      <c r="D5728" s="651" t="s">
        <v>2612</v>
      </c>
      <c r="E5728" s="735">
        <v>19</v>
      </c>
      <c r="F5728" s="553">
        <v>1.8211752180000003</v>
      </c>
      <c r="G5728" s="530" t="e">
        <f>+L5728</f>
        <v>#REF!</v>
      </c>
      <c r="H5728" s="531" t="e">
        <f>E5728*G5728</f>
        <v>#REF!</v>
      </c>
      <c r="J5728" s="530">
        <f>+F5728</f>
        <v>1.8211752180000003</v>
      </c>
      <c r="L5728" s="533" t="e">
        <f>J5728*$L$3</f>
        <v>#REF!</v>
      </c>
    </row>
    <row r="5729" spans="1:12" ht="9.75" customHeight="1">
      <c r="A5729" s="732"/>
      <c r="B5729" s="733"/>
      <c r="C5729" s="733"/>
      <c r="D5729" s="734"/>
      <c r="E5729" s="735"/>
      <c r="F5729" s="553"/>
      <c r="G5729" s="530"/>
      <c r="H5729" s="531"/>
      <c r="J5729" s="532"/>
      <c r="L5729" s="533"/>
    </row>
    <row r="5730" spans="1:12" ht="9.75" customHeight="1">
      <c r="A5730" s="732"/>
      <c r="B5730" s="733"/>
      <c r="C5730" s="733"/>
      <c r="D5730" s="734"/>
      <c r="E5730" s="735"/>
      <c r="F5730" s="553"/>
      <c r="G5730" s="530"/>
      <c r="H5730" s="531"/>
      <c r="J5730" s="532"/>
      <c r="L5730" s="533"/>
    </row>
    <row r="5731" spans="1:12" ht="9.75" customHeight="1">
      <c r="A5731" s="732"/>
      <c r="B5731" s="733"/>
      <c r="C5731" s="733"/>
      <c r="D5731" s="734"/>
      <c r="E5731" s="735"/>
      <c r="F5731" s="553"/>
      <c r="G5731" s="530"/>
      <c r="H5731" s="531"/>
      <c r="J5731" s="532"/>
      <c r="L5731" s="533"/>
    </row>
    <row r="5732" spans="1:12" ht="9.75" customHeight="1">
      <c r="A5732" s="732"/>
      <c r="B5732" s="733"/>
      <c r="C5732" s="733"/>
      <c r="D5732" s="734"/>
      <c r="E5732" s="735"/>
      <c r="F5732" s="553"/>
      <c r="G5732" s="530"/>
      <c r="H5732" s="531"/>
      <c r="J5732" s="532"/>
      <c r="L5732" s="533"/>
    </row>
    <row r="5733" spans="1:12" ht="9.75" customHeight="1">
      <c r="A5733" s="732">
        <v>4</v>
      </c>
      <c r="B5733" s="733" t="s">
        <v>3967</v>
      </c>
      <c r="C5733" s="733" t="s">
        <v>3867</v>
      </c>
      <c r="D5733" s="736" t="s">
        <v>3868</v>
      </c>
      <c r="E5733" s="735">
        <v>162</v>
      </c>
      <c r="F5733" s="553">
        <v>0.32551794340000001</v>
      </c>
      <c r="G5733" s="530" t="e">
        <f>+L5733</f>
        <v>#REF!</v>
      </c>
      <c r="H5733" s="531" t="e">
        <f>E5733*G5733</f>
        <v>#REF!</v>
      </c>
      <c r="J5733" s="530">
        <f>+F5733</f>
        <v>0.32551794340000001</v>
      </c>
      <c r="L5733" s="533" t="e">
        <f>J5733*$L$3</f>
        <v>#REF!</v>
      </c>
    </row>
    <row r="5734" spans="1:12" ht="9.75" customHeight="1">
      <c r="A5734" s="732"/>
      <c r="B5734" s="733"/>
      <c r="C5734" s="733"/>
      <c r="D5734" s="736"/>
      <c r="E5734" s="735"/>
      <c r="F5734" s="553"/>
      <c r="G5734" s="530"/>
      <c r="H5734" s="531"/>
      <c r="J5734" s="532"/>
      <c r="L5734" s="533"/>
    </row>
    <row r="5735" spans="1:12" ht="9.75" customHeight="1">
      <c r="A5735" s="732"/>
      <c r="B5735" s="733"/>
      <c r="C5735" s="733"/>
      <c r="D5735" s="736"/>
      <c r="E5735" s="735"/>
      <c r="F5735" s="553"/>
      <c r="G5735" s="530"/>
      <c r="H5735" s="531"/>
      <c r="J5735" s="532"/>
      <c r="L5735" s="533"/>
    </row>
    <row r="5736" spans="1:12" ht="9.75" customHeight="1">
      <c r="A5736" s="732"/>
      <c r="B5736" s="733"/>
      <c r="C5736" s="733"/>
      <c r="D5736" s="736"/>
      <c r="E5736" s="735"/>
      <c r="F5736" s="553"/>
      <c r="G5736" s="530"/>
      <c r="H5736" s="531"/>
      <c r="J5736" s="532"/>
      <c r="L5736" s="533"/>
    </row>
    <row r="5737" spans="1:12" ht="9.75" customHeight="1">
      <c r="A5737" s="732"/>
      <c r="B5737" s="733"/>
      <c r="C5737" s="733"/>
      <c r="D5737" s="736"/>
      <c r="E5737" s="735"/>
      <c r="F5737" s="553"/>
      <c r="G5737" s="530"/>
      <c r="H5737" s="531"/>
      <c r="J5737" s="532"/>
      <c r="L5737" s="533"/>
    </row>
    <row r="5738" spans="1:12" ht="9.75" customHeight="1">
      <c r="A5738" s="732">
        <v>5</v>
      </c>
      <c r="B5738" s="733" t="s">
        <v>3967</v>
      </c>
      <c r="C5738" s="733" t="s">
        <v>3869</v>
      </c>
      <c r="D5738" s="736" t="s">
        <v>3868</v>
      </c>
      <c r="E5738" s="735">
        <v>10</v>
      </c>
      <c r="F5738" s="553">
        <v>0.55719215020599999</v>
      </c>
      <c r="G5738" s="530" t="e">
        <f>+L5738</f>
        <v>#REF!</v>
      </c>
      <c r="H5738" s="531" t="e">
        <f>E5738*G5738</f>
        <v>#REF!</v>
      </c>
      <c r="J5738" s="530">
        <f>+F5738</f>
        <v>0.55719215020599999</v>
      </c>
      <c r="L5738" s="533" t="e">
        <f>J5738*$L$3</f>
        <v>#REF!</v>
      </c>
    </row>
    <row r="5739" spans="1:12" ht="9.75" customHeight="1">
      <c r="A5739" s="732"/>
      <c r="B5739" s="733"/>
      <c r="C5739" s="733"/>
      <c r="D5739" s="736"/>
      <c r="E5739" s="735"/>
      <c r="F5739" s="553"/>
      <c r="G5739" s="530"/>
      <c r="H5739" s="531"/>
      <c r="J5739" s="532"/>
      <c r="L5739" s="533"/>
    </row>
    <row r="5740" spans="1:12" ht="9.75" customHeight="1">
      <c r="A5740" s="732"/>
      <c r="B5740" s="733"/>
      <c r="C5740" s="733"/>
      <c r="D5740" s="736"/>
      <c r="E5740" s="735"/>
      <c r="F5740" s="553"/>
      <c r="G5740" s="530"/>
      <c r="H5740" s="531"/>
      <c r="J5740" s="532"/>
      <c r="L5740" s="533"/>
    </row>
    <row r="5741" spans="1:12" ht="9.75" customHeight="1">
      <c r="A5741" s="732"/>
      <c r="B5741" s="733"/>
      <c r="C5741" s="733"/>
      <c r="D5741" s="736"/>
      <c r="E5741" s="735"/>
      <c r="F5741" s="553"/>
      <c r="G5741" s="530"/>
      <c r="H5741" s="531"/>
      <c r="J5741" s="532"/>
      <c r="L5741" s="533"/>
    </row>
    <row r="5742" spans="1:12" ht="9.75" customHeight="1">
      <c r="A5742" s="732"/>
      <c r="B5742" s="733"/>
      <c r="C5742" s="733"/>
      <c r="D5742" s="736"/>
      <c r="E5742" s="735"/>
      <c r="F5742" s="553"/>
      <c r="G5742" s="530"/>
      <c r="H5742" s="531"/>
      <c r="J5742" s="532"/>
      <c r="L5742" s="533"/>
    </row>
    <row r="5743" spans="1:12" ht="9.75" customHeight="1">
      <c r="A5743" s="732">
        <v>6</v>
      </c>
      <c r="B5743" s="733" t="s">
        <v>2650</v>
      </c>
      <c r="C5743" s="660" t="s">
        <v>3870</v>
      </c>
      <c r="D5743" s="736" t="s">
        <v>3868</v>
      </c>
      <c r="E5743" s="661">
        <v>44</v>
      </c>
      <c r="F5743" s="553">
        <v>0.48685507999999988</v>
      </c>
      <c r="G5743" s="530" t="e">
        <f>+L5743</f>
        <v>#REF!</v>
      </c>
      <c r="H5743" s="531" t="e">
        <f>E5743*G5743</f>
        <v>#REF!</v>
      </c>
      <c r="J5743" s="530">
        <f>+F5743</f>
        <v>0.48685507999999988</v>
      </c>
      <c r="L5743" s="533" t="e">
        <f>J5743*$L$3</f>
        <v>#REF!</v>
      </c>
    </row>
    <row r="5744" spans="1:12" ht="9.75" customHeight="1">
      <c r="A5744" s="732"/>
      <c r="B5744" s="733"/>
      <c r="C5744" s="660"/>
      <c r="D5744" s="736"/>
      <c r="E5744" s="661"/>
      <c r="F5744" s="553"/>
      <c r="G5744" s="530"/>
      <c r="H5744" s="531"/>
      <c r="J5744" s="532"/>
      <c r="L5744" s="533"/>
    </row>
    <row r="5745" spans="1:12" ht="9.75" customHeight="1">
      <c r="A5745" s="732"/>
      <c r="B5745" s="733"/>
      <c r="C5745" s="660"/>
      <c r="D5745" s="736"/>
      <c r="E5745" s="661"/>
      <c r="F5745" s="553"/>
      <c r="G5745" s="530"/>
      <c r="H5745" s="531"/>
      <c r="J5745" s="532"/>
      <c r="L5745" s="533"/>
    </row>
    <row r="5746" spans="1:12" ht="9.75" customHeight="1">
      <c r="A5746" s="732"/>
      <c r="B5746" s="733"/>
      <c r="C5746" s="660"/>
      <c r="D5746" s="736"/>
      <c r="E5746" s="661"/>
      <c r="F5746" s="553"/>
      <c r="G5746" s="530"/>
      <c r="H5746" s="531"/>
      <c r="J5746" s="532"/>
      <c r="L5746" s="533"/>
    </row>
    <row r="5747" spans="1:12" ht="9.75" customHeight="1">
      <c r="A5747" s="732"/>
      <c r="B5747" s="733"/>
      <c r="C5747" s="660"/>
      <c r="D5747" s="736"/>
      <c r="E5747" s="661"/>
      <c r="F5747" s="553"/>
      <c r="G5747" s="530"/>
      <c r="H5747" s="531"/>
      <c r="J5747" s="532"/>
      <c r="L5747" s="533"/>
    </row>
    <row r="5748" spans="1:12" ht="9.75" customHeight="1">
      <c r="A5748" s="732">
        <v>7</v>
      </c>
      <c r="B5748" s="733" t="s">
        <v>2697</v>
      </c>
      <c r="C5748" s="660" t="s">
        <v>3871</v>
      </c>
      <c r="D5748" s="651" t="s">
        <v>2612</v>
      </c>
      <c r="E5748" s="661">
        <v>22</v>
      </c>
      <c r="F5748" s="553">
        <v>0.17120470500000004</v>
      </c>
      <c r="G5748" s="530" t="e">
        <f>+L5748</f>
        <v>#REF!</v>
      </c>
      <c r="H5748" s="531" t="e">
        <f>E5748*G5748</f>
        <v>#REF!</v>
      </c>
      <c r="J5748" s="530">
        <f>+F5748</f>
        <v>0.17120470500000004</v>
      </c>
      <c r="L5748" s="533" t="e">
        <f>J5748*$L$3</f>
        <v>#REF!</v>
      </c>
    </row>
    <row r="5749" spans="1:12" ht="9.75" customHeight="1">
      <c r="A5749" s="732"/>
      <c r="B5749" s="733"/>
      <c r="C5749" s="660"/>
      <c r="D5749" s="734"/>
      <c r="E5749" s="661"/>
      <c r="F5749" s="553"/>
      <c r="G5749" s="530"/>
      <c r="H5749" s="531"/>
      <c r="J5749" s="532"/>
      <c r="L5749" s="533"/>
    </row>
    <row r="5750" spans="1:12" ht="9.75" customHeight="1">
      <c r="A5750" s="732"/>
      <c r="B5750" s="733"/>
      <c r="C5750" s="660"/>
      <c r="D5750" s="734"/>
      <c r="E5750" s="661"/>
      <c r="F5750" s="553"/>
      <c r="G5750" s="530"/>
      <c r="H5750" s="531"/>
      <c r="J5750" s="532"/>
      <c r="L5750" s="533"/>
    </row>
    <row r="5751" spans="1:12" ht="9.75" customHeight="1">
      <c r="A5751" s="732"/>
      <c r="B5751" s="733"/>
      <c r="C5751" s="660"/>
      <c r="D5751" s="734"/>
      <c r="E5751" s="661"/>
      <c r="F5751" s="553"/>
      <c r="G5751" s="530"/>
      <c r="H5751" s="531"/>
      <c r="J5751" s="532"/>
      <c r="L5751" s="533"/>
    </row>
    <row r="5752" spans="1:12" ht="9.75" customHeight="1">
      <c r="A5752" s="732"/>
      <c r="B5752" s="733"/>
      <c r="C5752" s="660"/>
      <c r="D5752" s="734"/>
      <c r="E5752" s="661"/>
      <c r="F5752" s="553"/>
      <c r="G5752" s="530"/>
      <c r="H5752" s="531"/>
      <c r="J5752" s="532"/>
      <c r="L5752" s="533"/>
    </row>
    <row r="5753" spans="1:12" ht="9.75" customHeight="1">
      <c r="A5753" s="732">
        <v>8</v>
      </c>
      <c r="B5753" s="733" t="s">
        <v>2650</v>
      </c>
      <c r="C5753" s="660" t="s">
        <v>3872</v>
      </c>
      <c r="D5753" s="736" t="s">
        <v>3868</v>
      </c>
      <c r="E5753" s="661">
        <v>4</v>
      </c>
      <c r="F5753" s="553">
        <v>0.48685507999999988</v>
      </c>
      <c r="G5753" s="530" t="e">
        <f>+L5753</f>
        <v>#REF!</v>
      </c>
      <c r="H5753" s="531" t="e">
        <f>E5753*G5753</f>
        <v>#REF!</v>
      </c>
      <c r="J5753" s="530">
        <f>+F5753</f>
        <v>0.48685507999999988</v>
      </c>
      <c r="L5753" s="533" t="e">
        <f>J5753*$L$3</f>
        <v>#REF!</v>
      </c>
    </row>
    <row r="5754" spans="1:12" ht="9.75" customHeight="1">
      <c r="A5754" s="732"/>
      <c r="B5754" s="733"/>
      <c r="C5754" s="660"/>
      <c r="D5754" s="736"/>
      <c r="E5754" s="661"/>
      <c r="F5754" s="553"/>
      <c r="G5754" s="530"/>
      <c r="H5754" s="531"/>
      <c r="J5754" s="532"/>
      <c r="L5754" s="533"/>
    </row>
    <row r="5755" spans="1:12" ht="9.75" customHeight="1">
      <c r="A5755" s="732"/>
      <c r="B5755" s="733"/>
      <c r="C5755" s="660"/>
      <c r="D5755" s="736"/>
      <c r="E5755" s="661"/>
      <c r="F5755" s="553"/>
      <c r="G5755" s="530"/>
      <c r="H5755" s="531"/>
      <c r="J5755" s="532"/>
      <c r="L5755" s="533"/>
    </row>
    <row r="5756" spans="1:12" ht="9.75" customHeight="1">
      <c r="A5756" s="732"/>
      <c r="B5756" s="733"/>
      <c r="C5756" s="660"/>
      <c r="D5756" s="736"/>
      <c r="E5756" s="661"/>
      <c r="F5756" s="553"/>
      <c r="G5756" s="530"/>
      <c r="H5756" s="531"/>
      <c r="J5756" s="532"/>
      <c r="L5756" s="533"/>
    </row>
    <row r="5757" spans="1:12" ht="9.75" customHeight="1">
      <c r="A5757" s="732"/>
      <c r="B5757" s="733"/>
      <c r="C5757" s="660"/>
      <c r="D5757" s="736"/>
      <c r="E5757" s="661"/>
      <c r="F5757" s="553"/>
      <c r="G5757" s="530"/>
      <c r="H5757" s="531"/>
      <c r="J5757" s="532"/>
      <c r="L5757" s="533"/>
    </row>
    <row r="5758" spans="1:12" ht="9.75" customHeight="1">
      <c r="A5758" s="732">
        <v>9</v>
      </c>
      <c r="B5758" s="733" t="s">
        <v>2697</v>
      </c>
      <c r="C5758" s="660" t="s">
        <v>3873</v>
      </c>
      <c r="D5758" s="651" t="s">
        <v>2612</v>
      </c>
      <c r="E5758" s="661">
        <v>2</v>
      </c>
      <c r="F5758" s="553">
        <v>0.99869411250000018</v>
      </c>
      <c r="G5758" s="530" t="e">
        <f>+L5758</f>
        <v>#REF!</v>
      </c>
      <c r="H5758" s="531" t="e">
        <f>E5758*G5758</f>
        <v>#REF!</v>
      </c>
      <c r="J5758" s="530">
        <f>+F5758</f>
        <v>0.99869411250000018</v>
      </c>
      <c r="L5758" s="533" t="e">
        <f>J5758*$L$3</f>
        <v>#REF!</v>
      </c>
    </row>
    <row r="5759" spans="1:12" ht="9.75" customHeight="1">
      <c r="A5759" s="732"/>
      <c r="B5759" s="733"/>
      <c r="C5759" s="660"/>
      <c r="D5759" s="734"/>
      <c r="E5759" s="661"/>
      <c r="F5759" s="553"/>
      <c r="G5759" s="530"/>
      <c r="H5759" s="531"/>
      <c r="J5759" s="532"/>
      <c r="L5759" s="533"/>
    </row>
    <row r="5760" spans="1:12" ht="9.75" customHeight="1">
      <c r="A5760" s="732"/>
      <c r="B5760" s="733"/>
      <c r="C5760" s="660"/>
      <c r="D5760" s="734"/>
      <c r="E5760" s="661"/>
      <c r="F5760" s="553"/>
      <c r="G5760" s="530"/>
      <c r="H5760" s="531"/>
      <c r="J5760" s="532"/>
      <c r="L5760" s="533"/>
    </row>
    <row r="5761" spans="1:12" ht="9.75" customHeight="1">
      <c r="A5761" s="732"/>
      <c r="B5761" s="733"/>
      <c r="C5761" s="660"/>
      <c r="D5761" s="734"/>
      <c r="E5761" s="661"/>
      <c r="F5761" s="553"/>
      <c r="G5761" s="530"/>
      <c r="H5761" s="531"/>
      <c r="J5761" s="532"/>
      <c r="L5761" s="533"/>
    </row>
    <row r="5762" spans="1:12" ht="9.75" customHeight="1">
      <c r="A5762" s="732"/>
      <c r="B5762" s="733"/>
      <c r="C5762" s="660"/>
      <c r="D5762" s="734"/>
      <c r="E5762" s="661"/>
      <c r="F5762" s="553"/>
      <c r="G5762" s="530"/>
      <c r="H5762" s="531"/>
      <c r="J5762" s="532"/>
      <c r="L5762" s="533"/>
    </row>
    <row r="5763" spans="1:12" ht="9.75" customHeight="1">
      <c r="A5763" s="532"/>
      <c r="B5763" s="656"/>
      <c r="C5763" s="737" t="s">
        <v>3891</v>
      </c>
      <c r="D5763" s="651"/>
      <c r="E5763" s="539"/>
      <c r="F5763" s="553"/>
      <c r="G5763" s="530" t="e">
        <f>+L5763</f>
        <v>#REF!</v>
      </c>
      <c r="H5763" s="531" t="e">
        <f>E5763*G5763</f>
        <v>#REF!</v>
      </c>
      <c r="J5763" s="530">
        <f>+F5763</f>
        <v>0</v>
      </c>
      <c r="L5763" s="533" t="e">
        <f>J5763*$L$3</f>
        <v>#REF!</v>
      </c>
    </row>
    <row r="5764" spans="1:12" ht="9.75" customHeight="1">
      <c r="A5764" s="532"/>
      <c r="B5764" s="656"/>
      <c r="C5764" s="738"/>
      <c r="D5764" s="734"/>
      <c r="E5764" s="539"/>
      <c r="F5764" s="553"/>
      <c r="G5764" s="530"/>
      <c r="H5764" s="531"/>
      <c r="J5764" s="532"/>
      <c r="L5764" s="533"/>
    </row>
    <row r="5765" spans="1:12" ht="9.75" customHeight="1">
      <c r="A5765" s="532"/>
      <c r="B5765" s="656"/>
      <c r="C5765" s="738"/>
      <c r="D5765" s="734"/>
      <c r="E5765" s="539"/>
      <c r="F5765" s="553"/>
      <c r="G5765" s="530"/>
      <c r="H5765" s="531"/>
      <c r="J5765" s="532"/>
      <c r="L5765" s="533"/>
    </row>
    <row r="5766" spans="1:12" ht="9.75" customHeight="1">
      <c r="A5766" s="532"/>
      <c r="B5766" s="656"/>
      <c r="C5766" s="738"/>
      <c r="D5766" s="734"/>
      <c r="E5766" s="539"/>
      <c r="F5766" s="553"/>
      <c r="G5766" s="530"/>
      <c r="H5766" s="531"/>
      <c r="J5766" s="532"/>
      <c r="L5766" s="533"/>
    </row>
    <row r="5767" spans="1:12" ht="9.75" customHeight="1">
      <c r="A5767" s="532"/>
      <c r="B5767" s="656"/>
      <c r="C5767" s="739"/>
      <c r="D5767" s="734"/>
      <c r="E5767" s="539"/>
      <c r="F5767" s="553"/>
      <c r="G5767" s="530"/>
      <c r="H5767" s="531"/>
      <c r="J5767" s="532"/>
      <c r="L5767" s="533"/>
    </row>
    <row r="5768" spans="1:12" ht="9.75" customHeight="1">
      <c r="A5768" s="732" t="s">
        <v>2636</v>
      </c>
      <c r="B5768" s="733" t="s">
        <v>2602</v>
      </c>
      <c r="C5768" s="733" t="s">
        <v>3892</v>
      </c>
      <c r="D5768" s="651" t="s">
        <v>2612</v>
      </c>
      <c r="E5768" s="735">
        <v>1</v>
      </c>
      <c r="F5768" s="553" t="e">
        <f>392.914797975-#REF!</f>
        <v>#REF!</v>
      </c>
      <c r="G5768" s="530" t="e">
        <f>+L5768</f>
        <v>#REF!</v>
      </c>
      <c r="H5768" s="531" t="e">
        <f>E5768*G5768</f>
        <v>#REF!</v>
      </c>
      <c r="J5768" s="530" t="e">
        <f>+F5768</f>
        <v>#REF!</v>
      </c>
      <c r="L5768" s="533" t="e">
        <f>J5768*$L$3</f>
        <v>#REF!</v>
      </c>
    </row>
    <row r="5769" spans="1:12" ht="9.75" customHeight="1">
      <c r="A5769" s="732"/>
      <c r="B5769" s="733"/>
      <c r="C5769" s="733"/>
      <c r="D5769" s="734"/>
      <c r="E5769" s="735"/>
      <c r="F5769" s="553"/>
      <c r="G5769" s="530"/>
      <c r="H5769" s="531"/>
      <c r="J5769" s="532"/>
      <c r="L5769" s="533"/>
    </row>
    <row r="5770" spans="1:12" ht="9.75" customHeight="1">
      <c r="A5770" s="732"/>
      <c r="B5770" s="733"/>
      <c r="C5770" s="733"/>
      <c r="D5770" s="734"/>
      <c r="E5770" s="735"/>
      <c r="F5770" s="553"/>
      <c r="G5770" s="530"/>
      <c r="H5770" s="531"/>
      <c r="J5770" s="532"/>
      <c r="L5770" s="533"/>
    </row>
    <row r="5771" spans="1:12" ht="9.75" customHeight="1">
      <c r="A5771" s="732"/>
      <c r="B5771" s="733"/>
      <c r="C5771" s="733"/>
      <c r="D5771" s="734"/>
      <c r="E5771" s="735"/>
      <c r="F5771" s="553"/>
      <c r="G5771" s="530"/>
      <c r="H5771" s="531"/>
      <c r="J5771" s="532"/>
      <c r="L5771" s="533"/>
    </row>
    <row r="5772" spans="1:12" ht="9.75" customHeight="1">
      <c r="A5772" s="732"/>
      <c r="B5772" s="733"/>
      <c r="C5772" s="733"/>
      <c r="D5772" s="734"/>
      <c r="E5772" s="735"/>
      <c r="F5772" s="553"/>
      <c r="G5772" s="530"/>
      <c r="H5772" s="531"/>
      <c r="J5772" s="532"/>
      <c r="L5772" s="533"/>
    </row>
    <row r="5773" spans="1:12" ht="9.75" customHeight="1">
      <c r="A5773" s="732" t="s">
        <v>2653</v>
      </c>
      <c r="B5773" s="733" t="s">
        <v>2602</v>
      </c>
      <c r="C5773" s="733" t="s">
        <v>3893</v>
      </c>
      <c r="D5773" s="651" t="s">
        <v>2612</v>
      </c>
      <c r="E5773" s="735">
        <v>1</v>
      </c>
      <c r="F5773" s="553" t="e">
        <f>42.595730604-#REF!</f>
        <v>#REF!</v>
      </c>
      <c r="G5773" s="530" t="e">
        <f>+L5773</f>
        <v>#REF!</v>
      </c>
      <c r="H5773" s="531" t="e">
        <f>E5773*G5773</f>
        <v>#REF!</v>
      </c>
      <c r="J5773" s="530" t="e">
        <f>+F5773</f>
        <v>#REF!</v>
      </c>
      <c r="L5773" s="533" t="e">
        <f>J5773*$L$3</f>
        <v>#REF!</v>
      </c>
    </row>
    <row r="5774" spans="1:12" ht="9.75" customHeight="1">
      <c r="A5774" s="732"/>
      <c r="B5774" s="733"/>
      <c r="C5774" s="733"/>
      <c r="D5774" s="734"/>
      <c r="E5774" s="735"/>
      <c r="F5774" s="553"/>
      <c r="G5774" s="530"/>
      <c r="H5774" s="531"/>
      <c r="J5774" s="532"/>
      <c r="L5774" s="533"/>
    </row>
    <row r="5775" spans="1:12" ht="9.75" customHeight="1">
      <c r="A5775" s="732"/>
      <c r="B5775" s="733"/>
      <c r="C5775" s="733"/>
      <c r="D5775" s="734"/>
      <c r="E5775" s="735"/>
      <c r="F5775" s="553"/>
      <c r="G5775" s="530"/>
      <c r="H5775" s="531"/>
      <c r="J5775" s="532"/>
      <c r="L5775" s="533"/>
    </row>
    <row r="5776" spans="1:12" ht="9.75" customHeight="1">
      <c r="A5776" s="732"/>
      <c r="B5776" s="733"/>
      <c r="C5776" s="733"/>
      <c r="D5776" s="734"/>
      <c r="E5776" s="735"/>
      <c r="F5776" s="553"/>
      <c r="G5776" s="530"/>
      <c r="H5776" s="531"/>
      <c r="J5776" s="532"/>
      <c r="L5776" s="533"/>
    </row>
    <row r="5777" spans="1:12" ht="9.75" customHeight="1">
      <c r="A5777" s="732"/>
      <c r="B5777" s="733"/>
      <c r="C5777" s="733"/>
      <c r="D5777" s="734"/>
      <c r="E5777" s="735"/>
      <c r="F5777" s="553"/>
      <c r="G5777" s="530"/>
      <c r="H5777" s="531"/>
      <c r="J5777" s="532"/>
      <c r="L5777" s="533"/>
    </row>
    <row r="5778" spans="1:12" ht="9.75" customHeight="1">
      <c r="A5778" s="732" t="s">
        <v>2648</v>
      </c>
      <c r="B5778" s="733" t="s">
        <v>2602</v>
      </c>
      <c r="C5778" s="733" t="s">
        <v>3894</v>
      </c>
      <c r="D5778" s="651" t="s">
        <v>2612</v>
      </c>
      <c r="E5778" s="735">
        <v>1</v>
      </c>
      <c r="F5778" s="553" t="e">
        <f>60.26405616-#REF!</f>
        <v>#REF!</v>
      </c>
      <c r="G5778" s="530" t="e">
        <f>+L5778</f>
        <v>#REF!</v>
      </c>
      <c r="H5778" s="531" t="e">
        <f>E5778*G5778</f>
        <v>#REF!</v>
      </c>
      <c r="J5778" s="530" t="e">
        <f>+F5778</f>
        <v>#REF!</v>
      </c>
      <c r="L5778" s="533" t="e">
        <f>J5778*$L$3</f>
        <v>#REF!</v>
      </c>
    </row>
    <row r="5779" spans="1:12" ht="9.75" customHeight="1">
      <c r="A5779" s="732"/>
      <c r="B5779" s="733"/>
      <c r="C5779" s="733"/>
      <c r="D5779" s="734"/>
      <c r="E5779" s="735"/>
      <c r="F5779" s="553"/>
      <c r="G5779" s="530"/>
      <c r="H5779" s="531"/>
      <c r="J5779" s="532"/>
      <c r="L5779" s="533"/>
    </row>
    <row r="5780" spans="1:12" ht="9.75" customHeight="1">
      <c r="A5780" s="732"/>
      <c r="B5780" s="733"/>
      <c r="C5780" s="733"/>
      <c r="D5780" s="734"/>
      <c r="E5780" s="735"/>
      <c r="F5780" s="553"/>
      <c r="G5780" s="530"/>
      <c r="H5780" s="531"/>
      <c r="J5780" s="532"/>
      <c r="L5780" s="533"/>
    </row>
    <row r="5781" spans="1:12" ht="9.75" customHeight="1">
      <c r="A5781" s="732"/>
      <c r="B5781" s="733"/>
      <c r="C5781" s="733"/>
      <c r="D5781" s="734"/>
      <c r="E5781" s="735"/>
      <c r="F5781" s="553"/>
      <c r="G5781" s="530"/>
      <c r="H5781" s="531"/>
      <c r="J5781" s="532"/>
      <c r="L5781" s="533"/>
    </row>
    <row r="5782" spans="1:12" ht="9.75" customHeight="1">
      <c r="A5782" s="732"/>
      <c r="B5782" s="733"/>
      <c r="C5782" s="733"/>
      <c r="D5782" s="734"/>
      <c r="E5782" s="735"/>
      <c r="F5782" s="553"/>
      <c r="G5782" s="530"/>
      <c r="H5782" s="531"/>
      <c r="J5782" s="532"/>
      <c r="L5782" s="533"/>
    </row>
    <row r="5783" spans="1:12" ht="9.75" customHeight="1">
      <c r="A5783" s="732">
        <v>4</v>
      </c>
      <c r="B5783" s="733" t="s">
        <v>2649</v>
      </c>
      <c r="C5783" s="733" t="s">
        <v>3895</v>
      </c>
      <c r="D5783" s="736" t="s">
        <v>3868</v>
      </c>
      <c r="E5783" s="735">
        <v>610</v>
      </c>
      <c r="F5783" s="553">
        <v>0.41102826654200009</v>
      </c>
      <c r="G5783" s="530" t="e">
        <f>+L5783</f>
        <v>#REF!</v>
      </c>
      <c r="H5783" s="531" t="e">
        <f>E5783*G5783</f>
        <v>#REF!</v>
      </c>
      <c r="J5783" s="530">
        <f>+F5783</f>
        <v>0.41102826654200009</v>
      </c>
      <c r="L5783" s="533" t="e">
        <f>J5783*$L$3</f>
        <v>#REF!</v>
      </c>
    </row>
    <row r="5784" spans="1:12" ht="9.75" customHeight="1">
      <c r="A5784" s="732"/>
      <c r="B5784" s="733"/>
      <c r="C5784" s="733"/>
      <c r="D5784" s="736"/>
      <c r="E5784" s="735"/>
      <c r="F5784" s="553"/>
      <c r="G5784" s="530"/>
      <c r="H5784" s="531"/>
      <c r="J5784" s="532"/>
      <c r="L5784" s="533"/>
    </row>
    <row r="5785" spans="1:12" ht="9.75" customHeight="1">
      <c r="A5785" s="732"/>
      <c r="B5785" s="733"/>
      <c r="C5785" s="733"/>
      <c r="D5785" s="736"/>
      <c r="E5785" s="735"/>
      <c r="F5785" s="553"/>
      <c r="G5785" s="530"/>
      <c r="H5785" s="531"/>
      <c r="J5785" s="532"/>
      <c r="L5785" s="533"/>
    </row>
    <row r="5786" spans="1:12" ht="9.75" customHeight="1">
      <c r="A5786" s="732"/>
      <c r="B5786" s="733"/>
      <c r="C5786" s="733"/>
      <c r="D5786" s="736"/>
      <c r="E5786" s="735"/>
      <c r="F5786" s="553"/>
      <c r="G5786" s="530"/>
      <c r="H5786" s="531"/>
      <c r="J5786" s="532"/>
      <c r="L5786" s="533"/>
    </row>
    <row r="5787" spans="1:12" ht="9.75" customHeight="1">
      <c r="A5787" s="732"/>
      <c r="B5787" s="733"/>
      <c r="C5787" s="733"/>
      <c r="D5787" s="736"/>
      <c r="E5787" s="735"/>
      <c r="F5787" s="553"/>
      <c r="G5787" s="530"/>
      <c r="H5787" s="531"/>
      <c r="J5787" s="532"/>
      <c r="L5787" s="533"/>
    </row>
    <row r="5788" spans="1:12" ht="9.75" customHeight="1">
      <c r="A5788" s="732">
        <v>5</v>
      </c>
      <c r="B5788" s="733" t="s">
        <v>2650</v>
      </c>
      <c r="C5788" s="660" t="s">
        <v>3879</v>
      </c>
      <c r="D5788" s="736" t="s">
        <v>3868</v>
      </c>
      <c r="E5788" s="661">
        <v>30</v>
      </c>
      <c r="F5788" s="553">
        <v>0.48685507999999988</v>
      </c>
      <c r="G5788" s="530" t="e">
        <f>+L5788</f>
        <v>#REF!</v>
      </c>
      <c r="H5788" s="531" t="e">
        <f>E5788*G5788</f>
        <v>#REF!</v>
      </c>
      <c r="J5788" s="530">
        <f>+F5788</f>
        <v>0.48685507999999988</v>
      </c>
      <c r="L5788" s="533" t="e">
        <f>J5788*$L$3</f>
        <v>#REF!</v>
      </c>
    </row>
    <row r="5789" spans="1:12" ht="9.75" customHeight="1">
      <c r="A5789" s="732"/>
      <c r="B5789" s="733"/>
      <c r="C5789" s="660"/>
      <c r="D5789" s="736"/>
      <c r="E5789" s="661"/>
      <c r="F5789" s="553"/>
      <c r="G5789" s="530"/>
      <c r="H5789" s="531"/>
      <c r="J5789" s="532"/>
      <c r="L5789" s="533"/>
    </row>
    <row r="5790" spans="1:12" ht="9.75" customHeight="1">
      <c r="A5790" s="732"/>
      <c r="B5790" s="733"/>
      <c r="C5790" s="660"/>
      <c r="D5790" s="736"/>
      <c r="E5790" s="661"/>
      <c r="F5790" s="553"/>
      <c r="G5790" s="530"/>
      <c r="H5790" s="531"/>
      <c r="J5790" s="532"/>
      <c r="L5790" s="533"/>
    </row>
    <row r="5791" spans="1:12" ht="9.75" customHeight="1">
      <c r="A5791" s="732"/>
      <c r="B5791" s="733"/>
      <c r="C5791" s="660"/>
      <c r="D5791" s="736"/>
      <c r="E5791" s="661"/>
      <c r="F5791" s="553"/>
      <c r="G5791" s="530"/>
      <c r="H5791" s="531"/>
      <c r="J5791" s="532"/>
      <c r="L5791" s="533"/>
    </row>
    <row r="5792" spans="1:12" ht="9.75" customHeight="1">
      <c r="A5792" s="732"/>
      <c r="B5792" s="733"/>
      <c r="C5792" s="660"/>
      <c r="D5792" s="736"/>
      <c r="E5792" s="661"/>
      <c r="F5792" s="553"/>
      <c r="G5792" s="530"/>
      <c r="H5792" s="531"/>
      <c r="J5792" s="532"/>
      <c r="L5792" s="533"/>
    </row>
    <row r="5793" spans="1:12" ht="9.75" customHeight="1">
      <c r="A5793" s="732">
        <v>6</v>
      </c>
      <c r="B5793" s="733" t="s">
        <v>2697</v>
      </c>
      <c r="C5793" s="660" t="s">
        <v>3880</v>
      </c>
      <c r="D5793" s="651" t="s">
        <v>2612</v>
      </c>
      <c r="E5793" s="661">
        <v>15</v>
      </c>
      <c r="F5793" s="553">
        <v>0.17120470500000004</v>
      </c>
      <c r="G5793" s="530" t="e">
        <f>+L5793</f>
        <v>#REF!</v>
      </c>
      <c r="H5793" s="531" t="e">
        <f>E5793*G5793</f>
        <v>#REF!</v>
      </c>
      <c r="J5793" s="530">
        <f>+F5793</f>
        <v>0.17120470500000004</v>
      </c>
      <c r="L5793" s="533" t="e">
        <f>J5793*$L$3</f>
        <v>#REF!</v>
      </c>
    </row>
    <row r="5794" spans="1:12" ht="9.75" customHeight="1">
      <c r="A5794" s="732"/>
      <c r="B5794" s="733"/>
      <c r="C5794" s="660"/>
      <c r="D5794" s="734"/>
      <c r="E5794" s="661"/>
      <c r="F5794" s="553"/>
      <c r="G5794" s="530"/>
      <c r="H5794" s="531"/>
      <c r="J5794" s="532"/>
      <c r="L5794" s="533"/>
    </row>
    <row r="5795" spans="1:12" ht="9.75" customHeight="1">
      <c r="A5795" s="732"/>
      <c r="B5795" s="733"/>
      <c r="C5795" s="660"/>
      <c r="D5795" s="734"/>
      <c r="E5795" s="661"/>
      <c r="F5795" s="553"/>
      <c r="G5795" s="530"/>
      <c r="H5795" s="531"/>
      <c r="J5795" s="532"/>
      <c r="L5795" s="533"/>
    </row>
    <row r="5796" spans="1:12" ht="9.75" customHeight="1">
      <c r="A5796" s="732"/>
      <c r="B5796" s="733"/>
      <c r="C5796" s="660"/>
      <c r="D5796" s="734"/>
      <c r="E5796" s="661"/>
      <c r="F5796" s="553"/>
      <c r="G5796" s="530"/>
      <c r="H5796" s="531"/>
      <c r="J5796" s="532"/>
      <c r="L5796" s="533"/>
    </row>
    <row r="5797" spans="1:12" ht="9.75" customHeight="1">
      <c r="A5797" s="732"/>
      <c r="B5797" s="733"/>
      <c r="C5797" s="660"/>
      <c r="D5797" s="734"/>
      <c r="E5797" s="661"/>
      <c r="F5797" s="553"/>
      <c r="G5797" s="530"/>
      <c r="H5797" s="531"/>
      <c r="J5797" s="532"/>
      <c r="L5797" s="533"/>
    </row>
    <row r="5798" spans="1:12" ht="9.75" customHeight="1">
      <c r="A5798" s="732">
        <v>7</v>
      </c>
      <c r="B5798" s="733" t="s">
        <v>2650</v>
      </c>
      <c r="C5798" s="660" t="s">
        <v>3881</v>
      </c>
      <c r="D5798" s="736" t="s">
        <v>3868</v>
      </c>
      <c r="E5798" s="661">
        <v>4</v>
      </c>
      <c r="F5798" s="553">
        <v>0.48685507999999988</v>
      </c>
      <c r="G5798" s="530" t="e">
        <f>+L5798</f>
        <v>#REF!</v>
      </c>
      <c r="H5798" s="531" t="e">
        <f>E5798*G5798</f>
        <v>#REF!</v>
      </c>
      <c r="J5798" s="530">
        <f>+F5798</f>
        <v>0.48685507999999988</v>
      </c>
      <c r="L5798" s="533" t="e">
        <f>J5798*$L$3</f>
        <v>#REF!</v>
      </c>
    </row>
    <row r="5799" spans="1:12" ht="9.75" customHeight="1">
      <c r="A5799" s="732"/>
      <c r="B5799" s="733"/>
      <c r="C5799" s="660"/>
      <c r="D5799" s="736"/>
      <c r="E5799" s="661"/>
      <c r="F5799" s="553"/>
      <c r="G5799" s="530"/>
      <c r="H5799" s="531"/>
      <c r="J5799" s="532"/>
      <c r="L5799" s="533"/>
    </row>
    <row r="5800" spans="1:12" ht="9.75" customHeight="1">
      <c r="A5800" s="732"/>
      <c r="B5800" s="733"/>
      <c r="C5800" s="660"/>
      <c r="D5800" s="736"/>
      <c r="E5800" s="661"/>
      <c r="F5800" s="553"/>
      <c r="G5800" s="530"/>
      <c r="H5800" s="531"/>
      <c r="J5800" s="532"/>
      <c r="L5800" s="533"/>
    </row>
    <row r="5801" spans="1:12" ht="9.75" customHeight="1">
      <c r="A5801" s="732"/>
      <c r="B5801" s="733"/>
      <c r="C5801" s="660"/>
      <c r="D5801" s="736"/>
      <c r="E5801" s="661"/>
      <c r="F5801" s="553"/>
      <c r="G5801" s="530"/>
      <c r="H5801" s="531"/>
      <c r="J5801" s="532"/>
      <c r="L5801" s="533"/>
    </row>
    <row r="5802" spans="1:12" ht="9.75" customHeight="1">
      <c r="A5802" s="732"/>
      <c r="B5802" s="733"/>
      <c r="C5802" s="660"/>
      <c r="D5802" s="736"/>
      <c r="E5802" s="661"/>
      <c r="F5802" s="553"/>
      <c r="G5802" s="530"/>
      <c r="H5802" s="531"/>
      <c r="J5802" s="532"/>
      <c r="L5802" s="533"/>
    </row>
    <row r="5803" spans="1:12" ht="9.75" customHeight="1">
      <c r="A5803" s="732">
        <v>8</v>
      </c>
      <c r="B5803" s="733" t="s">
        <v>2697</v>
      </c>
      <c r="C5803" s="660" t="s">
        <v>3882</v>
      </c>
      <c r="D5803" s="651" t="s">
        <v>2612</v>
      </c>
      <c r="E5803" s="661">
        <v>2</v>
      </c>
      <c r="F5803" s="553">
        <v>0.99869411250000018</v>
      </c>
      <c r="G5803" s="530" t="e">
        <f>+L5803</f>
        <v>#REF!</v>
      </c>
      <c r="H5803" s="531" t="e">
        <f>E5803*G5803</f>
        <v>#REF!</v>
      </c>
      <c r="J5803" s="530">
        <f>+F5803</f>
        <v>0.99869411250000018</v>
      </c>
      <c r="L5803" s="533" t="e">
        <f>J5803*$L$3</f>
        <v>#REF!</v>
      </c>
    </row>
    <row r="5804" spans="1:12" ht="9.75" customHeight="1">
      <c r="A5804" s="732"/>
      <c r="B5804" s="733"/>
      <c r="C5804" s="660"/>
      <c r="D5804" s="734"/>
      <c r="E5804" s="661"/>
      <c r="F5804" s="553"/>
      <c r="G5804" s="530"/>
      <c r="H5804" s="531"/>
      <c r="J5804" s="532"/>
      <c r="L5804" s="533"/>
    </row>
    <row r="5805" spans="1:12" ht="9.75" customHeight="1">
      <c r="A5805" s="732"/>
      <c r="B5805" s="733"/>
      <c r="C5805" s="660"/>
      <c r="D5805" s="734"/>
      <c r="E5805" s="661"/>
      <c r="F5805" s="553"/>
      <c r="G5805" s="530"/>
      <c r="H5805" s="531"/>
      <c r="J5805" s="532"/>
      <c r="L5805" s="533"/>
    </row>
    <row r="5806" spans="1:12" ht="9.75" customHeight="1">
      <c r="A5806" s="732"/>
      <c r="B5806" s="733"/>
      <c r="C5806" s="660"/>
      <c r="D5806" s="734"/>
      <c r="E5806" s="661"/>
      <c r="F5806" s="553"/>
      <c r="G5806" s="530"/>
      <c r="H5806" s="531"/>
      <c r="J5806" s="532"/>
      <c r="L5806" s="533"/>
    </row>
    <row r="5807" spans="1:12" ht="9.75" customHeight="1">
      <c r="A5807" s="732"/>
      <c r="B5807" s="733"/>
      <c r="C5807" s="660"/>
      <c r="D5807" s="734"/>
      <c r="E5807" s="661"/>
      <c r="F5807" s="553"/>
      <c r="G5807" s="530"/>
      <c r="H5807" s="531"/>
      <c r="J5807" s="532"/>
      <c r="L5807" s="533"/>
    </row>
    <row r="5808" spans="1:12" ht="9.75" customHeight="1">
      <c r="A5808" s="732">
        <v>9</v>
      </c>
      <c r="B5808" s="733" t="s">
        <v>3969</v>
      </c>
      <c r="C5808" s="660" t="s">
        <v>3883</v>
      </c>
      <c r="D5808" s="736" t="s">
        <v>3868</v>
      </c>
      <c r="E5808" s="661">
        <v>21</v>
      </c>
      <c r="F5808" s="553">
        <v>0.57901585380000009</v>
      </c>
      <c r="G5808" s="530" t="e">
        <f>+L5808</f>
        <v>#REF!</v>
      </c>
      <c r="H5808" s="531" t="e">
        <f>E5808*G5808</f>
        <v>#REF!</v>
      </c>
      <c r="J5808" s="530">
        <f>+F5808</f>
        <v>0.57901585380000009</v>
      </c>
      <c r="L5808" s="533" t="e">
        <f>J5808*$L$3</f>
        <v>#REF!</v>
      </c>
    </row>
    <row r="5809" spans="1:12" ht="9.75" customHeight="1">
      <c r="A5809" s="732"/>
      <c r="B5809" s="733"/>
      <c r="C5809" s="660"/>
      <c r="D5809" s="736"/>
      <c r="E5809" s="661"/>
      <c r="F5809" s="553"/>
      <c r="G5809" s="530"/>
      <c r="H5809" s="531"/>
      <c r="J5809" s="532"/>
      <c r="L5809" s="533"/>
    </row>
    <row r="5810" spans="1:12" ht="9.75" customHeight="1">
      <c r="A5810" s="732"/>
      <c r="B5810" s="733"/>
      <c r="C5810" s="660"/>
      <c r="D5810" s="736"/>
      <c r="E5810" s="661"/>
      <c r="F5810" s="553"/>
      <c r="G5810" s="530"/>
      <c r="H5810" s="531"/>
      <c r="J5810" s="532"/>
      <c r="L5810" s="533"/>
    </row>
    <row r="5811" spans="1:12" ht="9.75" customHeight="1">
      <c r="A5811" s="732"/>
      <c r="B5811" s="733"/>
      <c r="C5811" s="660"/>
      <c r="D5811" s="736"/>
      <c r="E5811" s="661"/>
      <c r="F5811" s="553"/>
      <c r="G5811" s="530"/>
      <c r="H5811" s="531"/>
      <c r="J5811" s="532"/>
      <c r="L5811" s="533"/>
    </row>
    <row r="5812" spans="1:12" ht="9.75" customHeight="1">
      <c r="A5812" s="732"/>
      <c r="B5812" s="733"/>
      <c r="C5812" s="660"/>
      <c r="D5812" s="736"/>
      <c r="E5812" s="661"/>
      <c r="F5812" s="553"/>
      <c r="G5812" s="530"/>
      <c r="H5812" s="531"/>
      <c r="J5812" s="532"/>
      <c r="L5812" s="533"/>
    </row>
    <row r="5813" spans="1:12" ht="9.75" customHeight="1">
      <c r="A5813" s="532">
        <v>10</v>
      </c>
      <c r="B5813" s="656" t="s">
        <v>3969</v>
      </c>
      <c r="C5813" s="660" t="s">
        <v>3896</v>
      </c>
      <c r="D5813" s="736" t="s">
        <v>3868</v>
      </c>
      <c r="E5813" s="564">
        <v>25</v>
      </c>
      <c r="F5813" s="554">
        <v>0.85979157000000017</v>
      </c>
      <c r="G5813" s="530" t="e">
        <f>+L5813</f>
        <v>#REF!</v>
      </c>
      <c r="H5813" s="531" t="e">
        <f>E5813*G5813</f>
        <v>#REF!</v>
      </c>
      <c r="J5813" s="530">
        <f>+F5813</f>
        <v>0.85979157000000017</v>
      </c>
      <c r="L5813" s="533" t="e">
        <f>J5813*$L$3</f>
        <v>#REF!</v>
      </c>
    </row>
    <row r="5814" spans="1:12" ht="9.75" customHeight="1">
      <c r="A5814" s="532"/>
      <c r="B5814" s="656"/>
      <c r="C5814" s="660"/>
      <c r="D5814" s="736"/>
      <c r="E5814" s="564"/>
      <c r="F5814" s="554"/>
      <c r="G5814" s="530"/>
      <c r="H5814" s="531"/>
      <c r="J5814" s="532"/>
      <c r="L5814" s="533"/>
    </row>
    <row r="5815" spans="1:12" ht="9.75" customHeight="1">
      <c r="A5815" s="532"/>
      <c r="B5815" s="656"/>
      <c r="C5815" s="660"/>
      <c r="D5815" s="736"/>
      <c r="E5815" s="564"/>
      <c r="F5815" s="554"/>
      <c r="G5815" s="530"/>
      <c r="H5815" s="531"/>
      <c r="J5815" s="532"/>
      <c r="L5815" s="533"/>
    </row>
    <row r="5816" spans="1:12" ht="9.75" customHeight="1">
      <c r="A5816" s="532"/>
      <c r="B5816" s="656"/>
      <c r="C5816" s="660"/>
      <c r="D5816" s="736"/>
      <c r="E5816" s="564"/>
      <c r="F5816" s="554"/>
      <c r="G5816" s="530"/>
      <c r="H5816" s="531"/>
      <c r="J5816" s="532"/>
      <c r="L5816" s="533"/>
    </row>
    <row r="5817" spans="1:12" ht="9.75" customHeight="1">
      <c r="A5817" s="532"/>
      <c r="B5817" s="656"/>
      <c r="C5817" s="660"/>
      <c r="D5817" s="736"/>
      <c r="E5817" s="564"/>
      <c r="F5817" s="554"/>
      <c r="G5817" s="530"/>
      <c r="H5817" s="531"/>
      <c r="J5817" s="532"/>
      <c r="L5817" s="533"/>
    </row>
    <row r="5818" spans="1:12" ht="9" customHeight="1">
      <c r="A5818" s="764"/>
      <c r="B5818" s="764"/>
      <c r="C5818" s="678" t="s">
        <v>4375</v>
      </c>
      <c r="D5818" s="764"/>
      <c r="E5818" s="642"/>
      <c r="F5818" s="540"/>
      <c r="G5818" s="530" t="e">
        <f>+L5818</f>
        <v>#REF!</v>
      </c>
      <c r="H5818" s="531" t="e">
        <f>E5818*G5818</f>
        <v>#REF!</v>
      </c>
      <c r="J5818" s="530">
        <f>+F5818</f>
        <v>0</v>
      </c>
      <c r="L5818" s="533" t="e">
        <f>J5818*$L$3</f>
        <v>#REF!</v>
      </c>
    </row>
    <row r="5819" spans="1:12" ht="9" customHeight="1">
      <c r="A5819" s="765"/>
      <c r="B5819" s="765"/>
      <c r="C5819" s="679"/>
      <c r="D5819" s="765"/>
      <c r="E5819" s="643"/>
      <c r="F5819" s="541"/>
      <c r="G5819" s="530"/>
      <c r="H5819" s="531"/>
      <c r="J5819" s="532"/>
      <c r="L5819" s="533"/>
    </row>
    <row r="5820" spans="1:12" ht="9" customHeight="1">
      <c r="A5820" s="765"/>
      <c r="B5820" s="765"/>
      <c r="C5820" s="679"/>
      <c r="D5820" s="765"/>
      <c r="E5820" s="643"/>
      <c r="F5820" s="541"/>
      <c r="G5820" s="530"/>
      <c r="H5820" s="531"/>
      <c r="J5820" s="532"/>
      <c r="L5820" s="533"/>
    </row>
    <row r="5821" spans="1:12" ht="9" customHeight="1">
      <c r="A5821" s="765"/>
      <c r="B5821" s="765"/>
      <c r="C5821" s="679"/>
      <c r="D5821" s="765"/>
      <c r="E5821" s="643"/>
      <c r="F5821" s="541"/>
      <c r="G5821" s="530"/>
      <c r="H5821" s="531"/>
      <c r="J5821" s="532"/>
      <c r="L5821" s="533"/>
    </row>
    <row r="5822" spans="1:12" ht="9" customHeight="1">
      <c r="A5822" s="766"/>
      <c r="B5822" s="766"/>
      <c r="C5822" s="680"/>
      <c r="D5822" s="766"/>
      <c r="E5822" s="644"/>
      <c r="F5822" s="542"/>
      <c r="G5822" s="530"/>
      <c r="H5822" s="531"/>
      <c r="J5822" s="532"/>
      <c r="L5822" s="533"/>
    </row>
    <row r="5823" spans="1:12" ht="9" customHeight="1">
      <c r="A5823" s="534"/>
      <c r="B5823" s="535"/>
      <c r="C5823" s="582" t="s">
        <v>4376</v>
      </c>
      <c r="D5823" s="534"/>
      <c r="E5823" s="539"/>
      <c r="F5823" s="540"/>
      <c r="G5823" s="530" t="e">
        <f>+L5823</f>
        <v>#REF!</v>
      </c>
      <c r="H5823" s="531" t="e">
        <f>E5823*G5823</f>
        <v>#REF!</v>
      </c>
      <c r="J5823" s="530">
        <f>+F5823</f>
        <v>0</v>
      </c>
      <c r="L5823" s="533" t="e">
        <f>J5823*$L$3</f>
        <v>#REF!</v>
      </c>
    </row>
    <row r="5824" spans="1:12" ht="9" customHeight="1">
      <c r="A5824" s="534"/>
      <c r="B5824" s="535"/>
      <c r="C5824" s="582"/>
      <c r="D5824" s="534"/>
      <c r="E5824" s="539"/>
      <c r="F5824" s="541"/>
      <c r="G5824" s="530"/>
      <c r="H5824" s="531"/>
      <c r="J5824" s="532"/>
      <c r="L5824" s="533"/>
    </row>
    <row r="5825" spans="1:16" ht="9" customHeight="1">
      <c r="A5825" s="534"/>
      <c r="B5825" s="535"/>
      <c r="C5825" s="582"/>
      <c r="D5825" s="534"/>
      <c r="E5825" s="539"/>
      <c r="F5825" s="541"/>
      <c r="G5825" s="530"/>
      <c r="H5825" s="531"/>
      <c r="J5825" s="532"/>
      <c r="L5825" s="533"/>
    </row>
    <row r="5826" spans="1:16" ht="9" customHeight="1">
      <c r="A5826" s="534"/>
      <c r="B5826" s="535"/>
      <c r="C5826" s="582"/>
      <c r="D5826" s="534"/>
      <c r="E5826" s="539"/>
      <c r="F5826" s="541"/>
      <c r="G5826" s="530"/>
      <c r="H5826" s="531"/>
      <c r="J5826" s="532"/>
      <c r="L5826" s="533"/>
    </row>
    <row r="5827" spans="1:16" ht="9" customHeight="1">
      <c r="A5827" s="534"/>
      <c r="B5827" s="535"/>
      <c r="C5827" s="582"/>
      <c r="D5827" s="534"/>
      <c r="E5827" s="539"/>
      <c r="F5827" s="542"/>
      <c r="G5827" s="530"/>
      <c r="H5827" s="531"/>
      <c r="J5827" s="532"/>
      <c r="L5827" s="533"/>
      <c r="P5827" s="15"/>
    </row>
    <row r="5828" spans="1:16" ht="9" customHeight="1">
      <c r="A5828" s="534">
        <v>1</v>
      </c>
      <c r="B5828" s="535" t="s">
        <v>2700</v>
      </c>
      <c r="C5828" s="583" t="s">
        <v>4377</v>
      </c>
      <c r="D5828" s="736" t="s">
        <v>3194</v>
      </c>
      <c r="E5828" s="539">
        <v>32.5</v>
      </c>
      <c r="F5828" s="553">
        <v>0.45957629049999998</v>
      </c>
      <c r="G5828" s="530" t="e">
        <f>+L5828</f>
        <v>#REF!</v>
      </c>
      <c r="H5828" s="531" t="e">
        <f>E5828*G5828</f>
        <v>#REF!</v>
      </c>
      <c r="J5828" s="530">
        <f>+F5828</f>
        <v>0.45957629049999998</v>
      </c>
      <c r="L5828" s="533" t="e">
        <f>J5828*$L$3</f>
        <v>#REF!</v>
      </c>
    </row>
    <row r="5829" spans="1:16" ht="9" customHeight="1">
      <c r="A5829" s="534"/>
      <c r="B5829" s="535"/>
      <c r="C5829" s="583"/>
      <c r="D5829" s="736"/>
      <c r="E5829" s="539"/>
      <c r="F5829" s="553"/>
      <c r="G5829" s="530"/>
      <c r="H5829" s="531"/>
      <c r="J5829" s="532"/>
      <c r="L5829" s="533"/>
    </row>
    <row r="5830" spans="1:16" ht="9" customHeight="1">
      <c r="A5830" s="534"/>
      <c r="B5830" s="535"/>
      <c r="C5830" s="583"/>
      <c r="D5830" s="736"/>
      <c r="E5830" s="539"/>
      <c r="F5830" s="553"/>
      <c r="G5830" s="530"/>
      <c r="H5830" s="531"/>
      <c r="J5830" s="532"/>
      <c r="L5830" s="533"/>
      <c r="P5830" s="17"/>
    </row>
    <row r="5831" spans="1:16" ht="9" customHeight="1">
      <c r="A5831" s="534"/>
      <c r="B5831" s="535"/>
      <c r="C5831" s="583"/>
      <c r="D5831" s="736"/>
      <c r="E5831" s="539"/>
      <c r="F5831" s="553"/>
      <c r="G5831" s="530"/>
      <c r="H5831" s="531"/>
      <c r="J5831" s="532"/>
      <c r="L5831" s="533"/>
    </row>
    <row r="5832" spans="1:16" ht="9" customHeight="1">
      <c r="A5832" s="534"/>
      <c r="B5832" s="535"/>
      <c r="C5832" s="583"/>
      <c r="D5832" s="736"/>
      <c r="E5832" s="539"/>
      <c r="F5832" s="553"/>
      <c r="G5832" s="530"/>
      <c r="H5832" s="531"/>
      <c r="J5832" s="532"/>
      <c r="L5832" s="533"/>
    </row>
    <row r="5833" spans="1:16" ht="9" customHeight="1">
      <c r="A5833" s="534">
        <v>2</v>
      </c>
      <c r="B5833" s="535" t="s">
        <v>2598</v>
      </c>
      <c r="C5833" s="583" t="s">
        <v>4378</v>
      </c>
      <c r="D5833" s="736" t="s">
        <v>3194</v>
      </c>
      <c r="E5833" s="539">
        <v>14</v>
      </c>
      <c r="F5833" s="554">
        <v>0.56032165919999988</v>
      </c>
      <c r="G5833" s="530" t="e">
        <f>+L5833</f>
        <v>#REF!</v>
      </c>
      <c r="H5833" s="531" t="e">
        <f>E5833*G5833</f>
        <v>#REF!</v>
      </c>
      <c r="J5833" s="530">
        <f>+F5833</f>
        <v>0.56032165919999988</v>
      </c>
      <c r="L5833" s="533" t="e">
        <f>J5833*$L$3</f>
        <v>#REF!</v>
      </c>
    </row>
    <row r="5834" spans="1:16" ht="9" customHeight="1">
      <c r="A5834" s="534"/>
      <c r="B5834" s="535"/>
      <c r="C5834" s="583"/>
      <c r="D5834" s="736"/>
      <c r="E5834" s="539"/>
      <c r="F5834" s="554"/>
      <c r="G5834" s="530"/>
      <c r="H5834" s="531"/>
      <c r="J5834" s="532"/>
      <c r="L5834" s="533"/>
    </row>
    <row r="5835" spans="1:16" ht="9" customHeight="1">
      <c r="A5835" s="534"/>
      <c r="B5835" s="535"/>
      <c r="C5835" s="583"/>
      <c r="D5835" s="736"/>
      <c r="E5835" s="539"/>
      <c r="F5835" s="554"/>
      <c r="G5835" s="530"/>
      <c r="H5835" s="531"/>
      <c r="J5835" s="532"/>
      <c r="L5835" s="533"/>
    </row>
    <row r="5836" spans="1:16" ht="9" customHeight="1">
      <c r="A5836" s="534"/>
      <c r="B5836" s="535"/>
      <c r="C5836" s="583"/>
      <c r="D5836" s="736"/>
      <c r="E5836" s="539"/>
      <c r="F5836" s="554"/>
      <c r="G5836" s="530"/>
      <c r="H5836" s="531"/>
      <c r="J5836" s="532"/>
      <c r="L5836" s="533"/>
    </row>
    <row r="5837" spans="1:16" ht="9" customHeight="1">
      <c r="A5837" s="534"/>
      <c r="B5837" s="535"/>
      <c r="C5837" s="583"/>
      <c r="D5837" s="736"/>
      <c r="E5837" s="539"/>
      <c r="F5837" s="554"/>
      <c r="G5837" s="530"/>
      <c r="H5837" s="531"/>
      <c r="J5837" s="532"/>
      <c r="L5837" s="533"/>
    </row>
    <row r="5838" spans="1:16" ht="9" customHeight="1">
      <c r="A5838" s="534">
        <v>3</v>
      </c>
      <c r="B5838" s="767" t="s">
        <v>4162</v>
      </c>
      <c r="C5838" s="767" t="s">
        <v>4379</v>
      </c>
      <c r="D5838" s="584" t="s">
        <v>2597</v>
      </c>
      <c r="E5838" s="539">
        <v>25.9</v>
      </c>
      <c r="F5838" s="553">
        <v>1.5469619999999999</v>
      </c>
      <c r="G5838" s="530" t="e">
        <f>+L5838</f>
        <v>#REF!</v>
      </c>
      <c r="H5838" s="531" t="e">
        <f>E5838*G5838</f>
        <v>#REF!</v>
      </c>
      <c r="J5838" s="530">
        <f>+F5838</f>
        <v>1.5469619999999999</v>
      </c>
      <c r="L5838" s="533" t="e">
        <f>J5838*$L$3</f>
        <v>#REF!</v>
      </c>
    </row>
    <row r="5839" spans="1:16" ht="9" customHeight="1">
      <c r="A5839" s="534"/>
      <c r="B5839" s="767"/>
      <c r="C5839" s="767"/>
      <c r="D5839" s="648"/>
      <c r="E5839" s="539"/>
      <c r="F5839" s="553"/>
      <c r="G5839" s="530"/>
      <c r="H5839" s="531"/>
      <c r="J5839" s="532"/>
      <c r="L5839" s="533"/>
    </row>
    <row r="5840" spans="1:16" ht="9" customHeight="1">
      <c r="A5840" s="534"/>
      <c r="B5840" s="767"/>
      <c r="C5840" s="767"/>
      <c r="D5840" s="648"/>
      <c r="E5840" s="539"/>
      <c r="F5840" s="553"/>
      <c r="G5840" s="530"/>
      <c r="H5840" s="531"/>
      <c r="J5840" s="532"/>
      <c r="L5840" s="533"/>
    </row>
    <row r="5841" spans="1:12" ht="9" customHeight="1">
      <c r="A5841" s="534"/>
      <c r="B5841" s="767"/>
      <c r="C5841" s="767"/>
      <c r="D5841" s="648"/>
      <c r="E5841" s="539"/>
      <c r="F5841" s="553"/>
      <c r="G5841" s="530"/>
      <c r="H5841" s="531"/>
      <c r="J5841" s="532"/>
      <c r="L5841" s="533"/>
    </row>
    <row r="5842" spans="1:12" ht="9" customHeight="1">
      <c r="A5842" s="534"/>
      <c r="B5842" s="767"/>
      <c r="C5842" s="767"/>
      <c r="D5842" s="648"/>
      <c r="E5842" s="539"/>
      <c r="F5842" s="553"/>
      <c r="G5842" s="530"/>
      <c r="H5842" s="531"/>
      <c r="J5842" s="532"/>
      <c r="L5842" s="533"/>
    </row>
    <row r="5843" spans="1:12" ht="9" customHeight="1">
      <c r="A5843" s="534">
        <v>4</v>
      </c>
      <c r="B5843" s="535" t="s">
        <v>2677</v>
      </c>
      <c r="C5843" s="583" t="s">
        <v>4380</v>
      </c>
      <c r="D5843" s="736" t="s">
        <v>3194</v>
      </c>
      <c r="E5843" s="539">
        <v>1.6</v>
      </c>
      <c r="F5843" s="553">
        <v>3.3098727999999995</v>
      </c>
      <c r="G5843" s="530" t="e">
        <f>+L5843</f>
        <v>#REF!</v>
      </c>
      <c r="H5843" s="531" t="e">
        <f>E5843*G5843</f>
        <v>#REF!</v>
      </c>
      <c r="J5843" s="530">
        <f>+F5843</f>
        <v>3.3098727999999995</v>
      </c>
      <c r="L5843" s="533" t="e">
        <f>J5843*$L$3</f>
        <v>#REF!</v>
      </c>
    </row>
    <row r="5844" spans="1:12" ht="9" customHeight="1">
      <c r="A5844" s="534"/>
      <c r="B5844" s="535"/>
      <c r="C5844" s="583"/>
      <c r="D5844" s="736"/>
      <c r="E5844" s="539"/>
      <c r="F5844" s="553"/>
      <c r="G5844" s="530"/>
      <c r="H5844" s="531"/>
      <c r="J5844" s="532"/>
      <c r="L5844" s="533"/>
    </row>
    <row r="5845" spans="1:12" ht="9" customHeight="1">
      <c r="A5845" s="534"/>
      <c r="B5845" s="535"/>
      <c r="C5845" s="583"/>
      <c r="D5845" s="736"/>
      <c r="E5845" s="539"/>
      <c r="F5845" s="553"/>
      <c r="G5845" s="530"/>
      <c r="H5845" s="531"/>
      <c r="J5845" s="532"/>
      <c r="L5845" s="533"/>
    </row>
    <row r="5846" spans="1:12" ht="9" customHeight="1">
      <c r="A5846" s="534"/>
      <c r="B5846" s="535"/>
      <c r="C5846" s="583"/>
      <c r="D5846" s="736"/>
      <c r="E5846" s="539"/>
      <c r="F5846" s="553"/>
      <c r="G5846" s="530"/>
      <c r="H5846" s="531"/>
      <c r="J5846" s="532"/>
      <c r="L5846" s="533"/>
    </row>
    <row r="5847" spans="1:12" ht="9" customHeight="1">
      <c r="A5847" s="534"/>
      <c r="B5847" s="535"/>
      <c r="C5847" s="583"/>
      <c r="D5847" s="736"/>
      <c r="E5847" s="539"/>
      <c r="F5847" s="553"/>
      <c r="G5847" s="530"/>
      <c r="H5847" s="531"/>
      <c r="J5847" s="532"/>
      <c r="L5847" s="533"/>
    </row>
    <row r="5848" spans="1:12" ht="9" customHeight="1">
      <c r="A5848" s="534">
        <v>5</v>
      </c>
      <c r="B5848" s="535" t="s">
        <v>2600</v>
      </c>
      <c r="C5848" s="583" t="s">
        <v>4381</v>
      </c>
      <c r="D5848" s="736" t="s">
        <v>3194</v>
      </c>
      <c r="E5848" s="539">
        <v>34.1</v>
      </c>
      <c r="F5848" s="553">
        <v>0.78481520000000005</v>
      </c>
      <c r="G5848" s="530" t="e">
        <f>+L5848</f>
        <v>#REF!</v>
      </c>
      <c r="H5848" s="531" t="e">
        <f>E5848*G5848</f>
        <v>#REF!</v>
      </c>
      <c r="J5848" s="530">
        <f>+F5848</f>
        <v>0.78481520000000005</v>
      </c>
      <c r="L5848" s="533" t="e">
        <f>J5848*$L$3</f>
        <v>#REF!</v>
      </c>
    </row>
    <row r="5849" spans="1:12" ht="9" customHeight="1">
      <c r="A5849" s="534"/>
      <c r="B5849" s="535"/>
      <c r="C5849" s="583"/>
      <c r="D5849" s="736"/>
      <c r="E5849" s="539"/>
      <c r="F5849" s="553"/>
      <c r="G5849" s="530"/>
      <c r="H5849" s="531"/>
      <c r="J5849" s="532"/>
      <c r="L5849" s="533"/>
    </row>
    <row r="5850" spans="1:12" ht="9" customHeight="1">
      <c r="A5850" s="534"/>
      <c r="B5850" s="535"/>
      <c r="C5850" s="583"/>
      <c r="D5850" s="736"/>
      <c r="E5850" s="539"/>
      <c r="F5850" s="553"/>
      <c r="G5850" s="530"/>
      <c r="H5850" s="531"/>
      <c r="J5850" s="532"/>
      <c r="L5850" s="533"/>
    </row>
    <row r="5851" spans="1:12" ht="9" customHeight="1">
      <c r="A5851" s="534"/>
      <c r="B5851" s="535"/>
      <c r="C5851" s="583"/>
      <c r="D5851" s="736"/>
      <c r="E5851" s="539"/>
      <c r="F5851" s="553"/>
      <c r="G5851" s="530"/>
      <c r="H5851" s="531"/>
      <c r="J5851" s="532"/>
      <c r="L5851" s="533"/>
    </row>
    <row r="5852" spans="1:12" ht="9" customHeight="1">
      <c r="A5852" s="534"/>
      <c r="B5852" s="535"/>
      <c r="C5852" s="583"/>
      <c r="D5852" s="736"/>
      <c r="E5852" s="539"/>
      <c r="F5852" s="553"/>
      <c r="G5852" s="530"/>
      <c r="H5852" s="531"/>
      <c r="J5852" s="532"/>
      <c r="L5852" s="533"/>
    </row>
    <row r="5853" spans="1:12" ht="9" customHeight="1">
      <c r="A5853" s="534">
        <v>6</v>
      </c>
      <c r="B5853" s="535" t="s">
        <v>4313</v>
      </c>
      <c r="C5853" s="583" t="s">
        <v>4382</v>
      </c>
      <c r="D5853" s="736" t="s">
        <v>3194</v>
      </c>
      <c r="E5853" s="539">
        <f>+E5848</f>
        <v>34.1</v>
      </c>
      <c r="F5853" s="553">
        <v>0.19576106299999999</v>
      </c>
      <c r="G5853" s="530" t="e">
        <f>+L5853</f>
        <v>#REF!</v>
      </c>
      <c r="H5853" s="531" t="e">
        <f>E5853*G5853</f>
        <v>#REF!</v>
      </c>
      <c r="J5853" s="530">
        <f>+F5853</f>
        <v>0.19576106299999999</v>
      </c>
      <c r="L5853" s="533" t="e">
        <f>J5853*$L$3</f>
        <v>#REF!</v>
      </c>
    </row>
    <row r="5854" spans="1:12" ht="9" customHeight="1">
      <c r="A5854" s="534"/>
      <c r="B5854" s="535"/>
      <c r="C5854" s="583"/>
      <c r="D5854" s="736"/>
      <c r="E5854" s="539"/>
      <c r="F5854" s="553"/>
      <c r="G5854" s="530"/>
      <c r="H5854" s="531"/>
      <c r="J5854" s="532"/>
      <c r="L5854" s="533"/>
    </row>
    <row r="5855" spans="1:12" ht="9" customHeight="1">
      <c r="A5855" s="534"/>
      <c r="B5855" s="535"/>
      <c r="C5855" s="583"/>
      <c r="D5855" s="736"/>
      <c r="E5855" s="539"/>
      <c r="F5855" s="553"/>
      <c r="G5855" s="530"/>
      <c r="H5855" s="531"/>
      <c r="J5855" s="532"/>
      <c r="L5855" s="533"/>
    </row>
    <row r="5856" spans="1:12" ht="9" customHeight="1">
      <c r="A5856" s="534"/>
      <c r="B5856" s="535"/>
      <c r="C5856" s="583"/>
      <c r="D5856" s="736"/>
      <c r="E5856" s="539"/>
      <c r="F5856" s="553"/>
      <c r="G5856" s="530"/>
      <c r="H5856" s="531"/>
      <c r="J5856" s="532"/>
      <c r="L5856" s="533"/>
    </row>
    <row r="5857" spans="1:12" ht="9" customHeight="1">
      <c r="A5857" s="534"/>
      <c r="B5857" s="535"/>
      <c r="C5857" s="583"/>
      <c r="D5857" s="736"/>
      <c r="E5857" s="539"/>
      <c r="F5857" s="553"/>
      <c r="G5857" s="530"/>
      <c r="H5857" s="531"/>
      <c r="J5857" s="532"/>
      <c r="L5857" s="533"/>
    </row>
    <row r="5858" spans="1:12" ht="10.5" customHeight="1">
      <c r="A5858" s="534"/>
      <c r="B5858" s="535"/>
      <c r="C5858" s="582" t="s">
        <v>4383</v>
      </c>
      <c r="D5858" s="534"/>
      <c r="E5858" s="539"/>
      <c r="F5858" s="553">
        <v>0</v>
      </c>
      <c r="G5858" s="530" t="e">
        <f>+L5858</f>
        <v>#REF!</v>
      </c>
      <c r="H5858" s="531" t="e">
        <f>E5858*G5858</f>
        <v>#REF!</v>
      </c>
      <c r="J5858" s="530">
        <f>+F5858</f>
        <v>0</v>
      </c>
      <c r="L5858" s="533" t="e">
        <f>J5858*$L$3</f>
        <v>#REF!</v>
      </c>
    </row>
    <row r="5859" spans="1:12" ht="10.5" customHeight="1">
      <c r="A5859" s="534"/>
      <c r="B5859" s="535"/>
      <c r="C5859" s="582"/>
      <c r="D5859" s="534"/>
      <c r="E5859" s="539"/>
      <c r="F5859" s="553"/>
      <c r="G5859" s="530"/>
      <c r="H5859" s="531"/>
      <c r="J5859" s="532"/>
      <c r="L5859" s="533"/>
    </row>
    <row r="5860" spans="1:12" ht="10.5" customHeight="1">
      <c r="A5860" s="534"/>
      <c r="B5860" s="535"/>
      <c r="C5860" s="582"/>
      <c r="D5860" s="534"/>
      <c r="E5860" s="539"/>
      <c r="F5860" s="553"/>
      <c r="G5860" s="530"/>
      <c r="H5860" s="531"/>
      <c r="J5860" s="532"/>
      <c r="L5860" s="533"/>
    </row>
    <row r="5861" spans="1:12" ht="10.5" customHeight="1">
      <c r="A5861" s="534"/>
      <c r="B5861" s="535"/>
      <c r="C5861" s="582"/>
      <c r="D5861" s="534"/>
      <c r="E5861" s="539"/>
      <c r="F5861" s="553"/>
      <c r="G5861" s="530"/>
      <c r="H5861" s="531"/>
      <c r="J5861" s="532"/>
      <c r="L5861" s="533"/>
    </row>
    <row r="5862" spans="1:12" ht="10.5" customHeight="1">
      <c r="A5862" s="534"/>
      <c r="B5862" s="535"/>
      <c r="C5862" s="582"/>
      <c r="D5862" s="534"/>
      <c r="E5862" s="539"/>
      <c r="F5862" s="553"/>
      <c r="G5862" s="530"/>
      <c r="H5862" s="531"/>
      <c r="J5862" s="532"/>
      <c r="L5862" s="533"/>
    </row>
    <row r="5863" spans="1:12" ht="10.5" customHeight="1">
      <c r="A5863" s="583">
        <v>7</v>
      </c>
      <c r="B5863" s="535" t="s">
        <v>2601</v>
      </c>
      <c r="C5863" s="583" t="s">
        <v>4384</v>
      </c>
      <c r="D5863" s="736" t="s">
        <v>3194</v>
      </c>
      <c r="E5863" s="556">
        <v>1.53</v>
      </c>
      <c r="F5863" s="553">
        <v>29.717104416720005</v>
      </c>
      <c r="G5863" s="530" t="e">
        <f>+L5863</f>
        <v>#REF!</v>
      </c>
      <c r="H5863" s="531" t="e">
        <f>E5863*G5863</f>
        <v>#REF!</v>
      </c>
      <c r="J5863" s="530">
        <f>+F5863</f>
        <v>29.717104416720005</v>
      </c>
      <c r="L5863" s="533" t="e">
        <f>J5863*$L$3</f>
        <v>#REF!</v>
      </c>
    </row>
    <row r="5864" spans="1:12" ht="10.5" customHeight="1">
      <c r="A5864" s="583"/>
      <c r="B5864" s="535"/>
      <c r="C5864" s="583"/>
      <c r="D5864" s="736"/>
      <c r="E5864" s="556"/>
      <c r="F5864" s="553"/>
      <c r="G5864" s="530"/>
      <c r="H5864" s="531"/>
      <c r="J5864" s="532"/>
      <c r="L5864" s="533"/>
    </row>
    <row r="5865" spans="1:12" ht="10.5" customHeight="1">
      <c r="A5865" s="583"/>
      <c r="B5865" s="535"/>
      <c r="C5865" s="583"/>
      <c r="D5865" s="736"/>
      <c r="E5865" s="556"/>
      <c r="F5865" s="553"/>
      <c r="G5865" s="530"/>
      <c r="H5865" s="531"/>
      <c r="J5865" s="532"/>
      <c r="L5865" s="533"/>
    </row>
    <row r="5866" spans="1:12" ht="10.5" customHeight="1">
      <c r="A5866" s="583"/>
      <c r="B5866" s="535"/>
      <c r="C5866" s="583"/>
      <c r="D5866" s="736"/>
      <c r="E5866" s="556"/>
      <c r="F5866" s="553"/>
      <c r="G5866" s="530"/>
      <c r="H5866" s="531"/>
      <c r="J5866" s="532"/>
      <c r="L5866" s="533"/>
    </row>
    <row r="5867" spans="1:12" ht="10.5" customHeight="1">
      <c r="A5867" s="583"/>
      <c r="B5867" s="535"/>
      <c r="C5867" s="583"/>
      <c r="D5867" s="736"/>
      <c r="E5867" s="556"/>
      <c r="F5867" s="553"/>
      <c r="G5867" s="530"/>
      <c r="H5867" s="531"/>
      <c r="J5867" s="532"/>
      <c r="L5867" s="533"/>
    </row>
    <row r="5868" spans="1:12" ht="10.5" customHeight="1">
      <c r="A5868" s="583">
        <v>8</v>
      </c>
      <c r="B5868" s="535" t="s">
        <v>4164</v>
      </c>
      <c r="C5868" s="583" t="s">
        <v>4385</v>
      </c>
      <c r="D5868" s="736" t="s">
        <v>3194</v>
      </c>
      <c r="E5868" s="556">
        <v>9.4</v>
      </c>
      <c r="F5868" s="553">
        <v>29.693333396846999</v>
      </c>
      <c r="G5868" s="530" t="e">
        <f>+L5868</f>
        <v>#REF!</v>
      </c>
      <c r="H5868" s="531" t="e">
        <f>E5868*G5868</f>
        <v>#REF!</v>
      </c>
      <c r="J5868" s="530">
        <f>+F5868</f>
        <v>29.693333396846999</v>
      </c>
      <c r="L5868" s="533" t="e">
        <f>J5868*$L$3</f>
        <v>#REF!</v>
      </c>
    </row>
    <row r="5869" spans="1:12" ht="10.5" customHeight="1">
      <c r="A5869" s="583"/>
      <c r="B5869" s="535"/>
      <c r="C5869" s="583"/>
      <c r="D5869" s="736"/>
      <c r="E5869" s="556"/>
      <c r="F5869" s="553"/>
      <c r="G5869" s="530"/>
      <c r="H5869" s="531"/>
      <c r="J5869" s="532"/>
      <c r="L5869" s="533"/>
    </row>
    <row r="5870" spans="1:12" ht="10.5" customHeight="1">
      <c r="A5870" s="583"/>
      <c r="B5870" s="535"/>
      <c r="C5870" s="583"/>
      <c r="D5870" s="736"/>
      <c r="E5870" s="556"/>
      <c r="F5870" s="553"/>
      <c r="G5870" s="530"/>
      <c r="H5870" s="531"/>
      <c r="J5870" s="532"/>
      <c r="L5870" s="533"/>
    </row>
    <row r="5871" spans="1:12" ht="10.5" customHeight="1">
      <c r="A5871" s="583"/>
      <c r="B5871" s="535"/>
      <c r="C5871" s="583"/>
      <c r="D5871" s="736"/>
      <c r="E5871" s="556"/>
      <c r="F5871" s="553"/>
      <c r="G5871" s="530"/>
      <c r="H5871" s="531"/>
      <c r="J5871" s="532"/>
      <c r="L5871" s="533"/>
    </row>
    <row r="5872" spans="1:12" ht="10.5" customHeight="1">
      <c r="A5872" s="583"/>
      <c r="B5872" s="535"/>
      <c r="C5872" s="583"/>
      <c r="D5872" s="736"/>
      <c r="E5872" s="556"/>
      <c r="F5872" s="553"/>
      <c r="G5872" s="530"/>
      <c r="H5872" s="531"/>
      <c r="J5872" s="532"/>
      <c r="L5872" s="533"/>
    </row>
    <row r="5873" spans="1:12" ht="9.75" customHeight="1">
      <c r="A5873" s="583">
        <v>9</v>
      </c>
      <c r="B5873" s="535" t="s">
        <v>4316</v>
      </c>
      <c r="C5873" s="583" t="s">
        <v>4386</v>
      </c>
      <c r="D5873" s="736" t="s">
        <v>3194</v>
      </c>
      <c r="E5873" s="556">
        <v>2.59</v>
      </c>
      <c r="F5873" s="553">
        <v>60.827876953979413</v>
      </c>
      <c r="G5873" s="530" t="e">
        <f>+L5873</f>
        <v>#REF!</v>
      </c>
      <c r="H5873" s="531" t="e">
        <f>E5873*G5873</f>
        <v>#REF!</v>
      </c>
      <c r="J5873" s="530">
        <f>+F5873</f>
        <v>60.827876953979413</v>
      </c>
      <c r="L5873" s="533" t="e">
        <f>J5873*$L$3</f>
        <v>#REF!</v>
      </c>
    </row>
    <row r="5874" spans="1:12" ht="9.75" customHeight="1">
      <c r="A5874" s="583"/>
      <c r="B5874" s="560"/>
      <c r="C5874" s="583"/>
      <c r="D5874" s="736"/>
      <c r="E5874" s="556"/>
      <c r="F5874" s="553"/>
      <c r="G5874" s="530"/>
      <c r="H5874" s="531"/>
      <c r="J5874" s="532"/>
      <c r="L5874" s="533"/>
    </row>
    <row r="5875" spans="1:12" ht="9.75" customHeight="1">
      <c r="A5875" s="583"/>
      <c r="B5875" s="560"/>
      <c r="C5875" s="583"/>
      <c r="D5875" s="736"/>
      <c r="E5875" s="556"/>
      <c r="F5875" s="553"/>
      <c r="G5875" s="530"/>
      <c r="H5875" s="531"/>
      <c r="J5875" s="532"/>
      <c r="L5875" s="533"/>
    </row>
    <row r="5876" spans="1:12" ht="9.75" customHeight="1">
      <c r="A5876" s="583"/>
      <c r="B5876" s="560"/>
      <c r="C5876" s="583"/>
      <c r="D5876" s="736"/>
      <c r="E5876" s="556"/>
      <c r="F5876" s="553"/>
      <c r="G5876" s="530"/>
      <c r="H5876" s="531"/>
      <c r="J5876" s="532"/>
      <c r="L5876" s="533"/>
    </row>
    <row r="5877" spans="1:12" ht="9.75" customHeight="1">
      <c r="A5877" s="583"/>
      <c r="B5877" s="560"/>
      <c r="C5877" s="583"/>
      <c r="D5877" s="736"/>
      <c r="E5877" s="556"/>
      <c r="F5877" s="553"/>
      <c r="G5877" s="530"/>
      <c r="H5877" s="531"/>
      <c r="J5877" s="532"/>
      <c r="L5877" s="533"/>
    </row>
    <row r="5878" spans="1:12" ht="9.75" customHeight="1">
      <c r="A5878" s="583">
        <v>10</v>
      </c>
      <c r="B5878" s="633" t="s">
        <v>2602</v>
      </c>
      <c r="C5878" s="634" t="s">
        <v>4533</v>
      </c>
      <c r="D5878" s="584" t="s">
        <v>2597</v>
      </c>
      <c r="E5878" s="768">
        <v>0.245</v>
      </c>
      <c r="F5878" s="553">
        <v>351.92040204510005</v>
      </c>
      <c r="G5878" s="530" t="e">
        <f>+L5878</f>
        <v>#REF!</v>
      </c>
      <c r="H5878" s="531" t="e">
        <f>E5878*G5878</f>
        <v>#REF!</v>
      </c>
      <c r="J5878" s="530">
        <f>+F5878</f>
        <v>351.92040204510005</v>
      </c>
      <c r="L5878" s="533" t="e">
        <f>J5878*$L$3</f>
        <v>#REF!</v>
      </c>
    </row>
    <row r="5879" spans="1:12" ht="9.75" customHeight="1">
      <c r="A5879" s="583"/>
      <c r="B5879" s="560"/>
      <c r="C5879" s="634"/>
      <c r="D5879" s="648"/>
      <c r="E5879" s="768"/>
      <c r="F5879" s="553"/>
      <c r="G5879" s="530"/>
      <c r="H5879" s="531"/>
      <c r="J5879" s="532"/>
      <c r="L5879" s="533"/>
    </row>
    <row r="5880" spans="1:12" ht="9.75" customHeight="1">
      <c r="A5880" s="583"/>
      <c r="B5880" s="560"/>
      <c r="C5880" s="634"/>
      <c r="D5880" s="648"/>
      <c r="E5880" s="768"/>
      <c r="F5880" s="553"/>
      <c r="G5880" s="530"/>
      <c r="H5880" s="531"/>
      <c r="J5880" s="532"/>
      <c r="L5880" s="533"/>
    </row>
    <row r="5881" spans="1:12" ht="9.75" customHeight="1">
      <c r="A5881" s="583"/>
      <c r="B5881" s="560"/>
      <c r="C5881" s="634"/>
      <c r="D5881" s="648"/>
      <c r="E5881" s="768"/>
      <c r="F5881" s="553"/>
      <c r="G5881" s="530"/>
      <c r="H5881" s="531"/>
      <c r="J5881" s="532"/>
      <c r="L5881" s="533"/>
    </row>
    <row r="5882" spans="1:12" ht="9.75" customHeight="1">
      <c r="A5882" s="583"/>
      <c r="B5882" s="560"/>
      <c r="C5882" s="634"/>
      <c r="D5882" s="648"/>
      <c r="E5882" s="768"/>
      <c r="F5882" s="553"/>
      <c r="G5882" s="530"/>
      <c r="H5882" s="531"/>
      <c r="J5882" s="532"/>
      <c r="L5882" s="533"/>
    </row>
    <row r="5883" spans="1:12" ht="9.75" customHeight="1">
      <c r="A5883" s="583">
        <v>11</v>
      </c>
      <c r="B5883" s="633" t="s">
        <v>2602</v>
      </c>
      <c r="C5883" s="634" t="s">
        <v>4534</v>
      </c>
      <c r="D5883" s="584" t="s">
        <v>2597</v>
      </c>
      <c r="E5883" s="768">
        <v>0.111</v>
      </c>
      <c r="F5883" s="553">
        <v>332.89841795490003</v>
      </c>
      <c r="G5883" s="530" t="e">
        <f>+L5883</f>
        <v>#REF!</v>
      </c>
      <c r="H5883" s="531" t="e">
        <f>E5883*G5883</f>
        <v>#REF!</v>
      </c>
      <c r="J5883" s="530">
        <f>+F5883</f>
        <v>332.89841795490003</v>
      </c>
      <c r="L5883" s="533" t="e">
        <f>J5883*$L$3</f>
        <v>#REF!</v>
      </c>
    </row>
    <row r="5884" spans="1:12" ht="9.75" customHeight="1">
      <c r="A5884" s="583"/>
      <c r="B5884" s="560"/>
      <c r="C5884" s="634"/>
      <c r="D5884" s="648"/>
      <c r="E5884" s="768"/>
      <c r="F5884" s="553"/>
      <c r="G5884" s="530"/>
      <c r="H5884" s="531"/>
      <c r="J5884" s="532"/>
      <c r="L5884" s="533"/>
    </row>
    <row r="5885" spans="1:12" ht="9.75" customHeight="1">
      <c r="A5885" s="583"/>
      <c r="B5885" s="560"/>
      <c r="C5885" s="634"/>
      <c r="D5885" s="648"/>
      <c r="E5885" s="768"/>
      <c r="F5885" s="553"/>
      <c r="G5885" s="530"/>
      <c r="H5885" s="531"/>
      <c r="J5885" s="532"/>
      <c r="L5885" s="533"/>
    </row>
    <row r="5886" spans="1:12" ht="9.75" customHeight="1">
      <c r="A5886" s="583"/>
      <c r="B5886" s="560"/>
      <c r="C5886" s="634"/>
      <c r="D5886" s="648"/>
      <c r="E5886" s="768"/>
      <c r="F5886" s="553"/>
      <c r="G5886" s="530"/>
      <c r="H5886" s="531"/>
      <c r="J5886" s="532"/>
      <c r="L5886" s="533"/>
    </row>
    <row r="5887" spans="1:12" ht="9.75" customHeight="1">
      <c r="A5887" s="583"/>
      <c r="B5887" s="560"/>
      <c r="C5887" s="634"/>
      <c r="D5887" s="648"/>
      <c r="E5887" s="768"/>
      <c r="F5887" s="553"/>
      <c r="G5887" s="530"/>
      <c r="H5887" s="531"/>
      <c r="J5887" s="532"/>
      <c r="L5887" s="533"/>
    </row>
    <row r="5888" spans="1:12" ht="9.75" customHeight="1">
      <c r="A5888" s="583">
        <v>12</v>
      </c>
      <c r="B5888" s="633" t="s">
        <v>2602</v>
      </c>
      <c r="C5888" s="634" t="s">
        <v>4535</v>
      </c>
      <c r="D5888" s="584" t="s">
        <v>2597</v>
      </c>
      <c r="E5888" s="768">
        <v>1.12E-2</v>
      </c>
      <c r="F5888" s="553">
        <v>468.43547607990001</v>
      </c>
      <c r="G5888" s="530" t="e">
        <f>+L5888</f>
        <v>#REF!</v>
      </c>
      <c r="H5888" s="531" t="e">
        <f>E5888*G5888</f>
        <v>#REF!</v>
      </c>
      <c r="J5888" s="530">
        <f>+F5888</f>
        <v>468.43547607990001</v>
      </c>
      <c r="L5888" s="533" t="e">
        <f>J5888*$L$3</f>
        <v>#REF!</v>
      </c>
    </row>
    <row r="5889" spans="1:12" ht="9.75" customHeight="1">
      <c r="A5889" s="583"/>
      <c r="B5889" s="560"/>
      <c r="C5889" s="634"/>
      <c r="D5889" s="648"/>
      <c r="E5889" s="768"/>
      <c r="F5889" s="553"/>
      <c r="G5889" s="530"/>
      <c r="H5889" s="531"/>
      <c r="J5889" s="532"/>
      <c r="L5889" s="533"/>
    </row>
    <row r="5890" spans="1:12" ht="9.75" customHeight="1">
      <c r="A5890" s="583"/>
      <c r="B5890" s="560"/>
      <c r="C5890" s="634"/>
      <c r="D5890" s="648"/>
      <c r="E5890" s="768"/>
      <c r="F5890" s="553"/>
      <c r="G5890" s="530"/>
      <c r="H5890" s="531"/>
      <c r="J5890" s="532"/>
      <c r="L5890" s="533"/>
    </row>
    <row r="5891" spans="1:12" ht="9.75" customHeight="1">
      <c r="A5891" s="583"/>
      <c r="B5891" s="560"/>
      <c r="C5891" s="634"/>
      <c r="D5891" s="648"/>
      <c r="E5891" s="768"/>
      <c r="F5891" s="553"/>
      <c r="G5891" s="530"/>
      <c r="H5891" s="531"/>
      <c r="J5891" s="532"/>
      <c r="L5891" s="533"/>
    </row>
    <row r="5892" spans="1:12" ht="9.75" customHeight="1">
      <c r="A5892" s="583"/>
      <c r="B5892" s="560"/>
      <c r="C5892" s="634"/>
      <c r="D5892" s="648"/>
      <c r="E5892" s="768"/>
      <c r="F5892" s="553"/>
      <c r="G5892" s="530"/>
      <c r="H5892" s="531"/>
      <c r="J5892" s="532"/>
      <c r="L5892" s="533"/>
    </row>
    <row r="5893" spans="1:12" ht="9.75" customHeight="1">
      <c r="A5893" s="583">
        <v>13</v>
      </c>
      <c r="B5893" s="535" t="s">
        <v>2606</v>
      </c>
      <c r="C5893" s="583" t="s">
        <v>4536</v>
      </c>
      <c r="D5893" s="736" t="s">
        <v>2607</v>
      </c>
      <c r="E5893" s="556">
        <v>62</v>
      </c>
      <c r="F5893" s="553">
        <v>0.77365244983999992</v>
      </c>
      <c r="G5893" s="530" t="e">
        <f>+L5893</f>
        <v>#REF!</v>
      </c>
      <c r="H5893" s="531" t="e">
        <f>E5893*G5893</f>
        <v>#REF!</v>
      </c>
      <c r="J5893" s="530">
        <f>+F5893</f>
        <v>0.77365244983999992</v>
      </c>
      <c r="L5893" s="533" t="e">
        <f>J5893*$L$3</f>
        <v>#REF!</v>
      </c>
    </row>
    <row r="5894" spans="1:12" ht="9.75" customHeight="1">
      <c r="A5894" s="583"/>
      <c r="B5894" s="535"/>
      <c r="C5894" s="583"/>
      <c r="D5894" s="736"/>
      <c r="E5894" s="556"/>
      <c r="F5894" s="553"/>
      <c r="G5894" s="530"/>
      <c r="H5894" s="531"/>
      <c r="J5894" s="532"/>
      <c r="L5894" s="533"/>
    </row>
    <row r="5895" spans="1:12" ht="9.75" customHeight="1">
      <c r="A5895" s="583"/>
      <c r="B5895" s="535"/>
      <c r="C5895" s="583"/>
      <c r="D5895" s="736"/>
      <c r="E5895" s="556"/>
      <c r="F5895" s="553"/>
      <c r="G5895" s="530"/>
      <c r="H5895" s="531"/>
      <c r="J5895" s="532"/>
      <c r="L5895" s="533"/>
    </row>
    <row r="5896" spans="1:12" ht="9.75" customHeight="1">
      <c r="A5896" s="583"/>
      <c r="B5896" s="535"/>
      <c r="C5896" s="583"/>
      <c r="D5896" s="736"/>
      <c r="E5896" s="556"/>
      <c r="F5896" s="553"/>
      <c r="G5896" s="530"/>
      <c r="H5896" s="531"/>
      <c r="J5896" s="532"/>
      <c r="L5896" s="533"/>
    </row>
    <row r="5897" spans="1:12" ht="9.75" customHeight="1">
      <c r="A5897" s="583"/>
      <c r="B5897" s="535"/>
      <c r="C5897" s="583"/>
      <c r="D5897" s="736"/>
      <c r="E5897" s="556"/>
      <c r="F5897" s="553"/>
      <c r="G5897" s="530"/>
      <c r="H5897" s="531"/>
      <c r="J5897" s="532"/>
      <c r="L5897" s="533"/>
    </row>
    <row r="5898" spans="1:12" ht="9.75" customHeight="1">
      <c r="A5898" s="583">
        <v>14</v>
      </c>
      <c r="B5898" s="535" t="s">
        <v>4317</v>
      </c>
      <c r="C5898" s="583" t="s">
        <v>4537</v>
      </c>
      <c r="D5898" s="736" t="s">
        <v>3194</v>
      </c>
      <c r="E5898" s="556">
        <v>4.74</v>
      </c>
      <c r="F5898" s="553">
        <v>73.036414401329495</v>
      </c>
      <c r="G5898" s="530" t="e">
        <f>+L5898</f>
        <v>#REF!</v>
      </c>
      <c r="H5898" s="531" t="e">
        <f>E5898*G5898</f>
        <v>#REF!</v>
      </c>
      <c r="J5898" s="530">
        <f>+F5898</f>
        <v>73.036414401329495</v>
      </c>
      <c r="L5898" s="533" t="e">
        <f>J5898*$L$3</f>
        <v>#REF!</v>
      </c>
    </row>
    <row r="5899" spans="1:12" ht="9.75" customHeight="1">
      <c r="A5899" s="583"/>
      <c r="B5899" s="560"/>
      <c r="C5899" s="583"/>
      <c r="D5899" s="736"/>
      <c r="E5899" s="556"/>
      <c r="F5899" s="553"/>
      <c r="G5899" s="530"/>
      <c r="H5899" s="531"/>
      <c r="J5899" s="532"/>
      <c r="L5899" s="533"/>
    </row>
    <row r="5900" spans="1:12" ht="9.75" customHeight="1">
      <c r="A5900" s="583"/>
      <c r="B5900" s="560"/>
      <c r="C5900" s="583"/>
      <c r="D5900" s="736"/>
      <c r="E5900" s="556"/>
      <c r="F5900" s="553"/>
      <c r="G5900" s="530"/>
      <c r="H5900" s="531"/>
      <c r="J5900" s="532"/>
      <c r="L5900" s="533"/>
    </row>
    <row r="5901" spans="1:12" ht="9.75" customHeight="1">
      <c r="A5901" s="583"/>
      <c r="B5901" s="560"/>
      <c r="C5901" s="583"/>
      <c r="D5901" s="736"/>
      <c r="E5901" s="556"/>
      <c r="F5901" s="553"/>
      <c r="G5901" s="530"/>
      <c r="H5901" s="531"/>
      <c r="J5901" s="532"/>
      <c r="L5901" s="533"/>
    </row>
    <row r="5902" spans="1:12" ht="9.75" customHeight="1">
      <c r="A5902" s="583"/>
      <c r="B5902" s="560"/>
      <c r="C5902" s="583"/>
      <c r="D5902" s="736"/>
      <c r="E5902" s="556"/>
      <c r="F5902" s="553"/>
      <c r="G5902" s="530"/>
      <c r="H5902" s="531"/>
      <c r="J5902" s="532"/>
      <c r="L5902" s="533"/>
    </row>
    <row r="5903" spans="1:12" ht="9.75" customHeight="1">
      <c r="A5903" s="583">
        <v>15</v>
      </c>
      <c r="B5903" s="633" t="s">
        <v>2602</v>
      </c>
      <c r="C5903" s="634" t="s">
        <v>4533</v>
      </c>
      <c r="D5903" s="584" t="s">
        <v>2597</v>
      </c>
      <c r="E5903" s="768">
        <v>0.26900000000000002</v>
      </c>
      <c r="F5903" s="553">
        <v>351.92040204510005</v>
      </c>
      <c r="G5903" s="530" t="e">
        <f>+L5903</f>
        <v>#REF!</v>
      </c>
      <c r="H5903" s="531" t="e">
        <f>E5903*G5903</f>
        <v>#REF!</v>
      </c>
      <c r="J5903" s="530">
        <f>+F5903</f>
        <v>351.92040204510005</v>
      </c>
      <c r="L5903" s="533" t="e">
        <f>J5903*$L$3</f>
        <v>#REF!</v>
      </c>
    </row>
    <row r="5904" spans="1:12" ht="9.75" customHeight="1">
      <c r="A5904" s="583"/>
      <c r="B5904" s="560"/>
      <c r="C5904" s="634"/>
      <c r="D5904" s="648"/>
      <c r="E5904" s="768"/>
      <c r="F5904" s="553"/>
      <c r="G5904" s="530"/>
      <c r="H5904" s="531"/>
      <c r="J5904" s="532"/>
      <c r="L5904" s="533"/>
    </row>
    <row r="5905" spans="1:12" ht="9.75" customHeight="1">
      <c r="A5905" s="583"/>
      <c r="B5905" s="560"/>
      <c r="C5905" s="634"/>
      <c r="D5905" s="648"/>
      <c r="E5905" s="768"/>
      <c r="F5905" s="553"/>
      <c r="G5905" s="530"/>
      <c r="H5905" s="531"/>
      <c r="J5905" s="532"/>
      <c r="L5905" s="533"/>
    </row>
    <row r="5906" spans="1:12" ht="9.75" customHeight="1">
      <c r="A5906" s="583"/>
      <c r="B5906" s="560"/>
      <c r="C5906" s="634"/>
      <c r="D5906" s="648"/>
      <c r="E5906" s="768"/>
      <c r="F5906" s="553"/>
      <c r="G5906" s="530"/>
      <c r="H5906" s="531"/>
      <c r="J5906" s="532"/>
      <c r="L5906" s="533"/>
    </row>
    <row r="5907" spans="1:12" ht="9.75" customHeight="1">
      <c r="A5907" s="583"/>
      <c r="B5907" s="560"/>
      <c r="C5907" s="634"/>
      <c r="D5907" s="648"/>
      <c r="E5907" s="768"/>
      <c r="F5907" s="553"/>
      <c r="G5907" s="530"/>
      <c r="H5907" s="531"/>
      <c r="J5907" s="532"/>
      <c r="L5907" s="533"/>
    </row>
    <row r="5908" spans="1:12" ht="9.75" customHeight="1">
      <c r="A5908" s="583">
        <v>16</v>
      </c>
      <c r="B5908" s="633" t="s">
        <v>2602</v>
      </c>
      <c r="C5908" s="634" t="s">
        <v>4534</v>
      </c>
      <c r="D5908" s="584" t="s">
        <v>2597</v>
      </c>
      <c r="E5908" s="768">
        <v>6.5000000000000002E-2</v>
      </c>
      <c r="F5908" s="553">
        <v>332.89841795490003</v>
      </c>
      <c r="G5908" s="530" t="e">
        <f>+L5908</f>
        <v>#REF!</v>
      </c>
      <c r="H5908" s="531" t="e">
        <f>E5908*G5908</f>
        <v>#REF!</v>
      </c>
      <c r="J5908" s="530">
        <f>+F5908</f>
        <v>332.89841795490003</v>
      </c>
      <c r="L5908" s="533" t="e">
        <f>J5908*$L$3</f>
        <v>#REF!</v>
      </c>
    </row>
    <row r="5909" spans="1:12" ht="9.75" customHeight="1">
      <c r="A5909" s="583"/>
      <c r="B5909" s="560"/>
      <c r="C5909" s="634"/>
      <c r="D5909" s="648"/>
      <c r="E5909" s="768"/>
      <c r="F5909" s="553"/>
      <c r="G5909" s="530"/>
      <c r="H5909" s="531"/>
      <c r="J5909" s="532"/>
      <c r="L5909" s="533"/>
    </row>
    <row r="5910" spans="1:12" ht="9.75" customHeight="1">
      <c r="A5910" s="583"/>
      <c r="B5910" s="560"/>
      <c r="C5910" s="634"/>
      <c r="D5910" s="648"/>
      <c r="E5910" s="768"/>
      <c r="F5910" s="553"/>
      <c r="G5910" s="530"/>
      <c r="H5910" s="531"/>
      <c r="J5910" s="532"/>
      <c r="L5910" s="533"/>
    </row>
    <row r="5911" spans="1:12" ht="9.75" customHeight="1">
      <c r="A5911" s="583"/>
      <c r="B5911" s="560"/>
      <c r="C5911" s="634"/>
      <c r="D5911" s="648"/>
      <c r="E5911" s="768"/>
      <c r="F5911" s="553"/>
      <c r="G5911" s="530"/>
      <c r="H5911" s="531"/>
      <c r="J5911" s="532"/>
      <c r="L5911" s="533"/>
    </row>
    <row r="5912" spans="1:12" ht="9.75" customHeight="1">
      <c r="A5912" s="583"/>
      <c r="B5912" s="560"/>
      <c r="C5912" s="634"/>
      <c r="D5912" s="648"/>
      <c r="E5912" s="768"/>
      <c r="F5912" s="553"/>
      <c r="G5912" s="530"/>
      <c r="H5912" s="531"/>
      <c r="J5912" s="532"/>
      <c r="L5912" s="533"/>
    </row>
    <row r="5913" spans="1:12" ht="9.75" customHeight="1">
      <c r="A5913" s="583">
        <v>17</v>
      </c>
      <c r="B5913" s="633" t="s">
        <v>2602</v>
      </c>
      <c r="C5913" s="634" t="s">
        <v>4538</v>
      </c>
      <c r="D5913" s="584" t="s">
        <v>2597</v>
      </c>
      <c r="E5913" s="768">
        <v>6.8000000000000005E-2</v>
      </c>
      <c r="F5913" s="553">
        <v>469.22758318170008</v>
      </c>
      <c r="G5913" s="530" t="e">
        <f>+L5913</f>
        <v>#REF!</v>
      </c>
      <c r="H5913" s="531" t="e">
        <f>E5913*G5913</f>
        <v>#REF!</v>
      </c>
      <c r="J5913" s="530">
        <f>+F5913</f>
        <v>469.22758318170008</v>
      </c>
      <c r="L5913" s="533" t="e">
        <f>J5913*$L$3</f>
        <v>#REF!</v>
      </c>
    </row>
    <row r="5914" spans="1:12" ht="9.75" customHeight="1">
      <c r="A5914" s="583"/>
      <c r="B5914" s="560"/>
      <c r="C5914" s="634"/>
      <c r="D5914" s="648"/>
      <c r="E5914" s="768"/>
      <c r="F5914" s="553"/>
      <c r="G5914" s="530"/>
      <c r="H5914" s="531"/>
      <c r="J5914" s="532"/>
      <c r="L5914" s="533"/>
    </row>
    <row r="5915" spans="1:12" ht="9.75" customHeight="1">
      <c r="A5915" s="583"/>
      <c r="B5915" s="560"/>
      <c r="C5915" s="634"/>
      <c r="D5915" s="648"/>
      <c r="E5915" s="768"/>
      <c r="F5915" s="553"/>
      <c r="G5915" s="530"/>
      <c r="H5915" s="531"/>
      <c r="J5915" s="532"/>
      <c r="L5915" s="533"/>
    </row>
    <row r="5916" spans="1:12" ht="9.75" customHeight="1">
      <c r="A5916" s="583"/>
      <c r="B5916" s="560"/>
      <c r="C5916" s="634"/>
      <c r="D5916" s="648"/>
      <c r="E5916" s="768"/>
      <c r="F5916" s="553"/>
      <c r="G5916" s="530"/>
      <c r="H5916" s="531"/>
      <c r="J5916" s="532"/>
      <c r="L5916" s="533"/>
    </row>
    <row r="5917" spans="1:12" ht="9.75" customHeight="1">
      <c r="A5917" s="583"/>
      <c r="B5917" s="560"/>
      <c r="C5917" s="634"/>
      <c r="D5917" s="648"/>
      <c r="E5917" s="768"/>
      <c r="F5917" s="553"/>
      <c r="G5917" s="530"/>
      <c r="H5917" s="531"/>
      <c r="J5917" s="532"/>
      <c r="L5917" s="533"/>
    </row>
    <row r="5918" spans="1:12" ht="9.75" customHeight="1">
      <c r="A5918" s="583">
        <v>18</v>
      </c>
      <c r="B5918" s="535" t="s">
        <v>4171</v>
      </c>
      <c r="C5918" s="583" t="s">
        <v>4539</v>
      </c>
      <c r="D5918" s="736" t="s">
        <v>3194</v>
      </c>
      <c r="E5918" s="556">
        <v>5.07</v>
      </c>
      <c r="F5918" s="553">
        <v>52.387314549900807</v>
      </c>
      <c r="G5918" s="530" t="e">
        <f>+L5918</f>
        <v>#REF!</v>
      </c>
      <c r="H5918" s="531" t="e">
        <f>E5918*G5918</f>
        <v>#REF!</v>
      </c>
      <c r="J5918" s="530">
        <f>+F5918</f>
        <v>52.387314549900807</v>
      </c>
      <c r="L5918" s="533" t="e">
        <f>J5918*$L$3</f>
        <v>#REF!</v>
      </c>
    </row>
    <row r="5919" spans="1:12" ht="9.75" customHeight="1">
      <c r="A5919" s="583"/>
      <c r="B5919" s="560"/>
      <c r="C5919" s="583"/>
      <c r="D5919" s="736"/>
      <c r="E5919" s="556"/>
      <c r="F5919" s="553"/>
      <c r="G5919" s="530"/>
      <c r="H5919" s="531"/>
      <c r="J5919" s="532"/>
      <c r="L5919" s="533"/>
    </row>
    <row r="5920" spans="1:12" ht="9.75" customHeight="1">
      <c r="A5920" s="583"/>
      <c r="B5920" s="560"/>
      <c r="C5920" s="583"/>
      <c r="D5920" s="736"/>
      <c r="E5920" s="556"/>
      <c r="F5920" s="553"/>
      <c r="G5920" s="530"/>
      <c r="H5920" s="531"/>
      <c r="J5920" s="532"/>
      <c r="L5920" s="533"/>
    </row>
    <row r="5921" spans="1:12" ht="9.75" customHeight="1">
      <c r="A5921" s="583"/>
      <c r="B5921" s="560"/>
      <c r="C5921" s="583"/>
      <c r="D5921" s="736"/>
      <c r="E5921" s="556"/>
      <c r="F5921" s="553"/>
      <c r="G5921" s="530"/>
      <c r="H5921" s="531"/>
      <c r="J5921" s="532"/>
      <c r="L5921" s="533"/>
    </row>
    <row r="5922" spans="1:12" ht="9.75" customHeight="1">
      <c r="A5922" s="583"/>
      <c r="B5922" s="560"/>
      <c r="C5922" s="583"/>
      <c r="D5922" s="736"/>
      <c r="E5922" s="556"/>
      <c r="F5922" s="553"/>
      <c r="G5922" s="530"/>
      <c r="H5922" s="531"/>
      <c r="J5922" s="532"/>
      <c r="L5922" s="533"/>
    </row>
    <row r="5923" spans="1:12" ht="9.75" customHeight="1">
      <c r="A5923" s="583">
        <v>19</v>
      </c>
      <c r="B5923" s="633" t="s">
        <v>2602</v>
      </c>
      <c r="C5923" s="634" t="s">
        <v>4533</v>
      </c>
      <c r="D5923" s="584" t="s">
        <v>2597</v>
      </c>
      <c r="E5923" s="768">
        <v>0.28000000000000003</v>
      </c>
      <c r="F5923" s="553">
        <v>351.92040204510005</v>
      </c>
      <c r="G5923" s="530" t="e">
        <f>+L5923</f>
        <v>#REF!</v>
      </c>
      <c r="H5923" s="531" t="e">
        <f>E5923*G5923</f>
        <v>#REF!</v>
      </c>
      <c r="J5923" s="530">
        <f>+F5923</f>
        <v>351.92040204510005</v>
      </c>
      <c r="L5923" s="533" t="e">
        <f>J5923*$L$3</f>
        <v>#REF!</v>
      </c>
    </row>
    <row r="5924" spans="1:12" ht="9.75" customHeight="1">
      <c r="A5924" s="583"/>
      <c r="B5924" s="560"/>
      <c r="C5924" s="634"/>
      <c r="D5924" s="648"/>
      <c r="E5924" s="768"/>
      <c r="F5924" s="553"/>
      <c r="G5924" s="530"/>
      <c r="H5924" s="531"/>
      <c r="J5924" s="532"/>
      <c r="L5924" s="533"/>
    </row>
    <row r="5925" spans="1:12" ht="9.75" customHeight="1">
      <c r="A5925" s="583"/>
      <c r="B5925" s="560"/>
      <c r="C5925" s="634"/>
      <c r="D5925" s="648"/>
      <c r="E5925" s="768"/>
      <c r="F5925" s="553"/>
      <c r="G5925" s="530"/>
      <c r="H5925" s="531"/>
      <c r="J5925" s="532"/>
      <c r="L5925" s="533"/>
    </row>
    <row r="5926" spans="1:12" ht="9.75" customHeight="1">
      <c r="A5926" s="583"/>
      <c r="B5926" s="560"/>
      <c r="C5926" s="634"/>
      <c r="D5926" s="648"/>
      <c r="E5926" s="768"/>
      <c r="F5926" s="553"/>
      <c r="G5926" s="530"/>
      <c r="H5926" s="531"/>
      <c r="J5926" s="532"/>
      <c r="L5926" s="533"/>
    </row>
    <row r="5927" spans="1:12" ht="9.75" customHeight="1">
      <c r="A5927" s="583"/>
      <c r="B5927" s="560"/>
      <c r="C5927" s="634"/>
      <c r="D5927" s="648"/>
      <c r="E5927" s="768"/>
      <c r="F5927" s="553"/>
      <c r="G5927" s="530"/>
      <c r="H5927" s="531"/>
      <c r="J5927" s="532"/>
      <c r="L5927" s="533"/>
    </row>
    <row r="5928" spans="1:12" ht="9.75" customHeight="1">
      <c r="A5928" s="583">
        <v>20</v>
      </c>
      <c r="B5928" s="633" t="s">
        <v>2602</v>
      </c>
      <c r="C5928" s="634" t="s">
        <v>4534</v>
      </c>
      <c r="D5928" s="584" t="s">
        <v>2597</v>
      </c>
      <c r="E5928" s="768">
        <v>0.108</v>
      </c>
      <c r="F5928" s="553">
        <v>332.89841795490003</v>
      </c>
      <c r="G5928" s="530" t="e">
        <f>+L5928</f>
        <v>#REF!</v>
      </c>
      <c r="H5928" s="531" t="e">
        <f>E5928*G5928</f>
        <v>#REF!</v>
      </c>
      <c r="J5928" s="530">
        <f>+F5928</f>
        <v>332.89841795490003</v>
      </c>
      <c r="L5928" s="533" t="e">
        <f>J5928*$L$3</f>
        <v>#REF!</v>
      </c>
    </row>
    <row r="5929" spans="1:12" ht="9.75" customHeight="1">
      <c r="A5929" s="583"/>
      <c r="B5929" s="560"/>
      <c r="C5929" s="634"/>
      <c r="D5929" s="648"/>
      <c r="E5929" s="768"/>
      <c r="F5929" s="553"/>
      <c r="G5929" s="530"/>
      <c r="H5929" s="531"/>
      <c r="J5929" s="532"/>
      <c r="L5929" s="533"/>
    </row>
    <row r="5930" spans="1:12" ht="9.75" customHeight="1">
      <c r="A5930" s="583"/>
      <c r="B5930" s="560"/>
      <c r="C5930" s="634"/>
      <c r="D5930" s="648"/>
      <c r="E5930" s="768"/>
      <c r="F5930" s="553"/>
      <c r="G5930" s="530"/>
      <c r="H5930" s="531"/>
      <c r="J5930" s="532"/>
      <c r="L5930" s="533"/>
    </row>
    <row r="5931" spans="1:12" ht="9.75" customHeight="1">
      <c r="A5931" s="583"/>
      <c r="B5931" s="560"/>
      <c r="C5931" s="634"/>
      <c r="D5931" s="648"/>
      <c r="E5931" s="768"/>
      <c r="F5931" s="553"/>
      <c r="G5931" s="530"/>
      <c r="H5931" s="531"/>
      <c r="J5931" s="532"/>
      <c r="L5931" s="533"/>
    </row>
    <row r="5932" spans="1:12" ht="9.75" customHeight="1">
      <c r="A5932" s="583"/>
      <c r="B5932" s="560"/>
      <c r="C5932" s="634"/>
      <c r="D5932" s="648"/>
      <c r="E5932" s="768"/>
      <c r="F5932" s="553"/>
      <c r="G5932" s="530"/>
      <c r="H5932" s="531"/>
      <c r="J5932" s="532"/>
      <c r="L5932" s="533"/>
    </row>
    <row r="5933" spans="1:12" ht="9.75" customHeight="1">
      <c r="A5933" s="583">
        <v>21</v>
      </c>
      <c r="B5933" s="535" t="s">
        <v>4318</v>
      </c>
      <c r="C5933" s="583" t="s">
        <v>4540</v>
      </c>
      <c r="D5933" s="736" t="s">
        <v>3194</v>
      </c>
      <c r="E5933" s="556">
        <v>0.2</v>
      </c>
      <c r="F5933" s="553">
        <v>66.746887638919702</v>
      </c>
      <c r="G5933" s="530" t="e">
        <f>+L5933</f>
        <v>#REF!</v>
      </c>
      <c r="H5933" s="531" t="e">
        <f>E5933*G5933</f>
        <v>#REF!</v>
      </c>
      <c r="J5933" s="530">
        <f>+F5933</f>
        <v>66.746887638919702</v>
      </c>
      <c r="L5933" s="533" t="e">
        <f>J5933*$L$3</f>
        <v>#REF!</v>
      </c>
    </row>
    <row r="5934" spans="1:12" ht="9.75" customHeight="1">
      <c r="A5934" s="583"/>
      <c r="B5934" s="560"/>
      <c r="C5934" s="583"/>
      <c r="D5934" s="736"/>
      <c r="E5934" s="556"/>
      <c r="F5934" s="553"/>
      <c r="G5934" s="530"/>
      <c r="H5934" s="531"/>
      <c r="J5934" s="532"/>
      <c r="L5934" s="533"/>
    </row>
    <row r="5935" spans="1:12" ht="9.75" customHeight="1">
      <c r="A5935" s="583"/>
      <c r="B5935" s="560"/>
      <c r="C5935" s="583"/>
      <c r="D5935" s="736"/>
      <c r="E5935" s="556"/>
      <c r="F5935" s="553"/>
      <c r="G5935" s="530"/>
      <c r="H5935" s="531"/>
      <c r="J5935" s="532"/>
      <c r="L5935" s="533"/>
    </row>
    <row r="5936" spans="1:12" ht="9.75" customHeight="1">
      <c r="A5936" s="583"/>
      <c r="B5936" s="560"/>
      <c r="C5936" s="583"/>
      <c r="D5936" s="736"/>
      <c r="E5936" s="556"/>
      <c r="F5936" s="553"/>
      <c r="G5936" s="530"/>
      <c r="H5936" s="531"/>
      <c r="J5936" s="532"/>
      <c r="L5936" s="533"/>
    </row>
    <row r="5937" spans="1:12" ht="9.75" customHeight="1">
      <c r="A5937" s="583"/>
      <c r="B5937" s="560"/>
      <c r="C5937" s="583"/>
      <c r="D5937" s="736"/>
      <c r="E5937" s="556"/>
      <c r="F5937" s="553"/>
      <c r="G5937" s="530"/>
      <c r="H5937" s="531"/>
      <c r="J5937" s="532"/>
      <c r="L5937" s="533"/>
    </row>
    <row r="5938" spans="1:12" ht="9.75" customHeight="1">
      <c r="A5938" s="583">
        <v>22</v>
      </c>
      <c r="B5938" s="633" t="s">
        <v>2602</v>
      </c>
      <c r="C5938" s="634" t="s">
        <v>4533</v>
      </c>
      <c r="D5938" s="584" t="s">
        <v>2597</v>
      </c>
      <c r="E5938" s="768">
        <v>2.1999999999999999E-2</v>
      </c>
      <c r="F5938" s="553">
        <v>351.92040204510005</v>
      </c>
      <c r="G5938" s="530" t="e">
        <f>+L5938</f>
        <v>#REF!</v>
      </c>
      <c r="H5938" s="531" t="e">
        <f>E5938*G5938</f>
        <v>#REF!</v>
      </c>
      <c r="J5938" s="530">
        <f>+F5938</f>
        <v>351.92040204510005</v>
      </c>
      <c r="L5938" s="533" t="e">
        <f>J5938*$L$3</f>
        <v>#REF!</v>
      </c>
    </row>
    <row r="5939" spans="1:12" ht="9.75" customHeight="1">
      <c r="A5939" s="583"/>
      <c r="B5939" s="560"/>
      <c r="C5939" s="634"/>
      <c r="D5939" s="648"/>
      <c r="E5939" s="768"/>
      <c r="F5939" s="553"/>
      <c r="G5939" s="530"/>
      <c r="H5939" s="531"/>
      <c r="J5939" s="532"/>
      <c r="L5939" s="533"/>
    </row>
    <row r="5940" spans="1:12" ht="9.75" customHeight="1">
      <c r="A5940" s="583"/>
      <c r="B5940" s="560"/>
      <c r="C5940" s="634"/>
      <c r="D5940" s="648"/>
      <c r="E5940" s="768"/>
      <c r="F5940" s="553"/>
      <c r="G5940" s="530"/>
      <c r="H5940" s="531"/>
      <c r="J5940" s="532"/>
      <c r="L5940" s="533"/>
    </row>
    <row r="5941" spans="1:12" ht="9.75" customHeight="1">
      <c r="A5941" s="583"/>
      <c r="B5941" s="560"/>
      <c r="C5941" s="634"/>
      <c r="D5941" s="648"/>
      <c r="E5941" s="768"/>
      <c r="F5941" s="553"/>
      <c r="G5941" s="530"/>
      <c r="H5941" s="531"/>
      <c r="J5941" s="532"/>
      <c r="L5941" s="533"/>
    </row>
    <row r="5942" spans="1:12" ht="6.75" customHeight="1">
      <c r="A5942" s="583"/>
      <c r="B5942" s="560"/>
      <c r="C5942" s="634"/>
      <c r="D5942" s="648"/>
      <c r="E5942" s="768"/>
      <c r="F5942" s="553"/>
      <c r="G5942" s="530"/>
      <c r="H5942" s="531"/>
      <c r="J5942" s="532"/>
      <c r="L5942" s="533"/>
    </row>
    <row r="5943" spans="1:12" ht="9.75" customHeight="1">
      <c r="A5943" s="583">
        <v>23</v>
      </c>
      <c r="B5943" s="633" t="s">
        <v>2602</v>
      </c>
      <c r="C5943" s="634" t="s">
        <v>4534</v>
      </c>
      <c r="D5943" s="584" t="s">
        <v>2597</v>
      </c>
      <c r="E5943" s="768">
        <v>4.0000000000000001E-3</v>
      </c>
      <c r="F5943" s="553">
        <v>332.89841795490003</v>
      </c>
      <c r="G5943" s="530" t="e">
        <f>+L5943</f>
        <v>#REF!</v>
      </c>
      <c r="H5943" s="531" t="e">
        <f>E5943*G5943</f>
        <v>#REF!</v>
      </c>
      <c r="J5943" s="530">
        <f>+F5943</f>
        <v>332.89841795490003</v>
      </c>
      <c r="L5943" s="533" t="e">
        <f>J5943*$L$3</f>
        <v>#REF!</v>
      </c>
    </row>
    <row r="5944" spans="1:12" ht="9.75" customHeight="1">
      <c r="A5944" s="583"/>
      <c r="B5944" s="560"/>
      <c r="C5944" s="634"/>
      <c r="D5944" s="648"/>
      <c r="E5944" s="768"/>
      <c r="F5944" s="553"/>
      <c r="G5944" s="530"/>
      <c r="H5944" s="531"/>
      <c r="J5944" s="532"/>
      <c r="L5944" s="533"/>
    </row>
    <row r="5945" spans="1:12" ht="9.75" customHeight="1">
      <c r="A5945" s="583"/>
      <c r="B5945" s="560"/>
      <c r="C5945" s="634"/>
      <c r="D5945" s="648"/>
      <c r="E5945" s="768"/>
      <c r="F5945" s="553"/>
      <c r="G5945" s="530"/>
      <c r="H5945" s="531"/>
      <c r="J5945" s="532"/>
      <c r="L5945" s="533"/>
    </row>
    <row r="5946" spans="1:12" ht="9.75" customHeight="1">
      <c r="A5946" s="583"/>
      <c r="B5946" s="560"/>
      <c r="C5946" s="634"/>
      <c r="D5946" s="648"/>
      <c r="E5946" s="768"/>
      <c r="F5946" s="553"/>
      <c r="G5946" s="530"/>
      <c r="H5946" s="531"/>
      <c r="J5946" s="532"/>
      <c r="L5946" s="533"/>
    </row>
    <row r="5947" spans="1:12" ht="9.75" customHeight="1">
      <c r="A5947" s="583"/>
      <c r="B5947" s="560"/>
      <c r="C5947" s="634"/>
      <c r="D5947" s="648"/>
      <c r="E5947" s="768"/>
      <c r="F5947" s="553"/>
      <c r="G5947" s="530"/>
      <c r="H5947" s="531"/>
      <c r="J5947" s="532"/>
      <c r="L5947" s="533"/>
    </row>
    <row r="5948" spans="1:12" ht="9.75" customHeight="1">
      <c r="A5948" s="583">
        <v>24</v>
      </c>
      <c r="B5948" s="535" t="s">
        <v>4168</v>
      </c>
      <c r="C5948" s="583" t="s">
        <v>4541</v>
      </c>
      <c r="D5948" s="584" t="s">
        <v>2605</v>
      </c>
      <c r="E5948" s="564">
        <v>4</v>
      </c>
      <c r="F5948" s="553">
        <v>6.8687089000000006</v>
      </c>
      <c r="G5948" s="530" t="e">
        <f>+L5948</f>
        <v>#REF!</v>
      </c>
      <c r="H5948" s="531" t="e">
        <f>E5948*G5948</f>
        <v>#REF!</v>
      </c>
      <c r="J5948" s="530">
        <f>+F5948</f>
        <v>6.8687089000000006</v>
      </c>
      <c r="L5948" s="533" t="e">
        <f>J5948*$L$3</f>
        <v>#REF!</v>
      </c>
    </row>
    <row r="5949" spans="1:12" ht="9.75" customHeight="1">
      <c r="A5949" s="583"/>
      <c r="B5949" s="535"/>
      <c r="C5949" s="583"/>
      <c r="D5949" s="648"/>
      <c r="E5949" s="564"/>
      <c r="F5949" s="553"/>
      <c r="G5949" s="530"/>
      <c r="H5949" s="531"/>
      <c r="J5949" s="532"/>
      <c r="L5949" s="533"/>
    </row>
    <row r="5950" spans="1:12" ht="9.75" customHeight="1">
      <c r="A5950" s="583"/>
      <c r="B5950" s="535"/>
      <c r="C5950" s="583"/>
      <c r="D5950" s="648"/>
      <c r="E5950" s="564"/>
      <c r="F5950" s="553"/>
      <c r="G5950" s="530"/>
      <c r="H5950" s="531"/>
      <c r="J5950" s="532"/>
      <c r="L5950" s="533"/>
    </row>
    <row r="5951" spans="1:12" ht="9.75" customHeight="1">
      <c r="A5951" s="583"/>
      <c r="B5951" s="535"/>
      <c r="C5951" s="583"/>
      <c r="D5951" s="648"/>
      <c r="E5951" s="564"/>
      <c r="F5951" s="553"/>
      <c r="G5951" s="530"/>
      <c r="H5951" s="531"/>
      <c r="J5951" s="532"/>
      <c r="L5951" s="533"/>
    </row>
    <row r="5952" spans="1:12" ht="9.75" customHeight="1">
      <c r="A5952" s="583"/>
      <c r="B5952" s="535"/>
      <c r="C5952" s="583"/>
      <c r="D5952" s="648"/>
      <c r="E5952" s="564"/>
      <c r="F5952" s="553"/>
      <c r="G5952" s="530"/>
      <c r="H5952" s="531"/>
      <c r="J5952" s="532"/>
      <c r="L5952" s="533"/>
    </row>
    <row r="5953" spans="1:12" ht="9.75" customHeight="1">
      <c r="A5953" s="583">
        <v>25</v>
      </c>
      <c r="B5953" s="633" t="s">
        <v>2602</v>
      </c>
      <c r="C5953" s="634" t="s">
        <v>4542</v>
      </c>
      <c r="D5953" s="736" t="s">
        <v>2607</v>
      </c>
      <c r="E5953" s="768">
        <f>1.2*4.26/2*4</f>
        <v>10.223999999999998</v>
      </c>
      <c r="F5953" s="553">
        <v>7.7989449951000012</v>
      </c>
      <c r="G5953" s="530" t="e">
        <f>+L5953</f>
        <v>#REF!</v>
      </c>
      <c r="H5953" s="531" t="e">
        <f>E5953*G5953</f>
        <v>#REF!</v>
      </c>
      <c r="J5953" s="530">
        <f>+F5953</f>
        <v>7.7989449951000012</v>
      </c>
      <c r="L5953" s="533" t="e">
        <f>J5953*$L$3</f>
        <v>#REF!</v>
      </c>
    </row>
    <row r="5954" spans="1:12" ht="9.75" customHeight="1">
      <c r="A5954" s="583"/>
      <c r="B5954" s="560"/>
      <c r="C5954" s="634"/>
      <c r="D5954" s="736"/>
      <c r="E5954" s="768"/>
      <c r="F5954" s="553"/>
      <c r="G5954" s="530"/>
      <c r="H5954" s="531"/>
      <c r="J5954" s="532"/>
      <c r="L5954" s="533"/>
    </row>
    <row r="5955" spans="1:12" ht="9.75" customHeight="1">
      <c r="A5955" s="583"/>
      <c r="B5955" s="560"/>
      <c r="C5955" s="634"/>
      <c r="D5955" s="736"/>
      <c r="E5955" s="768"/>
      <c r="F5955" s="553"/>
      <c r="G5955" s="530"/>
      <c r="H5955" s="531"/>
      <c r="J5955" s="532"/>
      <c r="L5955" s="533"/>
    </row>
    <row r="5956" spans="1:12" ht="9.75" customHeight="1">
      <c r="A5956" s="583"/>
      <c r="B5956" s="560"/>
      <c r="C5956" s="634"/>
      <c r="D5956" s="736"/>
      <c r="E5956" s="768"/>
      <c r="F5956" s="553"/>
      <c r="G5956" s="530"/>
      <c r="H5956" s="531"/>
      <c r="J5956" s="532"/>
      <c r="L5956" s="533"/>
    </row>
    <row r="5957" spans="1:12" ht="9.75" customHeight="1">
      <c r="A5957" s="583"/>
      <c r="B5957" s="560"/>
      <c r="C5957" s="634"/>
      <c r="D5957" s="736"/>
      <c r="E5957" s="768"/>
      <c r="F5957" s="553"/>
      <c r="G5957" s="530"/>
      <c r="H5957" s="531"/>
      <c r="J5957" s="532"/>
      <c r="L5957" s="533"/>
    </row>
    <row r="5958" spans="1:12" ht="9.75" customHeight="1">
      <c r="A5958" s="583">
        <v>26</v>
      </c>
      <c r="B5958" s="633" t="s">
        <v>2602</v>
      </c>
      <c r="C5958" s="634" t="s">
        <v>4543</v>
      </c>
      <c r="D5958" s="736" t="s">
        <v>2607</v>
      </c>
      <c r="E5958" s="768">
        <v>12.78</v>
      </c>
      <c r="F5958" s="553">
        <v>7.7989449951000012</v>
      </c>
      <c r="G5958" s="530" t="e">
        <f>+L5958</f>
        <v>#REF!</v>
      </c>
      <c r="H5958" s="531" t="e">
        <f>E5958*G5958</f>
        <v>#REF!</v>
      </c>
      <c r="J5958" s="530">
        <f>+F5958</f>
        <v>7.7989449951000012</v>
      </c>
      <c r="L5958" s="533" t="e">
        <f>J5958*$L$3</f>
        <v>#REF!</v>
      </c>
    </row>
    <row r="5959" spans="1:12" ht="9.75" customHeight="1">
      <c r="A5959" s="583"/>
      <c r="B5959" s="560"/>
      <c r="C5959" s="634"/>
      <c r="D5959" s="736"/>
      <c r="E5959" s="768"/>
      <c r="F5959" s="553"/>
      <c r="G5959" s="530"/>
      <c r="H5959" s="531"/>
      <c r="J5959" s="532"/>
      <c r="L5959" s="533"/>
    </row>
    <row r="5960" spans="1:12" ht="9.75" customHeight="1">
      <c r="A5960" s="583"/>
      <c r="B5960" s="560"/>
      <c r="C5960" s="634"/>
      <c r="D5960" s="736"/>
      <c r="E5960" s="768"/>
      <c r="F5960" s="553"/>
      <c r="G5960" s="530"/>
      <c r="H5960" s="531"/>
      <c r="J5960" s="532"/>
      <c r="L5960" s="533"/>
    </row>
    <row r="5961" spans="1:12" ht="9.75" customHeight="1">
      <c r="A5961" s="583"/>
      <c r="B5961" s="560"/>
      <c r="C5961" s="634"/>
      <c r="D5961" s="736"/>
      <c r="E5961" s="768"/>
      <c r="F5961" s="553"/>
      <c r="G5961" s="530"/>
      <c r="H5961" s="531"/>
      <c r="J5961" s="532"/>
      <c r="L5961" s="533"/>
    </row>
    <row r="5962" spans="1:12" ht="9.75" customHeight="1">
      <c r="A5962" s="583"/>
      <c r="B5962" s="560"/>
      <c r="C5962" s="634"/>
      <c r="D5962" s="736"/>
      <c r="E5962" s="768"/>
      <c r="F5962" s="553"/>
      <c r="G5962" s="530"/>
      <c r="H5962" s="531"/>
      <c r="J5962" s="532"/>
      <c r="L5962" s="533"/>
    </row>
    <row r="5963" spans="1:12" ht="9.75" customHeight="1">
      <c r="A5963" s="534"/>
      <c r="B5963" s="535"/>
      <c r="C5963" s="582" t="s">
        <v>4544</v>
      </c>
      <c r="D5963" s="534"/>
      <c r="E5963" s="539"/>
      <c r="F5963" s="554">
        <v>0</v>
      </c>
      <c r="G5963" s="530" t="e">
        <f>+L5963</f>
        <v>#REF!</v>
      </c>
      <c r="H5963" s="531" t="e">
        <f>E5963*G5963</f>
        <v>#REF!</v>
      </c>
      <c r="J5963" s="530">
        <f>+F5963</f>
        <v>0</v>
      </c>
      <c r="L5963" s="533" t="e">
        <f>J5963*$L$3</f>
        <v>#REF!</v>
      </c>
    </row>
    <row r="5964" spans="1:12" ht="9.75" customHeight="1">
      <c r="A5964" s="534"/>
      <c r="B5964" s="535"/>
      <c r="C5964" s="582"/>
      <c r="D5964" s="534"/>
      <c r="E5964" s="539"/>
      <c r="F5964" s="554"/>
      <c r="G5964" s="530"/>
      <c r="H5964" s="531"/>
      <c r="J5964" s="532"/>
      <c r="L5964" s="533"/>
    </row>
    <row r="5965" spans="1:12" ht="9.75" customHeight="1">
      <c r="A5965" s="534"/>
      <c r="B5965" s="535"/>
      <c r="C5965" s="582"/>
      <c r="D5965" s="534"/>
      <c r="E5965" s="539"/>
      <c r="F5965" s="554"/>
      <c r="G5965" s="530"/>
      <c r="H5965" s="531"/>
      <c r="J5965" s="532"/>
      <c r="L5965" s="533"/>
    </row>
    <row r="5966" spans="1:12" ht="9.75" customHeight="1">
      <c r="A5966" s="534"/>
      <c r="B5966" s="535"/>
      <c r="C5966" s="582"/>
      <c r="D5966" s="534"/>
      <c r="E5966" s="539"/>
      <c r="F5966" s="554"/>
      <c r="G5966" s="530"/>
      <c r="H5966" s="531"/>
      <c r="J5966" s="532"/>
      <c r="L5966" s="533"/>
    </row>
    <row r="5967" spans="1:12" ht="9.75" customHeight="1">
      <c r="A5967" s="534"/>
      <c r="B5967" s="535"/>
      <c r="C5967" s="582"/>
      <c r="D5967" s="534"/>
      <c r="E5967" s="539"/>
      <c r="F5967" s="554"/>
      <c r="G5967" s="530"/>
      <c r="H5967" s="531"/>
      <c r="J5967" s="532"/>
      <c r="L5967" s="533"/>
    </row>
    <row r="5968" spans="1:12" ht="9.75" customHeight="1">
      <c r="A5968" s="534">
        <v>27</v>
      </c>
      <c r="B5968" s="535" t="s">
        <v>4314</v>
      </c>
      <c r="C5968" s="583" t="s">
        <v>4545</v>
      </c>
      <c r="D5968" s="736" t="s">
        <v>3194</v>
      </c>
      <c r="E5968" s="539">
        <v>39.5</v>
      </c>
      <c r="F5968" s="553">
        <v>22.622909598</v>
      </c>
      <c r="G5968" s="530" t="e">
        <f>+L5968</f>
        <v>#REF!</v>
      </c>
      <c r="H5968" s="531" t="e">
        <f>E5968*G5968</f>
        <v>#REF!</v>
      </c>
      <c r="J5968" s="530">
        <f>+F5968</f>
        <v>22.622909598</v>
      </c>
      <c r="L5968" s="533" t="e">
        <f>J5968*$L$3</f>
        <v>#REF!</v>
      </c>
    </row>
    <row r="5969" spans="1:12" ht="9.75" customHeight="1">
      <c r="A5969" s="534"/>
      <c r="B5969" s="535"/>
      <c r="C5969" s="583"/>
      <c r="D5969" s="736"/>
      <c r="E5969" s="539"/>
      <c r="F5969" s="553"/>
      <c r="G5969" s="530"/>
      <c r="H5969" s="531"/>
      <c r="J5969" s="532"/>
      <c r="L5969" s="533"/>
    </row>
    <row r="5970" spans="1:12" ht="9.75" customHeight="1">
      <c r="A5970" s="534"/>
      <c r="B5970" s="535"/>
      <c r="C5970" s="583"/>
      <c r="D5970" s="736"/>
      <c r="E5970" s="539"/>
      <c r="F5970" s="553"/>
      <c r="G5970" s="530"/>
      <c r="H5970" s="531"/>
      <c r="J5970" s="532"/>
      <c r="L5970" s="533"/>
    </row>
    <row r="5971" spans="1:12" ht="9.75" customHeight="1">
      <c r="A5971" s="534"/>
      <c r="B5971" s="535"/>
      <c r="C5971" s="583"/>
      <c r="D5971" s="736"/>
      <c r="E5971" s="539"/>
      <c r="F5971" s="553"/>
      <c r="G5971" s="530"/>
      <c r="H5971" s="531"/>
      <c r="J5971" s="532"/>
      <c r="L5971" s="533"/>
    </row>
    <row r="5972" spans="1:12" ht="9.75" customHeight="1">
      <c r="A5972" s="534"/>
      <c r="B5972" s="535"/>
      <c r="C5972" s="583"/>
      <c r="D5972" s="736"/>
      <c r="E5972" s="539"/>
      <c r="F5972" s="553"/>
      <c r="G5972" s="530"/>
      <c r="H5972" s="531"/>
      <c r="J5972" s="532"/>
      <c r="L5972" s="533"/>
    </row>
    <row r="5973" spans="1:12" ht="9.75" customHeight="1">
      <c r="A5973" s="583">
        <v>28</v>
      </c>
      <c r="B5973" s="633" t="s">
        <v>4319</v>
      </c>
      <c r="C5973" s="634" t="s">
        <v>4546</v>
      </c>
      <c r="D5973" s="736" t="s">
        <v>2607</v>
      </c>
      <c r="E5973" s="635">
        <v>6.72</v>
      </c>
      <c r="F5973" s="553">
        <v>27.806407143800001</v>
      </c>
      <c r="G5973" s="530" t="e">
        <f>+L5973</f>
        <v>#REF!</v>
      </c>
      <c r="H5973" s="531" t="e">
        <f>E5973*G5973</f>
        <v>#REF!</v>
      </c>
      <c r="J5973" s="530">
        <f>+F5973</f>
        <v>27.806407143800001</v>
      </c>
      <c r="L5973" s="533" t="e">
        <f>J5973*$L$3</f>
        <v>#REF!</v>
      </c>
    </row>
    <row r="5974" spans="1:12" ht="9.75" customHeight="1">
      <c r="A5974" s="583"/>
      <c r="B5974" s="633"/>
      <c r="C5974" s="634"/>
      <c r="D5974" s="736"/>
      <c r="E5974" s="635"/>
      <c r="F5974" s="553"/>
      <c r="G5974" s="530"/>
      <c r="H5974" s="531"/>
      <c r="J5974" s="532"/>
      <c r="L5974" s="533"/>
    </row>
    <row r="5975" spans="1:12" ht="9.75" customHeight="1">
      <c r="A5975" s="583"/>
      <c r="B5975" s="633"/>
      <c r="C5975" s="634"/>
      <c r="D5975" s="736"/>
      <c r="E5975" s="635"/>
      <c r="F5975" s="553"/>
      <c r="G5975" s="530"/>
      <c r="H5975" s="531"/>
      <c r="J5975" s="532"/>
      <c r="L5975" s="533"/>
    </row>
    <row r="5976" spans="1:12" ht="9.75" customHeight="1">
      <c r="A5976" s="583"/>
      <c r="B5976" s="633"/>
      <c r="C5976" s="634"/>
      <c r="D5976" s="736"/>
      <c r="E5976" s="635"/>
      <c r="F5976" s="553"/>
      <c r="G5976" s="530"/>
      <c r="H5976" s="531"/>
      <c r="J5976" s="532"/>
      <c r="L5976" s="533"/>
    </row>
    <row r="5977" spans="1:12" ht="9.75" customHeight="1">
      <c r="A5977" s="583"/>
      <c r="B5977" s="633"/>
      <c r="C5977" s="634"/>
      <c r="D5977" s="736"/>
      <c r="E5977" s="635"/>
      <c r="F5977" s="553"/>
      <c r="G5977" s="530"/>
      <c r="H5977" s="531"/>
      <c r="J5977" s="532"/>
      <c r="L5977" s="533"/>
    </row>
    <row r="5978" spans="1:12" ht="9.75" customHeight="1">
      <c r="A5978" s="534"/>
      <c r="B5978" s="535"/>
      <c r="C5978" s="582" t="s">
        <v>4547</v>
      </c>
      <c r="D5978" s="534"/>
      <c r="E5978" s="539"/>
      <c r="F5978" s="553">
        <v>0</v>
      </c>
      <c r="G5978" s="530" t="e">
        <f>+L5978</f>
        <v>#REF!</v>
      </c>
      <c r="H5978" s="531" t="e">
        <f>E5978*G5978</f>
        <v>#REF!</v>
      </c>
      <c r="J5978" s="530">
        <f>+F5978</f>
        <v>0</v>
      </c>
      <c r="L5978" s="533" t="e">
        <f>J5978*$L$3</f>
        <v>#REF!</v>
      </c>
    </row>
    <row r="5979" spans="1:12" ht="9.75" customHeight="1">
      <c r="A5979" s="534"/>
      <c r="B5979" s="535"/>
      <c r="C5979" s="582"/>
      <c r="D5979" s="534"/>
      <c r="E5979" s="539"/>
      <c r="F5979" s="553"/>
      <c r="G5979" s="530"/>
      <c r="H5979" s="531"/>
      <c r="J5979" s="532"/>
      <c r="L5979" s="533"/>
    </row>
    <row r="5980" spans="1:12" ht="9.75" customHeight="1">
      <c r="A5980" s="534"/>
      <c r="B5980" s="535"/>
      <c r="C5980" s="582"/>
      <c r="D5980" s="534"/>
      <c r="E5980" s="539"/>
      <c r="F5980" s="553"/>
      <c r="G5980" s="530"/>
      <c r="H5980" s="531"/>
      <c r="J5980" s="532"/>
      <c r="L5980" s="533"/>
    </row>
    <row r="5981" spans="1:12" ht="9.75" customHeight="1">
      <c r="A5981" s="534"/>
      <c r="B5981" s="535"/>
      <c r="C5981" s="582"/>
      <c r="D5981" s="534"/>
      <c r="E5981" s="539"/>
      <c r="F5981" s="553"/>
      <c r="G5981" s="530"/>
      <c r="H5981" s="531"/>
      <c r="J5981" s="532"/>
      <c r="L5981" s="533"/>
    </row>
    <row r="5982" spans="1:12" ht="9.75" customHeight="1">
      <c r="A5982" s="534"/>
      <c r="B5982" s="535"/>
      <c r="C5982" s="582"/>
      <c r="D5982" s="534"/>
      <c r="E5982" s="539"/>
      <c r="F5982" s="553"/>
      <c r="G5982" s="530"/>
      <c r="H5982" s="531"/>
      <c r="J5982" s="532"/>
      <c r="L5982" s="533"/>
    </row>
    <row r="5983" spans="1:12" ht="9.75" customHeight="1">
      <c r="A5983" s="583">
        <v>29</v>
      </c>
      <c r="B5983" s="535" t="s">
        <v>3929</v>
      </c>
      <c r="C5983" s="583" t="s">
        <v>4548</v>
      </c>
      <c r="D5983" s="736" t="s">
        <v>3194</v>
      </c>
      <c r="E5983" s="556">
        <v>0.6</v>
      </c>
      <c r="F5983" s="553">
        <v>187.75702101903607</v>
      </c>
      <c r="G5983" s="530" t="e">
        <f>+L5983</f>
        <v>#REF!</v>
      </c>
      <c r="H5983" s="531" t="e">
        <f>E5983*G5983</f>
        <v>#REF!</v>
      </c>
      <c r="J5983" s="530">
        <f>+F5983</f>
        <v>187.75702101903607</v>
      </c>
      <c r="L5983" s="533" t="e">
        <f>J5983*$L$3</f>
        <v>#REF!</v>
      </c>
    </row>
    <row r="5984" spans="1:12" ht="9.75" customHeight="1">
      <c r="A5984" s="583"/>
      <c r="B5984" s="535"/>
      <c r="C5984" s="583"/>
      <c r="D5984" s="736"/>
      <c r="E5984" s="556"/>
      <c r="F5984" s="553"/>
      <c r="G5984" s="530"/>
      <c r="H5984" s="531"/>
      <c r="J5984" s="532"/>
      <c r="L5984" s="533"/>
    </row>
    <row r="5985" spans="1:12" ht="9.75" customHeight="1">
      <c r="A5985" s="583"/>
      <c r="B5985" s="535"/>
      <c r="C5985" s="583"/>
      <c r="D5985" s="736"/>
      <c r="E5985" s="556"/>
      <c r="F5985" s="553"/>
      <c r="G5985" s="530"/>
      <c r="H5985" s="531"/>
      <c r="J5985" s="532"/>
      <c r="L5985" s="533"/>
    </row>
    <row r="5986" spans="1:12" ht="9.75" customHeight="1">
      <c r="A5986" s="583"/>
      <c r="B5986" s="535"/>
      <c r="C5986" s="583"/>
      <c r="D5986" s="736"/>
      <c r="E5986" s="556"/>
      <c r="F5986" s="553"/>
      <c r="G5986" s="530"/>
      <c r="H5986" s="531"/>
      <c r="J5986" s="532"/>
      <c r="L5986" s="533"/>
    </row>
    <row r="5987" spans="1:12" ht="9.75" customHeight="1">
      <c r="A5987" s="583"/>
      <c r="B5987" s="535"/>
      <c r="C5987" s="583"/>
      <c r="D5987" s="736"/>
      <c r="E5987" s="556"/>
      <c r="F5987" s="553"/>
      <c r="G5987" s="530"/>
      <c r="H5987" s="531"/>
      <c r="J5987" s="532"/>
      <c r="L5987" s="533"/>
    </row>
    <row r="5988" spans="1:12" ht="9.75" customHeight="1">
      <c r="A5988" s="583">
        <v>30</v>
      </c>
      <c r="B5988" s="535" t="s">
        <v>3930</v>
      </c>
      <c r="C5988" s="583" t="s">
        <v>4549</v>
      </c>
      <c r="D5988" s="736" t="s">
        <v>2607</v>
      </c>
      <c r="E5988" s="740">
        <v>32.799999999999997</v>
      </c>
      <c r="F5988" s="553">
        <v>6.2419685615648923</v>
      </c>
      <c r="G5988" s="530" t="e">
        <f>+L5988</f>
        <v>#REF!</v>
      </c>
      <c r="H5988" s="531" t="e">
        <f>E5988*G5988</f>
        <v>#REF!</v>
      </c>
      <c r="J5988" s="530">
        <f>+F5988</f>
        <v>6.2419685615648923</v>
      </c>
      <c r="L5988" s="533" t="e">
        <f>J5988*$L$3</f>
        <v>#REF!</v>
      </c>
    </row>
    <row r="5989" spans="1:12" ht="9.75" customHeight="1">
      <c r="A5989" s="583"/>
      <c r="B5989" s="535"/>
      <c r="C5989" s="583"/>
      <c r="D5989" s="736"/>
      <c r="E5989" s="740"/>
      <c r="F5989" s="553"/>
      <c r="G5989" s="530"/>
      <c r="H5989" s="531"/>
      <c r="J5989" s="532"/>
      <c r="L5989" s="533"/>
    </row>
    <row r="5990" spans="1:12" ht="9.75" customHeight="1">
      <c r="A5990" s="583"/>
      <c r="B5990" s="535"/>
      <c r="C5990" s="583"/>
      <c r="D5990" s="736"/>
      <c r="E5990" s="740"/>
      <c r="F5990" s="553"/>
      <c r="G5990" s="530"/>
      <c r="H5990" s="531"/>
      <c r="J5990" s="532"/>
      <c r="L5990" s="533"/>
    </row>
    <row r="5991" spans="1:12" ht="9.75" customHeight="1">
      <c r="A5991" s="583"/>
      <c r="B5991" s="535"/>
      <c r="C5991" s="583"/>
      <c r="D5991" s="736"/>
      <c r="E5991" s="740"/>
      <c r="F5991" s="553"/>
      <c r="G5991" s="530"/>
      <c r="H5991" s="531"/>
      <c r="J5991" s="532"/>
      <c r="L5991" s="533"/>
    </row>
    <row r="5992" spans="1:12" ht="9.75" customHeight="1">
      <c r="A5992" s="583"/>
      <c r="B5992" s="535"/>
      <c r="C5992" s="583"/>
      <c r="D5992" s="736"/>
      <c r="E5992" s="740"/>
      <c r="F5992" s="553"/>
      <c r="G5992" s="530"/>
      <c r="H5992" s="531"/>
      <c r="J5992" s="532"/>
      <c r="L5992" s="533"/>
    </row>
    <row r="5993" spans="1:12" ht="9.75" customHeight="1">
      <c r="A5993" s="583">
        <v>31</v>
      </c>
      <c r="B5993" s="535" t="s">
        <v>3935</v>
      </c>
      <c r="C5993" s="583" t="s">
        <v>4550</v>
      </c>
      <c r="D5993" s="736" t="s">
        <v>2607</v>
      </c>
      <c r="E5993" s="556">
        <v>8.1999999999999993</v>
      </c>
      <c r="F5993" s="553">
        <v>6.0853950726600008</v>
      </c>
      <c r="G5993" s="530" t="e">
        <f>+L5993</f>
        <v>#REF!</v>
      </c>
      <c r="H5993" s="531" t="e">
        <f>E5993*G5993</f>
        <v>#REF!</v>
      </c>
      <c r="J5993" s="530">
        <f>+F5993</f>
        <v>6.0853950726600008</v>
      </c>
      <c r="L5993" s="533" t="e">
        <f>J5993*$L$3</f>
        <v>#REF!</v>
      </c>
    </row>
    <row r="5994" spans="1:12" ht="9.75" customHeight="1">
      <c r="A5994" s="583"/>
      <c r="B5994" s="535"/>
      <c r="C5994" s="583"/>
      <c r="D5994" s="736"/>
      <c r="E5994" s="556"/>
      <c r="F5994" s="553"/>
      <c r="G5994" s="530"/>
      <c r="H5994" s="531"/>
      <c r="J5994" s="532"/>
      <c r="L5994" s="533"/>
    </row>
    <row r="5995" spans="1:12" ht="9.75" customHeight="1">
      <c r="A5995" s="583"/>
      <c r="B5995" s="535"/>
      <c r="C5995" s="583"/>
      <c r="D5995" s="736"/>
      <c r="E5995" s="556"/>
      <c r="F5995" s="553"/>
      <c r="G5995" s="530"/>
      <c r="H5995" s="531"/>
      <c r="J5995" s="532"/>
      <c r="L5995" s="533"/>
    </row>
    <row r="5996" spans="1:12" ht="9.75" customHeight="1">
      <c r="A5996" s="583"/>
      <c r="B5996" s="535"/>
      <c r="C5996" s="583"/>
      <c r="D5996" s="736"/>
      <c r="E5996" s="556"/>
      <c r="F5996" s="553"/>
      <c r="G5996" s="530"/>
      <c r="H5996" s="531"/>
      <c r="J5996" s="532"/>
      <c r="L5996" s="533"/>
    </row>
    <row r="5997" spans="1:12" ht="9.75" customHeight="1">
      <c r="A5997" s="583"/>
      <c r="B5997" s="535"/>
      <c r="C5997" s="583"/>
      <c r="D5997" s="736"/>
      <c r="E5997" s="556"/>
      <c r="F5997" s="553"/>
      <c r="G5997" s="530"/>
      <c r="H5997" s="531"/>
      <c r="J5997" s="532"/>
      <c r="L5997" s="533"/>
    </row>
    <row r="5998" spans="1:12" ht="9.75" customHeight="1">
      <c r="A5998" s="583">
        <v>32</v>
      </c>
      <c r="B5998" s="535" t="s">
        <v>3931</v>
      </c>
      <c r="C5998" s="583" t="s">
        <v>4551</v>
      </c>
      <c r="D5998" s="736" t="s">
        <v>3194</v>
      </c>
      <c r="E5998" s="556">
        <v>0.67</v>
      </c>
      <c r="F5998" s="553">
        <v>10.314824323200003</v>
      </c>
      <c r="G5998" s="530" t="e">
        <f>+L5998</f>
        <v>#REF!</v>
      </c>
      <c r="H5998" s="531" t="e">
        <f>E5998*G5998</f>
        <v>#REF!</v>
      </c>
      <c r="J5998" s="530">
        <f>+F5998</f>
        <v>10.314824323200003</v>
      </c>
      <c r="L5998" s="533" t="e">
        <f>J5998*$L$3</f>
        <v>#REF!</v>
      </c>
    </row>
    <row r="5999" spans="1:12" ht="9.75" customHeight="1">
      <c r="A5999" s="583"/>
      <c r="B5999" s="535"/>
      <c r="C5999" s="583"/>
      <c r="D5999" s="736"/>
      <c r="E5999" s="556"/>
      <c r="F5999" s="553"/>
      <c r="G5999" s="530"/>
      <c r="H5999" s="531"/>
      <c r="J5999" s="532"/>
      <c r="L5999" s="533"/>
    </row>
    <row r="6000" spans="1:12" ht="9.75" customHeight="1">
      <c r="A6000" s="583"/>
      <c r="B6000" s="535"/>
      <c r="C6000" s="583"/>
      <c r="D6000" s="736"/>
      <c r="E6000" s="556"/>
      <c r="F6000" s="553"/>
      <c r="G6000" s="530"/>
      <c r="H6000" s="531"/>
      <c r="J6000" s="532"/>
      <c r="L6000" s="533"/>
    </row>
    <row r="6001" spans="1:12" ht="9.75" customHeight="1">
      <c r="A6001" s="583"/>
      <c r="B6001" s="535"/>
      <c r="C6001" s="583"/>
      <c r="D6001" s="736"/>
      <c r="E6001" s="556"/>
      <c r="F6001" s="553"/>
      <c r="G6001" s="530"/>
      <c r="H6001" s="531"/>
      <c r="J6001" s="532"/>
      <c r="L6001" s="533"/>
    </row>
    <row r="6002" spans="1:12" ht="9.75" customHeight="1">
      <c r="A6002" s="583"/>
      <c r="B6002" s="535"/>
      <c r="C6002" s="583"/>
      <c r="D6002" s="736"/>
      <c r="E6002" s="556"/>
      <c r="F6002" s="553"/>
      <c r="G6002" s="530"/>
      <c r="H6002" s="531"/>
      <c r="J6002" s="532"/>
      <c r="L6002" s="533"/>
    </row>
    <row r="6003" spans="1:12" ht="9.75" customHeight="1">
      <c r="A6003" s="583">
        <v>33</v>
      </c>
      <c r="B6003" s="535" t="s">
        <v>3932</v>
      </c>
      <c r="C6003" s="583" t="s">
        <v>4552</v>
      </c>
      <c r="D6003" s="736" t="s">
        <v>2607</v>
      </c>
      <c r="E6003" s="740">
        <v>32.799999999999997</v>
      </c>
      <c r="F6003" s="553">
        <v>0.33345273024000016</v>
      </c>
      <c r="G6003" s="530" t="e">
        <f>+L6003</f>
        <v>#REF!</v>
      </c>
      <c r="H6003" s="531" t="e">
        <f>E6003*G6003</f>
        <v>#REF!</v>
      </c>
      <c r="J6003" s="530">
        <f>+F6003</f>
        <v>0.33345273024000016</v>
      </c>
      <c r="L6003" s="533" t="e">
        <f>J6003*$L$3</f>
        <v>#REF!</v>
      </c>
    </row>
    <row r="6004" spans="1:12" ht="9.75" customHeight="1">
      <c r="A6004" s="583"/>
      <c r="B6004" s="535"/>
      <c r="C6004" s="583"/>
      <c r="D6004" s="736"/>
      <c r="E6004" s="740"/>
      <c r="F6004" s="553"/>
      <c r="G6004" s="530"/>
      <c r="H6004" s="531"/>
      <c r="J6004" s="532"/>
      <c r="L6004" s="533"/>
    </row>
    <row r="6005" spans="1:12" ht="9.75" customHeight="1">
      <c r="A6005" s="583"/>
      <c r="B6005" s="535"/>
      <c r="C6005" s="583"/>
      <c r="D6005" s="736"/>
      <c r="E6005" s="740"/>
      <c r="F6005" s="553"/>
      <c r="G6005" s="530"/>
      <c r="H6005" s="531"/>
      <c r="J6005" s="532"/>
      <c r="L6005" s="533"/>
    </row>
    <row r="6006" spans="1:12" ht="9.75" customHeight="1">
      <c r="A6006" s="583"/>
      <c r="B6006" s="535"/>
      <c r="C6006" s="583"/>
      <c r="D6006" s="736"/>
      <c r="E6006" s="740"/>
      <c r="F6006" s="553"/>
      <c r="G6006" s="530"/>
      <c r="H6006" s="531"/>
      <c r="J6006" s="532"/>
      <c r="L6006" s="533"/>
    </row>
    <row r="6007" spans="1:12" ht="9.75" customHeight="1">
      <c r="A6007" s="583"/>
      <c r="B6007" s="535"/>
      <c r="C6007" s="583"/>
      <c r="D6007" s="736"/>
      <c r="E6007" s="740"/>
      <c r="F6007" s="553"/>
      <c r="G6007" s="530"/>
      <c r="H6007" s="531"/>
      <c r="J6007" s="532"/>
      <c r="L6007" s="533"/>
    </row>
    <row r="6008" spans="1:12" ht="9.75" customHeight="1">
      <c r="A6008" s="583">
        <v>34</v>
      </c>
      <c r="B6008" s="535" t="s">
        <v>3927</v>
      </c>
      <c r="C6008" s="583" t="s">
        <v>4553</v>
      </c>
      <c r="D6008" s="736" t="s">
        <v>2607</v>
      </c>
      <c r="E6008" s="556">
        <v>24</v>
      </c>
      <c r="F6008" s="553">
        <v>1.1141865685200003</v>
      </c>
      <c r="G6008" s="530" t="e">
        <f>+L6008</f>
        <v>#REF!</v>
      </c>
      <c r="H6008" s="531" t="e">
        <f>E6008*G6008</f>
        <v>#REF!</v>
      </c>
      <c r="J6008" s="530">
        <f>+F6008</f>
        <v>1.1141865685200003</v>
      </c>
      <c r="L6008" s="533" t="e">
        <f>J6008*$L$3</f>
        <v>#REF!</v>
      </c>
    </row>
    <row r="6009" spans="1:12" ht="9.75" customHeight="1">
      <c r="A6009" s="583"/>
      <c r="B6009" s="535"/>
      <c r="C6009" s="583"/>
      <c r="D6009" s="736"/>
      <c r="E6009" s="556"/>
      <c r="F6009" s="553"/>
      <c r="G6009" s="530"/>
      <c r="H6009" s="531"/>
      <c r="J6009" s="532"/>
      <c r="L6009" s="533"/>
    </row>
    <row r="6010" spans="1:12" ht="9.75" customHeight="1">
      <c r="A6010" s="583"/>
      <c r="B6010" s="535"/>
      <c r="C6010" s="583"/>
      <c r="D6010" s="736"/>
      <c r="E6010" s="556"/>
      <c r="F6010" s="553"/>
      <c r="G6010" s="530"/>
      <c r="H6010" s="531"/>
      <c r="J6010" s="532"/>
      <c r="L6010" s="533"/>
    </row>
    <row r="6011" spans="1:12" ht="9.75" customHeight="1">
      <c r="A6011" s="583"/>
      <c r="B6011" s="535"/>
      <c r="C6011" s="583"/>
      <c r="D6011" s="736"/>
      <c r="E6011" s="556"/>
      <c r="F6011" s="553"/>
      <c r="G6011" s="530"/>
      <c r="H6011" s="531"/>
      <c r="J6011" s="532"/>
      <c r="L6011" s="533"/>
    </row>
    <row r="6012" spans="1:12" ht="9.75" customHeight="1">
      <c r="A6012" s="583"/>
      <c r="B6012" s="535"/>
      <c r="C6012" s="583"/>
      <c r="D6012" s="736"/>
      <c r="E6012" s="556"/>
      <c r="F6012" s="553"/>
      <c r="G6012" s="530"/>
      <c r="H6012" s="531"/>
      <c r="J6012" s="532"/>
      <c r="L6012" s="533"/>
    </row>
    <row r="6013" spans="1:12" ht="9.75" customHeight="1">
      <c r="A6013" s="583">
        <v>35</v>
      </c>
      <c r="B6013" s="535" t="s">
        <v>3925</v>
      </c>
      <c r="C6013" s="583" t="s">
        <v>4554</v>
      </c>
      <c r="D6013" s="736" t="s">
        <v>2607</v>
      </c>
      <c r="E6013" s="556">
        <v>24</v>
      </c>
      <c r="F6013" s="553">
        <v>1.6096786487000005</v>
      </c>
      <c r="G6013" s="530" t="e">
        <f>+L6013</f>
        <v>#REF!</v>
      </c>
      <c r="H6013" s="531" t="e">
        <f>E6013*G6013</f>
        <v>#REF!</v>
      </c>
      <c r="J6013" s="530">
        <f>+F6013</f>
        <v>1.6096786487000005</v>
      </c>
      <c r="L6013" s="533" t="e">
        <f>J6013*$L$3</f>
        <v>#REF!</v>
      </c>
    </row>
    <row r="6014" spans="1:12" ht="9.75" customHeight="1">
      <c r="A6014" s="583"/>
      <c r="B6014" s="535"/>
      <c r="C6014" s="583"/>
      <c r="D6014" s="736"/>
      <c r="E6014" s="556"/>
      <c r="F6014" s="553"/>
      <c r="G6014" s="530"/>
      <c r="H6014" s="531"/>
      <c r="J6014" s="532"/>
      <c r="L6014" s="533"/>
    </row>
    <row r="6015" spans="1:12" ht="9.75" customHeight="1">
      <c r="A6015" s="583"/>
      <c r="B6015" s="535"/>
      <c r="C6015" s="583"/>
      <c r="D6015" s="736"/>
      <c r="E6015" s="556"/>
      <c r="F6015" s="553"/>
      <c r="G6015" s="530"/>
      <c r="H6015" s="531"/>
      <c r="J6015" s="532"/>
      <c r="L6015" s="533"/>
    </row>
    <row r="6016" spans="1:12" ht="9.75" customHeight="1">
      <c r="A6016" s="583"/>
      <c r="B6016" s="535"/>
      <c r="C6016" s="583"/>
      <c r="D6016" s="736"/>
      <c r="E6016" s="556"/>
      <c r="F6016" s="553"/>
      <c r="G6016" s="530"/>
      <c r="H6016" s="531"/>
      <c r="J6016" s="532"/>
      <c r="L6016" s="533"/>
    </row>
    <row r="6017" spans="1:12" ht="7.5" customHeight="1">
      <c r="A6017" s="583"/>
      <c r="B6017" s="535"/>
      <c r="C6017" s="583"/>
      <c r="D6017" s="736"/>
      <c r="E6017" s="556"/>
      <c r="F6017" s="553"/>
      <c r="G6017" s="530"/>
      <c r="H6017" s="531"/>
      <c r="J6017" s="532"/>
      <c r="L6017" s="533"/>
    </row>
    <row r="6018" spans="1:12" ht="9.75" customHeight="1">
      <c r="A6018" s="534"/>
      <c r="B6018" s="535"/>
      <c r="C6018" s="582" t="s">
        <v>4555</v>
      </c>
      <c r="D6018" s="534"/>
      <c r="E6018" s="539"/>
      <c r="F6018" s="553">
        <v>0</v>
      </c>
      <c r="G6018" s="530" t="e">
        <f>+L6018</f>
        <v>#REF!</v>
      </c>
      <c r="H6018" s="531" t="e">
        <f>E6018*G6018</f>
        <v>#REF!</v>
      </c>
      <c r="J6018" s="530">
        <f>+F6018</f>
        <v>0</v>
      </c>
      <c r="L6018" s="533" t="e">
        <f>J6018*$L$3</f>
        <v>#REF!</v>
      </c>
    </row>
    <row r="6019" spans="1:12" ht="9.75" customHeight="1">
      <c r="A6019" s="534"/>
      <c r="B6019" s="535"/>
      <c r="C6019" s="582"/>
      <c r="D6019" s="534"/>
      <c r="E6019" s="539"/>
      <c r="F6019" s="553"/>
      <c r="G6019" s="530"/>
      <c r="H6019" s="531"/>
      <c r="J6019" s="532"/>
      <c r="L6019" s="533"/>
    </row>
    <row r="6020" spans="1:12" ht="9.75" customHeight="1">
      <c r="A6020" s="534"/>
      <c r="B6020" s="535"/>
      <c r="C6020" s="582"/>
      <c r="D6020" s="534"/>
      <c r="E6020" s="539"/>
      <c r="F6020" s="553"/>
      <c r="G6020" s="530"/>
      <c r="H6020" s="531"/>
      <c r="J6020" s="532"/>
      <c r="L6020" s="533"/>
    </row>
    <row r="6021" spans="1:12" ht="9.75" customHeight="1">
      <c r="A6021" s="534"/>
      <c r="B6021" s="535"/>
      <c r="C6021" s="582"/>
      <c r="D6021" s="534"/>
      <c r="E6021" s="539"/>
      <c r="F6021" s="553"/>
      <c r="G6021" s="530"/>
      <c r="H6021" s="531"/>
      <c r="J6021" s="532"/>
      <c r="L6021" s="533"/>
    </row>
    <row r="6022" spans="1:12" ht="9.75" customHeight="1">
      <c r="A6022" s="534"/>
      <c r="B6022" s="535"/>
      <c r="C6022" s="582"/>
      <c r="D6022" s="534"/>
      <c r="E6022" s="539"/>
      <c r="F6022" s="553"/>
      <c r="G6022" s="530"/>
      <c r="H6022" s="531"/>
      <c r="J6022" s="532"/>
      <c r="L6022" s="533"/>
    </row>
    <row r="6023" spans="1:12" ht="9.75" customHeight="1">
      <c r="A6023" s="583">
        <v>36</v>
      </c>
      <c r="B6023" s="535" t="s">
        <v>2602</v>
      </c>
      <c r="C6023" s="583" t="s">
        <v>4556</v>
      </c>
      <c r="D6023" s="736" t="s">
        <v>2607</v>
      </c>
      <c r="E6023" s="556">
        <v>1.8</v>
      </c>
      <c r="F6023" s="553">
        <v>35.199687348000005</v>
      </c>
      <c r="G6023" s="530" t="e">
        <f>+L6023</f>
        <v>#REF!</v>
      </c>
      <c r="H6023" s="531" t="e">
        <f>E6023*G6023</f>
        <v>#REF!</v>
      </c>
      <c r="J6023" s="530">
        <f>+F6023</f>
        <v>35.199687348000005</v>
      </c>
      <c r="L6023" s="533" t="e">
        <f>J6023*$L$3</f>
        <v>#REF!</v>
      </c>
    </row>
    <row r="6024" spans="1:12" ht="9.75" customHeight="1">
      <c r="A6024" s="583"/>
      <c r="B6024" s="535"/>
      <c r="C6024" s="583"/>
      <c r="D6024" s="736"/>
      <c r="E6024" s="556"/>
      <c r="F6024" s="553"/>
      <c r="G6024" s="530"/>
      <c r="H6024" s="531"/>
      <c r="J6024" s="532"/>
      <c r="L6024" s="533"/>
    </row>
    <row r="6025" spans="1:12" ht="9.75" customHeight="1">
      <c r="A6025" s="583"/>
      <c r="B6025" s="535"/>
      <c r="C6025" s="583"/>
      <c r="D6025" s="736"/>
      <c r="E6025" s="556"/>
      <c r="F6025" s="553"/>
      <c r="G6025" s="530"/>
      <c r="H6025" s="531"/>
      <c r="J6025" s="532"/>
      <c r="L6025" s="533"/>
    </row>
    <row r="6026" spans="1:12" ht="9.75" customHeight="1">
      <c r="A6026" s="583"/>
      <c r="B6026" s="535"/>
      <c r="C6026" s="583"/>
      <c r="D6026" s="736"/>
      <c r="E6026" s="556"/>
      <c r="F6026" s="553"/>
      <c r="G6026" s="530"/>
      <c r="H6026" s="531"/>
      <c r="J6026" s="532"/>
      <c r="L6026" s="533"/>
    </row>
    <row r="6027" spans="1:12" ht="9.75" customHeight="1">
      <c r="A6027" s="583"/>
      <c r="B6027" s="535"/>
      <c r="C6027" s="583"/>
      <c r="D6027" s="736"/>
      <c r="E6027" s="556"/>
      <c r="F6027" s="553"/>
      <c r="G6027" s="530"/>
      <c r="H6027" s="531"/>
      <c r="J6027" s="532"/>
      <c r="L6027" s="533"/>
    </row>
    <row r="6028" spans="1:12" ht="9.75" customHeight="1">
      <c r="A6028" s="583">
        <v>37</v>
      </c>
      <c r="B6028" s="535" t="s">
        <v>2602</v>
      </c>
      <c r="C6028" s="583" t="s">
        <v>4557</v>
      </c>
      <c r="D6028" s="736" t="s">
        <v>2607</v>
      </c>
      <c r="E6028" s="556">
        <v>1.26</v>
      </c>
      <c r="F6028" s="553">
        <v>29.218936320000008</v>
      </c>
      <c r="G6028" s="530" t="e">
        <f>+L6028</f>
        <v>#REF!</v>
      </c>
      <c r="H6028" s="531" t="e">
        <f>E6028*G6028</f>
        <v>#REF!</v>
      </c>
      <c r="J6028" s="530">
        <f>+F6028</f>
        <v>29.218936320000008</v>
      </c>
      <c r="L6028" s="533" t="e">
        <f>J6028*$L$3</f>
        <v>#REF!</v>
      </c>
    </row>
    <row r="6029" spans="1:12" ht="9.75" customHeight="1">
      <c r="A6029" s="583"/>
      <c r="B6029" s="535"/>
      <c r="C6029" s="583"/>
      <c r="D6029" s="736"/>
      <c r="E6029" s="556"/>
      <c r="F6029" s="553"/>
      <c r="G6029" s="530"/>
      <c r="H6029" s="531"/>
      <c r="J6029" s="532"/>
      <c r="L6029" s="533"/>
    </row>
    <row r="6030" spans="1:12" ht="9.75" customHeight="1">
      <c r="A6030" s="583"/>
      <c r="B6030" s="535"/>
      <c r="C6030" s="583"/>
      <c r="D6030" s="736"/>
      <c r="E6030" s="556"/>
      <c r="F6030" s="553"/>
      <c r="G6030" s="530"/>
      <c r="H6030" s="531"/>
      <c r="J6030" s="532"/>
      <c r="L6030" s="533"/>
    </row>
    <row r="6031" spans="1:12" ht="9.75" customHeight="1">
      <c r="A6031" s="583"/>
      <c r="B6031" s="535"/>
      <c r="C6031" s="583"/>
      <c r="D6031" s="736"/>
      <c r="E6031" s="556"/>
      <c r="F6031" s="553"/>
      <c r="G6031" s="530"/>
      <c r="H6031" s="531"/>
      <c r="J6031" s="532"/>
      <c r="L6031" s="533"/>
    </row>
    <row r="6032" spans="1:12" ht="9.75" customHeight="1">
      <c r="A6032" s="583"/>
      <c r="B6032" s="535"/>
      <c r="C6032" s="583"/>
      <c r="D6032" s="736"/>
      <c r="E6032" s="556"/>
      <c r="F6032" s="553"/>
      <c r="G6032" s="530"/>
      <c r="H6032" s="531"/>
      <c r="J6032" s="532"/>
      <c r="L6032" s="533"/>
    </row>
    <row r="6033" spans="1:12" ht="9.75" customHeight="1">
      <c r="A6033" s="583">
        <v>38</v>
      </c>
      <c r="B6033" s="535" t="s">
        <v>3937</v>
      </c>
      <c r="C6033" s="583" t="s">
        <v>4558</v>
      </c>
      <c r="D6033" s="736" t="s">
        <v>2607</v>
      </c>
      <c r="E6033" s="539">
        <v>2.94</v>
      </c>
      <c r="F6033" s="553">
        <v>57.472352616807598</v>
      </c>
      <c r="G6033" s="530" t="e">
        <f>+L6033</f>
        <v>#REF!</v>
      </c>
      <c r="H6033" s="531" t="e">
        <f>E6033*G6033</f>
        <v>#REF!</v>
      </c>
      <c r="J6033" s="530">
        <f>+F6033</f>
        <v>57.472352616807598</v>
      </c>
      <c r="L6033" s="533" t="e">
        <f>J6033*$L$3</f>
        <v>#REF!</v>
      </c>
    </row>
    <row r="6034" spans="1:12" ht="9.75" customHeight="1">
      <c r="A6034" s="583"/>
      <c r="B6034" s="535"/>
      <c r="C6034" s="583"/>
      <c r="D6034" s="736"/>
      <c r="E6034" s="539"/>
      <c r="F6034" s="553"/>
      <c r="G6034" s="530"/>
      <c r="H6034" s="531"/>
      <c r="J6034" s="532"/>
      <c r="L6034" s="533"/>
    </row>
    <row r="6035" spans="1:12" ht="9.75" customHeight="1">
      <c r="A6035" s="583"/>
      <c r="B6035" s="535"/>
      <c r="C6035" s="583"/>
      <c r="D6035" s="736"/>
      <c r="E6035" s="539"/>
      <c r="F6035" s="553"/>
      <c r="G6035" s="530"/>
      <c r="H6035" s="531"/>
      <c r="J6035" s="532"/>
      <c r="L6035" s="533"/>
    </row>
    <row r="6036" spans="1:12" ht="9.75" customHeight="1">
      <c r="A6036" s="583"/>
      <c r="B6036" s="535"/>
      <c r="C6036" s="583"/>
      <c r="D6036" s="736"/>
      <c r="E6036" s="539"/>
      <c r="F6036" s="553"/>
      <c r="G6036" s="530"/>
      <c r="H6036" s="531"/>
      <c r="J6036" s="532"/>
      <c r="L6036" s="533"/>
    </row>
    <row r="6037" spans="1:12" ht="9.75" customHeight="1">
      <c r="A6037" s="583"/>
      <c r="B6037" s="535"/>
      <c r="C6037" s="583"/>
      <c r="D6037" s="736"/>
      <c r="E6037" s="539"/>
      <c r="F6037" s="553"/>
      <c r="G6037" s="530"/>
      <c r="H6037" s="531"/>
      <c r="J6037" s="532"/>
      <c r="L6037" s="533"/>
    </row>
    <row r="6038" spans="1:12" ht="9.75" customHeight="1">
      <c r="A6038" s="534"/>
      <c r="B6038" s="535"/>
      <c r="C6038" s="582" t="s">
        <v>4559</v>
      </c>
      <c r="D6038" s="534"/>
      <c r="E6038" s="539"/>
      <c r="F6038" s="553">
        <v>0</v>
      </c>
      <c r="G6038" s="530" t="e">
        <f>+L6038</f>
        <v>#REF!</v>
      </c>
      <c r="H6038" s="531" t="e">
        <f>E6038*G6038</f>
        <v>#REF!</v>
      </c>
      <c r="J6038" s="530">
        <f>+F6038</f>
        <v>0</v>
      </c>
      <c r="L6038" s="533" t="e">
        <f>J6038*$L$3</f>
        <v>#REF!</v>
      </c>
    </row>
    <row r="6039" spans="1:12" ht="9.75" customHeight="1">
      <c r="A6039" s="534"/>
      <c r="B6039" s="535"/>
      <c r="C6039" s="582"/>
      <c r="D6039" s="534"/>
      <c r="E6039" s="539"/>
      <c r="F6039" s="553"/>
      <c r="G6039" s="530"/>
      <c r="H6039" s="531"/>
      <c r="J6039" s="532"/>
      <c r="L6039" s="533"/>
    </row>
    <row r="6040" spans="1:12" ht="9.75" customHeight="1">
      <c r="A6040" s="534"/>
      <c r="B6040" s="535"/>
      <c r="C6040" s="582"/>
      <c r="D6040" s="534"/>
      <c r="E6040" s="539"/>
      <c r="F6040" s="553"/>
      <c r="G6040" s="530"/>
      <c r="H6040" s="531"/>
      <c r="J6040" s="532"/>
      <c r="L6040" s="533"/>
    </row>
    <row r="6041" spans="1:12" ht="9.75" customHeight="1">
      <c r="A6041" s="534"/>
      <c r="B6041" s="535"/>
      <c r="C6041" s="582"/>
      <c r="D6041" s="534"/>
      <c r="E6041" s="539"/>
      <c r="F6041" s="553"/>
      <c r="G6041" s="530"/>
      <c r="H6041" s="531"/>
      <c r="J6041" s="532"/>
      <c r="L6041" s="533"/>
    </row>
    <row r="6042" spans="1:12" ht="9.75" customHeight="1">
      <c r="A6042" s="534"/>
      <c r="B6042" s="535"/>
      <c r="C6042" s="582"/>
      <c r="D6042" s="534"/>
      <c r="E6042" s="539"/>
      <c r="F6042" s="553"/>
      <c r="G6042" s="530"/>
      <c r="H6042" s="531"/>
      <c r="J6042" s="532"/>
      <c r="L6042" s="533"/>
    </row>
    <row r="6043" spans="1:12" ht="9.75" customHeight="1">
      <c r="A6043" s="647">
        <v>39</v>
      </c>
      <c r="B6043" s="535" t="s">
        <v>4315</v>
      </c>
      <c r="C6043" s="583" t="s">
        <v>4560</v>
      </c>
      <c r="D6043" s="736" t="s">
        <v>2607</v>
      </c>
      <c r="E6043" s="539">
        <v>67</v>
      </c>
      <c r="F6043" s="553">
        <v>1.4824479931079999</v>
      </c>
      <c r="G6043" s="530" t="e">
        <f>+L6043</f>
        <v>#REF!</v>
      </c>
      <c r="H6043" s="531" t="e">
        <f>E6043*G6043</f>
        <v>#REF!</v>
      </c>
      <c r="J6043" s="530">
        <f>+F6043</f>
        <v>1.4824479931079999</v>
      </c>
      <c r="L6043" s="533" t="e">
        <f>J6043*$L$3</f>
        <v>#REF!</v>
      </c>
    </row>
    <row r="6044" spans="1:12" ht="9.75" customHeight="1">
      <c r="A6044" s="647"/>
      <c r="B6044" s="535"/>
      <c r="C6044" s="583"/>
      <c r="D6044" s="736"/>
      <c r="E6044" s="539"/>
      <c r="F6044" s="553"/>
      <c r="G6044" s="530"/>
      <c r="H6044" s="531"/>
      <c r="J6044" s="532"/>
      <c r="L6044" s="533"/>
    </row>
    <row r="6045" spans="1:12" ht="9.75" customHeight="1">
      <c r="A6045" s="647"/>
      <c r="B6045" s="535"/>
      <c r="C6045" s="583"/>
      <c r="D6045" s="736"/>
      <c r="E6045" s="539"/>
      <c r="F6045" s="553"/>
      <c r="G6045" s="530"/>
      <c r="H6045" s="531"/>
      <c r="J6045" s="532"/>
      <c r="L6045" s="533"/>
    </row>
    <row r="6046" spans="1:12" ht="9.75" customHeight="1">
      <c r="A6046" s="647"/>
      <c r="B6046" s="535"/>
      <c r="C6046" s="583"/>
      <c r="D6046" s="736"/>
      <c r="E6046" s="539"/>
      <c r="F6046" s="553"/>
      <c r="G6046" s="530"/>
      <c r="H6046" s="531"/>
      <c r="J6046" s="532"/>
      <c r="L6046" s="533"/>
    </row>
    <row r="6047" spans="1:12" ht="9.75" customHeight="1">
      <c r="A6047" s="647"/>
      <c r="B6047" s="535"/>
      <c r="C6047" s="583"/>
      <c r="D6047" s="736"/>
      <c r="E6047" s="539"/>
      <c r="F6047" s="553"/>
      <c r="G6047" s="530"/>
      <c r="H6047" s="531"/>
      <c r="J6047" s="532"/>
      <c r="L6047" s="533"/>
    </row>
    <row r="6048" spans="1:12" ht="9.75" customHeight="1">
      <c r="A6048" s="647">
        <v>40</v>
      </c>
      <c r="B6048" s="633" t="s">
        <v>4321</v>
      </c>
      <c r="C6048" s="583" t="s">
        <v>4561</v>
      </c>
      <c r="D6048" s="736" t="s">
        <v>2607</v>
      </c>
      <c r="E6048" s="539">
        <v>67</v>
      </c>
      <c r="F6048" s="553">
        <v>1.4718706509180002</v>
      </c>
      <c r="G6048" s="530" t="e">
        <f>+L6048</f>
        <v>#REF!</v>
      </c>
      <c r="H6048" s="531" t="e">
        <f>E6048*G6048</f>
        <v>#REF!</v>
      </c>
      <c r="J6048" s="530">
        <f>+F6048</f>
        <v>1.4718706509180002</v>
      </c>
      <c r="L6048" s="533" t="e">
        <f>J6048*$L$3</f>
        <v>#REF!</v>
      </c>
    </row>
    <row r="6049" spans="1:12" ht="9.75" customHeight="1">
      <c r="A6049" s="647"/>
      <c r="B6049" s="633"/>
      <c r="C6049" s="583"/>
      <c r="D6049" s="736"/>
      <c r="E6049" s="539"/>
      <c r="F6049" s="553"/>
      <c r="G6049" s="530"/>
      <c r="H6049" s="531"/>
      <c r="J6049" s="532"/>
      <c r="L6049" s="533"/>
    </row>
    <row r="6050" spans="1:12" ht="9.75" customHeight="1">
      <c r="A6050" s="647"/>
      <c r="B6050" s="633"/>
      <c r="C6050" s="583"/>
      <c r="D6050" s="736"/>
      <c r="E6050" s="539"/>
      <c r="F6050" s="553"/>
      <c r="G6050" s="530"/>
      <c r="H6050" s="531"/>
      <c r="J6050" s="532"/>
      <c r="L6050" s="533"/>
    </row>
    <row r="6051" spans="1:12" ht="9.75" customHeight="1">
      <c r="A6051" s="647"/>
      <c r="B6051" s="633"/>
      <c r="C6051" s="583"/>
      <c r="D6051" s="736"/>
      <c r="E6051" s="539"/>
      <c r="F6051" s="553"/>
      <c r="G6051" s="530"/>
      <c r="H6051" s="531"/>
      <c r="J6051" s="532"/>
      <c r="L6051" s="533"/>
    </row>
    <row r="6052" spans="1:12" ht="9.75" customHeight="1">
      <c r="A6052" s="647"/>
      <c r="B6052" s="633"/>
      <c r="C6052" s="583"/>
      <c r="D6052" s="736"/>
      <c r="E6052" s="539"/>
      <c r="F6052" s="553"/>
      <c r="G6052" s="530"/>
      <c r="H6052" s="531"/>
      <c r="J6052" s="532"/>
      <c r="L6052" s="533"/>
    </row>
    <row r="6053" spans="1:12" ht="9.75" customHeight="1">
      <c r="A6053" s="647">
        <v>41</v>
      </c>
      <c r="B6053" s="535" t="s">
        <v>4320</v>
      </c>
      <c r="C6053" s="583" t="s">
        <v>4562</v>
      </c>
      <c r="D6053" s="736" t="s">
        <v>2607</v>
      </c>
      <c r="E6053" s="539">
        <v>24</v>
      </c>
      <c r="F6053" s="553">
        <v>1.5866482951329601</v>
      </c>
      <c r="G6053" s="530" t="e">
        <f>+L6053</f>
        <v>#REF!</v>
      </c>
      <c r="H6053" s="531" t="e">
        <f>E6053*G6053</f>
        <v>#REF!</v>
      </c>
      <c r="J6053" s="530">
        <f>+F6053</f>
        <v>1.5866482951329601</v>
      </c>
      <c r="L6053" s="533" t="e">
        <f>J6053*$L$3</f>
        <v>#REF!</v>
      </c>
    </row>
    <row r="6054" spans="1:12" ht="9.75" customHeight="1">
      <c r="A6054" s="647"/>
      <c r="B6054" s="535"/>
      <c r="C6054" s="583"/>
      <c r="D6054" s="736"/>
      <c r="E6054" s="539"/>
      <c r="F6054" s="553"/>
      <c r="G6054" s="530"/>
      <c r="H6054" s="531"/>
      <c r="J6054" s="532"/>
      <c r="L6054" s="533"/>
    </row>
    <row r="6055" spans="1:12" ht="9.75" customHeight="1">
      <c r="A6055" s="647"/>
      <c r="B6055" s="535"/>
      <c r="C6055" s="583"/>
      <c r="D6055" s="736"/>
      <c r="E6055" s="539"/>
      <c r="F6055" s="553"/>
      <c r="G6055" s="530"/>
      <c r="H6055" s="531"/>
      <c r="J6055" s="532"/>
      <c r="L6055" s="533"/>
    </row>
    <row r="6056" spans="1:12" ht="9.75" customHeight="1">
      <c r="A6056" s="647"/>
      <c r="B6056" s="535"/>
      <c r="C6056" s="583"/>
      <c r="D6056" s="736"/>
      <c r="E6056" s="539"/>
      <c r="F6056" s="553"/>
      <c r="G6056" s="530"/>
      <c r="H6056" s="531"/>
      <c r="J6056" s="532"/>
      <c r="L6056" s="533"/>
    </row>
    <row r="6057" spans="1:12" ht="9.75" customHeight="1">
      <c r="A6057" s="647"/>
      <c r="B6057" s="535"/>
      <c r="C6057" s="583"/>
      <c r="D6057" s="736"/>
      <c r="E6057" s="539"/>
      <c r="F6057" s="553"/>
      <c r="G6057" s="530"/>
      <c r="H6057" s="531"/>
      <c r="J6057" s="532"/>
      <c r="L6057" s="533"/>
    </row>
    <row r="6058" spans="1:12" ht="9.75" customHeight="1">
      <c r="A6058" s="647">
        <v>42</v>
      </c>
      <c r="B6058" s="633" t="s">
        <v>4322</v>
      </c>
      <c r="C6058" s="583" t="s">
        <v>4563</v>
      </c>
      <c r="D6058" s="736" t="s">
        <v>2607</v>
      </c>
      <c r="E6058" s="539">
        <v>24</v>
      </c>
      <c r="F6058" s="553">
        <v>1.5809368879380004</v>
      </c>
      <c r="G6058" s="530" t="e">
        <f>+L6058</f>
        <v>#REF!</v>
      </c>
      <c r="H6058" s="531" t="e">
        <f>E6058*G6058</f>
        <v>#REF!</v>
      </c>
      <c r="J6058" s="530">
        <f>+F6058</f>
        <v>1.5809368879380004</v>
      </c>
      <c r="L6058" s="533" t="e">
        <f>J6058*$L$3</f>
        <v>#REF!</v>
      </c>
    </row>
    <row r="6059" spans="1:12" ht="9.75" customHeight="1">
      <c r="A6059" s="647"/>
      <c r="B6059" s="633"/>
      <c r="C6059" s="583"/>
      <c r="D6059" s="736"/>
      <c r="E6059" s="539"/>
      <c r="F6059" s="553"/>
      <c r="G6059" s="530"/>
      <c r="H6059" s="531"/>
      <c r="J6059" s="532"/>
      <c r="L6059" s="533"/>
    </row>
    <row r="6060" spans="1:12" ht="9.75" customHeight="1">
      <c r="A6060" s="647"/>
      <c r="B6060" s="633"/>
      <c r="C6060" s="583"/>
      <c r="D6060" s="736"/>
      <c r="E6060" s="539"/>
      <c r="F6060" s="553"/>
      <c r="G6060" s="530"/>
      <c r="H6060" s="531"/>
      <c r="J6060" s="532"/>
      <c r="L6060" s="533"/>
    </row>
    <row r="6061" spans="1:12" ht="9.75" customHeight="1">
      <c r="A6061" s="647"/>
      <c r="B6061" s="633"/>
      <c r="C6061" s="583"/>
      <c r="D6061" s="736"/>
      <c r="E6061" s="539"/>
      <c r="F6061" s="553"/>
      <c r="G6061" s="530"/>
      <c r="H6061" s="531"/>
      <c r="J6061" s="532"/>
      <c r="L6061" s="533"/>
    </row>
    <row r="6062" spans="1:12" ht="9.75" customHeight="1">
      <c r="A6062" s="647"/>
      <c r="B6062" s="633"/>
      <c r="C6062" s="583"/>
      <c r="D6062" s="736"/>
      <c r="E6062" s="539"/>
      <c r="F6062" s="553"/>
      <c r="G6062" s="530"/>
      <c r="H6062" s="531"/>
      <c r="J6062" s="532"/>
      <c r="L6062" s="533"/>
    </row>
    <row r="6063" spans="1:12" ht="9.75" customHeight="1">
      <c r="A6063" s="647">
        <v>43</v>
      </c>
      <c r="B6063" s="649" t="s">
        <v>3944</v>
      </c>
      <c r="C6063" s="650" t="s">
        <v>4564</v>
      </c>
      <c r="D6063" s="736" t="s">
        <v>3194</v>
      </c>
      <c r="E6063" s="556">
        <v>2.4</v>
      </c>
      <c r="F6063" s="553">
        <v>11.499273512</v>
      </c>
      <c r="G6063" s="530" t="e">
        <f>+L6063</f>
        <v>#REF!</v>
      </c>
      <c r="H6063" s="531" t="e">
        <f>E6063*G6063</f>
        <v>#REF!</v>
      </c>
      <c r="J6063" s="530">
        <f>+F6063</f>
        <v>11.499273512</v>
      </c>
      <c r="L6063" s="533" t="e">
        <f>J6063*$L$3</f>
        <v>#REF!</v>
      </c>
    </row>
    <row r="6064" spans="1:12" ht="9.75" customHeight="1">
      <c r="A6064" s="647"/>
      <c r="B6064" s="649"/>
      <c r="C6064" s="650"/>
      <c r="D6064" s="736"/>
      <c r="E6064" s="556"/>
      <c r="F6064" s="553"/>
      <c r="G6064" s="530"/>
      <c r="H6064" s="531"/>
      <c r="J6064" s="532"/>
      <c r="L6064" s="533"/>
    </row>
    <row r="6065" spans="1:12" ht="9.75" customHeight="1">
      <c r="A6065" s="647"/>
      <c r="B6065" s="649"/>
      <c r="C6065" s="650"/>
      <c r="D6065" s="736"/>
      <c r="E6065" s="556"/>
      <c r="F6065" s="553"/>
      <c r="G6065" s="530"/>
      <c r="H6065" s="531"/>
      <c r="J6065" s="532"/>
      <c r="L6065" s="533"/>
    </row>
    <row r="6066" spans="1:12" ht="9.75" customHeight="1">
      <c r="A6066" s="647"/>
      <c r="B6066" s="649"/>
      <c r="C6066" s="650"/>
      <c r="D6066" s="736"/>
      <c r="E6066" s="556"/>
      <c r="F6066" s="553"/>
      <c r="G6066" s="530"/>
      <c r="H6066" s="531"/>
      <c r="J6066" s="532"/>
      <c r="L6066" s="533"/>
    </row>
    <row r="6067" spans="1:12" ht="9.75" customHeight="1">
      <c r="A6067" s="647"/>
      <c r="B6067" s="649"/>
      <c r="C6067" s="650"/>
      <c r="D6067" s="736"/>
      <c r="E6067" s="556"/>
      <c r="F6067" s="553"/>
      <c r="G6067" s="530"/>
      <c r="H6067" s="531"/>
      <c r="J6067" s="532"/>
      <c r="L6067" s="533"/>
    </row>
    <row r="6068" spans="1:12" ht="9.75" customHeight="1">
      <c r="A6068" s="647">
        <v>44</v>
      </c>
      <c r="B6068" s="535" t="s">
        <v>2601</v>
      </c>
      <c r="C6068" s="583" t="s">
        <v>4565</v>
      </c>
      <c r="D6068" s="736" t="s">
        <v>3194</v>
      </c>
      <c r="E6068" s="556">
        <v>3.12</v>
      </c>
      <c r="F6068" s="553">
        <v>28.013891529498007</v>
      </c>
      <c r="G6068" s="530" t="e">
        <f>+L6068</f>
        <v>#REF!</v>
      </c>
      <c r="H6068" s="531" t="e">
        <f>E6068*G6068</f>
        <v>#REF!</v>
      </c>
      <c r="J6068" s="530">
        <f>+F6068</f>
        <v>28.013891529498007</v>
      </c>
      <c r="L6068" s="533" t="e">
        <f>J6068*$L$3</f>
        <v>#REF!</v>
      </c>
    </row>
    <row r="6069" spans="1:12" ht="9.75" customHeight="1">
      <c r="A6069" s="647"/>
      <c r="B6069" s="535"/>
      <c r="C6069" s="583"/>
      <c r="D6069" s="736"/>
      <c r="E6069" s="556"/>
      <c r="F6069" s="553"/>
      <c r="G6069" s="530"/>
      <c r="H6069" s="531"/>
      <c r="J6069" s="532"/>
      <c r="L6069" s="533"/>
    </row>
    <row r="6070" spans="1:12" ht="9.75" customHeight="1">
      <c r="A6070" s="647"/>
      <c r="B6070" s="535"/>
      <c r="C6070" s="583"/>
      <c r="D6070" s="736"/>
      <c r="E6070" s="556"/>
      <c r="F6070" s="553"/>
      <c r="G6070" s="530"/>
      <c r="H6070" s="531"/>
      <c r="J6070" s="532"/>
      <c r="L6070" s="533"/>
    </row>
    <row r="6071" spans="1:12" ht="9.75" customHeight="1">
      <c r="A6071" s="647"/>
      <c r="B6071" s="535"/>
      <c r="C6071" s="583"/>
      <c r="D6071" s="736"/>
      <c r="E6071" s="556"/>
      <c r="F6071" s="553"/>
      <c r="G6071" s="530"/>
      <c r="H6071" s="531"/>
      <c r="J6071" s="532"/>
      <c r="L6071" s="533"/>
    </row>
    <row r="6072" spans="1:12" ht="9.75" customHeight="1">
      <c r="A6072" s="647"/>
      <c r="B6072" s="535"/>
      <c r="C6072" s="583"/>
      <c r="D6072" s="736"/>
      <c r="E6072" s="556"/>
      <c r="F6072" s="553"/>
      <c r="G6072" s="530"/>
      <c r="H6072" s="531"/>
      <c r="J6072" s="532"/>
      <c r="L6072" s="533"/>
    </row>
    <row r="6073" spans="1:12" ht="9.75" customHeight="1">
      <c r="A6073" s="647">
        <v>45</v>
      </c>
      <c r="B6073" s="535" t="s">
        <v>3947</v>
      </c>
      <c r="C6073" s="583" t="s">
        <v>4566</v>
      </c>
      <c r="D6073" s="736" t="s">
        <v>2607</v>
      </c>
      <c r="E6073" s="556">
        <v>24</v>
      </c>
      <c r="F6073" s="553">
        <v>2.1549373284000004</v>
      </c>
      <c r="G6073" s="530" t="e">
        <f>+L6073</f>
        <v>#REF!</v>
      </c>
      <c r="H6073" s="531" t="e">
        <f>E6073*G6073</f>
        <v>#REF!</v>
      </c>
      <c r="J6073" s="530">
        <f>+F6073</f>
        <v>2.1549373284000004</v>
      </c>
      <c r="L6073" s="533" t="e">
        <f>J6073*$L$3</f>
        <v>#REF!</v>
      </c>
    </row>
    <row r="6074" spans="1:12" ht="9.75" customHeight="1">
      <c r="A6074" s="647"/>
      <c r="B6074" s="535"/>
      <c r="C6074" s="583"/>
      <c r="D6074" s="736"/>
      <c r="E6074" s="556"/>
      <c r="F6074" s="553"/>
      <c r="G6074" s="530"/>
      <c r="H6074" s="531"/>
      <c r="J6074" s="532"/>
      <c r="L6074" s="533"/>
    </row>
    <row r="6075" spans="1:12" ht="9.75" customHeight="1">
      <c r="A6075" s="647"/>
      <c r="B6075" s="535"/>
      <c r="C6075" s="583"/>
      <c r="D6075" s="736"/>
      <c r="E6075" s="556"/>
      <c r="F6075" s="553"/>
      <c r="G6075" s="530"/>
      <c r="H6075" s="531"/>
      <c r="J6075" s="532"/>
      <c r="L6075" s="533"/>
    </row>
    <row r="6076" spans="1:12" ht="9.75" customHeight="1">
      <c r="A6076" s="647"/>
      <c r="B6076" s="535"/>
      <c r="C6076" s="583"/>
      <c r="D6076" s="736"/>
      <c r="E6076" s="556"/>
      <c r="F6076" s="553"/>
      <c r="G6076" s="530"/>
      <c r="H6076" s="531"/>
      <c r="J6076" s="532"/>
      <c r="L6076" s="533"/>
    </row>
    <row r="6077" spans="1:12" ht="9.75" customHeight="1">
      <c r="A6077" s="647"/>
      <c r="B6077" s="535"/>
      <c r="C6077" s="583"/>
      <c r="D6077" s="736"/>
      <c r="E6077" s="556"/>
      <c r="F6077" s="553"/>
      <c r="G6077" s="530"/>
      <c r="H6077" s="531"/>
      <c r="J6077" s="532"/>
      <c r="L6077" s="533"/>
    </row>
    <row r="6078" spans="1:12" ht="9.75" customHeight="1">
      <c r="A6078" s="647">
        <v>46</v>
      </c>
      <c r="B6078" s="535" t="s">
        <v>3946</v>
      </c>
      <c r="C6078" s="583" t="s">
        <v>4567</v>
      </c>
      <c r="D6078" s="736" t="s">
        <v>2607</v>
      </c>
      <c r="E6078" s="539">
        <v>24</v>
      </c>
      <c r="F6078" s="553">
        <v>1.0134124958599999</v>
      </c>
      <c r="G6078" s="530" t="e">
        <f>+L6078</f>
        <v>#REF!</v>
      </c>
      <c r="H6078" s="531" t="e">
        <f>E6078*G6078</f>
        <v>#REF!</v>
      </c>
      <c r="J6078" s="530">
        <f>+F6078</f>
        <v>1.0134124958599999</v>
      </c>
      <c r="L6078" s="533" t="e">
        <f>J6078*$L$3</f>
        <v>#REF!</v>
      </c>
    </row>
    <row r="6079" spans="1:12" ht="9.75" customHeight="1">
      <c r="A6079" s="647"/>
      <c r="B6079" s="535"/>
      <c r="C6079" s="583"/>
      <c r="D6079" s="736"/>
      <c r="E6079" s="539"/>
      <c r="F6079" s="553"/>
      <c r="G6079" s="530"/>
      <c r="H6079" s="531"/>
      <c r="J6079" s="532"/>
      <c r="L6079" s="533"/>
    </row>
    <row r="6080" spans="1:12" ht="9.75" customHeight="1">
      <c r="A6080" s="647"/>
      <c r="B6080" s="535"/>
      <c r="C6080" s="583"/>
      <c r="D6080" s="736"/>
      <c r="E6080" s="539"/>
      <c r="F6080" s="553"/>
      <c r="G6080" s="530"/>
      <c r="H6080" s="531"/>
      <c r="J6080" s="532"/>
      <c r="L6080" s="533"/>
    </row>
    <row r="6081" spans="1:12" ht="9.75" customHeight="1">
      <c r="A6081" s="647"/>
      <c r="B6081" s="535"/>
      <c r="C6081" s="583"/>
      <c r="D6081" s="736"/>
      <c r="E6081" s="539"/>
      <c r="F6081" s="553"/>
      <c r="G6081" s="530"/>
      <c r="H6081" s="531"/>
      <c r="J6081" s="532"/>
      <c r="L6081" s="533"/>
    </row>
    <row r="6082" spans="1:12" ht="9.75" customHeight="1">
      <c r="A6082" s="647"/>
      <c r="B6082" s="535"/>
      <c r="C6082" s="583"/>
      <c r="D6082" s="736"/>
      <c r="E6082" s="539"/>
      <c r="F6082" s="553"/>
      <c r="G6082" s="530"/>
      <c r="H6082" s="531"/>
      <c r="J6082" s="532"/>
      <c r="L6082" s="533"/>
    </row>
    <row r="6083" spans="1:12" ht="9.75" customHeight="1">
      <c r="A6083" s="647">
        <v>47</v>
      </c>
      <c r="B6083" s="535" t="s">
        <v>3949</v>
      </c>
      <c r="C6083" s="583" t="s">
        <v>4568</v>
      </c>
      <c r="D6083" s="736" t="s">
        <v>2607</v>
      </c>
      <c r="E6083" s="539">
        <v>24</v>
      </c>
      <c r="F6083" s="553">
        <v>5.2071973153979991</v>
      </c>
      <c r="G6083" s="530" t="e">
        <f>+L6083</f>
        <v>#REF!</v>
      </c>
      <c r="H6083" s="531" t="e">
        <f>E6083*G6083</f>
        <v>#REF!</v>
      </c>
      <c r="J6083" s="530">
        <f>+F6083</f>
        <v>5.2071973153979991</v>
      </c>
      <c r="L6083" s="533" t="e">
        <f>J6083*$L$3</f>
        <v>#REF!</v>
      </c>
    </row>
    <row r="6084" spans="1:12" ht="9.75" customHeight="1">
      <c r="A6084" s="647"/>
      <c r="B6084" s="535"/>
      <c r="C6084" s="583"/>
      <c r="D6084" s="736"/>
      <c r="E6084" s="539"/>
      <c r="F6084" s="553"/>
      <c r="G6084" s="530"/>
      <c r="H6084" s="531"/>
      <c r="J6084" s="532"/>
      <c r="L6084" s="533"/>
    </row>
    <row r="6085" spans="1:12" ht="9.75" customHeight="1">
      <c r="A6085" s="647"/>
      <c r="B6085" s="535"/>
      <c r="C6085" s="583"/>
      <c r="D6085" s="736"/>
      <c r="E6085" s="539"/>
      <c r="F6085" s="553"/>
      <c r="G6085" s="530"/>
      <c r="H6085" s="531"/>
      <c r="J6085" s="532"/>
      <c r="L6085" s="533"/>
    </row>
    <row r="6086" spans="1:12" ht="9.75" customHeight="1">
      <c r="A6086" s="647"/>
      <c r="B6086" s="535"/>
      <c r="C6086" s="583"/>
      <c r="D6086" s="736"/>
      <c r="E6086" s="539"/>
      <c r="F6086" s="553"/>
      <c r="G6086" s="530"/>
      <c r="H6086" s="531"/>
      <c r="J6086" s="532"/>
      <c r="L6086" s="533"/>
    </row>
    <row r="6087" spans="1:12" ht="9.75" customHeight="1">
      <c r="A6087" s="647"/>
      <c r="B6087" s="535"/>
      <c r="C6087" s="583"/>
      <c r="D6087" s="736"/>
      <c r="E6087" s="539"/>
      <c r="F6087" s="553"/>
      <c r="G6087" s="530"/>
      <c r="H6087" s="531"/>
      <c r="J6087" s="532"/>
      <c r="L6087" s="533"/>
    </row>
    <row r="6088" spans="1:12" ht="9.75" customHeight="1">
      <c r="A6088" s="534"/>
      <c r="B6088" s="534"/>
      <c r="C6088" s="678" t="s">
        <v>2681</v>
      </c>
      <c r="D6088" s="651"/>
      <c r="E6088" s="539"/>
      <c r="F6088" s="553"/>
      <c r="G6088" s="530" t="e">
        <f>+L6088</f>
        <v>#REF!</v>
      </c>
      <c r="H6088" s="531" t="e">
        <f>E6088*G6088</f>
        <v>#REF!</v>
      </c>
      <c r="J6088" s="530">
        <f>+F6088</f>
        <v>0</v>
      </c>
      <c r="L6088" s="533" t="e">
        <f>J6088*$L$3</f>
        <v>#REF!</v>
      </c>
    </row>
    <row r="6089" spans="1:12" ht="9.75" customHeight="1">
      <c r="A6089" s="534"/>
      <c r="B6089" s="534"/>
      <c r="C6089" s="679"/>
      <c r="D6089" s="734"/>
      <c r="E6089" s="539"/>
      <c r="F6089" s="553"/>
      <c r="G6089" s="530"/>
      <c r="H6089" s="531"/>
      <c r="J6089" s="532"/>
      <c r="L6089" s="533"/>
    </row>
    <row r="6090" spans="1:12" ht="9.75" customHeight="1">
      <c r="A6090" s="534"/>
      <c r="B6090" s="534"/>
      <c r="C6090" s="679"/>
      <c r="D6090" s="734"/>
      <c r="E6090" s="539"/>
      <c r="F6090" s="553"/>
      <c r="G6090" s="530"/>
      <c r="H6090" s="531"/>
      <c r="J6090" s="532"/>
      <c r="L6090" s="533"/>
    </row>
    <row r="6091" spans="1:12" ht="9.75" customHeight="1">
      <c r="A6091" s="534"/>
      <c r="B6091" s="534"/>
      <c r="C6091" s="679"/>
      <c r="D6091" s="734"/>
      <c r="E6091" s="539"/>
      <c r="F6091" s="553"/>
      <c r="G6091" s="530"/>
      <c r="H6091" s="531"/>
      <c r="J6091" s="532"/>
      <c r="L6091" s="533"/>
    </row>
    <row r="6092" spans="1:12" ht="9.75" customHeight="1">
      <c r="A6092" s="534"/>
      <c r="B6092" s="534"/>
      <c r="C6092" s="680"/>
      <c r="D6092" s="734"/>
      <c r="E6092" s="539"/>
      <c r="F6092" s="553"/>
      <c r="G6092" s="530"/>
      <c r="H6092" s="531"/>
      <c r="J6092" s="532"/>
      <c r="L6092" s="533"/>
    </row>
    <row r="6093" spans="1:12" ht="9.75" customHeight="1">
      <c r="A6093" s="732" t="s">
        <v>2636</v>
      </c>
      <c r="B6093" s="733" t="s">
        <v>2682</v>
      </c>
      <c r="C6093" s="733" t="s">
        <v>3114</v>
      </c>
      <c r="D6093" s="651" t="s">
        <v>2612</v>
      </c>
      <c r="E6093" s="689">
        <v>2</v>
      </c>
      <c r="F6093" s="553" t="e">
        <f>1108.90804747-#REF!</f>
        <v>#REF!</v>
      </c>
      <c r="G6093" s="530" t="e">
        <f>+L6093</f>
        <v>#REF!</v>
      </c>
      <c r="H6093" s="531" t="e">
        <f>E6093*G6093</f>
        <v>#REF!</v>
      </c>
      <c r="J6093" s="530" t="e">
        <f>+F6093</f>
        <v>#REF!</v>
      </c>
      <c r="L6093" s="533" t="e">
        <f>J6093*$L$3</f>
        <v>#REF!</v>
      </c>
    </row>
    <row r="6094" spans="1:12" ht="9.75" customHeight="1">
      <c r="A6094" s="732"/>
      <c r="B6094" s="733"/>
      <c r="C6094" s="733"/>
      <c r="D6094" s="734"/>
      <c r="E6094" s="689"/>
      <c r="F6094" s="553"/>
      <c r="G6094" s="530"/>
      <c r="H6094" s="531"/>
      <c r="J6094" s="532"/>
      <c r="L6094" s="533"/>
    </row>
    <row r="6095" spans="1:12" ht="9.75" customHeight="1">
      <c r="A6095" s="732"/>
      <c r="B6095" s="733"/>
      <c r="C6095" s="733"/>
      <c r="D6095" s="734"/>
      <c r="E6095" s="689"/>
      <c r="F6095" s="553"/>
      <c r="G6095" s="530"/>
      <c r="H6095" s="531"/>
      <c r="J6095" s="532"/>
      <c r="L6095" s="533"/>
    </row>
    <row r="6096" spans="1:12" ht="9.75" customHeight="1">
      <c r="A6096" s="732"/>
      <c r="B6096" s="733"/>
      <c r="C6096" s="733"/>
      <c r="D6096" s="734"/>
      <c r="E6096" s="689"/>
      <c r="F6096" s="553"/>
      <c r="G6096" s="530"/>
      <c r="H6096" s="531"/>
      <c r="J6096" s="532"/>
      <c r="L6096" s="533"/>
    </row>
    <row r="6097" spans="1:12" ht="9.75" customHeight="1">
      <c r="A6097" s="732"/>
      <c r="B6097" s="733"/>
      <c r="C6097" s="733"/>
      <c r="D6097" s="734"/>
      <c r="E6097" s="689"/>
      <c r="F6097" s="553"/>
      <c r="G6097" s="530"/>
      <c r="H6097" s="531"/>
      <c r="J6097" s="532"/>
      <c r="L6097" s="533"/>
    </row>
    <row r="6098" spans="1:12" ht="9.75" customHeight="1">
      <c r="A6098" s="732" t="s">
        <v>2653</v>
      </c>
      <c r="B6098" s="733" t="s">
        <v>2683</v>
      </c>
      <c r="C6098" s="733" t="s">
        <v>3115</v>
      </c>
      <c r="D6098" s="651" t="s">
        <v>2612</v>
      </c>
      <c r="E6098" s="689">
        <v>2</v>
      </c>
      <c r="F6098" s="553" t="e">
        <f>375.791008977-#REF!</f>
        <v>#REF!</v>
      </c>
      <c r="G6098" s="530" t="e">
        <f>+L6098</f>
        <v>#REF!</v>
      </c>
      <c r="H6098" s="531" t="e">
        <f>E6098*G6098</f>
        <v>#REF!</v>
      </c>
      <c r="J6098" s="530" t="e">
        <f>+F6098</f>
        <v>#REF!</v>
      </c>
      <c r="L6098" s="533" t="e">
        <f>J6098*$L$3</f>
        <v>#REF!</v>
      </c>
    </row>
    <row r="6099" spans="1:12" ht="9.75" customHeight="1">
      <c r="A6099" s="732"/>
      <c r="B6099" s="733"/>
      <c r="C6099" s="733"/>
      <c r="D6099" s="734"/>
      <c r="E6099" s="689"/>
      <c r="F6099" s="553"/>
      <c r="G6099" s="530"/>
      <c r="H6099" s="531"/>
      <c r="J6099" s="532"/>
      <c r="L6099" s="533"/>
    </row>
    <row r="6100" spans="1:12" ht="9.75" customHeight="1">
      <c r="A6100" s="732"/>
      <c r="B6100" s="733"/>
      <c r="C6100" s="733"/>
      <c r="D6100" s="734"/>
      <c r="E6100" s="689"/>
      <c r="F6100" s="553"/>
      <c r="G6100" s="530"/>
      <c r="H6100" s="531"/>
      <c r="J6100" s="532"/>
      <c r="L6100" s="533"/>
    </row>
    <row r="6101" spans="1:12" ht="9.75" customHeight="1">
      <c r="A6101" s="732"/>
      <c r="B6101" s="733"/>
      <c r="C6101" s="733"/>
      <c r="D6101" s="734"/>
      <c r="E6101" s="689"/>
      <c r="F6101" s="553"/>
      <c r="G6101" s="530"/>
      <c r="H6101" s="531"/>
      <c r="J6101" s="532"/>
      <c r="L6101" s="533"/>
    </row>
    <row r="6102" spans="1:12" ht="9.75" customHeight="1">
      <c r="A6102" s="732"/>
      <c r="B6102" s="733"/>
      <c r="C6102" s="733"/>
      <c r="D6102" s="734"/>
      <c r="E6102" s="689"/>
      <c r="F6102" s="553"/>
      <c r="G6102" s="530"/>
      <c r="H6102" s="531"/>
      <c r="J6102" s="532"/>
      <c r="L6102" s="533"/>
    </row>
    <row r="6103" spans="1:12" ht="9.75" customHeight="1">
      <c r="A6103" s="732" t="s">
        <v>2648</v>
      </c>
      <c r="B6103" s="733" t="s">
        <v>2684</v>
      </c>
      <c r="C6103" s="733" t="s">
        <v>3116</v>
      </c>
      <c r="D6103" s="651" t="s">
        <v>2612</v>
      </c>
      <c r="E6103" s="689">
        <v>2</v>
      </c>
      <c r="F6103" s="553" t="e">
        <f>407.43867831-#REF!</f>
        <v>#REF!</v>
      </c>
      <c r="G6103" s="530" t="e">
        <f>+L6103</f>
        <v>#REF!</v>
      </c>
      <c r="H6103" s="531" t="e">
        <f>E6103*G6103</f>
        <v>#REF!</v>
      </c>
      <c r="J6103" s="530" t="e">
        <f>+F6103</f>
        <v>#REF!</v>
      </c>
      <c r="L6103" s="533" t="e">
        <f>J6103*$L$3</f>
        <v>#REF!</v>
      </c>
    </row>
    <row r="6104" spans="1:12" ht="9.75" customHeight="1">
      <c r="A6104" s="732"/>
      <c r="B6104" s="733"/>
      <c r="C6104" s="733"/>
      <c r="D6104" s="734"/>
      <c r="E6104" s="689"/>
      <c r="F6104" s="553"/>
      <c r="G6104" s="530"/>
      <c r="H6104" s="531"/>
      <c r="J6104" s="532"/>
      <c r="L6104" s="533"/>
    </row>
    <row r="6105" spans="1:12" ht="9.75" customHeight="1">
      <c r="A6105" s="732"/>
      <c r="B6105" s="733"/>
      <c r="C6105" s="733"/>
      <c r="D6105" s="734"/>
      <c r="E6105" s="689"/>
      <c r="F6105" s="553"/>
      <c r="G6105" s="530"/>
      <c r="H6105" s="531"/>
      <c r="J6105" s="532"/>
      <c r="L6105" s="533"/>
    </row>
    <row r="6106" spans="1:12" ht="9.75" customHeight="1">
      <c r="A6106" s="732"/>
      <c r="B6106" s="733"/>
      <c r="C6106" s="733"/>
      <c r="D6106" s="734"/>
      <c r="E6106" s="689"/>
      <c r="F6106" s="553"/>
      <c r="G6106" s="530"/>
      <c r="H6106" s="531"/>
      <c r="J6106" s="532"/>
      <c r="L6106" s="533"/>
    </row>
    <row r="6107" spans="1:12" ht="9.75" customHeight="1">
      <c r="A6107" s="732"/>
      <c r="B6107" s="733"/>
      <c r="C6107" s="733"/>
      <c r="D6107" s="734"/>
      <c r="E6107" s="689"/>
      <c r="F6107" s="553"/>
      <c r="G6107" s="530"/>
      <c r="H6107" s="531"/>
      <c r="J6107" s="532"/>
      <c r="L6107" s="533"/>
    </row>
    <row r="6108" spans="1:12" ht="9.75" customHeight="1">
      <c r="A6108" s="732" t="s">
        <v>2656</v>
      </c>
      <c r="B6108" s="733" t="s">
        <v>2684</v>
      </c>
      <c r="C6108" s="733" t="s">
        <v>3117</v>
      </c>
      <c r="D6108" s="651" t="s">
        <v>2612</v>
      </c>
      <c r="E6108" s="689">
        <v>2</v>
      </c>
      <c r="F6108" s="553" t="e">
        <f>337.039303614-#REF!</f>
        <v>#REF!</v>
      </c>
      <c r="G6108" s="530" t="e">
        <f>+L6108</f>
        <v>#REF!</v>
      </c>
      <c r="H6108" s="531" t="e">
        <f>E6108*G6108</f>
        <v>#REF!</v>
      </c>
      <c r="J6108" s="530" t="e">
        <f>+F6108</f>
        <v>#REF!</v>
      </c>
      <c r="L6108" s="533" t="e">
        <f>J6108*$L$3</f>
        <v>#REF!</v>
      </c>
    </row>
    <row r="6109" spans="1:12" ht="9.75" customHeight="1">
      <c r="A6109" s="732"/>
      <c r="B6109" s="733"/>
      <c r="C6109" s="733"/>
      <c r="D6109" s="734"/>
      <c r="E6109" s="689"/>
      <c r="F6109" s="553"/>
      <c r="G6109" s="530"/>
      <c r="H6109" s="531"/>
      <c r="J6109" s="532"/>
      <c r="L6109" s="533"/>
    </row>
    <row r="6110" spans="1:12" ht="9.75" customHeight="1">
      <c r="A6110" s="732"/>
      <c r="B6110" s="733"/>
      <c r="C6110" s="733"/>
      <c r="D6110" s="734"/>
      <c r="E6110" s="689"/>
      <c r="F6110" s="553"/>
      <c r="G6110" s="530"/>
      <c r="H6110" s="531"/>
      <c r="J6110" s="532"/>
      <c r="L6110" s="533"/>
    </row>
    <row r="6111" spans="1:12" ht="9.75" customHeight="1">
      <c r="A6111" s="732"/>
      <c r="B6111" s="733"/>
      <c r="C6111" s="733"/>
      <c r="D6111" s="734"/>
      <c r="E6111" s="689"/>
      <c r="F6111" s="553"/>
      <c r="G6111" s="530"/>
      <c r="H6111" s="531"/>
      <c r="J6111" s="532"/>
      <c r="L6111" s="533"/>
    </row>
    <row r="6112" spans="1:12" ht="23.25" customHeight="1">
      <c r="A6112" s="732"/>
      <c r="B6112" s="733"/>
      <c r="C6112" s="733"/>
      <c r="D6112" s="734"/>
      <c r="E6112" s="689"/>
      <c r="F6112" s="553"/>
      <c r="G6112" s="530"/>
      <c r="H6112" s="531"/>
      <c r="J6112" s="532"/>
      <c r="L6112" s="533"/>
    </row>
    <row r="6113" spans="1:12" ht="9.75" customHeight="1">
      <c r="A6113" s="732" t="s">
        <v>2663</v>
      </c>
      <c r="B6113" s="733" t="s">
        <v>2685</v>
      </c>
      <c r="C6113" s="660" t="s">
        <v>3118</v>
      </c>
      <c r="D6113" s="651" t="s">
        <v>2612</v>
      </c>
      <c r="E6113" s="661">
        <v>1</v>
      </c>
      <c r="F6113" s="553" t="e">
        <f>115.31846502-#REF!</f>
        <v>#REF!</v>
      </c>
      <c r="G6113" s="530" t="e">
        <f>+L6113</f>
        <v>#REF!</v>
      </c>
      <c r="H6113" s="531" t="e">
        <f>E6113*G6113</f>
        <v>#REF!</v>
      </c>
      <c r="J6113" s="530" t="e">
        <f>+F6113</f>
        <v>#REF!</v>
      </c>
      <c r="L6113" s="533" t="e">
        <f>J6113*$L$3</f>
        <v>#REF!</v>
      </c>
    </row>
    <row r="6114" spans="1:12" ht="9.75" customHeight="1">
      <c r="A6114" s="732"/>
      <c r="B6114" s="733"/>
      <c r="C6114" s="660"/>
      <c r="D6114" s="734"/>
      <c r="E6114" s="661"/>
      <c r="F6114" s="553"/>
      <c r="G6114" s="530"/>
      <c r="H6114" s="531"/>
      <c r="J6114" s="532"/>
      <c r="L6114" s="533"/>
    </row>
    <row r="6115" spans="1:12" ht="9.75" customHeight="1">
      <c r="A6115" s="732"/>
      <c r="B6115" s="733"/>
      <c r="C6115" s="660"/>
      <c r="D6115" s="734"/>
      <c r="E6115" s="661"/>
      <c r="F6115" s="553"/>
      <c r="G6115" s="530"/>
      <c r="H6115" s="531"/>
      <c r="J6115" s="532"/>
      <c r="L6115" s="533"/>
    </row>
    <row r="6116" spans="1:12" ht="9.75" customHeight="1">
      <c r="A6116" s="732"/>
      <c r="B6116" s="733"/>
      <c r="C6116" s="660"/>
      <c r="D6116" s="734"/>
      <c r="E6116" s="661"/>
      <c r="F6116" s="553"/>
      <c r="G6116" s="530"/>
      <c r="H6116" s="531"/>
      <c r="J6116" s="532"/>
      <c r="L6116" s="533"/>
    </row>
    <row r="6117" spans="1:12" ht="9.75" customHeight="1">
      <c r="A6117" s="732"/>
      <c r="B6117" s="733"/>
      <c r="C6117" s="660"/>
      <c r="D6117" s="734"/>
      <c r="E6117" s="661"/>
      <c r="F6117" s="553"/>
      <c r="G6117" s="530"/>
      <c r="H6117" s="531"/>
      <c r="J6117" s="532"/>
      <c r="L6117" s="533"/>
    </row>
    <row r="6118" spans="1:12" ht="9.75" customHeight="1">
      <c r="A6118" s="732" t="s">
        <v>2657</v>
      </c>
      <c r="B6118" s="733" t="s">
        <v>2688</v>
      </c>
      <c r="C6118" s="733" t="s">
        <v>3119</v>
      </c>
      <c r="D6118" s="651" t="s">
        <v>2612</v>
      </c>
      <c r="E6118" s="689">
        <v>1</v>
      </c>
      <c r="F6118" s="553" t="e">
        <f>433.176320825-#REF!</f>
        <v>#REF!</v>
      </c>
      <c r="G6118" s="530" t="e">
        <f>+L6118</f>
        <v>#REF!</v>
      </c>
      <c r="H6118" s="531" t="e">
        <f>E6118*G6118</f>
        <v>#REF!</v>
      </c>
      <c r="J6118" s="530" t="e">
        <f>+F6118</f>
        <v>#REF!</v>
      </c>
      <c r="L6118" s="533" t="e">
        <f>J6118*$L$3</f>
        <v>#REF!</v>
      </c>
    </row>
    <row r="6119" spans="1:12" ht="9.75" customHeight="1">
      <c r="A6119" s="732"/>
      <c r="B6119" s="733"/>
      <c r="C6119" s="733"/>
      <c r="D6119" s="734"/>
      <c r="E6119" s="689"/>
      <c r="F6119" s="553"/>
      <c r="G6119" s="530"/>
      <c r="H6119" s="531"/>
      <c r="J6119" s="532"/>
      <c r="L6119" s="533"/>
    </row>
    <row r="6120" spans="1:12" ht="9.75" customHeight="1">
      <c r="A6120" s="732"/>
      <c r="B6120" s="733"/>
      <c r="C6120" s="733"/>
      <c r="D6120" s="734"/>
      <c r="E6120" s="689"/>
      <c r="F6120" s="553"/>
      <c r="G6120" s="530"/>
      <c r="H6120" s="531"/>
      <c r="J6120" s="532"/>
      <c r="L6120" s="533"/>
    </row>
    <row r="6121" spans="1:12" ht="9.75" customHeight="1">
      <c r="A6121" s="732"/>
      <c r="B6121" s="733"/>
      <c r="C6121" s="733"/>
      <c r="D6121" s="734"/>
      <c r="E6121" s="689"/>
      <c r="F6121" s="553"/>
      <c r="G6121" s="530"/>
      <c r="H6121" s="531"/>
      <c r="J6121" s="532"/>
      <c r="L6121" s="533"/>
    </row>
    <row r="6122" spans="1:12" ht="9.75" customHeight="1">
      <c r="A6122" s="732"/>
      <c r="B6122" s="733"/>
      <c r="C6122" s="733"/>
      <c r="D6122" s="734"/>
      <c r="E6122" s="689"/>
      <c r="F6122" s="553"/>
      <c r="G6122" s="530"/>
      <c r="H6122" s="531"/>
      <c r="J6122" s="532"/>
      <c r="L6122" s="533"/>
    </row>
    <row r="6123" spans="1:12" ht="9.75" customHeight="1">
      <c r="A6123" s="732">
        <v>7</v>
      </c>
      <c r="B6123" s="733" t="s">
        <v>2816</v>
      </c>
      <c r="C6123" s="733" t="s">
        <v>3120</v>
      </c>
      <c r="D6123" s="651" t="s">
        <v>2612</v>
      </c>
      <c r="E6123" s="689">
        <v>1</v>
      </c>
      <c r="F6123" s="553">
        <v>106.25543132250002</v>
      </c>
      <c r="G6123" s="530" t="e">
        <f>+L6123</f>
        <v>#REF!</v>
      </c>
      <c r="H6123" s="531" t="e">
        <f>E6123*G6123</f>
        <v>#REF!</v>
      </c>
      <c r="J6123" s="530">
        <f>+F6123</f>
        <v>106.25543132250002</v>
      </c>
      <c r="L6123" s="533" t="e">
        <f>J6123*$L$3</f>
        <v>#REF!</v>
      </c>
    </row>
    <row r="6124" spans="1:12" ht="9.75" customHeight="1">
      <c r="A6124" s="732"/>
      <c r="B6124" s="733"/>
      <c r="C6124" s="733"/>
      <c r="D6124" s="734"/>
      <c r="E6124" s="689"/>
      <c r="F6124" s="553"/>
      <c r="G6124" s="530"/>
      <c r="H6124" s="531"/>
      <c r="J6124" s="532"/>
      <c r="L6124" s="533"/>
    </row>
    <row r="6125" spans="1:12" ht="9.75" customHeight="1">
      <c r="A6125" s="732"/>
      <c r="B6125" s="733"/>
      <c r="C6125" s="733"/>
      <c r="D6125" s="734"/>
      <c r="E6125" s="689"/>
      <c r="F6125" s="553"/>
      <c r="G6125" s="530"/>
      <c r="H6125" s="531"/>
      <c r="J6125" s="532"/>
      <c r="L6125" s="533"/>
    </row>
    <row r="6126" spans="1:12" ht="9.75" customHeight="1">
      <c r="A6126" s="732"/>
      <c r="B6126" s="733"/>
      <c r="C6126" s="733"/>
      <c r="D6126" s="734"/>
      <c r="E6126" s="689"/>
      <c r="F6126" s="553"/>
      <c r="G6126" s="530"/>
      <c r="H6126" s="531"/>
      <c r="J6126" s="532"/>
      <c r="L6126" s="533"/>
    </row>
    <row r="6127" spans="1:12" ht="9.75" customHeight="1">
      <c r="A6127" s="732"/>
      <c r="B6127" s="733"/>
      <c r="C6127" s="733"/>
      <c r="D6127" s="734"/>
      <c r="E6127" s="689"/>
      <c r="F6127" s="553"/>
      <c r="G6127" s="530"/>
      <c r="H6127" s="531"/>
      <c r="J6127" s="532"/>
      <c r="L6127" s="533"/>
    </row>
    <row r="6128" spans="1:12" ht="9.75" customHeight="1">
      <c r="A6128" s="732">
        <v>8</v>
      </c>
      <c r="B6128" s="733" t="s">
        <v>2687</v>
      </c>
      <c r="C6128" s="733" t="s">
        <v>3121</v>
      </c>
      <c r="D6128" s="651" t="s">
        <v>2612</v>
      </c>
      <c r="E6128" s="689">
        <v>1</v>
      </c>
      <c r="F6128" s="553">
        <v>19.248058876800002</v>
      </c>
      <c r="G6128" s="530" t="e">
        <f>+L6128</f>
        <v>#REF!</v>
      </c>
      <c r="H6128" s="531" t="e">
        <f>E6128*G6128</f>
        <v>#REF!</v>
      </c>
      <c r="J6128" s="530">
        <f>+F6128</f>
        <v>19.248058876800002</v>
      </c>
      <c r="L6128" s="533" t="e">
        <f>J6128*$L$3</f>
        <v>#REF!</v>
      </c>
    </row>
    <row r="6129" spans="1:12" ht="9.75" customHeight="1">
      <c r="A6129" s="732"/>
      <c r="B6129" s="733"/>
      <c r="C6129" s="733"/>
      <c r="D6129" s="734"/>
      <c r="E6129" s="689"/>
      <c r="F6129" s="553"/>
      <c r="G6129" s="530"/>
      <c r="H6129" s="531"/>
      <c r="J6129" s="532"/>
      <c r="L6129" s="533"/>
    </row>
    <row r="6130" spans="1:12" ht="9.75" customHeight="1">
      <c r="A6130" s="732"/>
      <c r="B6130" s="733"/>
      <c r="C6130" s="733"/>
      <c r="D6130" s="734"/>
      <c r="E6130" s="689"/>
      <c r="F6130" s="553"/>
      <c r="G6130" s="530"/>
      <c r="H6130" s="531"/>
      <c r="J6130" s="532"/>
      <c r="L6130" s="533"/>
    </row>
    <row r="6131" spans="1:12" ht="9.75" customHeight="1">
      <c r="A6131" s="732"/>
      <c r="B6131" s="733"/>
      <c r="C6131" s="733"/>
      <c r="D6131" s="734"/>
      <c r="E6131" s="689"/>
      <c r="F6131" s="553"/>
      <c r="G6131" s="530"/>
      <c r="H6131" s="531"/>
      <c r="J6131" s="532"/>
      <c r="L6131" s="533"/>
    </row>
    <row r="6132" spans="1:12" ht="9.75" customHeight="1">
      <c r="A6132" s="732"/>
      <c r="B6132" s="733"/>
      <c r="C6132" s="733"/>
      <c r="D6132" s="734"/>
      <c r="E6132" s="689"/>
      <c r="F6132" s="553"/>
      <c r="G6132" s="530"/>
      <c r="H6132" s="531"/>
      <c r="J6132" s="532"/>
      <c r="L6132" s="533"/>
    </row>
    <row r="6133" spans="1:12" ht="9.75" customHeight="1">
      <c r="A6133" s="732">
        <v>9</v>
      </c>
      <c r="B6133" s="733" t="s">
        <v>2686</v>
      </c>
      <c r="C6133" s="660" t="s">
        <v>3122</v>
      </c>
      <c r="D6133" s="651" t="s">
        <v>2612</v>
      </c>
      <c r="E6133" s="661">
        <v>2</v>
      </c>
      <c r="F6133" s="553">
        <v>15.370467461919997</v>
      </c>
      <c r="G6133" s="530" t="e">
        <f>+L6133</f>
        <v>#REF!</v>
      </c>
      <c r="H6133" s="531" t="e">
        <f>E6133*G6133</f>
        <v>#REF!</v>
      </c>
      <c r="J6133" s="530">
        <f>+F6133</f>
        <v>15.370467461919997</v>
      </c>
      <c r="L6133" s="533" t="e">
        <f>J6133*$L$3</f>
        <v>#REF!</v>
      </c>
    </row>
    <row r="6134" spans="1:12" ht="9.75" customHeight="1">
      <c r="A6134" s="732"/>
      <c r="B6134" s="733"/>
      <c r="C6134" s="660"/>
      <c r="D6134" s="734"/>
      <c r="E6134" s="661"/>
      <c r="F6134" s="553"/>
      <c r="G6134" s="530"/>
      <c r="H6134" s="531"/>
      <c r="J6134" s="532"/>
      <c r="L6134" s="533"/>
    </row>
    <row r="6135" spans="1:12" ht="9.75" customHeight="1">
      <c r="A6135" s="732"/>
      <c r="B6135" s="733"/>
      <c r="C6135" s="660"/>
      <c r="D6135" s="734"/>
      <c r="E6135" s="661"/>
      <c r="F6135" s="553"/>
      <c r="G6135" s="530"/>
      <c r="H6135" s="531"/>
      <c r="J6135" s="532"/>
      <c r="L6135" s="533"/>
    </row>
    <row r="6136" spans="1:12" ht="9.75" customHeight="1">
      <c r="A6136" s="732"/>
      <c r="B6136" s="733"/>
      <c r="C6136" s="660"/>
      <c r="D6136" s="734"/>
      <c r="E6136" s="661"/>
      <c r="F6136" s="553"/>
      <c r="G6136" s="530"/>
      <c r="H6136" s="531"/>
      <c r="J6136" s="532"/>
      <c r="L6136" s="533"/>
    </row>
    <row r="6137" spans="1:12" ht="9.75" customHeight="1">
      <c r="A6137" s="732"/>
      <c r="B6137" s="733"/>
      <c r="C6137" s="660"/>
      <c r="D6137" s="734"/>
      <c r="E6137" s="661"/>
      <c r="F6137" s="553"/>
      <c r="G6137" s="530"/>
      <c r="H6137" s="531"/>
      <c r="J6137" s="532"/>
      <c r="L6137" s="533"/>
    </row>
    <row r="6138" spans="1:12" ht="9.75" customHeight="1">
      <c r="A6138" s="732">
        <v>10</v>
      </c>
      <c r="B6138" s="548" t="s">
        <v>2817</v>
      </c>
      <c r="C6138" s="548" t="s">
        <v>3123</v>
      </c>
      <c r="D6138" s="651" t="s">
        <v>3232</v>
      </c>
      <c r="E6138" s="558">
        <v>4</v>
      </c>
      <c r="F6138" s="553">
        <v>18.034113466000001</v>
      </c>
      <c r="G6138" s="530" t="e">
        <f>+L6138</f>
        <v>#REF!</v>
      </c>
      <c r="H6138" s="531" t="e">
        <f>E6138*G6138</f>
        <v>#REF!</v>
      </c>
      <c r="J6138" s="530">
        <f>+F6138</f>
        <v>18.034113466000001</v>
      </c>
      <c r="L6138" s="533" t="e">
        <f>J6138*$L$3</f>
        <v>#REF!</v>
      </c>
    </row>
    <row r="6139" spans="1:12" ht="9.75" customHeight="1">
      <c r="A6139" s="732"/>
      <c r="B6139" s="548"/>
      <c r="C6139" s="548"/>
      <c r="D6139" s="734"/>
      <c r="E6139" s="558"/>
      <c r="F6139" s="553"/>
      <c r="G6139" s="530"/>
      <c r="H6139" s="531"/>
      <c r="J6139" s="532"/>
      <c r="L6139" s="533"/>
    </row>
    <row r="6140" spans="1:12" ht="9.75" customHeight="1">
      <c r="A6140" s="732"/>
      <c r="B6140" s="548"/>
      <c r="C6140" s="548"/>
      <c r="D6140" s="734"/>
      <c r="E6140" s="558"/>
      <c r="F6140" s="553"/>
      <c r="G6140" s="530"/>
      <c r="H6140" s="531"/>
      <c r="J6140" s="532"/>
      <c r="L6140" s="533"/>
    </row>
    <row r="6141" spans="1:12" ht="9.75" customHeight="1">
      <c r="A6141" s="732"/>
      <c r="B6141" s="548"/>
      <c r="C6141" s="548"/>
      <c r="D6141" s="734"/>
      <c r="E6141" s="558"/>
      <c r="F6141" s="553"/>
      <c r="G6141" s="530"/>
      <c r="H6141" s="531"/>
      <c r="J6141" s="532"/>
      <c r="L6141" s="533"/>
    </row>
    <row r="6142" spans="1:12" ht="7.5" customHeight="1">
      <c r="A6142" s="732"/>
      <c r="B6142" s="548"/>
      <c r="C6142" s="548"/>
      <c r="D6142" s="734"/>
      <c r="E6142" s="558"/>
      <c r="F6142" s="553"/>
      <c r="G6142" s="530"/>
      <c r="H6142" s="531"/>
      <c r="J6142" s="532"/>
      <c r="L6142" s="533"/>
    </row>
    <row r="6143" spans="1:12" ht="9.75" customHeight="1">
      <c r="A6143" s="732">
        <v>11</v>
      </c>
      <c r="B6143" s="548" t="s">
        <v>2817</v>
      </c>
      <c r="C6143" s="548" t="s">
        <v>3233</v>
      </c>
      <c r="D6143" s="651" t="s">
        <v>3232</v>
      </c>
      <c r="E6143" s="558">
        <v>8</v>
      </c>
      <c r="F6143" s="553">
        <v>18.034113466000001</v>
      </c>
      <c r="G6143" s="530" t="e">
        <f>+L6143</f>
        <v>#REF!</v>
      </c>
      <c r="H6143" s="531" t="e">
        <f>E6143*G6143</f>
        <v>#REF!</v>
      </c>
      <c r="J6143" s="530">
        <f>+F6143</f>
        <v>18.034113466000001</v>
      </c>
      <c r="L6143" s="533" t="e">
        <f>J6143*$L$3</f>
        <v>#REF!</v>
      </c>
    </row>
    <row r="6144" spans="1:12" ht="9.75" customHeight="1">
      <c r="A6144" s="732"/>
      <c r="B6144" s="548"/>
      <c r="C6144" s="548"/>
      <c r="D6144" s="734"/>
      <c r="E6144" s="558"/>
      <c r="F6144" s="553"/>
      <c r="G6144" s="530"/>
      <c r="H6144" s="531"/>
      <c r="J6144" s="532"/>
      <c r="L6144" s="533"/>
    </row>
    <row r="6145" spans="1:12" ht="9.75" customHeight="1">
      <c r="A6145" s="732"/>
      <c r="B6145" s="548"/>
      <c r="C6145" s="548"/>
      <c r="D6145" s="734"/>
      <c r="E6145" s="558"/>
      <c r="F6145" s="553"/>
      <c r="G6145" s="530"/>
      <c r="H6145" s="531"/>
      <c r="J6145" s="532"/>
      <c r="L6145" s="533"/>
    </row>
    <row r="6146" spans="1:12" ht="9.75" customHeight="1">
      <c r="A6146" s="732"/>
      <c r="B6146" s="548"/>
      <c r="C6146" s="548"/>
      <c r="D6146" s="734"/>
      <c r="E6146" s="558"/>
      <c r="F6146" s="553"/>
      <c r="G6146" s="530"/>
      <c r="H6146" s="531"/>
      <c r="J6146" s="532"/>
      <c r="L6146" s="533"/>
    </row>
    <row r="6147" spans="1:12" ht="9.75" customHeight="1">
      <c r="A6147" s="732"/>
      <c r="B6147" s="548"/>
      <c r="C6147" s="548"/>
      <c r="D6147" s="734"/>
      <c r="E6147" s="558"/>
      <c r="F6147" s="553"/>
      <c r="G6147" s="530"/>
      <c r="H6147" s="531"/>
      <c r="J6147" s="532"/>
      <c r="L6147" s="533"/>
    </row>
    <row r="6148" spans="1:12" ht="9.75" customHeight="1">
      <c r="A6148" s="732">
        <v>12</v>
      </c>
      <c r="B6148" s="548" t="s">
        <v>2818</v>
      </c>
      <c r="C6148" s="548" t="s">
        <v>3234</v>
      </c>
      <c r="D6148" s="651" t="s">
        <v>2612</v>
      </c>
      <c r="E6148" s="664">
        <v>1</v>
      </c>
      <c r="F6148" s="553">
        <v>17.811462806000002</v>
      </c>
      <c r="G6148" s="530" t="e">
        <f>+L6148</f>
        <v>#REF!</v>
      </c>
      <c r="H6148" s="531" t="e">
        <f>E6148*G6148</f>
        <v>#REF!</v>
      </c>
      <c r="J6148" s="530">
        <f>+F6148</f>
        <v>17.811462806000002</v>
      </c>
      <c r="L6148" s="533" t="e">
        <f>J6148*$L$3</f>
        <v>#REF!</v>
      </c>
    </row>
    <row r="6149" spans="1:12" ht="9.75" customHeight="1">
      <c r="A6149" s="732"/>
      <c r="B6149" s="548"/>
      <c r="C6149" s="548"/>
      <c r="D6149" s="734"/>
      <c r="E6149" s="664"/>
      <c r="F6149" s="553"/>
      <c r="G6149" s="530"/>
      <c r="H6149" s="531"/>
      <c r="J6149" s="532"/>
      <c r="L6149" s="533"/>
    </row>
    <row r="6150" spans="1:12" ht="9.75" customHeight="1">
      <c r="A6150" s="732"/>
      <c r="B6150" s="548"/>
      <c r="C6150" s="548"/>
      <c r="D6150" s="734"/>
      <c r="E6150" s="664"/>
      <c r="F6150" s="553"/>
      <c r="G6150" s="530"/>
      <c r="H6150" s="531"/>
      <c r="J6150" s="532"/>
      <c r="L6150" s="533"/>
    </row>
    <row r="6151" spans="1:12" ht="9.75" customHeight="1">
      <c r="A6151" s="732"/>
      <c r="B6151" s="548"/>
      <c r="C6151" s="548"/>
      <c r="D6151" s="734"/>
      <c r="E6151" s="664"/>
      <c r="F6151" s="553"/>
      <c r="G6151" s="530"/>
      <c r="H6151" s="531"/>
      <c r="J6151" s="532"/>
      <c r="L6151" s="533"/>
    </row>
    <row r="6152" spans="1:12" ht="9.75" customHeight="1">
      <c r="A6152" s="732"/>
      <c r="B6152" s="548"/>
      <c r="C6152" s="548"/>
      <c r="D6152" s="734"/>
      <c r="E6152" s="664"/>
      <c r="F6152" s="553"/>
      <c r="G6152" s="530"/>
      <c r="H6152" s="531"/>
      <c r="J6152" s="532"/>
      <c r="L6152" s="533"/>
    </row>
    <row r="6153" spans="1:12" ht="9.75" customHeight="1">
      <c r="A6153" s="732">
        <v>13</v>
      </c>
      <c r="B6153" s="733" t="s">
        <v>2689</v>
      </c>
      <c r="C6153" s="660" t="s">
        <v>3235</v>
      </c>
      <c r="D6153" s="651" t="s">
        <v>2612</v>
      </c>
      <c r="E6153" s="661">
        <v>1</v>
      </c>
      <c r="F6153" s="553">
        <v>11.355535429900002</v>
      </c>
      <c r="G6153" s="530" t="e">
        <f>+L6153</f>
        <v>#REF!</v>
      </c>
      <c r="H6153" s="531" t="e">
        <f>E6153*G6153</f>
        <v>#REF!</v>
      </c>
      <c r="J6153" s="530">
        <f>+F6153</f>
        <v>11.355535429900002</v>
      </c>
      <c r="L6153" s="533" t="e">
        <f>J6153*$L$3</f>
        <v>#REF!</v>
      </c>
    </row>
    <row r="6154" spans="1:12" ht="9.75" customHeight="1">
      <c r="A6154" s="732"/>
      <c r="B6154" s="733"/>
      <c r="C6154" s="660"/>
      <c r="D6154" s="734"/>
      <c r="E6154" s="661"/>
      <c r="F6154" s="553"/>
      <c r="G6154" s="530"/>
      <c r="H6154" s="531"/>
      <c r="J6154" s="532"/>
      <c r="L6154" s="533"/>
    </row>
    <row r="6155" spans="1:12" ht="9.75" customHeight="1">
      <c r="A6155" s="732"/>
      <c r="B6155" s="733"/>
      <c r="C6155" s="660"/>
      <c r="D6155" s="734"/>
      <c r="E6155" s="661"/>
      <c r="F6155" s="553"/>
      <c r="G6155" s="530"/>
      <c r="H6155" s="531"/>
      <c r="J6155" s="532"/>
      <c r="L6155" s="533"/>
    </row>
    <row r="6156" spans="1:12" ht="9.75" customHeight="1">
      <c r="A6156" s="732"/>
      <c r="B6156" s="733"/>
      <c r="C6156" s="660"/>
      <c r="D6156" s="734"/>
      <c r="E6156" s="661"/>
      <c r="F6156" s="553"/>
      <c r="G6156" s="530"/>
      <c r="H6156" s="531"/>
      <c r="J6156" s="532"/>
      <c r="L6156" s="533"/>
    </row>
    <row r="6157" spans="1:12" ht="9.75" customHeight="1">
      <c r="A6157" s="732"/>
      <c r="B6157" s="733"/>
      <c r="C6157" s="660"/>
      <c r="D6157" s="734"/>
      <c r="E6157" s="661"/>
      <c r="F6157" s="553"/>
      <c r="G6157" s="530"/>
      <c r="H6157" s="531"/>
      <c r="J6157" s="532"/>
      <c r="L6157" s="533"/>
    </row>
    <row r="6158" spans="1:12" ht="9.75" customHeight="1">
      <c r="A6158" s="732">
        <v>14</v>
      </c>
      <c r="B6158" s="576" t="s">
        <v>2690</v>
      </c>
      <c r="C6158" s="548" t="s">
        <v>3236</v>
      </c>
      <c r="D6158" s="651" t="s">
        <v>2612</v>
      </c>
      <c r="E6158" s="655">
        <v>1</v>
      </c>
      <c r="F6158" s="553">
        <v>1.7516213232000002</v>
      </c>
      <c r="G6158" s="530" t="e">
        <f>+L6158</f>
        <v>#REF!</v>
      </c>
      <c r="H6158" s="531" t="e">
        <f>E6158*G6158</f>
        <v>#REF!</v>
      </c>
      <c r="J6158" s="530">
        <f>+F6158</f>
        <v>1.7516213232000002</v>
      </c>
      <c r="L6158" s="533" t="e">
        <f>J6158*$L$3</f>
        <v>#REF!</v>
      </c>
    </row>
    <row r="6159" spans="1:12" ht="9.75" customHeight="1">
      <c r="A6159" s="732"/>
      <c r="B6159" s="576"/>
      <c r="C6159" s="548"/>
      <c r="D6159" s="734"/>
      <c r="E6159" s="655"/>
      <c r="F6159" s="553"/>
      <c r="G6159" s="530"/>
      <c r="H6159" s="531"/>
      <c r="J6159" s="532"/>
      <c r="L6159" s="533"/>
    </row>
    <row r="6160" spans="1:12" ht="9.75" customHeight="1">
      <c r="A6160" s="732"/>
      <c r="B6160" s="576"/>
      <c r="C6160" s="548"/>
      <c r="D6160" s="734"/>
      <c r="E6160" s="655"/>
      <c r="F6160" s="553"/>
      <c r="G6160" s="530"/>
      <c r="H6160" s="531"/>
      <c r="J6160" s="532"/>
      <c r="L6160" s="533"/>
    </row>
    <row r="6161" spans="1:12" ht="9.75" customHeight="1">
      <c r="A6161" s="732"/>
      <c r="B6161" s="576"/>
      <c r="C6161" s="548"/>
      <c r="D6161" s="734"/>
      <c r="E6161" s="655"/>
      <c r="F6161" s="553"/>
      <c r="G6161" s="530"/>
      <c r="H6161" s="531"/>
      <c r="J6161" s="532"/>
      <c r="L6161" s="533"/>
    </row>
    <row r="6162" spans="1:12" ht="9.75" customHeight="1">
      <c r="A6162" s="732"/>
      <c r="B6162" s="576"/>
      <c r="C6162" s="548"/>
      <c r="D6162" s="734"/>
      <c r="E6162" s="655"/>
      <c r="F6162" s="553"/>
      <c r="G6162" s="530"/>
      <c r="H6162" s="531"/>
      <c r="J6162" s="532"/>
      <c r="L6162" s="533"/>
    </row>
    <row r="6163" spans="1:12" ht="9.75" customHeight="1">
      <c r="A6163" s="751">
        <v>15</v>
      </c>
      <c r="B6163" s="688" t="s">
        <v>2787</v>
      </c>
      <c r="C6163" s="688" t="s">
        <v>3237</v>
      </c>
      <c r="D6163" s="621" t="s">
        <v>2610</v>
      </c>
      <c r="E6163" s="689">
        <v>13</v>
      </c>
      <c r="F6163" s="553">
        <v>5.4938143361000007</v>
      </c>
      <c r="G6163" s="530" t="e">
        <f>+L6163</f>
        <v>#REF!</v>
      </c>
      <c r="H6163" s="531" t="e">
        <f>E6163*G6163</f>
        <v>#REF!</v>
      </c>
      <c r="J6163" s="530">
        <f>+F6163</f>
        <v>5.4938143361000007</v>
      </c>
      <c r="L6163" s="533" t="e">
        <f>J6163*$L$3</f>
        <v>#REF!</v>
      </c>
    </row>
    <row r="6164" spans="1:12" ht="9.75" customHeight="1">
      <c r="A6164" s="751"/>
      <c r="B6164" s="688"/>
      <c r="C6164" s="688"/>
      <c r="D6164" s="622"/>
      <c r="E6164" s="689"/>
      <c r="F6164" s="553"/>
      <c r="G6164" s="530"/>
      <c r="H6164" s="531"/>
      <c r="J6164" s="532"/>
      <c r="L6164" s="533"/>
    </row>
    <row r="6165" spans="1:12" ht="9.75" customHeight="1">
      <c r="A6165" s="751"/>
      <c r="B6165" s="688"/>
      <c r="C6165" s="688"/>
      <c r="D6165" s="622"/>
      <c r="E6165" s="689"/>
      <c r="F6165" s="553"/>
      <c r="G6165" s="530"/>
      <c r="H6165" s="531"/>
      <c r="J6165" s="532"/>
      <c r="L6165" s="533"/>
    </row>
    <row r="6166" spans="1:12" ht="9.75" customHeight="1">
      <c r="A6166" s="751"/>
      <c r="B6166" s="688"/>
      <c r="C6166" s="688"/>
      <c r="D6166" s="622"/>
      <c r="E6166" s="689"/>
      <c r="F6166" s="553"/>
      <c r="G6166" s="530"/>
      <c r="H6166" s="531"/>
      <c r="J6166" s="532"/>
      <c r="L6166" s="533"/>
    </row>
    <row r="6167" spans="1:12" ht="9.75" customHeight="1">
      <c r="A6167" s="751"/>
      <c r="B6167" s="688"/>
      <c r="C6167" s="688"/>
      <c r="D6167" s="622"/>
      <c r="E6167" s="689"/>
      <c r="F6167" s="553"/>
      <c r="G6167" s="530"/>
      <c r="H6167" s="531"/>
      <c r="J6167" s="532"/>
      <c r="L6167" s="533"/>
    </row>
    <row r="6168" spans="1:12" ht="9.75" customHeight="1">
      <c r="A6168" s="751">
        <v>16</v>
      </c>
      <c r="B6168" s="688" t="s">
        <v>2691</v>
      </c>
      <c r="C6168" s="688" t="s">
        <v>3238</v>
      </c>
      <c r="D6168" s="621" t="s">
        <v>2610</v>
      </c>
      <c r="E6168" s="689">
        <v>18</v>
      </c>
      <c r="F6168" s="553">
        <v>5.1000435146000003</v>
      </c>
      <c r="G6168" s="530" t="e">
        <f>+L6168</f>
        <v>#REF!</v>
      </c>
      <c r="H6168" s="531" t="e">
        <f>E6168*G6168</f>
        <v>#REF!</v>
      </c>
      <c r="J6168" s="530">
        <f>+F6168</f>
        <v>5.1000435146000003</v>
      </c>
      <c r="L6168" s="533" t="e">
        <f>J6168*$L$3</f>
        <v>#REF!</v>
      </c>
    </row>
    <row r="6169" spans="1:12" ht="9.75" customHeight="1">
      <c r="A6169" s="751"/>
      <c r="B6169" s="688"/>
      <c r="C6169" s="688"/>
      <c r="D6169" s="622"/>
      <c r="E6169" s="689"/>
      <c r="F6169" s="553"/>
      <c r="G6169" s="530"/>
      <c r="H6169" s="531"/>
      <c r="J6169" s="532"/>
      <c r="L6169" s="533"/>
    </row>
    <row r="6170" spans="1:12" ht="9.75" customHeight="1">
      <c r="A6170" s="751"/>
      <c r="B6170" s="688"/>
      <c r="C6170" s="688"/>
      <c r="D6170" s="622"/>
      <c r="E6170" s="689"/>
      <c r="F6170" s="553"/>
      <c r="G6170" s="530"/>
      <c r="H6170" s="531"/>
      <c r="J6170" s="532"/>
      <c r="L6170" s="533"/>
    </row>
    <row r="6171" spans="1:12" ht="9.75" customHeight="1">
      <c r="A6171" s="751"/>
      <c r="B6171" s="688"/>
      <c r="C6171" s="688"/>
      <c r="D6171" s="622"/>
      <c r="E6171" s="689"/>
      <c r="F6171" s="553"/>
      <c r="G6171" s="530"/>
      <c r="H6171" s="531"/>
      <c r="J6171" s="532"/>
      <c r="L6171" s="533"/>
    </row>
    <row r="6172" spans="1:12" ht="9.75" customHeight="1">
      <c r="A6172" s="751"/>
      <c r="B6172" s="688"/>
      <c r="C6172" s="688"/>
      <c r="D6172" s="622"/>
      <c r="E6172" s="689"/>
      <c r="F6172" s="553"/>
      <c r="G6172" s="530"/>
      <c r="H6172" s="531"/>
      <c r="J6172" s="532"/>
      <c r="L6172" s="533"/>
    </row>
    <row r="6173" spans="1:12" ht="9.75" customHeight="1">
      <c r="A6173" s="751">
        <v>17</v>
      </c>
      <c r="B6173" s="688" t="s">
        <v>2692</v>
      </c>
      <c r="C6173" s="688" t="s">
        <v>3239</v>
      </c>
      <c r="D6173" s="621" t="s">
        <v>2610</v>
      </c>
      <c r="E6173" s="689">
        <v>22</v>
      </c>
      <c r="F6173" s="553">
        <v>3.2283570410999998</v>
      </c>
      <c r="G6173" s="530" t="e">
        <f>+L6173</f>
        <v>#REF!</v>
      </c>
      <c r="H6173" s="531" t="e">
        <f>E6173*G6173</f>
        <v>#REF!</v>
      </c>
      <c r="J6173" s="530">
        <f>+F6173</f>
        <v>3.2283570410999998</v>
      </c>
      <c r="L6173" s="533" t="e">
        <f>J6173*$L$3</f>
        <v>#REF!</v>
      </c>
    </row>
    <row r="6174" spans="1:12" ht="9.75" customHeight="1">
      <c r="A6174" s="751"/>
      <c r="B6174" s="688"/>
      <c r="C6174" s="688"/>
      <c r="D6174" s="622"/>
      <c r="E6174" s="689"/>
      <c r="F6174" s="553"/>
      <c r="G6174" s="530"/>
      <c r="H6174" s="531"/>
      <c r="J6174" s="532"/>
      <c r="L6174" s="533"/>
    </row>
    <row r="6175" spans="1:12" ht="9.75" customHeight="1">
      <c r="A6175" s="751"/>
      <c r="B6175" s="688"/>
      <c r="C6175" s="688"/>
      <c r="D6175" s="622"/>
      <c r="E6175" s="689"/>
      <c r="F6175" s="553"/>
      <c r="G6175" s="530"/>
      <c r="H6175" s="531"/>
      <c r="J6175" s="532"/>
      <c r="L6175" s="533"/>
    </row>
    <row r="6176" spans="1:12" ht="9.75" customHeight="1">
      <c r="A6176" s="751"/>
      <c r="B6176" s="688"/>
      <c r="C6176" s="688"/>
      <c r="D6176" s="622"/>
      <c r="E6176" s="689"/>
      <c r="F6176" s="553"/>
      <c r="G6176" s="530"/>
      <c r="H6176" s="531"/>
      <c r="J6176" s="532"/>
      <c r="L6176" s="533"/>
    </row>
    <row r="6177" spans="1:12" ht="9.75" customHeight="1">
      <c r="A6177" s="751"/>
      <c r="B6177" s="688"/>
      <c r="C6177" s="688"/>
      <c r="D6177" s="622"/>
      <c r="E6177" s="689"/>
      <c r="F6177" s="553"/>
      <c r="G6177" s="530"/>
      <c r="H6177" s="531"/>
      <c r="J6177" s="532"/>
      <c r="L6177" s="533"/>
    </row>
    <row r="6178" spans="1:12" ht="9.75" customHeight="1">
      <c r="A6178" s="751">
        <v>18</v>
      </c>
      <c r="B6178" s="688" t="s">
        <v>2906</v>
      </c>
      <c r="C6178" s="688" t="s">
        <v>3240</v>
      </c>
      <c r="D6178" s="621" t="s">
        <v>2610</v>
      </c>
      <c r="E6178" s="689">
        <v>7</v>
      </c>
      <c r="F6178" s="553">
        <v>1.7695330113000001</v>
      </c>
      <c r="G6178" s="530" t="e">
        <f>+L6178</f>
        <v>#REF!</v>
      </c>
      <c r="H6178" s="531" t="e">
        <f>E6178*G6178</f>
        <v>#REF!</v>
      </c>
      <c r="J6178" s="530">
        <f>+F6178</f>
        <v>1.7695330113000001</v>
      </c>
      <c r="L6178" s="533" t="e">
        <f>J6178*$L$3</f>
        <v>#REF!</v>
      </c>
    </row>
    <row r="6179" spans="1:12" ht="9.75" customHeight="1">
      <c r="A6179" s="751"/>
      <c r="B6179" s="688"/>
      <c r="C6179" s="688"/>
      <c r="D6179" s="622"/>
      <c r="E6179" s="689"/>
      <c r="F6179" s="553"/>
      <c r="G6179" s="530"/>
      <c r="H6179" s="531"/>
      <c r="J6179" s="532"/>
      <c r="L6179" s="533"/>
    </row>
    <row r="6180" spans="1:12" ht="9.75" customHeight="1">
      <c r="A6180" s="751"/>
      <c r="B6180" s="688"/>
      <c r="C6180" s="688"/>
      <c r="D6180" s="622"/>
      <c r="E6180" s="689"/>
      <c r="F6180" s="553"/>
      <c r="G6180" s="530"/>
      <c r="H6180" s="531"/>
      <c r="J6180" s="532"/>
      <c r="L6180" s="533"/>
    </row>
    <row r="6181" spans="1:12" ht="9.75" customHeight="1">
      <c r="A6181" s="751"/>
      <c r="B6181" s="688"/>
      <c r="C6181" s="688"/>
      <c r="D6181" s="622"/>
      <c r="E6181" s="689"/>
      <c r="F6181" s="553"/>
      <c r="G6181" s="530"/>
      <c r="H6181" s="531"/>
      <c r="J6181" s="532"/>
      <c r="L6181" s="533"/>
    </row>
    <row r="6182" spans="1:12" ht="9.75" customHeight="1">
      <c r="A6182" s="751"/>
      <c r="B6182" s="688"/>
      <c r="C6182" s="688"/>
      <c r="D6182" s="622"/>
      <c r="E6182" s="689"/>
      <c r="F6182" s="553"/>
      <c r="G6182" s="530"/>
      <c r="H6182" s="531"/>
      <c r="J6182" s="532"/>
      <c r="L6182" s="533"/>
    </row>
    <row r="6183" spans="1:12" ht="9.75" customHeight="1">
      <c r="A6183" s="751">
        <v>19</v>
      </c>
      <c r="B6183" s="688" t="s">
        <v>2907</v>
      </c>
      <c r="C6183" s="688" t="s">
        <v>3241</v>
      </c>
      <c r="D6183" s="621" t="s">
        <v>2610</v>
      </c>
      <c r="E6183" s="689">
        <v>3</v>
      </c>
      <c r="F6183" s="553">
        <v>1.6977786697000004</v>
      </c>
      <c r="G6183" s="530" t="e">
        <f>+L6183</f>
        <v>#REF!</v>
      </c>
      <c r="H6183" s="531" t="e">
        <f>E6183*G6183</f>
        <v>#REF!</v>
      </c>
      <c r="J6183" s="530">
        <f>+F6183</f>
        <v>1.6977786697000004</v>
      </c>
      <c r="L6183" s="533" t="e">
        <f>J6183*$L$3</f>
        <v>#REF!</v>
      </c>
    </row>
    <row r="6184" spans="1:12" ht="9.75" customHeight="1">
      <c r="A6184" s="751"/>
      <c r="B6184" s="688"/>
      <c r="C6184" s="688"/>
      <c r="D6184" s="622"/>
      <c r="E6184" s="689"/>
      <c r="F6184" s="553"/>
      <c r="G6184" s="530"/>
      <c r="H6184" s="531"/>
      <c r="J6184" s="532"/>
      <c r="L6184" s="533"/>
    </row>
    <row r="6185" spans="1:12" ht="9.75" customHeight="1">
      <c r="A6185" s="751"/>
      <c r="B6185" s="688"/>
      <c r="C6185" s="688"/>
      <c r="D6185" s="622"/>
      <c r="E6185" s="689"/>
      <c r="F6185" s="553"/>
      <c r="G6185" s="530"/>
      <c r="H6185" s="531"/>
      <c r="J6185" s="532"/>
      <c r="L6185" s="533"/>
    </row>
    <row r="6186" spans="1:12" ht="9.75" customHeight="1">
      <c r="A6186" s="751"/>
      <c r="B6186" s="688"/>
      <c r="C6186" s="688"/>
      <c r="D6186" s="622"/>
      <c r="E6186" s="689"/>
      <c r="F6186" s="553"/>
      <c r="G6186" s="530"/>
      <c r="H6186" s="531"/>
      <c r="J6186" s="532"/>
      <c r="L6186" s="533"/>
    </row>
    <row r="6187" spans="1:12" ht="9.75" customHeight="1">
      <c r="A6187" s="751"/>
      <c r="B6187" s="688"/>
      <c r="C6187" s="688"/>
      <c r="D6187" s="622"/>
      <c r="E6187" s="689"/>
      <c r="F6187" s="553"/>
      <c r="G6187" s="530"/>
      <c r="H6187" s="531"/>
      <c r="J6187" s="532"/>
      <c r="L6187" s="533"/>
    </row>
    <row r="6188" spans="1:12" ht="9.75" customHeight="1">
      <c r="A6188" s="751">
        <v>20</v>
      </c>
      <c r="B6188" s="688" t="s">
        <v>2908</v>
      </c>
      <c r="C6188" s="688" t="s">
        <v>3242</v>
      </c>
      <c r="D6188" s="621" t="s">
        <v>2610</v>
      </c>
      <c r="E6188" s="689">
        <v>20</v>
      </c>
      <c r="F6188" s="553">
        <v>1.1464995196000001</v>
      </c>
      <c r="G6188" s="530" t="e">
        <f>+L6188</f>
        <v>#REF!</v>
      </c>
      <c r="H6188" s="531" t="e">
        <f>E6188*G6188</f>
        <v>#REF!</v>
      </c>
      <c r="J6188" s="530">
        <f>+F6188</f>
        <v>1.1464995196000001</v>
      </c>
      <c r="L6188" s="533" t="e">
        <f>J6188*$L$3</f>
        <v>#REF!</v>
      </c>
    </row>
    <row r="6189" spans="1:12" ht="9.75" customHeight="1">
      <c r="A6189" s="751"/>
      <c r="B6189" s="688"/>
      <c r="C6189" s="688"/>
      <c r="D6189" s="622"/>
      <c r="E6189" s="689"/>
      <c r="F6189" s="553"/>
      <c r="G6189" s="530"/>
      <c r="H6189" s="531"/>
      <c r="J6189" s="532"/>
      <c r="L6189" s="533"/>
    </row>
    <row r="6190" spans="1:12" ht="9.75" customHeight="1">
      <c r="A6190" s="751"/>
      <c r="B6190" s="688"/>
      <c r="C6190" s="688"/>
      <c r="D6190" s="622"/>
      <c r="E6190" s="689"/>
      <c r="F6190" s="553"/>
      <c r="G6190" s="530"/>
      <c r="H6190" s="531"/>
      <c r="J6190" s="532"/>
      <c r="L6190" s="533"/>
    </row>
    <row r="6191" spans="1:12" ht="9.75" customHeight="1">
      <c r="A6191" s="751"/>
      <c r="B6191" s="688"/>
      <c r="C6191" s="688"/>
      <c r="D6191" s="622"/>
      <c r="E6191" s="689"/>
      <c r="F6191" s="553"/>
      <c r="G6191" s="530"/>
      <c r="H6191" s="531"/>
      <c r="J6191" s="532"/>
      <c r="L6191" s="533"/>
    </row>
    <row r="6192" spans="1:12" ht="9.75" customHeight="1">
      <c r="A6192" s="751"/>
      <c r="B6192" s="688"/>
      <c r="C6192" s="688"/>
      <c r="D6192" s="622"/>
      <c r="E6192" s="689"/>
      <c r="F6192" s="553"/>
      <c r="G6192" s="530"/>
      <c r="H6192" s="531"/>
      <c r="J6192" s="532"/>
      <c r="L6192" s="533"/>
    </row>
    <row r="6193" spans="1:12" ht="9.75" customHeight="1">
      <c r="A6193" s="751">
        <v>21</v>
      </c>
      <c r="B6193" s="688" t="s">
        <v>2909</v>
      </c>
      <c r="C6193" s="688" t="s">
        <v>3243</v>
      </c>
      <c r="D6193" s="621" t="s">
        <v>2610</v>
      </c>
      <c r="E6193" s="689">
        <v>22</v>
      </c>
      <c r="F6193" s="553">
        <v>1.0004048380000001</v>
      </c>
      <c r="G6193" s="530" t="e">
        <f>+L6193</f>
        <v>#REF!</v>
      </c>
      <c r="H6193" s="531" t="e">
        <f>E6193*G6193</f>
        <v>#REF!</v>
      </c>
      <c r="J6193" s="530">
        <f>+F6193</f>
        <v>1.0004048380000001</v>
      </c>
      <c r="L6193" s="533" t="e">
        <f>J6193*$L$3</f>
        <v>#REF!</v>
      </c>
    </row>
    <row r="6194" spans="1:12" ht="9.75" customHeight="1">
      <c r="A6194" s="751"/>
      <c r="B6194" s="688"/>
      <c r="C6194" s="688"/>
      <c r="D6194" s="622"/>
      <c r="E6194" s="689"/>
      <c r="F6194" s="553"/>
      <c r="G6194" s="530"/>
      <c r="H6194" s="531"/>
      <c r="J6194" s="532"/>
      <c r="L6194" s="533"/>
    </row>
    <row r="6195" spans="1:12" ht="9.75" customHeight="1">
      <c r="A6195" s="751"/>
      <c r="B6195" s="688"/>
      <c r="C6195" s="688"/>
      <c r="D6195" s="622"/>
      <c r="E6195" s="689"/>
      <c r="F6195" s="553"/>
      <c r="G6195" s="530"/>
      <c r="H6195" s="531"/>
      <c r="J6195" s="532"/>
      <c r="L6195" s="533"/>
    </row>
    <row r="6196" spans="1:12" ht="9.75" customHeight="1">
      <c r="A6196" s="751"/>
      <c r="B6196" s="688"/>
      <c r="C6196" s="688"/>
      <c r="D6196" s="622"/>
      <c r="E6196" s="689"/>
      <c r="F6196" s="553"/>
      <c r="G6196" s="530"/>
      <c r="H6196" s="531"/>
      <c r="J6196" s="532"/>
      <c r="L6196" s="533"/>
    </row>
    <row r="6197" spans="1:12" ht="9.75" customHeight="1">
      <c r="A6197" s="751"/>
      <c r="B6197" s="688"/>
      <c r="C6197" s="688"/>
      <c r="D6197" s="622"/>
      <c r="E6197" s="689"/>
      <c r="F6197" s="553"/>
      <c r="G6197" s="530"/>
      <c r="H6197" s="531"/>
      <c r="J6197" s="532"/>
      <c r="L6197" s="533"/>
    </row>
    <row r="6198" spans="1:12" ht="9.75" customHeight="1">
      <c r="A6198" s="751">
        <v>22</v>
      </c>
      <c r="B6198" s="688" t="s">
        <v>2910</v>
      </c>
      <c r="C6198" s="688" t="s">
        <v>3244</v>
      </c>
      <c r="D6198" s="621" t="s">
        <v>2610</v>
      </c>
      <c r="E6198" s="689">
        <v>3</v>
      </c>
      <c r="F6198" s="553">
        <v>0.91023702669999995</v>
      </c>
      <c r="G6198" s="530" t="e">
        <f>+L6198</f>
        <v>#REF!</v>
      </c>
      <c r="H6198" s="531" t="e">
        <f>E6198*G6198</f>
        <v>#REF!</v>
      </c>
      <c r="J6198" s="530">
        <f>+F6198</f>
        <v>0.91023702669999995</v>
      </c>
      <c r="L6198" s="533" t="e">
        <f>J6198*$L$3</f>
        <v>#REF!</v>
      </c>
    </row>
    <row r="6199" spans="1:12" ht="9.75" customHeight="1">
      <c r="A6199" s="751"/>
      <c r="B6199" s="688"/>
      <c r="C6199" s="688"/>
      <c r="D6199" s="622"/>
      <c r="E6199" s="689"/>
      <c r="F6199" s="553"/>
      <c r="G6199" s="530"/>
      <c r="H6199" s="531"/>
      <c r="J6199" s="532"/>
      <c r="L6199" s="533"/>
    </row>
    <row r="6200" spans="1:12" ht="9.75" customHeight="1">
      <c r="A6200" s="751"/>
      <c r="B6200" s="688"/>
      <c r="C6200" s="688"/>
      <c r="D6200" s="622"/>
      <c r="E6200" s="689"/>
      <c r="F6200" s="553"/>
      <c r="G6200" s="530"/>
      <c r="H6200" s="531"/>
      <c r="J6200" s="532"/>
      <c r="L6200" s="533"/>
    </row>
    <row r="6201" spans="1:12" ht="9.75" customHeight="1">
      <c r="A6201" s="751"/>
      <c r="B6201" s="688"/>
      <c r="C6201" s="688"/>
      <c r="D6201" s="622"/>
      <c r="E6201" s="689"/>
      <c r="F6201" s="553"/>
      <c r="G6201" s="530"/>
      <c r="H6201" s="531"/>
      <c r="J6201" s="532"/>
      <c r="L6201" s="533"/>
    </row>
    <row r="6202" spans="1:12" ht="9.75" customHeight="1">
      <c r="A6202" s="751"/>
      <c r="B6202" s="688"/>
      <c r="C6202" s="688"/>
      <c r="D6202" s="622"/>
      <c r="E6202" s="689"/>
      <c r="F6202" s="553"/>
      <c r="G6202" s="530"/>
      <c r="H6202" s="531"/>
      <c r="J6202" s="532"/>
      <c r="L6202" s="533"/>
    </row>
    <row r="6203" spans="1:12" ht="9.75" customHeight="1">
      <c r="A6203" s="751">
        <v>23</v>
      </c>
      <c r="B6203" s="688" t="s">
        <v>2693</v>
      </c>
      <c r="C6203" s="688" t="s">
        <v>3245</v>
      </c>
      <c r="D6203" s="621" t="s">
        <v>2610</v>
      </c>
      <c r="E6203" s="689">
        <v>108</v>
      </c>
      <c r="F6203" s="553">
        <v>6.5590009636999999E-2</v>
      </c>
      <c r="G6203" s="530" t="e">
        <f>+L6203</f>
        <v>#REF!</v>
      </c>
      <c r="H6203" s="531" t="e">
        <f>E6203*G6203</f>
        <v>#REF!</v>
      </c>
      <c r="J6203" s="530">
        <f>+F6203</f>
        <v>6.5590009636999999E-2</v>
      </c>
      <c r="L6203" s="533" t="e">
        <f>J6203*$L$3</f>
        <v>#REF!</v>
      </c>
    </row>
    <row r="6204" spans="1:12" ht="9.75" customHeight="1">
      <c r="A6204" s="751"/>
      <c r="B6204" s="688"/>
      <c r="C6204" s="688"/>
      <c r="D6204" s="622"/>
      <c r="E6204" s="689"/>
      <c r="F6204" s="553"/>
      <c r="G6204" s="530"/>
      <c r="H6204" s="531"/>
      <c r="J6204" s="532"/>
      <c r="L6204" s="533"/>
    </row>
    <row r="6205" spans="1:12" ht="9.75" customHeight="1">
      <c r="A6205" s="751"/>
      <c r="B6205" s="688"/>
      <c r="C6205" s="688"/>
      <c r="D6205" s="622"/>
      <c r="E6205" s="689"/>
      <c r="F6205" s="553"/>
      <c r="G6205" s="530"/>
      <c r="H6205" s="531"/>
      <c r="J6205" s="532"/>
      <c r="L6205" s="533"/>
    </row>
    <row r="6206" spans="1:12" ht="9.75" customHeight="1">
      <c r="A6206" s="751"/>
      <c r="B6206" s="688"/>
      <c r="C6206" s="688"/>
      <c r="D6206" s="622"/>
      <c r="E6206" s="689"/>
      <c r="F6206" s="553"/>
      <c r="G6206" s="530"/>
      <c r="H6206" s="531"/>
      <c r="J6206" s="532"/>
      <c r="L6206" s="533"/>
    </row>
    <row r="6207" spans="1:12" ht="9.75" customHeight="1">
      <c r="A6207" s="751"/>
      <c r="B6207" s="688"/>
      <c r="C6207" s="688"/>
      <c r="D6207" s="622"/>
      <c r="E6207" s="689"/>
      <c r="F6207" s="553"/>
      <c r="G6207" s="530"/>
      <c r="H6207" s="531"/>
      <c r="J6207" s="532"/>
      <c r="L6207" s="533"/>
    </row>
    <row r="6208" spans="1:12" ht="9.75" customHeight="1">
      <c r="A6208" s="751">
        <v>24</v>
      </c>
      <c r="B6208" s="688" t="s">
        <v>2630</v>
      </c>
      <c r="C6208" s="688" t="s">
        <v>3246</v>
      </c>
      <c r="D6208" s="651" t="s">
        <v>2612</v>
      </c>
      <c r="E6208" s="689">
        <v>4</v>
      </c>
      <c r="F6208" s="553">
        <v>62.404356420800006</v>
      </c>
      <c r="G6208" s="530" t="e">
        <f>+L6208</f>
        <v>#REF!</v>
      </c>
      <c r="H6208" s="531" t="e">
        <f>E6208*G6208</f>
        <v>#REF!</v>
      </c>
      <c r="J6208" s="530">
        <f>+F6208</f>
        <v>62.404356420800006</v>
      </c>
      <c r="L6208" s="533" t="e">
        <f>J6208*$L$3</f>
        <v>#REF!</v>
      </c>
    </row>
    <row r="6209" spans="1:12" ht="9.75" customHeight="1">
      <c r="A6209" s="751"/>
      <c r="B6209" s="688"/>
      <c r="C6209" s="688"/>
      <c r="D6209" s="734"/>
      <c r="E6209" s="689"/>
      <c r="F6209" s="553"/>
      <c r="G6209" s="530"/>
      <c r="H6209" s="531"/>
      <c r="J6209" s="532"/>
      <c r="L6209" s="533"/>
    </row>
    <row r="6210" spans="1:12" ht="9.75" customHeight="1">
      <c r="A6210" s="751"/>
      <c r="B6210" s="688"/>
      <c r="C6210" s="688"/>
      <c r="D6210" s="734"/>
      <c r="E6210" s="689"/>
      <c r="F6210" s="553"/>
      <c r="G6210" s="530"/>
      <c r="H6210" s="531"/>
      <c r="J6210" s="532"/>
      <c r="L6210" s="533"/>
    </row>
    <row r="6211" spans="1:12" ht="9.75" customHeight="1">
      <c r="A6211" s="751"/>
      <c r="B6211" s="688"/>
      <c r="C6211" s="688"/>
      <c r="D6211" s="734"/>
      <c r="E6211" s="689"/>
      <c r="F6211" s="553"/>
      <c r="G6211" s="530"/>
      <c r="H6211" s="531"/>
      <c r="J6211" s="532"/>
      <c r="L6211" s="533"/>
    </row>
    <row r="6212" spans="1:12" ht="9.75" customHeight="1">
      <c r="A6212" s="751"/>
      <c r="B6212" s="688"/>
      <c r="C6212" s="688"/>
      <c r="D6212" s="734"/>
      <c r="E6212" s="689"/>
      <c r="F6212" s="553"/>
      <c r="G6212" s="530"/>
      <c r="H6212" s="531"/>
      <c r="J6212" s="532"/>
      <c r="L6212" s="533"/>
    </row>
    <row r="6213" spans="1:12" ht="9.75" customHeight="1">
      <c r="A6213" s="751">
        <v>25</v>
      </c>
      <c r="B6213" s="688" t="s">
        <v>2630</v>
      </c>
      <c r="C6213" s="688" t="s">
        <v>3247</v>
      </c>
      <c r="D6213" s="651" t="s">
        <v>2612</v>
      </c>
      <c r="E6213" s="689">
        <v>10</v>
      </c>
      <c r="F6213" s="553">
        <v>53.159302350800004</v>
      </c>
      <c r="G6213" s="530" t="e">
        <f>+L6213</f>
        <v>#REF!</v>
      </c>
      <c r="H6213" s="531" t="e">
        <f>E6213*G6213</f>
        <v>#REF!</v>
      </c>
      <c r="J6213" s="530">
        <f>+F6213</f>
        <v>53.159302350800004</v>
      </c>
      <c r="L6213" s="533" t="e">
        <f>J6213*$L$3</f>
        <v>#REF!</v>
      </c>
    </row>
    <row r="6214" spans="1:12" ht="9.75" customHeight="1">
      <c r="A6214" s="751"/>
      <c r="B6214" s="688"/>
      <c r="C6214" s="688"/>
      <c r="D6214" s="734"/>
      <c r="E6214" s="689"/>
      <c r="F6214" s="553"/>
      <c r="G6214" s="530"/>
      <c r="H6214" s="531"/>
      <c r="J6214" s="532"/>
      <c r="L6214" s="533"/>
    </row>
    <row r="6215" spans="1:12" ht="9.75" customHeight="1">
      <c r="A6215" s="751"/>
      <c r="B6215" s="688"/>
      <c r="C6215" s="688"/>
      <c r="D6215" s="734"/>
      <c r="E6215" s="689"/>
      <c r="F6215" s="553"/>
      <c r="G6215" s="530"/>
      <c r="H6215" s="531"/>
      <c r="J6215" s="532"/>
      <c r="L6215" s="533"/>
    </row>
    <row r="6216" spans="1:12" ht="9.75" customHeight="1">
      <c r="A6216" s="751"/>
      <c r="B6216" s="688"/>
      <c r="C6216" s="688"/>
      <c r="D6216" s="734"/>
      <c r="E6216" s="689"/>
      <c r="F6216" s="553"/>
      <c r="G6216" s="530"/>
      <c r="H6216" s="531"/>
      <c r="J6216" s="532"/>
      <c r="L6216" s="533"/>
    </row>
    <row r="6217" spans="1:12" ht="9.75" customHeight="1">
      <c r="A6217" s="751"/>
      <c r="B6217" s="688"/>
      <c r="C6217" s="688"/>
      <c r="D6217" s="734"/>
      <c r="E6217" s="689"/>
      <c r="F6217" s="553"/>
      <c r="G6217" s="530"/>
      <c r="H6217" s="531"/>
      <c r="J6217" s="532"/>
      <c r="L6217" s="533"/>
    </row>
    <row r="6218" spans="1:12" ht="9.75" customHeight="1">
      <c r="A6218" s="751">
        <v>26</v>
      </c>
      <c r="B6218" s="688" t="s">
        <v>2631</v>
      </c>
      <c r="C6218" s="688" t="s">
        <v>3248</v>
      </c>
      <c r="D6218" s="651" t="s">
        <v>2612</v>
      </c>
      <c r="E6218" s="689">
        <v>4</v>
      </c>
      <c r="F6218" s="553">
        <v>5.5408970817000007</v>
      </c>
      <c r="G6218" s="530" t="e">
        <f>+L6218</f>
        <v>#REF!</v>
      </c>
      <c r="H6218" s="531" t="e">
        <f>E6218*G6218</f>
        <v>#REF!</v>
      </c>
      <c r="J6218" s="530">
        <f>+F6218</f>
        <v>5.5408970817000007</v>
      </c>
      <c r="L6218" s="533" t="e">
        <f>J6218*$L$3</f>
        <v>#REF!</v>
      </c>
    </row>
    <row r="6219" spans="1:12" ht="9.75" customHeight="1">
      <c r="A6219" s="751"/>
      <c r="B6219" s="688"/>
      <c r="C6219" s="688"/>
      <c r="D6219" s="734"/>
      <c r="E6219" s="689"/>
      <c r="F6219" s="553"/>
      <c r="G6219" s="530"/>
      <c r="H6219" s="531"/>
      <c r="J6219" s="532"/>
      <c r="L6219" s="533"/>
    </row>
    <row r="6220" spans="1:12" ht="9.75" customHeight="1">
      <c r="A6220" s="751"/>
      <c r="B6220" s="688"/>
      <c r="C6220" s="688"/>
      <c r="D6220" s="734"/>
      <c r="E6220" s="689"/>
      <c r="F6220" s="553"/>
      <c r="G6220" s="530"/>
      <c r="H6220" s="531"/>
      <c r="J6220" s="532"/>
      <c r="L6220" s="533"/>
    </row>
    <row r="6221" spans="1:12" ht="9.75" customHeight="1">
      <c r="A6221" s="751"/>
      <c r="B6221" s="688"/>
      <c r="C6221" s="688"/>
      <c r="D6221" s="734"/>
      <c r="E6221" s="689"/>
      <c r="F6221" s="553"/>
      <c r="G6221" s="530"/>
      <c r="H6221" s="531"/>
      <c r="J6221" s="532"/>
      <c r="L6221" s="533"/>
    </row>
    <row r="6222" spans="1:12" ht="8.25" customHeight="1">
      <c r="A6222" s="751"/>
      <c r="B6222" s="688"/>
      <c r="C6222" s="688"/>
      <c r="D6222" s="734"/>
      <c r="E6222" s="689"/>
      <c r="F6222" s="553"/>
      <c r="G6222" s="530"/>
      <c r="H6222" s="531"/>
      <c r="J6222" s="532"/>
      <c r="L6222" s="533"/>
    </row>
    <row r="6223" spans="1:12" ht="9.75" customHeight="1">
      <c r="A6223" s="751">
        <v>27</v>
      </c>
      <c r="B6223" s="688" t="s">
        <v>2611</v>
      </c>
      <c r="C6223" s="688" t="s">
        <v>3249</v>
      </c>
      <c r="D6223" s="651" t="s">
        <v>2612</v>
      </c>
      <c r="E6223" s="689">
        <v>9</v>
      </c>
      <c r="F6223" s="553">
        <v>4.3047991116000004</v>
      </c>
      <c r="G6223" s="530" t="e">
        <f>+L6223</f>
        <v>#REF!</v>
      </c>
      <c r="H6223" s="531" t="e">
        <f>E6223*G6223</f>
        <v>#REF!</v>
      </c>
      <c r="J6223" s="530">
        <f>+F6223</f>
        <v>4.3047991116000004</v>
      </c>
      <c r="L6223" s="533" t="e">
        <f>J6223*$L$3</f>
        <v>#REF!</v>
      </c>
    </row>
    <row r="6224" spans="1:12" ht="9.75" customHeight="1">
      <c r="A6224" s="751"/>
      <c r="B6224" s="688"/>
      <c r="C6224" s="688"/>
      <c r="D6224" s="734"/>
      <c r="E6224" s="689"/>
      <c r="F6224" s="553"/>
      <c r="G6224" s="530"/>
      <c r="H6224" s="531"/>
      <c r="J6224" s="532"/>
      <c r="L6224" s="533"/>
    </row>
    <row r="6225" spans="1:12" ht="9.75" customHeight="1">
      <c r="A6225" s="751"/>
      <c r="B6225" s="688"/>
      <c r="C6225" s="688"/>
      <c r="D6225" s="734"/>
      <c r="E6225" s="689"/>
      <c r="F6225" s="553"/>
      <c r="G6225" s="530"/>
      <c r="H6225" s="531"/>
      <c r="J6225" s="532"/>
      <c r="L6225" s="533"/>
    </row>
    <row r="6226" spans="1:12" ht="9.75" customHeight="1">
      <c r="A6226" s="751"/>
      <c r="B6226" s="688"/>
      <c r="C6226" s="688"/>
      <c r="D6226" s="734"/>
      <c r="E6226" s="689"/>
      <c r="F6226" s="553"/>
      <c r="G6226" s="530"/>
      <c r="H6226" s="531"/>
      <c r="J6226" s="532"/>
      <c r="L6226" s="533"/>
    </row>
    <row r="6227" spans="1:12" ht="9.75" customHeight="1">
      <c r="A6227" s="751"/>
      <c r="B6227" s="688"/>
      <c r="C6227" s="688"/>
      <c r="D6227" s="734"/>
      <c r="E6227" s="689"/>
      <c r="F6227" s="553"/>
      <c r="G6227" s="530"/>
      <c r="H6227" s="531"/>
      <c r="J6227" s="532"/>
      <c r="L6227" s="533"/>
    </row>
    <row r="6228" spans="1:12" ht="9.75" customHeight="1">
      <c r="A6228" s="751">
        <v>28</v>
      </c>
      <c r="B6228" s="688" t="s">
        <v>2633</v>
      </c>
      <c r="C6228" s="688" t="s">
        <v>3250</v>
      </c>
      <c r="D6228" s="651" t="s">
        <v>2612</v>
      </c>
      <c r="E6228" s="689">
        <v>1</v>
      </c>
      <c r="F6228" s="553">
        <v>19.325074367000003</v>
      </c>
      <c r="G6228" s="530" t="e">
        <f>+L6228</f>
        <v>#REF!</v>
      </c>
      <c r="H6228" s="531" t="e">
        <f>E6228*G6228</f>
        <v>#REF!</v>
      </c>
      <c r="J6228" s="530">
        <f>+F6228</f>
        <v>19.325074367000003</v>
      </c>
      <c r="L6228" s="533" t="e">
        <f>J6228*$L$3</f>
        <v>#REF!</v>
      </c>
    </row>
    <row r="6229" spans="1:12" ht="9.75" customHeight="1">
      <c r="A6229" s="751"/>
      <c r="B6229" s="688"/>
      <c r="C6229" s="688"/>
      <c r="D6229" s="734"/>
      <c r="E6229" s="689"/>
      <c r="F6229" s="553"/>
      <c r="G6229" s="530"/>
      <c r="H6229" s="531"/>
      <c r="J6229" s="532"/>
      <c r="L6229" s="533"/>
    </row>
    <row r="6230" spans="1:12" ht="9.75" customHeight="1">
      <c r="A6230" s="751"/>
      <c r="B6230" s="688"/>
      <c r="C6230" s="688"/>
      <c r="D6230" s="734"/>
      <c r="E6230" s="689"/>
      <c r="F6230" s="553"/>
      <c r="G6230" s="530"/>
      <c r="H6230" s="531"/>
      <c r="J6230" s="532"/>
      <c r="L6230" s="533"/>
    </row>
    <row r="6231" spans="1:12" ht="9.75" customHeight="1">
      <c r="A6231" s="751"/>
      <c r="B6231" s="688"/>
      <c r="C6231" s="688"/>
      <c r="D6231" s="734"/>
      <c r="E6231" s="689"/>
      <c r="F6231" s="553"/>
      <c r="G6231" s="530"/>
      <c r="H6231" s="531"/>
      <c r="J6231" s="532"/>
      <c r="L6231" s="533"/>
    </row>
    <row r="6232" spans="1:12" ht="9.75" customHeight="1">
      <c r="A6232" s="751"/>
      <c r="B6232" s="688"/>
      <c r="C6232" s="688"/>
      <c r="D6232" s="734"/>
      <c r="E6232" s="689"/>
      <c r="F6232" s="553"/>
      <c r="G6232" s="530"/>
      <c r="H6232" s="531"/>
      <c r="J6232" s="532"/>
      <c r="L6232" s="533"/>
    </row>
    <row r="6233" spans="1:12" ht="9.75" customHeight="1">
      <c r="A6233" s="751">
        <v>29</v>
      </c>
      <c r="B6233" s="688" t="s">
        <v>2632</v>
      </c>
      <c r="C6233" s="688" t="s">
        <v>3251</v>
      </c>
      <c r="D6233" s="651" t="s">
        <v>2612</v>
      </c>
      <c r="E6233" s="689">
        <v>4</v>
      </c>
      <c r="F6233" s="553">
        <v>1.9752281317000004</v>
      </c>
      <c r="G6233" s="530" t="e">
        <f>+L6233</f>
        <v>#REF!</v>
      </c>
      <c r="H6233" s="531" t="e">
        <f>E6233*G6233</f>
        <v>#REF!</v>
      </c>
      <c r="J6233" s="530">
        <f>+F6233</f>
        <v>1.9752281317000004</v>
      </c>
      <c r="L6233" s="533" t="e">
        <f>J6233*$L$3</f>
        <v>#REF!</v>
      </c>
    </row>
    <row r="6234" spans="1:12" ht="9.75" customHeight="1">
      <c r="A6234" s="751"/>
      <c r="B6234" s="688"/>
      <c r="C6234" s="688"/>
      <c r="D6234" s="734"/>
      <c r="E6234" s="689"/>
      <c r="F6234" s="553"/>
      <c r="G6234" s="530"/>
      <c r="H6234" s="531"/>
      <c r="J6234" s="532"/>
      <c r="L6234" s="533"/>
    </row>
    <row r="6235" spans="1:12" ht="9.75" customHeight="1">
      <c r="A6235" s="751"/>
      <c r="B6235" s="688"/>
      <c r="C6235" s="688"/>
      <c r="D6235" s="734"/>
      <c r="E6235" s="689"/>
      <c r="F6235" s="553"/>
      <c r="G6235" s="530"/>
      <c r="H6235" s="531"/>
      <c r="J6235" s="532"/>
      <c r="L6235" s="533"/>
    </row>
    <row r="6236" spans="1:12" ht="9.75" customHeight="1">
      <c r="A6236" s="751"/>
      <c r="B6236" s="688"/>
      <c r="C6236" s="688"/>
      <c r="D6236" s="734"/>
      <c r="E6236" s="689"/>
      <c r="F6236" s="553"/>
      <c r="G6236" s="530"/>
      <c r="H6236" s="531"/>
      <c r="J6236" s="532"/>
      <c r="L6236" s="533"/>
    </row>
    <row r="6237" spans="1:12" ht="9.75" customHeight="1">
      <c r="A6237" s="751"/>
      <c r="B6237" s="688"/>
      <c r="C6237" s="688"/>
      <c r="D6237" s="734"/>
      <c r="E6237" s="689"/>
      <c r="F6237" s="553"/>
      <c r="G6237" s="530"/>
      <c r="H6237" s="531"/>
      <c r="J6237" s="532"/>
      <c r="L6237" s="533"/>
    </row>
    <row r="6238" spans="1:12" ht="9.75" customHeight="1">
      <c r="A6238" s="751">
        <v>30</v>
      </c>
      <c r="B6238" s="688" t="s">
        <v>2630</v>
      </c>
      <c r="C6238" s="688" t="s">
        <v>3252</v>
      </c>
      <c r="D6238" s="651" t="s">
        <v>2612</v>
      </c>
      <c r="E6238" s="689">
        <v>2</v>
      </c>
      <c r="F6238" s="553">
        <v>17.863740368000002</v>
      </c>
      <c r="G6238" s="530" t="e">
        <f>+L6238</f>
        <v>#REF!</v>
      </c>
      <c r="H6238" s="531" t="e">
        <f>E6238*G6238</f>
        <v>#REF!</v>
      </c>
      <c r="J6238" s="530">
        <f>+F6238</f>
        <v>17.863740368000002</v>
      </c>
      <c r="L6238" s="533" t="e">
        <f>J6238*$L$3</f>
        <v>#REF!</v>
      </c>
    </row>
    <row r="6239" spans="1:12" ht="9.75" customHeight="1">
      <c r="A6239" s="751"/>
      <c r="B6239" s="688"/>
      <c r="C6239" s="688"/>
      <c r="D6239" s="734"/>
      <c r="E6239" s="689"/>
      <c r="F6239" s="553"/>
      <c r="G6239" s="530"/>
      <c r="H6239" s="531"/>
      <c r="J6239" s="532"/>
      <c r="L6239" s="533"/>
    </row>
    <row r="6240" spans="1:12" ht="9.75" customHeight="1">
      <c r="A6240" s="751"/>
      <c r="B6240" s="688"/>
      <c r="C6240" s="688"/>
      <c r="D6240" s="734"/>
      <c r="E6240" s="689"/>
      <c r="F6240" s="553"/>
      <c r="G6240" s="530"/>
      <c r="H6240" s="531"/>
      <c r="J6240" s="532"/>
      <c r="L6240" s="533"/>
    </row>
    <row r="6241" spans="1:12" ht="9.75" customHeight="1">
      <c r="A6241" s="751"/>
      <c r="B6241" s="688"/>
      <c r="C6241" s="688"/>
      <c r="D6241" s="734"/>
      <c r="E6241" s="689"/>
      <c r="F6241" s="553"/>
      <c r="G6241" s="530"/>
      <c r="H6241" s="531"/>
      <c r="J6241" s="532"/>
      <c r="L6241" s="533"/>
    </row>
    <row r="6242" spans="1:12" ht="9.75" customHeight="1">
      <c r="A6242" s="751"/>
      <c r="B6242" s="688"/>
      <c r="C6242" s="688"/>
      <c r="D6242" s="734"/>
      <c r="E6242" s="689"/>
      <c r="F6242" s="553"/>
      <c r="G6242" s="530"/>
      <c r="H6242" s="531"/>
      <c r="J6242" s="532"/>
      <c r="L6242" s="533"/>
    </row>
    <row r="6243" spans="1:12" ht="9.75" customHeight="1">
      <c r="A6243" s="751">
        <v>31</v>
      </c>
      <c r="B6243" s="688" t="s">
        <v>2631</v>
      </c>
      <c r="C6243" s="688" t="s">
        <v>3253</v>
      </c>
      <c r="D6243" s="651" t="s">
        <v>2612</v>
      </c>
      <c r="E6243" s="689">
        <v>2</v>
      </c>
      <c r="F6243" s="553">
        <v>6.3649623951000009</v>
      </c>
      <c r="G6243" s="530" t="e">
        <f>+L6243</f>
        <v>#REF!</v>
      </c>
      <c r="H6243" s="531" t="e">
        <f>E6243*G6243</f>
        <v>#REF!</v>
      </c>
      <c r="J6243" s="530">
        <f>+F6243</f>
        <v>6.3649623951000009</v>
      </c>
      <c r="L6243" s="533" t="e">
        <f>J6243*$L$3</f>
        <v>#REF!</v>
      </c>
    </row>
    <row r="6244" spans="1:12" ht="9.75" customHeight="1">
      <c r="A6244" s="751"/>
      <c r="B6244" s="688"/>
      <c r="C6244" s="688"/>
      <c r="D6244" s="734"/>
      <c r="E6244" s="689"/>
      <c r="F6244" s="553"/>
      <c r="G6244" s="530"/>
      <c r="H6244" s="531"/>
      <c r="J6244" s="532"/>
      <c r="L6244" s="533"/>
    </row>
    <row r="6245" spans="1:12" ht="9.75" customHeight="1">
      <c r="A6245" s="751"/>
      <c r="B6245" s="688"/>
      <c r="C6245" s="688"/>
      <c r="D6245" s="734"/>
      <c r="E6245" s="689"/>
      <c r="F6245" s="553"/>
      <c r="G6245" s="530"/>
      <c r="H6245" s="531"/>
      <c r="J6245" s="532"/>
      <c r="L6245" s="533"/>
    </row>
    <row r="6246" spans="1:12" ht="9.75" customHeight="1">
      <c r="A6246" s="751"/>
      <c r="B6246" s="688"/>
      <c r="C6246" s="688"/>
      <c r="D6246" s="734"/>
      <c r="E6246" s="689"/>
      <c r="F6246" s="553"/>
      <c r="G6246" s="530"/>
      <c r="H6246" s="531"/>
      <c r="J6246" s="532"/>
      <c r="L6246" s="533"/>
    </row>
    <row r="6247" spans="1:12" ht="9.75" customHeight="1">
      <c r="A6247" s="751"/>
      <c r="B6247" s="688"/>
      <c r="C6247" s="688"/>
      <c r="D6247" s="734"/>
      <c r="E6247" s="689"/>
      <c r="F6247" s="553"/>
      <c r="G6247" s="530"/>
      <c r="H6247" s="531"/>
      <c r="J6247" s="532"/>
      <c r="L6247" s="533"/>
    </row>
    <row r="6248" spans="1:12" ht="9.75" customHeight="1">
      <c r="A6248" s="751">
        <v>32</v>
      </c>
      <c r="B6248" s="688" t="s">
        <v>2631</v>
      </c>
      <c r="C6248" s="548" t="s">
        <v>3254</v>
      </c>
      <c r="D6248" s="651" t="s">
        <v>2612</v>
      </c>
      <c r="E6248" s="661">
        <v>2</v>
      </c>
      <c r="F6248" s="553">
        <v>4.9462460730000002</v>
      </c>
      <c r="G6248" s="530" t="e">
        <f>+L6248</f>
        <v>#REF!</v>
      </c>
      <c r="H6248" s="531" t="e">
        <f>E6248*G6248</f>
        <v>#REF!</v>
      </c>
      <c r="J6248" s="530">
        <f>+F6248</f>
        <v>4.9462460730000002</v>
      </c>
      <c r="L6248" s="533" t="e">
        <f>J6248*$L$3</f>
        <v>#REF!</v>
      </c>
    </row>
    <row r="6249" spans="1:12" ht="9.75" customHeight="1">
      <c r="A6249" s="751"/>
      <c r="B6249" s="688"/>
      <c r="C6249" s="548"/>
      <c r="D6249" s="734"/>
      <c r="E6249" s="661"/>
      <c r="F6249" s="553"/>
      <c r="G6249" s="530"/>
      <c r="H6249" s="531"/>
      <c r="J6249" s="532"/>
      <c r="L6249" s="533"/>
    </row>
    <row r="6250" spans="1:12" ht="9.75" customHeight="1">
      <c r="A6250" s="751"/>
      <c r="B6250" s="688"/>
      <c r="C6250" s="548"/>
      <c r="D6250" s="734"/>
      <c r="E6250" s="661"/>
      <c r="F6250" s="553"/>
      <c r="G6250" s="530"/>
      <c r="H6250" s="531"/>
      <c r="J6250" s="532"/>
      <c r="L6250" s="533"/>
    </row>
    <row r="6251" spans="1:12" ht="9.75" customHeight="1">
      <c r="A6251" s="751"/>
      <c r="B6251" s="688"/>
      <c r="C6251" s="548"/>
      <c r="D6251" s="734"/>
      <c r="E6251" s="661"/>
      <c r="F6251" s="553"/>
      <c r="G6251" s="530"/>
      <c r="H6251" s="531"/>
      <c r="J6251" s="532"/>
      <c r="L6251" s="533"/>
    </row>
    <row r="6252" spans="1:12" ht="9.75" customHeight="1">
      <c r="A6252" s="751"/>
      <c r="B6252" s="688"/>
      <c r="C6252" s="548"/>
      <c r="D6252" s="734"/>
      <c r="E6252" s="661"/>
      <c r="F6252" s="553"/>
      <c r="G6252" s="530"/>
      <c r="H6252" s="531"/>
      <c r="J6252" s="532"/>
      <c r="L6252" s="533"/>
    </row>
    <row r="6253" spans="1:12" ht="9.75" customHeight="1">
      <c r="A6253" s="751">
        <v>33</v>
      </c>
      <c r="B6253" s="688" t="s">
        <v>2611</v>
      </c>
      <c r="C6253" s="548" t="s">
        <v>3255</v>
      </c>
      <c r="D6253" s="651" t="s">
        <v>2612</v>
      </c>
      <c r="E6253" s="661">
        <v>2</v>
      </c>
      <c r="F6253" s="553">
        <v>3.8288500317</v>
      </c>
      <c r="G6253" s="530" t="e">
        <f>+L6253</f>
        <v>#REF!</v>
      </c>
      <c r="H6253" s="531" t="e">
        <f>E6253*G6253</f>
        <v>#REF!</v>
      </c>
      <c r="J6253" s="530">
        <f>+F6253</f>
        <v>3.8288500317</v>
      </c>
      <c r="L6253" s="533" t="e">
        <f>J6253*$L$3</f>
        <v>#REF!</v>
      </c>
    </row>
    <row r="6254" spans="1:12" ht="9.75" customHeight="1">
      <c r="A6254" s="751"/>
      <c r="B6254" s="688"/>
      <c r="C6254" s="548"/>
      <c r="D6254" s="734"/>
      <c r="E6254" s="661"/>
      <c r="F6254" s="553"/>
      <c r="G6254" s="530"/>
      <c r="H6254" s="531"/>
      <c r="J6254" s="532"/>
      <c r="L6254" s="533"/>
    </row>
    <row r="6255" spans="1:12" ht="9.75" customHeight="1">
      <c r="A6255" s="751"/>
      <c r="B6255" s="688"/>
      <c r="C6255" s="548"/>
      <c r="D6255" s="734"/>
      <c r="E6255" s="661"/>
      <c r="F6255" s="553"/>
      <c r="G6255" s="530"/>
      <c r="H6255" s="531"/>
      <c r="J6255" s="532"/>
      <c r="L6255" s="533"/>
    </row>
    <row r="6256" spans="1:12" ht="9.75" customHeight="1">
      <c r="A6256" s="751"/>
      <c r="B6256" s="688"/>
      <c r="C6256" s="548"/>
      <c r="D6256" s="734"/>
      <c r="E6256" s="661"/>
      <c r="F6256" s="553"/>
      <c r="G6256" s="530"/>
      <c r="H6256" s="531"/>
      <c r="J6256" s="532"/>
      <c r="L6256" s="533"/>
    </row>
    <row r="6257" spans="1:12" ht="9.75" customHeight="1">
      <c r="A6257" s="751"/>
      <c r="B6257" s="688"/>
      <c r="C6257" s="548"/>
      <c r="D6257" s="734"/>
      <c r="E6257" s="661"/>
      <c r="F6257" s="553"/>
      <c r="G6257" s="530"/>
      <c r="H6257" s="531"/>
      <c r="J6257" s="532"/>
      <c r="L6257" s="533"/>
    </row>
    <row r="6258" spans="1:12" ht="9.75" customHeight="1">
      <c r="A6258" s="751">
        <v>34</v>
      </c>
      <c r="B6258" s="688" t="s">
        <v>2633</v>
      </c>
      <c r="C6258" s="688" t="s">
        <v>3256</v>
      </c>
      <c r="D6258" s="651" t="s">
        <v>2612</v>
      </c>
      <c r="E6258" s="689">
        <v>6</v>
      </c>
      <c r="F6258" s="553">
        <v>2.8437680990000005</v>
      </c>
      <c r="G6258" s="530" t="e">
        <f>+L6258</f>
        <v>#REF!</v>
      </c>
      <c r="H6258" s="531" t="e">
        <f>E6258*G6258</f>
        <v>#REF!</v>
      </c>
      <c r="J6258" s="530">
        <f>+F6258</f>
        <v>2.8437680990000005</v>
      </c>
      <c r="L6258" s="533" t="e">
        <f>J6258*$L$3</f>
        <v>#REF!</v>
      </c>
    </row>
    <row r="6259" spans="1:12" ht="9.75" customHeight="1">
      <c r="A6259" s="751"/>
      <c r="B6259" s="688"/>
      <c r="C6259" s="688"/>
      <c r="D6259" s="734"/>
      <c r="E6259" s="689"/>
      <c r="F6259" s="553"/>
      <c r="G6259" s="530"/>
      <c r="H6259" s="531"/>
      <c r="J6259" s="532"/>
      <c r="L6259" s="533"/>
    </row>
    <row r="6260" spans="1:12" ht="9.75" customHeight="1">
      <c r="A6260" s="751"/>
      <c r="B6260" s="688"/>
      <c r="C6260" s="688"/>
      <c r="D6260" s="734"/>
      <c r="E6260" s="689"/>
      <c r="F6260" s="553"/>
      <c r="G6260" s="530"/>
      <c r="H6260" s="531"/>
      <c r="J6260" s="532"/>
      <c r="L6260" s="533"/>
    </row>
    <row r="6261" spans="1:12" ht="9.75" customHeight="1">
      <c r="A6261" s="751"/>
      <c r="B6261" s="688"/>
      <c r="C6261" s="688"/>
      <c r="D6261" s="734"/>
      <c r="E6261" s="689"/>
      <c r="F6261" s="553"/>
      <c r="G6261" s="530"/>
      <c r="H6261" s="531"/>
      <c r="J6261" s="532"/>
      <c r="L6261" s="533"/>
    </row>
    <row r="6262" spans="1:12" ht="9.75" customHeight="1">
      <c r="A6262" s="751"/>
      <c r="B6262" s="688"/>
      <c r="C6262" s="688"/>
      <c r="D6262" s="734"/>
      <c r="E6262" s="689"/>
      <c r="F6262" s="553"/>
      <c r="G6262" s="530"/>
      <c r="H6262" s="531"/>
      <c r="J6262" s="532"/>
      <c r="L6262" s="533"/>
    </row>
    <row r="6263" spans="1:12" ht="9.75" customHeight="1">
      <c r="A6263" s="751">
        <v>35</v>
      </c>
      <c r="B6263" s="688" t="s">
        <v>2634</v>
      </c>
      <c r="C6263" s="688" t="s">
        <v>3257</v>
      </c>
      <c r="D6263" s="651" t="s">
        <v>2612</v>
      </c>
      <c r="E6263" s="689">
        <v>6</v>
      </c>
      <c r="F6263" s="553">
        <v>3.8566272760000002</v>
      </c>
      <c r="G6263" s="530" t="e">
        <f>+L6263</f>
        <v>#REF!</v>
      </c>
      <c r="H6263" s="531" t="e">
        <f>E6263*G6263</f>
        <v>#REF!</v>
      </c>
      <c r="J6263" s="530">
        <f>+F6263</f>
        <v>3.8566272760000002</v>
      </c>
      <c r="L6263" s="533" t="e">
        <f>J6263*$L$3</f>
        <v>#REF!</v>
      </c>
    </row>
    <row r="6264" spans="1:12" ht="9.75" customHeight="1">
      <c r="A6264" s="751"/>
      <c r="B6264" s="688"/>
      <c r="C6264" s="688"/>
      <c r="D6264" s="734"/>
      <c r="E6264" s="689"/>
      <c r="F6264" s="553"/>
      <c r="G6264" s="530"/>
      <c r="H6264" s="531"/>
      <c r="J6264" s="532"/>
      <c r="L6264" s="533"/>
    </row>
    <row r="6265" spans="1:12" ht="9.75" customHeight="1">
      <c r="A6265" s="751"/>
      <c r="B6265" s="688"/>
      <c r="C6265" s="688"/>
      <c r="D6265" s="734"/>
      <c r="E6265" s="689"/>
      <c r="F6265" s="553"/>
      <c r="G6265" s="530"/>
      <c r="H6265" s="531"/>
      <c r="J6265" s="532"/>
      <c r="L6265" s="533"/>
    </row>
    <row r="6266" spans="1:12" ht="9.75" customHeight="1">
      <c r="A6266" s="751"/>
      <c r="B6266" s="688"/>
      <c r="C6266" s="688"/>
      <c r="D6266" s="734"/>
      <c r="E6266" s="689"/>
      <c r="F6266" s="553"/>
      <c r="G6266" s="530"/>
      <c r="H6266" s="531"/>
      <c r="J6266" s="532"/>
      <c r="L6266" s="533"/>
    </row>
    <row r="6267" spans="1:12" ht="9.75" customHeight="1">
      <c r="A6267" s="751"/>
      <c r="B6267" s="688"/>
      <c r="C6267" s="688"/>
      <c r="D6267" s="734"/>
      <c r="E6267" s="689"/>
      <c r="F6267" s="553"/>
      <c r="G6267" s="530"/>
      <c r="H6267" s="531"/>
      <c r="J6267" s="532"/>
      <c r="L6267" s="533"/>
    </row>
    <row r="6268" spans="1:12" ht="9.75" customHeight="1">
      <c r="A6268" s="751">
        <v>36</v>
      </c>
      <c r="B6268" s="570" t="s">
        <v>2715</v>
      </c>
      <c r="C6268" s="570" t="s">
        <v>3258</v>
      </c>
      <c r="D6268" s="769" t="s">
        <v>2643</v>
      </c>
      <c r="E6268" s="558">
        <v>9</v>
      </c>
      <c r="F6268" s="553">
        <v>1.0294252510593001</v>
      </c>
      <c r="G6268" s="530" t="e">
        <f>+L6268</f>
        <v>#REF!</v>
      </c>
      <c r="H6268" s="531" t="e">
        <f>E6268*G6268</f>
        <v>#REF!</v>
      </c>
      <c r="J6268" s="530">
        <f>+F6268</f>
        <v>1.0294252510593001</v>
      </c>
      <c r="L6268" s="533" t="e">
        <f>J6268*$L$3</f>
        <v>#REF!</v>
      </c>
    </row>
    <row r="6269" spans="1:12" ht="9.75" customHeight="1">
      <c r="A6269" s="751"/>
      <c r="B6269" s="570"/>
      <c r="C6269" s="570"/>
      <c r="D6269" s="770"/>
      <c r="E6269" s="558"/>
      <c r="F6269" s="553"/>
      <c r="G6269" s="530"/>
      <c r="H6269" s="531"/>
      <c r="J6269" s="532"/>
      <c r="L6269" s="533"/>
    </row>
    <row r="6270" spans="1:12" ht="9.75" customHeight="1">
      <c r="A6270" s="751"/>
      <c r="B6270" s="570"/>
      <c r="C6270" s="570"/>
      <c r="D6270" s="770"/>
      <c r="E6270" s="558"/>
      <c r="F6270" s="553"/>
      <c r="G6270" s="530"/>
      <c r="H6270" s="531"/>
      <c r="J6270" s="532"/>
      <c r="L6270" s="533"/>
    </row>
    <row r="6271" spans="1:12" ht="9.75" customHeight="1">
      <c r="A6271" s="751"/>
      <c r="B6271" s="570"/>
      <c r="C6271" s="570"/>
      <c r="D6271" s="770"/>
      <c r="E6271" s="558"/>
      <c r="F6271" s="553"/>
      <c r="G6271" s="530"/>
      <c r="H6271" s="531"/>
      <c r="J6271" s="532"/>
      <c r="L6271" s="533"/>
    </row>
    <row r="6272" spans="1:12" ht="9.75" customHeight="1">
      <c r="A6272" s="751"/>
      <c r="B6272" s="570"/>
      <c r="C6272" s="570"/>
      <c r="D6272" s="771"/>
      <c r="E6272" s="558"/>
      <c r="F6272" s="553"/>
      <c r="G6272" s="530"/>
      <c r="H6272" s="531"/>
      <c r="J6272" s="532"/>
      <c r="L6272" s="533"/>
    </row>
    <row r="6273" spans="1:12" ht="9.75" customHeight="1">
      <c r="A6273" s="751">
        <v>37</v>
      </c>
      <c r="B6273" s="688" t="s">
        <v>2695</v>
      </c>
      <c r="C6273" s="688" t="s">
        <v>3259</v>
      </c>
      <c r="D6273" s="769" t="s">
        <v>2643</v>
      </c>
      <c r="E6273" s="689">
        <v>18</v>
      </c>
      <c r="F6273" s="553">
        <v>0.64555869057399995</v>
      </c>
      <c r="G6273" s="530" t="e">
        <f>+L6273</f>
        <v>#REF!</v>
      </c>
      <c r="H6273" s="531" t="e">
        <f>E6273*G6273</f>
        <v>#REF!</v>
      </c>
      <c r="J6273" s="530">
        <f>+F6273</f>
        <v>0.64555869057399995</v>
      </c>
      <c r="L6273" s="533" t="e">
        <f>J6273*$L$3</f>
        <v>#REF!</v>
      </c>
    </row>
    <row r="6274" spans="1:12" ht="9.75" customHeight="1">
      <c r="A6274" s="751"/>
      <c r="B6274" s="688"/>
      <c r="C6274" s="688"/>
      <c r="D6274" s="770"/>
      <c r="E6274" s="689"/>
      <c r="F6274" s="553"/>
      <c r="G6274" s="530"/>
      <c r="H6274" s="531"/>
      <c r="J6274" s="532"/>
      <c r="L6274" s="533"/>
    </row>
    <row r="6275" spans="1:12" ht="9.75" customHeight="1">
      <c r="A6275" s="751"/>
      <c r="B6275" s="688"/>
      <c r="C6275" s="688"/>
      <c r="D6275" s="770"/>
      <c r="E6275" s="689"/>
      <c r="F6275" s="553"/>
      <c r="G6275" s="530"/>
      <c r="H6275" s="531"/>
      <c r="J6275" s="532"/>
      <c r="L6275" s="533"/>
    </row>
    <row r="6276" spans="1:12" ht="9.75" customHeight="1">
      <c r="A6276" s="751"/>
      <c r="B6276" s="688"/>
      <c r="C6276" s="688"/>
      <c r="D6276" s="770"/>
      <c r="E6276" s="689"/>
      <c r="F6276" s="553"/>
      <c r="G6276" s="530"/>
      <c r="H6276" s="531"/>
      <c r="J6276" s="532"/>
      <c r="L6276" s="533"/>
    </row>
    <row r="6277" spans="1:12" ht="9.75" customHeight="1">
      <c r="A6277" s="751"/>
      <c r="B6277" s="688"/>
      <c r="C6277" s="688"/>
      <c r="D6277" s="771"/>
      <c r="E6277" s="689"/>
      <c r="F6277" s="553"/>
      <c r="G6277" s="530"/>
      <c r="H6277" s="531"/>
      <c r="J6277" s="532"/>
      <c r="L6277" s="533"/>
    </row>
    <row r="6278" spans="1:12" ht="9.75" customHeight="1">
      <c r="A6278" s="751">
        <v>38</v>
      </c>
      <c r="B6278" s="688" t="s">
        <v>2644</v>
      </c>
      <c r="C6278" s="688" t="s">
        <v>3260</v>
      </c>
      <c r="D6278" s="769" t="s">
        <v>2643</v>
      </c>
      <c r="E6278" s="689">
        <v>21.25</v>
      </c>
      <c r="F6278" s="553">
        <v>1.331893801753</v>
      </c>
      <c r="G6278" s="530" t="e">
        <f>+L6278</f>
        <v>#REF!</v>
      </c>
      <c r="H6278" s="531" t="e">
        <f>E6278*G6278</f>
        <v>#REF!</v>
      </c>
      <c r="J6278" s="530">
        <f>+F6278</f>
        <v>1.331893801753</v>
      </c>
      <c r="L6278" s="533" t="e">
        <f>J6278*$L$3</f>
        <v>#REF!</v>
      </c>
    </row>
    <row r="6279" spans="1:12" ht="9.75" customHeight="1">
      <c r="A6279" s="751"/>
      <c r="B6279" s="688"/>
      <c r="C6279" s="688"/>
      <c r="D6279" s="770"/>
      <c r="E6279" s="689"/>
      <c r="F6279" s="553"/>
      <c r="G6279" s="530"/>
      <c r="H6279" s="531"/>
      <c r="J6279" s="532"/>
      <c r="L6279" s="533"/>
    </row>
    <row r="6280" spans="1:12" ht="9.75" customHeight="1">
      <c r="A6280" s="751"/>
      <c r="B6280" s="688"/>
      <c r="C6280" s="688"/>
      <c r="D6280" s="770"/>
      <c r="E6280" s="689"/>
      <c r="F6280" s="553"/>
      <c r="G6280" s="530"/>
      <c r="H6280" s="531"/>
      <c r="J6280" s="532"/>
      <c r="L6280" s="533"/>
    </row>
    <row r="6281" spans="1:12" ht="9.75" customHeight="1">
      <c r="A6281" s="751"/>
      <c r="B6281" s="688"/>
      <c r="C6281" s="688"/>
      <c r="D6281" s="770"/>
      <c r="E6281" s="689"/>
      <c r="F6281" s="553"/>
      <c r="G6281" s="530"/>
      <c r="H6281" s="531"/>
      <c r="J6281" s="532"/>
      <c r="L6281" s="533"/>
    </row>
    <row r="6282" spans="1:12" ht="9.75" customHeight="1">
      <c r="A6282" s="751"/>
      <c r="B6282" s="688"/>
      <c r="C6282" s="688"/>
      <c r="D6282" s="771"/>
      <c r="E6282" s="689"/>
      <c r="F6282" s="553"/>
      <c r="G6282" s="530"/>
      <c r="H6282" s="531"/>
      <c r="J6282" s="532"/>
      <c r="L6282" s="533"/>
    </row>
    <row r="6283" spans="1:12" ht="9.75" customHeight="1">
      <c r="A6283" s="751">
        <v>39</v>
      </c>
      <c r="B6283" s="570" t="s">
        <v>2645</v>
      </c>
      <c r="C6283" s="774" t="s">
        <v>3261</v>
      </c>
      <c r="D6283" s="775" t="s">
        <v>2646</v>
      </c>
      <c r="E6283" s="778">
        <v>50</v>
      </c>
      <c r="F6283" s="553">
        <v>0.57247924200000011</v>
      </c>
      <c r="G6283" s="530" t="e">
        <f>+L6283</f>
        <v>#REF!</v>
      </c>
      <c r="H6283" s="531" t="e">
        <f>E6283*G6283</f>
        <v>#REF!</v>
      </c>
      <c r="J6283" s="530">
        <f>+F6283</f>
        <v>0.57247924200000011</v>
      </c>
      <c r="L6283" s="533" t="e">
        <f>J6283*$L$3</f>
        <v>#REF!</v>
      </c>
    </row>
    <row r="6284" spans="1:12" ht="9.75" customHeight="1">
      <c r="A6284" s="751"/>
      <c r="B6284" s="570"/>
      <c r="C6284" s="774"/>
      <c r="D6284" s="776"/>
      <c r="E6284" s="778"/>
      <c r="F6284" s="553"/>
      <c r="G6284" s="530"/>
      <c r="H6284" s="531"/>
      <c r="J6284" s="532"/>
      <c r="L6284" s="533"/>
    </row>
    <row r="6285" spans="1:12" ht="9.75" customHeight="1">
      <c r="A6285" s="751"/>
      <c r="B6285" s="570"/>
      <c r="C6285" s="774"/>
      <c r="D6285" s="776"/>
      <c r="E6285" s="778"/>
      <c r="F6285" s="553"/>
      <c r="G6285" s="530"/>
      <c r="H6285" s="531"/>
      <c r="J6285" s="532"/>
      <c r="L6285" s="533"/>
    </row>
    <row r="6286" spans="1:12" ht="9.75" customHeight="1">
      <c r="A6286" s="751"/>
      <c r="B6286" s="570"/>
      <c r="C6286" s="774"/>
      <c r="D6286" s="776"/>
      <c r="E6286" s="778"/>
      <c r="F6286" s="553"/>
      <c r="G6286" s="530"/>
      <c r="H6286" s="531"/>
      <c r="J6286" s="532"/>
      <c r="L6286" s="533"/>
    </row>
    <row r="6287" spans="1:12" ht="9.75" customHeight="1">
      <c r="A6287" s="751"/>
      <c r="B6287" s="570"/>
      <c r="C6287" s="774"/>
      <c r="D6287" s="777"/>
      <c r="E6287" s="778"/>
      <c r="F6287" s="553"/>
      <c r="G6287" s="530"/>
      <c r="H6287" s="531"/>
      <c r="J6287" s="532"/>
      <c r="L6287" s="533"/>
    </row>
    <row r="6288" spans="1:12" ht="9.75" customHeight="1">
      <c r="A6288" s="751">
        <v>40</v>
      </c>
      <c r="B6288" s="611" t="s">
        <v>2911</v>
      </c>
      <c r="C6288" s="570" t="s">
        <v>3148</v>
      </c>
      <c r="D6288" s="537" t="s">
        <v>2613</v>
      </c>
      <c r="E6288" s="626">
        <v>1.5</v>
      </c>
      <c r="F6288" s="553">
        <v>48.352116606524405</v>
      </c>
      <c r="G6288" s="530" t="e">
        <f>+L6288</f>
        <v>#REF!</v>
      </c>
      <c r="H6288" s="531" t="e">
        <f>E6288*G6288</f>
        <v>#REF!</v>
      </c>
      <c r="J6288" s="530">
        <f>+F6288</f>
        <v>48.352116606524405</v>
      </c>
      <c r="L6288" s="533" t="e">
        <f>J6288*$L$3</f>
        <v>#REF!</v>
      </c>
    </row>
    <row r="6289" spans="1:12" ht="9.75" customHeight="1">
      <c r="A6289" s="751"/>
      <c r="B6289" s="611"/>
      <c r="C6289" s="570"/>
      <c r="D6289" s="538"/>
      <c r="E6289" s="626"/>
      <c r="F6289" s="553"/>
      <c r="G6289" s="530"/>
      <c r="H6289" s="531"/>
      <c r="J6289" s="532"/>
      <c r="L6289" s="533"/>
    </row>
    <row r="6290" spans="1:12" ht="9.75" customHeight="1">
      <c r="A6290" s="751"/>
      <c r="B6290" s="611"/>
      <c r="C6290" s="570"/>
      <c r="D6290" s="538"/>
      <c r="E6290" s="626"/>
      <c r="F6290" s="553"/>
      <c r="G6290" s="530"/>
      <c r="H6290" s="531"/>
      <c r="J6290" s="532"/>
      <c r="L6290" s="533"/>
    </row>
    <row r="6291" spans="1:12" ht="9.75" customHeight="1">
      <c r="A6291" s="751"/>
      <c r="B6291" s="611"/>
      <c r="C6291" s="570"/>
      <c r="D6291" s="538"/>
      <c r="E6291" s="626"/>
      <c r="F6291" s="553"/>
      <c r="G6291" s="530"/>
      <c r="H6291" s="531"/>
      <c r="J6291" s="532"/>
      <c r="L6291" s="533"/>
    </row>
    <row r="6292" spans="1:12" ht="9.75" customHeight="1">
      <c r="A6292" s="751"/>
      <c r="B6292" s="611"/>
      <c r="C6292" s="570"/>
      <c r="D6292" s="538"/>
      <c r="E6292" s="626"/>
      <c r="F6292" s="553"/>
      <c r="G6292" s="530"/>
      <c r="H6292" s="531"/>
      <c r="J6292" s="532"/>
      <c r="L6292" s="533"/>
    </row>
    <row r="6293" spans="1:12" ht="9.75" customHeight="1">
      <c r="A6293" s="751">
        <v>41</v>
      </c>
      <c r="B6293" s="690" t="s">
        <v>2618</v>
      </c>
      <c r="C6293" s="772" t="s">
        <v>3149</v>
      </c>
      <c r="D6293" s="621" t="s">
        <v>2610</v>
      </c>
      <c r="E6293" s="773">
        <v>5</v>
      </c>
      <c r="F6293" s="553">
        <v>1.0610902038000001</v>
      </c>
      <c r="G6293" s="530" t="e">
        <f>+L6293</f>
        <v>#REF!</v>
      </c>
      <c r="H6293" s="531" t="e">
        <f>E6293*G6293</f>
        <v>#REF!</v>
      </c>
      <c r="J6293" s="530">
        <f>+F6293</f>
        <v>1.0610902038000001</v>
      </c>
      <c r="L6293" s="533" t="e">
        <f>J6293*$L$3</f>
        <v>#REF!</v>
      </c>
    </row>
    <row r="6294" spans="1:12" ht="9.75" customHeight="1">
      <c r="A6294" s="751"/>
      <c r="B6294" s="691"/>
      <c r="C6294" s="772"/>
      <c r="D6294" s="622"/>
      <c r="E6294" s="773"/>
      <c r="F6294" s="553"/>
      <c r="G6294" s="530"/>
      <c r="H6294" s="531"/>
      <c r="J6294" s="532"/>
      <c r="L6294" s="533"/>
    </row>
    <row r="6295" spans="1:12" ht="9.75" customHeight="1">
      <c r="A6295" s="751"/>
      <c r="B6295" s="691"/>
      <c r="C6295" s="772"/>
      <c r="D6295" s="622"/>
      <c r="E6295" s="773"/>
      <c r="F6295" s="553"/>
      <c r="G6295" s="530"/>
      <c r="H6295" s="531"/>
      <c r="J6295" s="532"/>
      <c r="L6295" s="533"/>
    </row>
    <row r="6296" spans="1:12" ht="9.75" customHeight="1">
      <c r="A6296" s="751"/>
      <c r="B6296" s="691"/>
      <c r="C6296" s="772"/>
      <c r="D6296" s="622"/>
      <c r="E6296" s="773"/>
      <c r="F6296" s="553"/>
      <c r="G6296" s="530"/>
      <c r="H6296" s="531"/>
      <c r="J6296" s="532"/>
      <c r="L6296" s="533"/>
    </row>
    <row r="6297" spans="1:12" ht="6.75" customHeight="1">
      <c r="A6297" s="751"/>
      <c r="B6297" s="691"/>
      <c r="C6297" s="772"/>
      <c r="D6297" s="622"/>
      <c r="E6297" s="773"/>
      <c r="F6297" s="553"/>
      <c r="G6297" s="530"/>
      <c r="H6297" s="531"/>
      <c r="J6297" s="532"/>
      <c r="L6297" s="533"/>
    </row>
    <row r="6298" spans="1:12" ht="9.75" customHeight="1">
      <c r="A6298" s="751">
        <v>42</v>
      </c>
      <c r="B6298" s="690" t="s">
        <v>2619</v>
      </c>
      <c r="C6298" s="772" t="s">
        <v>3150</v>
      </c>
      <c r="D6298" s="621" t="s">
        <v>2610</v>
      </c>
      <c r="E6298" s="773">
        <v>5</v>
      </c>
      <c r="F6298" s="554">
        <v>1.0523687038</v>
      </c>
      <c r="G6298" s="530" t="e">
        <f>+L6298</f>
        <v>#REF!</v>
      </c>
      <c r="H6298" s="531" t="e">
        <f>E6298*G6298</f>
        <v>#REF!</v>
      </c>
      <c r="J6298" s="530">
        <f>+F6298</f>
        <v>1.0523687038</v>
      </c>
      <c r="L6298" s="533" t="e">
        <f>J6298*$L$3</f>
        <v>#REF!</v>
      </c>
    </row>
    <row r="6299" spans="1:12" ht="9.75" customHeight="1">
      <c r="A6299" s="751"/>
      <c r="B6299" s="691"/>
      <c r="C6299" s="772"/>
      <c r="D6299" s="622"/>
      <c r="E6299" s="773"/>
      <c r="F6299" s="554"/>
      <c r="G6299" s="530"/>
      <c r="H6299" s="531"/>
      <c r="J6299" s="532"/>
      <c r="L6299" s="533"/>
    </row>
    <row r="6300" spans="1:12" ht="9.75" customHeight="1">
      <c r="A6300" s="751"/>
      <c r="B6300" s="691"/>
      <c r="C6300" s="772"/>
      <c r="D6300" s="622"/>
      <c r="E6300" s="773"/>
      <c r="F6300" s="554"/>
      <c r="G6300" s="530"/>
      <c r="H6300" s="531"/>
      <c r="J6300" s="532"/>
      <c r="L6300" s="533"/>
    </row>
    <row r="6301" spans="1:12" ht="9.75" customHeight="1">
      <c r="A6301" s="751"/>
      <c r="B6301" s="691"/>
      <c r="C6301" s="772"/>
      <c r="D6301" s="622"/>
      <c r="E6301" s="773"/>
      <c r="F6301" s="554"/>
      <c r="G6301" s="530"/>
      <c r="H6301" s="531"/>
      <c r="J6301" s="532"/>
      <c r="L6301" s="533"/>
    </row>
    <row r="6302" spans="1:12" ht="9.75" customHeight="1">
      <c r="A6302" s="751"/>
      <c r="B6302" s="691"/>
      <c r="C6302" s="772"/>
      <c r="D6302" s="622"/>
      <c r="E6302" s="773"/>
      <c r="F6302" s="554"/>
      <c r="G6302" s="530"/>
      <c r="H6302" s="531"/>
      <c r="J6302" s="532"/>
      <c r="L6302" s="533"/>
    </row>
    <row r="6303" spans="1:12" ht="9.75" customHeight="1">
      <c r="A6303" s="751">
        <v>43</v>
      </c>
      <c r="B6303" s="697" t="s">
        <v>2694</v>
      </c>
      <c r="C6303" s="697" t="s">
        <v>3151</v>
      </c>
      <c r="D6303" s="651" t="s">
        <v>2612</v>
      </c>
      <c r="E6303" s="689">
        <v>2</v>
      </c>
      <c r="F6303" s="553">
        <v>13.088505580000003</v>
      </c>
      <c r="G6303" s="530" t="e">
        <f>+L6303</f>
        <v>#REF!</v>
      </c>
      <c r="H6303" s="531" t="e">
        <f>E6303*G6303</f>
        <v>#REF!</v>
      </c>
      <c r="J6303" s="530">
        <f>+F6303</f>
        <v>13.088505580000003</v>
      </c>
      <c r="L6303" s="533" t="e">
        <f>J6303*$L$3</f>
        <v>#REF!</v>
      </c>
    </row>
    <row r="6304" spans="1:12" ht="9.75" customHeight="1">
      <c r="A6304" s="751"/>
      <c r="B6304" s="697"/>
      <c r="C6304" s="697"/>
      <c r="D6304" s="734"/>
      <c r="E6304" s="689"/>
      <c r="F6304" s="553"/>
      <c r="G6304" s="530"/>
      <c r="H6304" s="531"/>
      <c r="J6304" s="532"/>
      <c r="L6304" s="533"/>
    </row>
    <row r="6305" spans="1:12" ht="9.75" customHeight="1">
      <c r="A6305" s="751"/>
      <c r="B6305" s="697"/>
      <c r="C6305" s="697"/>
      <c r="D6305" s="734"/>
      <c r="E6305" s="689"/>
      <c r="F6305" s="553"/>
      <c r="G6305" s="530"/>
      <c r="H6305" s="531"/>
      <c r="J6305" s="532"/>
      <c r="L6305" s="533"/>
    </row>
    <row r="6306" spans="1:12" ht="9.75" customHeight="1">
      <c r="A6306" s="751"/>
      <c r="B6306" s="697"/>
      <c r="C6306" s="697"/>
      <c r="D6306" s="734"/>
      <c r="E6306" s="689"/>
      <c r="F6306" s="553"/>
      <c r="G6306" s="530"/>
      <c r="H6306" s="531"/>
      <c r="J6306" s="532"/>
      <c r="L6306" s="533"/>
    </row>
    <row r="6307" spans="1:12" ht="9.75" customHeight="1">
      <c r="A6307" s="751"/>
      <c r="B6307" s="697"/>
      <c r="C6307" s="697"/>
      <c r="D6307" s="734"/>
      <c r="E6307" s="689"/>
      <c r="F6307" s="553"/>
      <c r="G6307" s="530"/>
      <c r="H6307" s="531"/>
      <c r="J6307" s="532"/>
      <c r="L6307" s="533"/>
    </row>
    <row r="6308" spans="1:12" ht="9.75" customHeight="1">
      <c r="A6308" s="751">
        <v>44</v>
      </c>
      <c r="B6308" s="608" t="s">
        <v>2616</v>
      </c>
      <c r="C6308" s="697" t="s">
        <v>3152</v>
      </c>
      <c r="D6308" s="651" t="s">
        <v>2612</v>
      </c>
      <c r="E6308" s="664">
        <v>1</v>
      </c>
      <c r="F6308" s="553">
        <v>71.759159600000018</v>
      </c>
      <c r="G6308" s="530" t="e">
        <f>+L6308</f>
        <v>#REF!</v>
      </c>
      <c r="H6308" s="531" t="e">
        <f>E6308*G6308</f>
        <v>#REF!</v>
      </c>
      <c r="J6308" s="530">
        <f>+F6308</f>
        <v>71.759159600000018</v>
      </c>
      <c r="L6308" s="533" t="e">
        <f>J6308*$L$3</f>
        <v>#REF!</v>
      </c>
    </row>
    <row r="6309" spans="1:12" ht="9.75" customHeight="1">
      <c r="A6309" s="751"/>
      <c r="B6309" s="608"/>
      <c r="C6309" s="697"/>
      <c r="D6309" s="734"/>
      <c r="E6309" s="664"/>
      <c r="F6309" s="553"/>
      <c r="G6309" s="530"/>
      <c r="H6309" s="531"/>
      <c r="J6309" s="532"/>
      <c r="L6309" s="533"/>
    </row>
    <row r="6310" spans="1:12" ht="9.75" customHeight="1">
      <c r="A6310" s="751"/>
      <c r="B6310" s="608"/>
      <c r="C6310" s="697"/>
      <c r="D6310" s="734"/>
      <c r="E6310" s="664"/>
      <c r="F6310" s="553"/>
      <c r="G6310" s="530"/>
      <c r="H6310" s="531"/>
      <c r="J6310" s="532"/>
      <c r="L6310" s="533"/>
    </row>
    <row r="6311" spans="1:12" ht="9.75" customHeight="1">
      <c r="A6311" s="751"/>
      <c r="B6311" s="608"/>
      <c r="C6311" s="697"/>
      <c r="D6311" s="734"/>
      <c r="E6311" s="664"/>
      <c r="F6311" s="553"/>
      <c r="G6311" s="530"/>
      <c r="H6311" s="531"/>
      <c r="J6311" s="532"/>
      <c r="L6311" s="533"/>
    </row>
    <row r="6312" spans="1:12" ht="9.75" customHeight="1">
      <c r="A6312" s="751"/>
      <c r="B6312" s="608"/>
      <c r="C6312" s="697"/>
      <c r="D6312" s="734"/>
      <c r="E6312" s="664"/>
      <c r="F6312" s="553"/>
      <c r="G6312" s="530"/>
      <c r="H6312" s="531"/>
      <c r="J6312" s="532"/>
      <c r="L6312" s="533"/>
    </row>
    <row r="6313" spans="1:12" ht="9.75" customHeight="1">
      <c r="A6313" s="532"/>
      <c r="B6313" s="656"/>
      <c r="C6313" s="678" t="s">
        <v>3153</v>
      </c>
      <c r="D6313" s="622"/>
      <c r="E6313" s="539"/>
      <c r="F6313" s="553"/>
      <c r="G6313" s="530" t="e">
        <f>+L6313</f>
        <v>#REF!</v>
      </c>
      <c r="H6313" s="531" t="e">
        <f>E6313*G6313</f>
        <v>#REF!</v>
      </c>
      <c r="J6313" s="530">
        <f>+F6313</f>
        <v>0</v>
      </c>
      <c r="L6313" s="533" t="e">
        <f>J6313*$L$3</f>
        <v>#REF!</v>
      </c>
    </row>
    <row r="6314" spans="1:12" ht="9.75" customHeight="1">
      <c r="A6314" s="532"/>
      <c r="B6314" s="656"/>
      <c r="C6314" s="679"/>
      <c r="D6314" s="622"/>
      <c r="E6314" s="539"/>
      <c r="F6314" s="553"/>
      <c r="G6314" s="530"/>
      <c r="H6314" s="531"/>
      <c r="J6314" s="532"/>
      <c r="L6314" s="533"/>
    </row>
    <row r="6315" spans="1:12" ht="9.75" customHeight="1">
      <c r="A6315" s="532"/>
      <c r="B6315" s="656"/>
      <c r="C6315" s="679"/>
      <c r="D6315" s="622"/>
      <c r="E6315" s="539"/>
      <c r="F6315" s="553"/>
      <c r="G6315" s="530"/>
      <c r="H6315" s="531"/>
      <c r="J6315" s="532"/>
      <c r="L6315" s="533"/>
    </row>
    <row r="6316" spans="1:12" ht="9.75" customHeight="1">
      <c r="A6316" s="532"/>
      <c r="B6316" s="656"/>
      <c r="C6316" s="679"/>
      <c r="D6316" s="622"/>
      <c r="E6316" s="539"/>
      <c r="F6316" s="553"/>
      <c r="G6316" s="530"/>
      <c r="H6316" s="531"/>
      <c r="J6316" s="532"/>
      <c r="L6316" s="533"/>
    </row>
    <row r="6317" spans="1:12" ht="9.75" customHeight="1">
      <c r="A6317" s="532"/>
      <c r="B6317" s="656"/>
      <c r="C6317" s="680"/>
      <c r="D6317" s="622"/>
      <c r="E6317" s="539"/>
      <c r="F6317" s="553"/>
      <c r="G6317" s="530"/>
      <c r="H6317" s="531"/>
      <c r="J6317" s="532"/>
      <c r="L6317" s="533"/>
    </row>
    <row r="6318" spans="1:12" ht="9.75" customHeight="1">
      <c r="A6318" s="751">
        <v>1</v>
      </c>
      <c r="B6318" s="697" t="s">
        <v>2912</v>
      </c>
      <c r="C6318" s="688" t="s">
        <v>3278</v>
      </c>
      <c r="D6318" s="621" t="s">
        <v>2610</v>
      </c>
      <c r="E6318" s="689">
        <v>3</v>
      </c>
      <c r="F6318" s="553">
        <v>8.1624256773999999</v>
      </c>
      <c r="G6318" s="530" t="e">
        <f>+L6318</f>
        <v>#REF!</v>
      </c>
      <c r="H6318" s="531" t="e">
        <f>E6318*G6318</f>
        <v>#REF!</v>
      </c>
      <c r="J6318" s="530">
        <f>+F6318</f>
        <v>8.1624256773999999</v>
      </c>
      <c r="L6318" s="533" t="e">
        <f>J6318*$L$3</f>
        <v>#REF!</v>
      </c>
    </row>
    <row r="6319" spans="1:12" ht="9.75" customHeight="1">
      <c r="A6319" s="751"/>
      <c r="B6319" s="697"/>
      <c r="C6319" s="688"/>
      <c r="D6319" s="622"/>
      <c r="E6319" s="689"/>
      <c r="F6319" s="553"/>
      <c r="G6319" s="530"/>
      <c r="H6319" s="531"/>
      <c r="J6319" s="532"/>
      <c r="L6319" s="533"/>
    </row>
    <row r="6320" spans="1:12" ht="9.75" customHeight="1">
      <c r="A6320" s="751"/>
      <c r="B6320" s="697"/>
      <c r="C6320" s="688"/>
      <c r="D6320" s="622"/>
      <c r="E6320" s="689"/>
      <c r="F6320" s="553"/>
      <c r="G6320" s="530"/>
      <c r="H6320" s="531"/>
      <c r="J6320" s="532"/>
      <c r="L6320" s="533"/>
    </row>
    <row r="6321" spans="1:12" ht="9.75" customHeight="1">
      <c r="A6321" s="751"/>
      <c r="B6321" s="697"/>
      <c r="C6321" s="688"/>
      <c r="D6321" s="622"/>
      <c r="E6321" s="689"/>
      <c r="F6321" s="553"/>
      <c r="G6321" s="530"/>
      <c r="H6321" s="531"/>
      <c r="J6321" s="532"/>
      <c r="L6321" s="533"/>
    </row>
    <row r="6322" spans="1:12" ht="9.75" customHeight="1">
      <c r="A6322" s="751"/>
      <c r="B6322" s="697"/>
      <c r="C6322" s="688"/>
      <c r="D6322" s="622"/>
      <c r="E6322" s="689"/>
      <c r="F6322" s="553"/>
      <c r="G6322" s="530"/>
      <c r="H6322" s="531"/>
      <c r="J6322" s="532"/>
      <c r="L6322" s="533"/>
    </row>
    <row r="6323" spans="1:12" ht="9.75" customHeight="1">
      <c r="A6323" s="751">
        <v>2</v>
      </c>
      <c r="B6323" s="697" t="s">
        <v>2913</v>
      </c>
      <c r="C6323" s="688" t="s">
        <v>3279</v>
      </c>
      <c r="D6323" s="621" t="s">
        <v>2610</v>
      </c>
      <c r="E6323" s="689">
        <v>52</v>
      </c>
      <c r="F6323" s="553">
        <v>2.5233492795000005</v>
      </c>
      <c r="G6323" s="530" t="e">
        <f>+L6323</f>
        <v>#REF!</v>
      </c>
      <c r="H6323" s="531" t="e">
        <f>E6323*G6323</f>
        <v>#REF!</v>
      </c>
      <c r="J6323" s="530">
        <f>+F6323</f>
        <v>2.5233492795000005</v>
      </c>
      <c r="L6323" s="533" t="e">
        <f>J6323*$L$3</f>
        <v>#REF!</v>
      </c>
    </row>
    <row r="6324" spans="1:12" ht="9.75" customHeight="1">
      <c r="A6324" s="751"/>
      <c r="B6324" s="697"/>
      <c r="C6324" s="688"/>
      <c r="D6324" s="622"/>
      <c r="E6324" s="689"/>
      <c r="F6324" s="553"/>
      <c r="G6324" s="530"/>
      <c r="H6324" s="531"/>
      <c r="J6324" s="532"/>
      <c r="L6324" s="533"/>
    </row>
    <row r="6325" spans="1:12" ht="9.75" customHeight="1">
      <c r="A6325" s="751"/>
      <c r="B6325" s="697"/>
      <c r="C6325" s="688"/>
      <c r="D6325" s="622"/>
      <c r="E6325" s="689"/>
      <c r="F6325" s="553"/>
      <c r="G6325" s="530"/>
      <c r="H6325" s="531"/>
      <c r="J6325" s="532"/>
      <c r="L6325" s="533"/>
    </row>
    <row r="6326" spans="1:12" ht="9.75" customHeight="1">
      <c r="A6326" s="751"/>
      <c r="B6326" s="697"/>
      <c r="C6326" s="688"/>
      <c r="D6326" s="622"/>
      <c r="E6326" s="689"/>
      <c r="F6326" s="553"/>
      <c r="G6326" s="530"/>
      <c r="H6326" s="531"/>
      <c r="J6326" s="532"/>
      <c r="L6326" s="533"/>
    </row>
    <row r="6327" spans="1:12" ht="9.75" customHeight="1">
      <c r="A6327" s="751"/>
      <c r="B6327" s="697"/>
      <c r="C6327" s="688"/>
      <c r="D6327" s="622"/>
      <c r="E6327" s="689"/>
      <c r="F6327" s="553"/>
      <c r="G6327" s="530"/>
      <c r="H6327" s="531"/>
      <c r="J6327" s="532"/>
      <c r="L6327" s="533"/>
    </row>
    <row r="6328" spans="1:12" ht="9.75" customHeight="1">
      <c r="A6328" s="751">
        <v>3</v>
      </c>
      <c r="B6328" s="697" t="s">
        <v>2914</v>
      </c>
      <c r="C6328" s="688" t="s">
        <v>3280</v>
      </c>
      <c r="D6328" s="621" t="s">
        <v>2610</v>
      </c>
      <c r="E6328" s="689">
        <v>6</v>
      </c>
      <c r="F6328" s="553">
        <v>1.1722822196</v>
      </c>
      <c r="G6328" s="530" t="e">
        <f>+L6328</f>
        <v>#REF!</v>
      </c>
      <c r="H6328" s="531" t="e">
        <f>E6328*G6328</f>
        <v>#REF!</v>
      </c>
      <c r="J6328" s="530">
        <f>+F6328</f>
        <v>1.1722822196</v>
      </c>
      <c r="L6328" s="533" t="e">
        <f>J6328*$L$3</f>
        <v>#REF!</v>
      </c>
    </row>
    <row r="6329" spans="1:12" ht="9.75" customHeight="1">
      <c r="A6329" s="751"/>
      <c r="B6329" s="697"/>
      <c r="C6329" s="688"/>
      <c r="D6329" s="622"/>
      <c r="E6329" s="689"/>
      <c r="F6329" s="553"/>
      <c r="G6329" s="530"/>
      <c r="H6329" s="531"/>
      <c r="J6329" s="532"/>
      <c r="L6329" s="533"/>
    </row>
    <row r="6330" spans="1:12" ht="9.75" customHeight="1">
      <c r="A6330" s="751"/>
      <c r="B6330" s="697"/>
      <c r="C6330" s="688"/>
      <c r="D6330" s="622"/>
      <c r="E6330" s="689"/>
      <c r="F6330" s="553"/>
      <c r="G6330" s="530"/>
      <c r="H6330" s="531"/>
      <c r="J6330" s="532"/>
      <c r="L6330" s="533"/>
    </row>
    <row r="6331" spans="1:12" ht="9.75" customHeight="1">
      <c r="A6331" s="751"/>
      <c r="B6331" s="697"/>
      <c r="C6331" s="688"/>
      <c r="D6331" s="622"/>
      <c r="E6331" s="689"/>
      <c r="F6331" s="553"/>
      <c r="G6331" s="530"/>
      <c r="H6331" s="531"/>
      <c r="J6331" s="532"/>
      <c r="L6331" s="533"/>
    </row>
    <row r="6332" spans="1:12" ht="9.75" customHeight="1">
      <c r="A6332" s="751"/>
      <c r="B6332" s="697"/>
      <c r="C6332" s="688"/>
      <c r="D6332" s="622"/>
      <c r="E6332" s="689"/>
      <c r="F6332" s="553"/>
      <c r="G6332" s="530"/>
      <c r="H6332" s="531"/>
      <c r="J6332" s="532"/>
      <c r="L6332" s="533"/>
    </row>
    <row r="6333" spans="1:12" ht="9.75" customHeight="1">
      <c r="A6333" s="751">
        <v>4</v>
      </c>
      <c r="B6333" s="697" t="s">
        <v>2915</v>
      </c>
      <c r="C6333" s="688" t="s">
        <v>3281</v>
      </c>
      <c r="D6333" s="621" t="s">
        <v>2610</v>
      </c>
      <c r="E6333" s="689">
        <v>7</v>
      </c>
      <c r="F6333" s="553">
        <v>0.92574744440000001</v>
      </c>
      <c r="G6333" s="530" t="e">
        <f>+L6333</f>
        <v>#REF!</v>
      </c>
      <c r="H6333" s="531" t="e">
        <f>E6333*G6333</f>
        <v>#REF!</v>
      </c>
      <c r="J6333" s="530">
        <f>+F6333</f>
        <v>0.92574744440000001</v>
      </c>
      <c r="L6333" s="533" t="e">
        <f>J6333*$L$3</f>
        <v>#REF!</v>
      </c>
    </row>
    <row r="6334" spans="1:12" ht="9.75" customHeight="1">
      <c r="A6334" s="751"/>
      <c r="B6334" s="697"/>
      <c r="C6334" s="688"/>
      <c r="D6334" s="622"/>
      <c r="E6334" s="689"/>
      <c r="F6334" s="553"/>
      <c r="G6334" s="530"/>
      <c r="H6334" s="531"/>
      <c r="J6334" s="532"/>
      <c r="L6334" s="533"/>
    </row>
    <row r="6335" spans="1:12" ht="9.75" customHeight="1">
      <c r="A6335" s="751"/>
      <c r="B6335" s="697"/>
      <c r="C6335" s="688"/>
      <c r="D6335" s="622"/>
      <c r="E6335" s="689"/>
      <c r="F6335" s="553"/>
      <c r="G6335" s="530"/>
      <c r="H6335" s="531"/>
      <c r="J6335" s="532"/>
      <c r="L6335" s="533"/>
    </row>
    <row r="6336" spans="1:12" ht="9.75" customHeight="1">
      <c r="A6336" s="751"/>
      <c r="B6336" s="697"/>
      <c r="C6336" s="688"/>
      <c r="D6336" s="622"/>
      <c r="E6336" s="689"/>
      <c r="F6336" s="553"/>
      <c r="G6336" s="530"/>
      <c r="H6336" s="531"/>
      <c r="J6336" s="532"/>
      <c r="L6336" s="533"/>
    </row>
    <row r="6337" spans="1:12" ht="9.75" customHeight="1">
      <c r="A6337" s="751"/>
      <c r="B6337" s="697"/>
      <c r="C6337" s="688"/>
      <c r="D6337" s="622"/>
      <c r="E6337" s="689"/>
      <c r="F6337" s="553"/>
      <c r="G6337" s="530"/>
      <c r="H6337" s="531"/>
      <c r="J6337" s="532"/>
      <c r="L6337" s="533"/>
    </row>
    <row r="6338" spans="1:12" ht="9.75" customHeight="1">
      <c r="A6338" s="751">
        <v>5</v>
      </c>
      <c r="B6338" s="697" t="s">
        <v>2916</v>
      </c>
      <c r="C6338" s="688" t="s">
        <v>3282</v>
      </c>
      <c r="D6338" s="621" t="s">
        <v>2610</v>
      </c>
      <c r="E6338" s="689">
        <v>3</v>
      </c>
      <c r="F6338" s="553">
        <v>0.9360197267</v>
      </c>
      <c r="G6338" s="530" t="e">
        <f>+L6338</f>
        <v>#REF!</v>
      </c>
      <c r="H6338" s="531" t="e">
        <f>E6338*G6338</f>
        <v>#REF!</v>
      </c>
      <c r="J6338" s="530">
        <f>+F6338</f>
        <v>0.9360197267</v>
      </c>
      <c r="L6338" s="533" t="e">
        <f>J6338*$L$3</f>
        <v>#REF!</v>
      </c>
    </row>
    <row r="6339" spans="1:12" ht="9.75" customHeight="1">
      <c r="A6339" s="751"/>
      <c r="B6339" s="697"/>
      <c r="C6339" s="688"/>
      <c r="D6339" s="622"/>
      <c r="E6339" s="689"/>
      <c r="F6339" s="553"/>
      <c r="G6339" s="530"/>
      <c r="H6339" s="531"/>
      <c r="J6339" s="532"/>
      <c r="L6339" s="533"/>
    </row>
    <row r="6340" spans="1:12" ht="9.75" customHeight="1">
      <c r="A6340" s="751"/>
      <c r="B6340" s="697"/>
      <c r="C6340" s="688"/>
      <c r="D6340" s="622"/>
      <c r="E6340" s="689"/>
      <c r="F6340" s="553"/>
      <c r="G6340" s="530"/>
      <c r="H6340" s="531"/>
      <c r="J6340" s="532"/>
      <c r="L6340" s="533"/>
    </row>
    <row r="6341" spans="1:12" ht="9.75" customHeight="1">
      <c r="A6341" s="751"/>
      <c r="B6341" s="697"/>
      <c r="C6341" s="688"/>
      <c r="D6341" s="622"/>
      <c r="E6341" s="689"/>
      <c r="F6341" s="553"/>
      <c r="G6341" s="530"/>
      <c r="H6341" s="531"/>
      <c r="J6341" s="532"/>
      <c r="L6341" s="533"/>
    </row>
    <row r="6342" spans="1:12" ht="9.75" customHeight="1">
      <c r="A6342" s="751"/>
      <c r="B6342" s="697"/>
      <c r="C6342" s="688"/>
      <c r="D6342" s="622"/>
      <c r="E6342" s="689"/>
      <c r="F6342" s="553"/>
      <c r="G6342" s="530"/>
      <c r="H6342" s="531"/>
      <c r="J6342" s="532"/>
      <c r="L6342" s="533"/>
    </row>
    <row r="6343" spans="1:12" ht="9.75" customHeight="1">
      <c r="A6343" s="751">
        <v>6</v>
      </c>
      <c r="B6343" s="697" t="s">
        <v>2665</v>
      </c>
      <c r="C6343" s="688" t="s">
        <v>3283</v>
      </c>
      <c r="D6343" s="621" t="s">
        <v>2610</v>
      </c>
      <c r="E6343" s="693">
        <v>85.5</v>
      </c>
      <c r="F6343" s="553">
        <v>0.42652999999999996</v>
      </c>
      <c r="G6343" s="530" t="e">
        <f>+L6343</f>
        <v>#REF!</v>
      </c>
      <c r="H6343" s="531" t="e">
        <f>E6343*G6343</f>
        <v>#REF!</v>
      </c>
      <c r="J6343" s="530">
        <f>+F6343</f>
        <v>0.42652999999999996</v>
      </c>
      <c r="L6343" s="533" t="e">
        <f>J6343*$L$3</f>
        <v>#REF!</v>
      </c>
    </row>
    <row r="6344" spans="1:12" ht="9.75" customHeight="1">
      <c r="A6344" s="751"/>
      <c r="B6344" s="697"/>
      <c r="C6344" s="688"/>
      <c r="D6344" s="622"/>
      <c r="E6344" s="693"/>
      <c r="F6344" s="553"/>
      <c r="G6344" s="530"/>
      <c r="H6344" s="531"/>
      <c r="J6344" s="532"/>
      <c r="L6344" s="533"/>
    </row>
    <row r="6345" spans="1:12" ht="9.75" customHeight="1">
      <c r="A6345" s="751"/>
      <c r="B6345" s="697"/>
      <c r="C6345" s="688"/>
      <c r="D6345" s="622"/>
      <c r="E6345" s="693"/>
      <c r="F6345" s="553"/>
      <c r="G6345" s="530"/>
      <c r="H6345" s="531"/>
      <c r="J6345" s="532"/>
      <c r="L6345" s="533"/>
    </row>
    <row r="6346" spans="1:12" ht="9.75" customHeight="1">
      <c r="A6346" s="751"/>
      <c r="B6346" s="697"/>
      <c r="C6346" s="688"/>
      <c r="D6346" s="622"/>
      <c r="E6346" s="693"/>
      <c r="F6346" s="553"/>
      <c r="G6346" s="530"/>
      <c r="H6346" s="531"/>
      <c r="J6346" s="532"/>
      <c r="L6346" s="533"/>
    </row>
    <row r="6347" spans="1:12" ht="9.75" customHeight="1">
      <c r="A6347" s="751"/>
      <c r="B6347" s="697"/>
      <c r="C6347" s="688"/>
      <c r="D6347" s="622"/>
      <c r="E6347" s="693"/>
      <c r="F6347" s="553"/>
      <c r="G6347" s="530"/>
      <c r="H6347" s="531"/>
      <c r="J6347" s="532"/>
      <c r="L6347" s="533"/>
    </row>
    <row r="6348" spans="1:12" ht="9.75" customHeight="1">
      <c r="A6348" s="751">
        <v>7</v>
      </c>
      <c r="B6348" s="570" t="s">
        <v>2715</v>
      </c>
      <c r="C6348" s="570" t="s">
        <v>3284</v>
      </c>
      <c r="D6348" s="537" t="s">
        <v>2931</v>
      </c>
      <c r="E6348" s="558">
        <v>13</v>
      </c>
      <c r="F6348" s="553">
        <v>1.0294252510593001</v>
      </c>
      <c r="G6348" s="530" t="e">
        <f>+L6348</f>
        <v>#REF!</v>
      </c>
      <c r="H6348" s="531" t="e">
        <f>E6348*G6348</f>
        <v>#REF!</v>
      </c>
      <c r="J6348" s="530">
        <f>+F6348</f>
        <v>1.0294252510593001</v>
      </c>
      <c r="L6348" s="533" t="e">
        <f>J6348*$L$3</f>
        <v>#REF!</v>
      </c>
    </row>
    <row r="6349" spans="1:12" ht="9.75" customHeight="1">
      <c r="A6349" s="751"/>
      <c r="B6349" s="570"/>
      <c r="C6349" s="570"/>
      <c r="D6349" s="538"/>
      <c r="E6349" s="558"/>
      <c r="F6349" s="553"/>
      <c r="G6349" s="530"/>
      <c r="H6349" s="531"/>
      <c r="J6349" s="532"/>
      <c r="L6349" s="533"/>
    </row>
    <row r="6350" spans="1:12" ht="9.75" customHeight="1">
      <c r="A6350" s="751"/>
      <c r="B6350" s="570"/>
      <c r="C6350" s="570"/>
      <c r="D6350" s="538"/>
      <c r="E6350" s="558"/>
      <c r="F6350" s="553"/>
      <c r="G6350" s="530"/>
      <c r="H6350" s="531"/>
      <c r="J6350" s="532"/>
      <c r="L6350" s="533"/>
    </row>
    <row r="6351" spans="1:12" ht="9.75" customHeight="1">
      <c r="A6351" s="751"/>
      <c r="B6351" s="570"/>
      <c r="C6351" s="570"/>
      <c r="D6351" s="538"/>
      <c r="E6351" s="558"/>
      <c r="F6351" s="553"/>
      <c r="G6351" s="530"/>
      <c r="H6351" s="531"/>
      <c r="J6351" s="532"/>
      <c r="L6351" s="533"/>
    </row>
    <row r="6352" spans="1:12" ht="9.75" customHeight="1">
      <c r="A6352" s="751"/>
      <c r="B6352" s="570"/>
      <c r="C6352" s="570"/>
      <c r="D6352" s="538"/>
      <c r="E6352" s="558"/>
      <c r="F6352" s="553"/>
      <c r="G6352" s="530"/>
      <c r="H6352" s="531"/>
      <c r="J6352" s="532"/>
      <c r="L6352" s="533"/>
    </row>
    <row r="6353" spans="1:12" ht="9.75" customHeight="1">
      <c r="A6353" s="751">
        <v>8</v>
      </c>
      <c r="B6353" s="697" t="s">
        <v>2631</v>
      </c>
      <c r="C6353" s="697" t="s">
        <v>3285</v>
      </c>
      <c r="D6353" s="651" t="s">
        <v>2612</v>
      </c>
      <c r="E6353" s="655">
        <v>4</v>
      </c>
      <c r="F6353" s="553">
        <v>14.354515295100002</v>
      </c>
      <c r="G6353" s="530" t="e">
        <f>+L6353</f>
        <v>#REF!</v>
      </c>
      <c r="H6353" s="531" t="e">
        <f>E6353*G6353</f>
        <v>#REF!</v>
      </c>
      <c r="J6353" s="530">
        <f>+F6353</f>
        <v>14.354515295100002</v>
      </c>
      <c r="L6353" s="533" t="e">
        <f>J6353*$L$3</f>
        <v>#REF!</v>
      </c>
    </row>
    <row r="6354" spans="1:12" ht="9.75" customHeight="1">
      <c r="A6354" s="751"/>
      <c r="B6354" s="697"/>
      <c r="C6354" s="697"/>
      <c r="D6354" s="734"/>
      <c r="E6354" s="655"/>
      <c r="F6354" s="553"/>
      <c r="G6354" s="530"/>
      <c r="H6354" s="531"/>
      <c r="J6354" s="532"/>
      <c r="L6354" s="533"/>
    </row>
    <row r="6355" spans="1:12" ht="9.75" customHeight="1">
      <c r="A6355" s="751"/>
      <c r="B6355" s="697"/>
      <c r="C6355" s="697"/>
      <c r="D6355" s="734"/>
      <c r="E6355" s="655"/>
      <c r="F6355" s="553"/>
      <c r="G6355" s="530"/>
      <c r="H6355" s="531"/>
      <c r="J6355" s="532"/>
      <c r="L6355" s="533"/>
    </row>
    <row r="6356" spans="1:12" ht="9.75" customHeight="1">
      <c r="A6356" s="751"/>
      <c r="B6356" s="697"/>
      <c r="C6356" s="697"/>
      <c r="D6356" s="734"/>
      <c r="E6356" s="655"/>
      <c r="F6356" s="553"/>
      <c r="G6356" s="530"/>
      <c r="H6356" s="531"/>
      <c r="J6356" s="532"/>
      <c r="L6356" s="533"/>
    </row>
    <row r="6357" spans="1:12" ht="9.75" customHeight="1">
      <c r="A6357" s="751"/>
      <c r="B6357" s="697"/>
      <c r="C6357" s="697"/>
      <c r="D6357" s="734"/>
      <c r="E6357" s="655"/>
      <c r="F6357" s="553"/>
      <c r="G6357" s="530"/>
      <c r="H6357" s="531"/>
      <c r="J6357" s="532"/>
      <c r="L6357" s="533"/>
    </row>
    <row r="6358" spans="1:12" ht="9.75" customHeight="1">
      <c r="A6358" s="751">
        <v>9</v>
      </c>
      <c r="B6358" s="570" t="s">
        <v>2611</v>
      </c>
      <c r="C6358" s="697" t="s">
        <v>3286</v>
      </c>
      <c r="D6358" s="651" t="s">
        <v>2612</v>
      </c>
      <c r="E6358" s="655">
        <v>4</v>
      </c>
      <c r="F6358" s="553">
        <v>8.1728840798999993</v>
      </c>
      <c r="G6358" s="530" t="e">
        <f>+L6358</f>
        <v>#REF!</v>
      </c>
      <c r="H6358" s="531" t="e">
        <f>E6358*G6358</f>
        <v>#REF!</v>
      </c>
      <c r="J6358" s="530">
        <f>+F6358</f>
        <v>8.1728840798999993</v>
      </c>
      <c r="L6358" s="533" t="e">
        <f>J6358*$L$3</f>
        <v>#REF!</v>
      </c>
    </row>
    <row r="6359" spans="1:12" ht="9.75" customHeight="1">
      <c r="A6359" s="751"/>
      <c r="B6359" s="570"/>
      <c r="C6359" s="697"/>
      <c r="D6359" s="734"/>
      <c r="E6359" s="655"/>
      <c r="F6359" s="553"/>
      <c r="G6359" s="530"/>
      <c r="H6359" s="531"/>
      <c r="J6359" s="532"/>
      <c r="L6359" s="533"/>
    </row>
    <row r="6360" spans="1:12" ht="9.75" customHeight="1">
      <c r="A6360" s="751"/>
      <c r="B6360" s="570"/>
      <c r="C6360" s="697"/>
      <c r="D6360" s="734"/>
      <c r="E6360" s="655"/>
      <c r="F6360" s="553"/>
      <c r="G6360" s="530"/>
      <c r="H6360" s="531"/>
      <c r="J6360" s="532"/>
      <c r="L6360" s="533"/>
    </row>
    <row r="6361" spans="1:12" ht="9.75" customHeight="1">
      <c r="A6361" s="751"/>
      <c r="B6361" s="570"/>
      <c r="C6361" s="697"/>
      <c r="D6361" s="734"/>
      <c r="E6361" s="655"/>
      <c r="F6361" s="553"/>
      <c r="G6361" s="530"/>
      <c r="H6361" s="531"/>
      <c r="J6361" s="532"/>
      <c r="L6361" s="533"/>
    </row>
    <row r="6362" spans="1:12" ht="9.75" customHeight="1">
      <c r="A6362" s="751"/>
      <c r="B6362" s="570"/>
      <c r="C6362" s="697"/>
      <c r="D6362" s="734"/>
      <c r="E6362" s="655"/>
      <c r="F6362" s="553"/>
      <c r="G6362" s="530"/>
      <c r="H6362" s="531"/>
      <c r="J6362" s="532"/>
      <c r="L6362" s="533"/>
    </row>
    <row r="6363" spans="1:12" ht="9.75" customHeight="1">
      <c r="A6363" s="751">
        <v>10</v>
      </c>
      <c r="B6363" s="570" t="s">
        <v>2611</v>
      </c>
      <c r="C6363" s="697" t="s">
        <v>3287</v>
      </c>
      <c r="D6363" s="651" t="s">
        <v>2612</v>
      </c>
      <c r="E6363" s="655">
        <v>1</v>
      </c>
      <c r="F6363" s="553">
        <v>4.8435232499999996</v>
      </c>
      <c r="G6363" s="530" t="e">
        <f>+L6363</f>
        <v>#REF!</v>
      </c>
      <c r="H6363" s="531" t="e">
        <f>E6363*G6363</f>
        <v>#REF!</v>
      </c>
      <c r="J6363" s="530">
        <f>+F6363</f>
        <v>4.8435232499999996</v>
      </c>
      <c r="L6363" s="533" t="e">
        <f>J6363*$L$3</f>
        <v>#REF!</v>
      </c>
    </row>
    <row r="6364" spans="1:12" ht="9.75" customHeight="1">
      <c r="A6364" s="751"/>
      <c r="B6364" s="570"/>
      <c r="C6364" s="697"/>
      <c r="D6364" s="734"/>
      <c r="E6364" s="655"/>
      <c r="F6364" s="553"/>
      <c r="G6364" s="530"/>
      <c r="H6364" s="531"/>
      <c r="J6364" s="532"/>
      <c r="L6364" s="533"/>
    </row>
    <row r="6365" spans="1:12" ht="9.75" customHeight="1">
      <c r="A6365" s="751"/>
      <c r="B6365" s="570"/>
      <c r="C6365" s="697"/>
      <c r="D6365" s="734"/>
      <c r="E6365" s="655"/>
      <c r="F6365" s="553"/>
      <c r="G6365" s="530"/>
      <c r="H6365" s="531"/>
      <c r="J6365" s="532"/>
      <c r="L6365" s="533"/>
    </row>
    <row r="6366" spans="1:12" ht="9.75" customHeight="1">
      <c r="A6366" s="751"/>
      <c r="B6366" s="570"/>
      <c r="C6366" s="697"/>
      <c r="D6366" s="734"/>
      <c r="E6366" s="655"/>
      <c r="F6366" s="553"/>
      <c r="G6366" s="530"/>
      <c r="H6366" s="531"/>
      <c r="J6366" s="532"/>
      <c r="L6366" s="533"/>
    </row>
    <row r="6367" spans="1:12" ht="9.75" customHeight="1">
      <c r="A6367" s="751"/>
      <c r="B6367" s="570"/>
      <c r="C6367" s="697"/>
      <c r="D6367" s="734"/>
      <c r="E6367" s="655"/>
      <c r="F6367" s="553"/>
      <c r="G6367" s="530"/>
      <c r="H6367" s="531"/>
      <c r="J6367" s="532"/>
      <c r="L6367" s="533"/>
    </row>
    <row r="6368" spans="1:12" ht="9.75" customHeight="1">
      <c r="A6368" s="751">
        <v>11</v>
      </c>
      <c r="B6368" s="570" t="s">
        <v>2611</v>
      </c>
      <c r="C6368" s="697" t="s">
        <v>3288</v>
      </c>
      <c r="D6368" s="651" t="s">
        <v>2612</v>
      </c>
      <c r="E6368" s="558">
        <v>2</v>
      </c>
      <c r="F6368" s="553">
        <v>3.8927664549000003</v>
      </c>
      <c r="G6368" s="530" t="e">
        <f>+L6368</f>
        <v>#REF!</v>
      </c>
      <c r="H6368" s="531" t="e">
        <f>E6368*G6368</f>
        <v>#REF!</v>
      </c>
      <c r="J6368" s="530">
        <f>+F6368</f>
        <v>3.8927664549000003</v>
      </c>
      <c r="L6368" s="533" t="e">
        <f>J6368*$L$3</f>
        <v>#REF!</v>
      </c>
    </row>
    <row r="6369" spans="1:12" ht="9.75" customHeight="1">
      <c r="A6369" s="751"/>
      <c r="B6369" s="570"/>
      <c r="C6369" s="697"/>
      <c r="D6369" s="734"/>
      <c r="E6369" s="558"/>
      <c r="F6369" s="553"/>
      <c r="G6369" s="530"/>
      <c r="H6369" s="531"/>
      <c r="J6369" s="532"/>
      <c r="L6369" s="533"/>
    </row>
    <row r="6370" spans="1:12" ht="9.75" customHeight="1">
      <c r="A6370" s="751"/>
      <c r="B6370" s="570"/>
      <c r="C6370" s="697"/>
      <c r="D6370" s="734"/>
      <c r="E6370" s="558"/>
      <c r="F6370" s="553"/>
      <c r="G6370" s="530"/>
      <c r="H6370" s="531"/>
      <c r="J6370" s="532"/>
      <c r="L6370" s="533"/>
    </row>
    <row r="6371" spans="1:12" ht="9.75" customHeight="1">
      <c r="A6371" s="751"/>
      <c r="B6371" s="570"/>
      <c r="C6371" s="697"/>
      <c r="D6371" s="734"/>
      <c r="E6371" s="558"/>
      <c r="F6371" s="553"/>
      <c r="G6371" s="530"/>
      <c r="H6371" s="531"/>
      <c r="J6371" s="532"/>
      <c r="L6371" s="533"/>
    </row>
    <row r="6372" spans="1:12" ht="7.5" customHeight="1">
      <c r="A6372" s="751"/>
      <c r="B6372" s="570"/>
      <c r="C6372" s="697"/>
      <c r="D6372" s="734"/>
      <c r="E6372" s="558"/>
      <c r="F6372" s="553"/>
      <c r="G6372" s="530"/>
      <c r="H6372" s="531"/>
      <c r="J6372" s="532"/>
      <c r="L6372" s="533"/>
    </row>
    <row r="6373" spans="1:12" ht="9.75" customHeight="1">
      <c r="A6373" s="751">
        <v>12</v>
      </c>
      <c r="B6373" s="697" t="s">
        <v>2787</v>
      </c>
      <c r="C6373" s="697" t="s">
        <v>3289</v>
      </c>
      <c r="D6373" s="621" t="s">
        <v>2610</v>
      </c>
      <c r="E6373" s="779">
        <v>0.6</v>
      </c>
      <c r="F6373" s="553">
        <v>5.4938143361000007</v>
      </c>
      <c r="G6373" s="530" t="e">
        <f>+L6373</f>
        <v>#REF!</v>
      </c>
      <c r="H6373" s="531" t="e">
        <f>E6373*G6373</f>
        <v>#REF!</v>
      </c>
      <c r="J6373" s="530">
        <f>+F6373</f>
        <v>5.4938143361000007</v>
      </c>
      <c r="L6373" s="533" t="e">
        <f>J6373*$L$3</f>
        <v>#REF!</v>
      </c>
    </row>
    <row r="6374" spans="1:12" ht="9.75" customHeight="1">
      <c r="A6374" s="751"/>
      <c r="B6374" s="697"/>
      <c r="C6374" s="697"/>
      <c r="D6374" s="622"/>
      <c r="E6374" s="779"/>
      <c r="F6374" s="553"/>
      <c r="G6374" s="530"/>
      <c r="H6374" s="531"/>
      <c r="J6374" s="532"/>
      <c r="L6374" s="533"/>
    </row>
    <row r="6375" spans="1:12" ht="9.75" customHeight="1">
      <c r="A6375" s="751"/>
      <c r="B6375" s="697"/>
      <c r="C6375" s="697"/>
      <c r="D6375" s="622"/>
      <c r="E6375" s="779"/>
      <c r="F6375" s="553"/>
      <c r="G6375" s="530"/>
      <c r="H6375" s="531"/>
      <c r="J6375" s="532"/>
      <c r="L6375" s="533"/>
    </row>
    <row r="6376" spans="1:12" ht="9.75" customHeight="1">
      <c r="A6376" s="751"/>
      <c r="B6376" s="697"/>
      <c r="C6376" s="697"/>
      <c r="D6376" s="622"/>
      <c r="E6376" s="779"/>
      <c r="F6376" s="553"/>
      <c r="G6376" s="530"/>
      <c r="H6376" s="531"/>
      <c r="J6376" s="532"/>
      <c r="L6376" s="533"/>
    </row>
    <row r="6377" spans="1:12" ht="9.75" customHeight="1">
      <c r="A6377" s="751"/>
      <c r="B6377" s="697"/>
      <c r="C6377" s="697"/>
      <c r="D6377" s="622"/>
      <c r="E6377" s="779"/>
      <c r="F6377" s="553"/>
      <c r="G6377" s="530"/>
      <c r="H6377" s="531"/>
      <c r="J6377" s="532"/>
      <c r="L6377" s="533"/>
    </row>
    <row r="6378" spans="1:12" ht="9.75" customHeight="1">
      <c r="A6378" s="751">
        <v>13</v>
      </c>
      <c r="B6378" s="697" t="s">
        <v>2917</v>
      </c>
      <c r="C6378" s="697" t="s">
        <v>3290</v>
      </c>
      <c r="D6378" s="651" t="s">
        <v>2612</v>
      </c>
      <c r="E6378" s="779">
        <v>2</v>
      </c>
      <c r="F6378" s="553">
        <v>55.111407155000009</v>
      </c>
      <c r="G6378" s="530" t="e">
        <f>+L6378</f>
        <v>#REF!</v>
      </c>
      <c r="H6378" s="531" t="e">
        <f>E6378*G6378</f>
        <v>#REF!</v>
      </c>
      <c r="J6378" s="530">
        <f>+F6378</f>
        <v>55.111407155000009</v>
      </c>
      <c r="L6378" s="533" t="e">
        <f>J6378*$L$3</f>
        <v>#REF!</v>
      </c>
    </row>
    <row r="6379" spans="1:12" ht="9.75" customHeight="1">
      <c r="A6379" s="751"/>
      <c r="B6379" s="697"/>
      <c r="C6379" s="697"/>
      <c r="D6379" s="734"/>
      <c r="E6379" s="779"/>
      <c r="F6379" s="553"/>
      <c r="G6379" s="530"/>
      <c r="H6379" s="531"/>
      <c r="J6379" s="532"/>
      <c r="L6379" s="533"/>
    </row>
    <row r="6380" spans="1:12" ht="9.75" customHeight="1">
      <c r="A6380" s="751"/>
      <c r="B6380" s="697"/>
      <c r="C6380" s="697"/>
      <c r="D6380" s="734"/>
      <c r="E6380" s="779"/>
      <c r="F6380" s="553"/>
      <c r="G6380" s="530"/>
      <c r="H6380" s="531"/>
      <c r="J6380" s="532"/>
      <c r="L6380" s="533"/>
    </row>
    <row r="6381" spans="1:12" ht="9.75" customHeight="1">
      <c r="A6381" s="751"/>
      <c r="B6381" s="697"/>
      <c r="C6381" s="697"/>
      <c r="D6381" s="734"/>
      <c r="E6381" s="779"/>
      <c r="F6381" s="553"/>
      <c r="G6381" s="530"/>
      <c r="H6381" s="531"/>
      <c r="J6381" s="532"/>
      <c r="L6381" s="533"/>
    </row>
    <row r="6382" spans="1:12" ht="9.75" customHeight="1">
      <c r="A6382" s="751"/>
      <c r="B6382" s="697"/>
      <c r="C6382" s="697"/>
      <c r="D6382" s="734"/>
      <c r="E6382" s="779"/>
      <c r="F6382" s="553"/>
      <c r="G6382" s="530"/>
      <c r="H6382" s="531"/>
      <c r="J6382" s="532"/>
      <c r="L6382" s="533"/>
    </row>
    <row r="6383" spans="1:12" ht="9.75" customHeight="1">
      <c r="A6383" s="751">
        <v>14</v>
      </c>
      <c r="B6383" s="697" t="s">
        <v>2638</v>
      </c>
      <c r="C6383" s="697" t="s">
        <v>3291</v>
      </c>
      <c r="D6383" s="651" t="s">
        <v>2612</v>
      </c>
      <c r="E6383" s="779">
        <v>2</v>
      </c>
      <c r="F6383" s="553">
        <v>10.692971900000002</v>
      </c>
      <c r="G6383" s="530" t="e">
        <f>+L6383</f>
        <v>#REF!</v>
      </c>
      <c r="H6383" s="531" t="e">
        <f>E6383*G6383</f>
        <v>#REF!</v>
      </c>
      <c r="J6383" s="530">
        <f>+F6383</f>
        <v>10.692971900000002</v>
      </c>
      <c r="L6383" s="533" t="e">
        <f>J6383*$L$3</f>
        <v>#REF!</v>
      </c>
    </row>
    <row r="6384" spans="1:12" ht="9.75" customHeight="1">
      <c r="A6384" s="751"/>
      <c r="B6384" s="697"/>
      <c r="C6384" s="697"/>
      <c r="D6384" s="734"/>
      <c r="E6384" s="779"/>
      <c r="F6384" s="553"/>
      <c r="G6384" s="530"/>
      <c r="H6384" s="531"/>
      <c r="J6384" s="532"/>
      <c r="L6384" s="533"/>
    </row>
    <row r="6385" spans="1:12" ht="9.75" customHeight="1">
      <c r="A6385" s="751"/>
      <c r="B6385" s="697"/>
      <c r="C6385" s="697"/>
      <c r="D6385" s="734"/>
      <c r="E6385" s="779"/>
      <c r="F6385" s="553"/>
      <c r="G6385" s="530"/>
      <c r="H6385" s="531"/>
      <c r="J6385" s="532"/>
      <c r="L6385" s="533"/>
    </row>
    <row r="6386" spans="1:12" ht="9.75" customHeight="1">
      <c r="A6386" s="751"/>
      <c r="B6386" s="697"/>
      <c r="C6386" s="697"/>
      <c r="D6386" s="734"/>
      <c r="E6386" s="779"/>
      <c r="F6386" s="553"/>
      <c r="G6386" s="530"/>
      <c r="H6386" s="531"/>
      <c r="J6386" s="532"/>
      <c r="L6386" s="533"/>
    </row>
    <row r="6387" spans="1:12" ht="9.75" customHeight="1">
      <c r="A6387" s="751"/>
      <c r="B6387" s="697"/>
      <c r="C6387" s="697"/>
      <c r="D6387" s="734"/>
      <c r="E6387" s="779"/>
      <c r="F6387" s="553"/>
      <c r="G6387" s="530"/>
      <c r="H6387" s="531"/>
      <c r="J6387" s="532"/>
      <c r="L6387" s="533"/>
    </row>
    <row r="6388" spans="1:12" ht="9.75" customHeight="1">
      <c r="A6388" s="751">
        <v>15</v>
      </c>
      <c r="B6388" s="688" t="s">
        <v>2602</v>
      </c>
      <c r="C6388" s="697" t="s">
        <v>3292</v>
      </c>
      <c r="D6388" s="651" t="s">
        <v>2612</v>
      </c>
      <c r="E6388" s="693">
        <v>6</v>
      </c>
      <c r="F6388" s="553">
        <v>0.69266697200000016</v>
      </c>
      <c r="G6388" s="530" t="e">
        <f>+L6388</f>
        <v>#REF!</v>
      </c>
      <c r="H6388" s="531" t="e">
        <f>E6388*G6388</f>
        <v>#REF!</v>
      </c>
      <c r="J6388" s="530">
        <f>+F6388</f>
        <v>0.69266697200000016</v>
      </c>
      <c r="L6388" s="533" t="e">
        <f>J6388*$L$3</f>
        <v>#REF!</v>
      </c>
    </row>
    <row r="6389" spans="1:12" ht="9.75" customHeight="1">
      <c r="A6389" s="751"/>
      <c r="B6389" s="688"/>
      <c r="C6389" s="697"/>
      <c r="D6389" s="734"/>
      <c r="E6389" s="693"/>
      <c r="F6389" s="553"/>
      <c r="G6389" s="530"/>
      <c r="H6389" s="531"/>
      <c r="J6389" s="532"/>
      <c r="L6389" s="533"/>
    </row>
    <row r="6390" spans="1:12" ht="9.75" customHeight="1">
      <c r="A6390" s="751"/>
      <c r="B6390" s="688"/>
      <c r="C6390" s="697"/>
      <c r="D6390" s="734"/>
      <c r="E6390" s="693"/>
      <c r="F6390" s="553"/>
      <c r="G6390" s="530"/>
      <c r="H6390" s="531"/>
      <c r="J6390" s="532"/>
      <c r="L6390" s="533"/>
    </row>
    <row r="6391" spans="1:12" ht="9.75" customHeight="1">
      <c r="A6391" s="751"/>
      <c r="B6391" s="688"/>
      <c r="C6391" s="697"/>
      <c r="D6391" s="734"/>
      <c r="E6391" s="693"/>
      <c r="F6391" s="553"/>
      <c r="G6391" s="530"/>
      <c r="H6391" s="531"/>
      <c r="J6391" s="532"/>
      <c r="L6391" s="533"/>
    </row>
    <row r="6392" spans="1:12" ht="9.75" customHeight="1">
      <c r="A6392" s="751"/>
      <c r="B6392" s="688"/>
      <c r="C6392" s="697"/>
      <c r="D6392" s="734"/>
      <c r="E6392" s="693"/>
      <c r="F6392" s="553"/>
      <c r="G6392" s="530"/>
      <c r="H6392" s="531"/>
      <c r="J6392" s="532"/>
      <c r="L6392" s="533"/>
    </row>
    <row r="6393" spans="1:12" ht="9.75" customHeight="1">
      <c r="A6393" s="751">
        <v>16</v>
      </c>
      <c r="B6393" s="697" t="s">
        <v>2918</v>
      </c>
      <c r="C6393" s="688" t="s">
        <v>3293</v>
      </c>
      <c r="D6393" s="651" t="s">
        <v>2680</v>
      </c>
      <c r="E6393" s="689">
        <v>1</v>
      </c>
      <c r="F6393" s="553">
        <v>21.525596665938004</v>
      </c>
      <c r="G6393" s="530" t="e">
        <f>+L6393</f>
        <v>#REF!</v>
      </c>
      <c r="H6393" s="531" t="e">
        <f>E6393*G6393</f>
        <v>#REF!</v>
      </c>
      <c r="J6393" s="530">
        <f>+F6393</f>
        <v>21.525596665938004</v>
      </c>
      <c r="L6393" s="533" t="e">
        <f>J6393*$L$3</f>
        <v>#REF!</v>
      </c>
    </row>
    <row r="6394" spans="1:12" ht="9.75" customHeight="1">
      <c r="A6394" s="751"/>
      <c r="B6394" s="697"/>
      <c r="C6394" s="688"/>
      <c r="D6394" s="734"/>
      <c r="E6394" s="689"/>
      <c r="F6394" s="553"/>
      <c r="G6394" s="530"/>
      <c r="H6394" s="531"/>
      <c r="J6394" s="532"/>
      <c r="L6394" s="533"/>
    </row>
    <row r="6395" spans="1:12" ht="9.75" customHeight="1">
      <c r="A6395" s="751"/>
      <c r="B6395" s="697"/>
      <c r="C6395" s="688"/>
      <c r="D6395" s="734"/>
      <c r="E6395" s="689"/>
      <c r="F6395" s="553"/>
      <c r="G6395" s="530"/>
      <c r="H6395" s="531"/>
      <c r="J6395" s="532"/>
      <c r="L6395" s="533"/>
    </row>
    <row r="6396" spans="1:12" ht="9.75" customHeight="1">
      <c r="A6396" s="751"/>
      <c r="B6396" s="697"/>
      <c r="C6396" s="688"/>
      <c r="D6396" s="734"/>
      <c r="E6396" s="689"/>
      <c r="F6396" s="553"/>
      <c r="G6396" s="530"/>
      <c r="H6396" s="531"/>
      <c r="J6396" s="532"/>
      <c r="L6396" s="533"/>
    </row>
    <row r="6397" spans="1:12" ht="9.75" customHeight="1">
      <c r="A6397" s="751"/>
      <c r="B6397" s="697"/>
      <c r="C6397" s="688"/>
      <c r="D6397" s="734"/>
      <c r="E6397" s="689"/>
      <c r="F6397" s="553"/>
      <c r="G6397" s="530"/>
      <c r="H6397" s="531"/>
      <c r="J6397" s="532"/>
      <c r="L6397" s="533"/>
    </row>
    <row r="6398" spans="1:12" ht="9.75" customHeight="1">
      <c r="A6398" s="532"/>
      <c r="B6398" s="656"/>
      <c r="C6398" s="712" t="s">
        <v>3423</v>
      </c>
      <c r="D6398" s="703"/>
      <c r="E6398" s="539"/>
      <c r="F6398" s="553"/>
      <c r="G6398" s="530" t="e">
        <f>+L6398</f>
        <v>#REF!</v>
      </c>
      <c r="H6398" s="531" t="e">
        <f>E6398*G6398</f>
        <v>#REF!</v>
      </c>
      <c r="J6398" s="530">
        <f>+F6398</f>
        <v>0</v>
      </c>
      <c r="L6398" s="533" t="e">
        <f>J6398*$L$3</f>
        <v>#REF!</v>
      </c>
    </row>
    <row r="6399" spans="1:12" ht="9.75" customHeight="1">
      <c r="A6399" s="532"/>
      <c r="B6399" s="656"/>
      <c r="C6399" s="712"/>
      <c r="D6399" s="704"/>
      <c r="E6399" s="539"/>
      <c r="F6399" s="553"/>
      <c r="G6399" s="530"/>
      <c r="H6399" s="531"/>
      <c r="J6399" s="532"/>
      <c r="L6399" s="533"/>
    </row>
    <row r="6400" spans="1:12" ht="9.75" customHeight="1">
      <c r="A6400" s="532"/>
      <c r="B6400" s="656"/>
      <c r="C6400" s="712"/>
      <c r="D6400" s="704"/>
      <c r="E6400" s="539"/>
      <c r="F6400" s="553"/>
      <c r="G6400" s="530"/>
      <c r="H6400" s="531"/>
      <c r="J6400" s="532"/>
      <c r="L6400" s="533"/>
    </row>
    <row r="6401" spans="1:12" ht="9.75" customHeight="1">
      <c r="A6401" s="532"/>
      <c r="B6401" s="656"/>
      <c r="C6401" s="712"/>
      <c r="D6401" s="704"/>
      <c r="E6401" s="539"/>
      <c r="F6401" s="553"/>
      <c r="G6401" s="530"/>
      <c r="H6401" s="531"/>
      <c r="J6401" s="532"/>
      <c r="L6401" s="533"/>
    </row>
    <row r="6402" spans="1:12" ht="9.75" customHeight="1">
      <c r="A6402" s="532"/>
      <c r="B6402" s="656"/>
      <c r="C6402" s="712"/>
      <c r="D6402" s="704"/>
      <c r="E6402" s="539"/>
      <c r="F6402" s="553"/>
      <c r="G6402" s="530"/>
      <c r="H6402" s="531"/>
      <c r="J6402" s="532"/>
      <c r="L6402" s="533"/>
    </row>
    <row r="6403" spans="1:12" ht="9.75" customHeight="1">
      <c r="A6403" s="586">
        <v>1</v>
      </c>
      <c r="B6403" s="589" t="s">
        <v>3321</v>
      </c>
      <c r="C6403" s="617" t="s">
        <v>3422</v>
      </c>
      <c r="D6403" s="714" t="s">
        <v>3397</v>
      </c>
      <c r="E6403" s="701">
        <v>1</v>
      </c>
      <c r="F6403" s="553">
        <v>153.9511790825</v>
      </c>
      <c r="G6403" s="530" t="e">
        <f>+L6403</f>
        <v>#REF!</v>
      </c>
      <c r="H6403" s="531" t="e">
        <f>E6403*G6403</f>
        <v>#REF!</v>
      </c>
      <c r="J6403" s="530">
        <f>+F6403</f>
        <v>153.9511790825</v>
      </c>
      <c r="L6403" s="533" t="e">
        <f>J6403*$L$3</f>
        <v>#REF!</v>
      </c>
    </row>
    <row r="6404" spans="1:12" ht="9.75" customHeight="1">
      <c r="A6404" s="587"/>
      <c r="B6404" s="590"/>
      <c r="C6404" s="617"/>
      <c r="D6404" s="715"/>
      <c r="E6404" s="701"/>
      <c r="F6404" s="553"/>
      <c r="G6404" s="530"/>
      <c r="H6404" s="531"/>
      <c r="J6404" s="532"/>
      <c r="L6404" s="533"/>
    </row>
    <row r="6405" spans="1:12" ht="9.75" customHeight="1">
      <c r="A6405" s="587"/>
      <c r="B6405" s="590"/>
      <c r="C6405" s="617"/>
      <c r="D6405" s="715"/>
      <c r="E6405" s="701"/>
      <c r="F6405" s="553"/>
      <c r="G6405" s="530"/>
      <c r="H6405" s="531"/>
      <c r="J6405" s="532"/>
      <c r="L6405" s="533"/>
    </row>
    <row r="6406" spans="1:12" ht="9.75" customHeight="1">
      <c r="A6406" s="587"/>
      <c r="B6406" s="590"/>
      <c r="C6406" s="617"/>
      <c r="D6406" s="715"/>
      <c r="E6406" s="701"/>
      <c r="F6406" s="553"/>
      <c r="G6406" s="530"/>
      <c r="H6406" s="531"/>
      <c r="J6406" s="532"/>
      <c r="L6406" s="533"/>
    </row>
    <row r="6407" spans="1:12" ht="9.75" customHeight="1">
      <c r="A6407" s="588"/>
      <c r="B6407" s="591"/>
      <c r="C6407" s="617"/>
      <c r="D6407" s="715"/>
      <c r="E6407" s="701"/>
      <c r="F6407" s="553"/>
      <c r="G6407" s="530"/>
      <c r="H6407" s="531"/>
      <c r="J6407" s="532"/>
      <c r="L6407" s="533"/>
    </row>
    <row r="6408" spans="1:12" ht="9.75" customHeight="1">
      <c r="A6408" s="586">
        <v>2</v>
      </c>
      <c r="B6408" s="589" t="s">
        <v>2675</v>
      </c>
      <c r="C6408" s="617" t="s">
        <v>3396</v>
      </c>
      <c r="D6408" s="714" t="s">
        <v>2609</v>
      </c>
      <c r="E6408" s="707">
        <v>50</v>
      </c>
      <c r="F6408" s="553">
        <v>0.81193841340000017</v>
      </c>
      <c r="G6408" s="530" t="e">
        <f>+L6408</f>
        <v>#REF!</v>
      </c>
      <c r="H6408" s="531" t="e">
        <f>E6408*G6408</f>
        <v>#REF!</v>
      </c>
      <c r="J6408" s="530">
        <f>+F6408</f>
        <v>0.81193841340000017</v>
      </c>
      <c r="L6408" s="533" t="e">
        <f>J6408*$L$3</f>
        <v>#REF!</v>
      </c>
    </row>
    <row r="6409" spans="1:12" ht="9.75" customHeight="1">
      <c r="A6409" s="587"/>
      <c r="B6409" s="590"/>
      <c r="C6409" s="617"/>
      <c r="D6409" s="715"/>
      <c r="E6409" s="707"/>
      <c r="F6409" s="553"/>
      <c r="G6409" s="530"/>
      <c r="H6409" s="531"/>
      <c r="J6409" s="532"/>
      <c r="L6409" s="533"/>
    </row>
    <row r="6410" spans="1:12" ht="9.75" customHeight="1">
      <c r="A6410" s="587"/>
      <c r="B6410" s="590"/>
      <c r="C6410" s="617"/>
      <c r="D6410" s="715"/>
      <c r="E6410" s="707"/>
      <c r="F6410" s="553"/>
      <c r="G6410" s="530"/>
      <c r="H6410" s="531"/>
      <c r="J6410" s="532"/>
      <c r="L6410" s="533"/>
    </row>
    <row r="6411" spans="1:12" ht="9.75" customHeight="1">
      <c r="A6411" s="587"/>
      <c r="B6411" s="590"/>
      <c r="C6411" s="617"/>
      <c r="D6411" s="715"/>
      <c r="E6411" s="707"/>
      <c r="F6411" s="553"/>
      <c r="G6411" s="530"/>
      <c r="H6411" s="531"/>
      <c r="J6411" s="532"/>
      <c r="L6411" s="533"/>
    </row>
    <row r="6412" spans="1:12" ht="9.75" customHeight="1">
      <c r="A6412" s="588"/>
      <c r="B6412" s="591"/>
      <c r="C6412" s="617"/>
      <c r="D6412" s="715"/>
      <c r="E6412" s="707"/>
      <c r="F6412" s="553"/>
      <c r="G6412" s="530"/>
      <c r="H6412" s="531"/>
      <c r="J6412" s="532"/>
      <c r="L6412" s="533"/>
    </row>
    <row r="6413" spans="1:12" ht="9.75" customHeight="1">
      <c r="A6413" s="586">
        <v>3</v>
      </c>
      <c r="B6413" s="589" t="s">
        <v>2675</v>
      </c>
      <c r="C6413" s="617" t="s">
        <v>3395</v>
      </c>
      <c r="D6413" s="714" t="s">
        <v>2609</v>
      </c>
      <c r="E6413" s="707">
        <v>86</v>
      </c>
      <c r="F6413" s="553">
        <v>0.70716113394000013</v>
      </c>
      <c r="G6413" s="530" t="e">
        <f>+L6413</f>
        <v>#REF!</v>
      </c>
      <c r="H6413" s="531" t="e">
        <f>E6413*G6413</f>
        <v>#REF!</v>
      </c>
      <c r="J6413" s="530">
        <f>+F6413</f>
        <v>0.70716113394000013</v>
      </c>
      <c r="L6413" s="533" t="e">
        <f>J6413*$L$3</f>
        <v>#REF!</v>
      </c>
    </row>
    <row r="6414" spans="1:12" ht="9.75" customHeight="1">
      <c r="A6414" s="587"/>
      <c r="B6414" s="590"/>
      <c r="C6414" s="617"/>
      <c r="D6414" s="715"/>
      <c r="E6414" s="707"/>
      <c r="F6414" s="553"/>
      <c r="G6414" s="530"/>
      <c r="H6414" s="531"/>
      <c r="J6414" s="532"/>
      <c r="L6414" s="533"/>
    </row>
    <row r="6415" spans="1:12" ht="9.75" customHeight="1">
      <c r="A6415" s="587"/>
      <c r="B6415" s="590"/>
      <c r="C6415" s="617"/>
      <c r="D6415" s="715"/>
      <c r="E6415" s="707"/>
      <c r="F6415" s="553"/>
      <c r="G6415" s="530"/>
      <c r="H6415" s="531"/>
      <c r="J6415" s="532"/>
      <c r="L6415" s="533"/>
    </row>
    <row r="6416" spans="1:12" ht="9.75" customHeight="1">
      <c r="A6416" s="587"/>
      <c r="B6416" s="590"/>
      <c r="C6416" s="617"/>
      <c r="D6416" s="715"/>
      <c r="E6416" s="707"/>
      <c r="F6416" s="553"/>
      <c r="G6416" s="530"/>
      <c r="H6416" s="531"/>
      <c r="J6416" s="532"/>
      <c r="L6416" s="533"/>
    </row>
    <row r="6417" spans="1:12" ht="9.75" customHeight="1">
      <c r="A6417" s="588"/>
      <c r="B6417" s="591"/>
      <c r="C6417" s="617"/>
      <c r="D6417" s="715"/>
      <c r="E6417" s="707"/>
      <c r="F6417" s="553"/>
      <c r="G6417" s="530"/>
      <c r="H6417" s="531"/>
      <c r="J6417" s="532"/>
      <c r="L6417" s="533"/>
    </row>
    <row r="6418" spans="1:12" ht="9.75" customHeight="1">
      <c r="A6418" s="586">
        <v>4</v>
      </c>
      <c r="B6418" s="589" t="s">
        <v>2675</v>
      </c>
      <c r="C6418" s="617" t="s">
        <v>3394</v>
      </c>
      <c r="D6418" s="714" t="s">
        <v>2609</v>
      </c>
      <c r="E6418" s="707">
        <v>23</v>
      </c>
      <c r="F6418" s="553">
        <v>1.1495540916600002</v>
      </c>
      <c r="G6418" s="530" t="e">
        <f>+L6418</f>
        <v>#REF!</v>
      </c>
      <c r="H6418" s="531" t="e">
        <f>E6418*G6418</f>
        <v>#REF!</v>
      </c>
      <c r="J6418" s="530">
        <f>+F6418</f>
        <v>1.1495540916600002</v>
      </c>
      <c r="L6418" s="533" t="e">
        <f>J6418*$L$3</f>
        <v>#REF!</v>
      </c>
    </row>
    <row r="6419" spans="1:12" ht="9.75" customHeight="1">
      <c r="A6419" s="587"/>
      <c r="B6419" s="590"/>
      <c r="C6419" s="617"/>
      <c r="D6419" s="715"/>
      <c r="E6419" s="707"/>
      <c r="F6419" s="553"/>
      <c r="G6419" s="530"/>
      <c r="H6419" s="531"/>
      <c r="J6419" s="532"/>
      <c r="L6419" s="533"/>
    </row>
    <row r="6420" spans="1:12" ht="9.75" customHeight="1">
      <c r="A6420" s="587"/>
      <c r="B6420" s="590"/>
      <c r="C6420" s="617"/>
      <c r="D6420" s="715"/>
      <c r="E6420" s="707"/>
      <c r="F6420" s="553"/>
      <c r="G6420" s="530"/>
      <c r="H6420" s="531"/>
      <c r="J6420" s="532"/>
      <c r="L6420" s="533"/>
    </row>
    <row r="6421" spans="1:12" ht="9.75" customHeight="1">
      <c r="A6421" s="587"/>
      <c r="B6421" s="590"/>
      <c r="C6421" s="617"/>
      <c r="D6421" s="715"/>
      <c r="E6421" s="707"/>
      <c r="F6421" s="553"/>
      <c r="G6421" s="530"/>
      <c r="H6421" s="531"/>
      <c r="J6421" s="532"/>
      <c r="L6421" s="533"/>
    </row>
    <row r="6422" spans="1:12" ht="9.75" customHeight="1">
      <c r="A6422" s="588"/>
      <c r="B6422" s="591"/>
      <c r="C6422" s="617"/>
      <c r="D6422" s="715"/>
      <c r="E6422" s="707"/>
      <c r="F6422" s="553"/>
      <c r="G6422" s="530"/>
      <c r="H6422" s="531"/>
      <c r="J6422" s="532"/>
      <c r="L6422" s="533"/>
    </row>
    <row r="6423" spans="1:12" ht="9.75" customHeight="1">
      <c r="A6423" s="586">
        <v>5</v>
      </c>
      <c r="B6423" s="589" t="s">
        <v>2675</v>
      </c>
      <c r="C6423" s="617" t="s">
        <v>3393</v>
      </c>
      <c r="D6423" s="714" t="s">
        <v>2609</v>
      </c>
      <c r="E6423" s="707">
        <v>6</v>
      </c>
      <c r="F6423" s="553">
        <v>1.4755278499800002</v>
      </c>
      <c r="G6423" s="530" t="e">
        <f>+L6423</f>
        <v>#REF!</v>
      </c>
      <c r="H6423" s="531" t="e">
        <f>E6423*G6423</f>
        <v>#REF!</v>
      </c>
      <c r="J6423" s="530">
        <f>+F6423</f>
        <v>1.4755278499800002</v>
      </c>
      <c r="L6423" s="533" t="e">
        <f>J6423*$L$3</f>
        <v>#REF!</v>
      </c>
    </row>
    <row r="6424" spans="1:12" ht="9.75" customHeight="1">
      <c r="A6424" s="587"/>
      <c r="B6424" s="590"/>
      <c r="C6424" s="617"/>
      <c r="D6424" s="715"/>
      <c r="E6424" s="707"/>
      <c r="F6424" s="553"/>
      <c r="G6424" s="530"/>
      <c r="H6424" s="531"/>
      <c r="J6424" s="532"/>
      <c r="L6424" s="533"/>
    </row>
    <row r="6425" spans="1:12" ht="9.75" customHeight="1">
      <c r="A6425" s="587"/>
      <c r="B6425" s="590"/>
      <c r="C6425" s="617"/>
      <c r="D6425" s="715"/>
      <c r="E6425" s="707"/>
      <c r="F6425" s="553"/>
      <c r="G6425" s="530"/>
      <c r="H6425" s="531"/>
      <c r="J6425" s="532"/>
      <c r="L6425" s="533"/>
    </row>
    <row r="6426" spans="1:12" ht="9.75" customHeight="1">
      <c r="A6426" s="587"/>
      <c r="B6426" s="590"/>
      <c r="C6426" s="617"/>
      <c r="D6426" s="715"/>
      <c r="E6426" s="707"/>
      <c r="F6426" s="553"/>
      <c r="G6426" s="530"/>
      <c r="H6426" s="531"/>
      <c r="J6426" s="532"/>
      <c r="L6426" s="533"/>
    </row>
    <row r="6427" spans="1:12" ht="9.75" customHeight="1">
      <c r="A6427" s="588"/>
      <c r="B6427" s="591"/>
      <c r="C6427" s="617"/>
      <c r="D6427" s="715"/>
      <c r="E6427" s="707"/>
      <c r="F6427" s="553"/>
      <c r="G6427" s="530"/>
      <c r="H6427" s="531"/>
      <c r="J6427" s="532"/>
      <c r="L6427" s="533"/>
    </row>
    <row r="6428" spans="1:12" ht="9.75" customHeight="1">
      <c r="A6428" s="586">
        <v>6</v>
      </c>
      <c r="B6428" s="589" t="s">
        <v>3166</v>
      </c>
      <c r="C6428" s="617" t="s">
        <v>3392</v>
      </c>
      <c r="D6428" s="714" t="s">
        <v>2609</v>
      </c>
      <c r="E6428" s="707">
        <v>120</v>
      </c>
      <c r="F6428" s="553">
        <v>0.39266966857999996</v>
      </c>
      <c r="G6428" s="530" t="e">
        <f>+L6428</f>
        <v>#REF!</v>
      </c>
      <c r="H6428" s="531" t="e">
        <f>E6428*G6428</f>
        <v>#REF!</v>
      </c>
      <c r="J6428" s="530">
        <f>+F6428</f>
        <v>0.39266966857999996</v>
      </c>
      <c r="L6428" s="533" t="e">
        <f>J6428*$L$3</f>
        <v>#REF!</v>
      </c>
    </row>
    <row r="6429" spans="1:12" ht="9.75" customHeight="1">
      <c r="A6429" s="587"/>
      <c r="B6429" s="590"/>
      <c r="C6429" s="617"/>
      <c r="D6429" s="715"/>
      <c r="E6429" s="707"/>
      <c r="F6429" s="553"/>
      <c r="G6429" s="530"/>
      <c r="H6429" s="531"/>
      <c r="J6429" s="532"/>
      <c r="L6429" s="533"/>
    </row>
    <row r="6430" spans="1:12" ht="9.75" customHeight="1">
      <c r="A6430" s="587"/>
      <c r="B6430" s="590"/>
      <c r="C6430" s="617"/>
      <c r="D6430" s="715"/>
      <c r="E6430" s="707"/>
      <c r="F6430" s="553"/>
      <c r="G6430" s="530"/>
      <c r="H6430" s="531"/>
      <c r="J6430" s="532"/>
      <c r="L6430" s="533"/>
    </row>
    <row r="6431" spans="1:12" ht="9.75" customHeight="1">
      <c r="A6431" s="587"/>
      <c r="B6431" s="590"/>
      <c r="C6431" s="617"/>
      <c r="D6431" s="715"/>
      <c r="E6431" s="707"/>
      <c r="F6431" s="553"/>
      <c r="G6431" s="530"/>
      <c r="H6431" s="531"/>
      <c r="J6431" s="532"/>
      <c r="L6431" s="533"/>
    </row>
    <row r="6432" spans="1:12" ht="9.75" customHeight="1">
      <c r="A6432" s="588"/>
      <c r="B6432" s="591"/>
      <c r="C6432" s="617"/>
      <c r="D6432" s="715"/>
      <c r="E6432" s="707"/>
      <c r="F6432" s="553"/>
      <c r="G6432" s="530"/>
      <c r="H6432" s="531"/>
      <c r="J6432" s="532"/>
      <c r="L6432" s="533"/>
    </row>
    <row r="6433" spans="1:12" ht="9.75" customHeight="1">
      <c r="A6433" s="586">
        <v>7</v>
      </c>
      <c r="B6433" s="589" t="s">
        <v>3165</v>
      </c>
      <c r="C6433" s="706" t="s">
        <v>3391</v>
      </c>
      <c r="D6433" s="714" t="s">
        <v>2609</v>
      </c>
      <c r="E6433" s="701">
        <v>6</v>
      </c>
      <c r="F6433" s="553">
        <v>2.1190066010000002</v>
      </c>
      <c r="G6433" s="530" t="e">
        <f>+L6433</f>
        <v>#REF!</v>
      </c>
      <c r="H6433" s="531" t="e">
        <f>E6433*G6433</f>
        <v>#REF!</v>
      </c>
      <c r="J6433" s="530">
        <f>+F6433</f>
        <v>2.1190066010000002</v>
      </c>
      <c r="L6433" s="533" t="e">
        <f>J6433*$L$3</f>
        <v>#REF!</v>
      </c>
    </row>
    <row r="6434" spans="1:12" ht="9.75" customHeight="1">
      <c r="A6434" s="587"/>
      <c r="B6434" s="590"/>
      <c r="C6434" s="706"/>
      <c r="D6434" s="715"/>
      <c r="E6434" s="701"/>
      <c r="F6434" s="553"/>
      <c r="G6434" s="530"/>
      <c r="H6434" s="531"/>
      <c r="J6434" s="532"/>
      <c r="L6434" s="533"/>
    </row>
    <row r="6435" spans="1:12" ht="9.75" customHeight="1">
      <c r="A6435" s="587"/>
      <c r="B6435" s="590"/>
      <c r="C6435" s="706"/>
      <c r="D6435" s="715"/>
      <c r="E6435" s="701"/>
      <c r="F6435" s="553"/>
      <c r="G6435" s="530"/>
      <c r="H6435" s="531"/>
      <c r="J6435" s="532"/>
      <c r="L6435" s="533"/>
    </row>
    <row r="6436" spans="1:12" ht="9.75" customHeight="1">
      <c r="A6436" s="587"/>
      <c r="B6436" s="590"/>
      <c r="C6436" s="706"/>
      <c r="D6436" s="715"/>
      <c r="E6436" s="701"/>
      <c r="F6436" s="553"/>
      <c r="G6436" s="530"/>
      <c r="H6436" s="531"/>
      <c r="J6436" s="532"/>
      <c r="L6436" s="533"/>
    </row>
    <row r="6437" spans="1:12" ht="9.75" customHeight="1">
      <c r="A6437" s="588"/>
      <c r="B6437" s="591"/>
      <c r="C6437" s="706"/>
      <c r="D6437" s="715"/>
      <c r="E6437" s="701"/>
      <c r="F6437" s="553"/>
      <c r="G6437" s="530"/>
      <c r="H6437" s="531"/>
      <c r="J6437" s="532"/>
      <c r="L6437" s="533"/>
    </row>
    <row r="6438" spans="1:12" ht="9.75" customHeight="1">
      <c r="A6438" s="586">
        <v>8</v>
      </c>
      <c r="B6438" s="589" t="s">
        <v>2674</v>
      </c>
      <c r="C6438" s="706" t="s">
        <v>3390</v>
      </c>
      <c r="D6438" s="714" t="s">
        <v>2605</v>
      </c>
      <c r="E6438" s="701">
        <v>6</v>
      </c>
      <c r="F6438" s="553">
        <v>1.1641919940000001</v>
      </c>
      <c r="G6438" s="530" t="e">
        <f>+L6438</f>
        <v>#REF!</v>
      </c>
      <c r="H6438" s="531" t="e">
        <f>E6438*G6438</f>
        <v>#REF!</v>
      </c>
      <c r="J6438" s="530">
        <f>+F6438</f>
        <v>1.1641919940000001</v>
      </c>
      <c r="L6438" s="533" t="e">
        <f>J6438*$L$3</f>
        <v>#REF!</v>
      </c>
    </row>
    <row r="6439" spans="1:12" ht="9.75" customHeight="1">
      <c r="A6439" s="587"/>
      <c r="B6439" s="590"/>
      <c r="C6439" s="706"/>
      <c r="D6439" s="715"/>
      <c r="E6439" s="701"/>
      <c r="F6439" s="553"/>
      <c r="G6439" s="530"/>
      <c r="H6439" s="531"/>
      <c r="J6439" s="532"/>
      <c r="L6439" s="533"/>
    </row>
    <row r="6440" spans="1:12" ht="9.75" customHeight="1">
      <c r="A6440" s="587"/>
      <c r="B6440" s="590"/>
      <c r="C6440" s="706"/>
      <c r="D6440" s="715"/>
      <c r="E6440" s="701"/>
      <c r="F6440" s="553"/>
      <c r="G6440" s="530"/>
      <c r="H6440" s="531"/>
      <c r="J6440" s="532"/>
      <c r="L6440" s="533"/>
    </row>
    <row r="6441" spans="1:12" ht="9.75" customHeight="1">
      <c r="A6441" s="587"/>
      <c r="B6441" s="590"/>
      <c r="C6441" s="706"/>
      <c r="D6441" s="715"/>
      <c r="E6441" s="701"/>
      <c r="F6441" s="553"/>
      <c r="G6441" s="530"/>
      <c r="H6441" s="531"/>
      <c r="J6441" s="532"/>
      <c r="L6441" s="533"/>
    </row>
    <row r="6442" spans="1:12" ht="7.5" customHeight="1">
      <c r="A6442" s="588"/>
      <c r="B6442" s="591"/>
      <c r="C6442" s="706"/>
      <c r="D6442" s="715"/>
      <c r="E6442" s="701"/>
      <c r="F6442" s="553"/>
      <c r="G6442" s="530"/>
      <c r="H6442" s="531"/>
      <c r="J6442" s="532"/>
      <c r="L6442" s="533"/>
    </row>
    <row r="6443" spans="1:12" ht="9.75" customHeight="1">
      <c r="A6443" s="586">
        <v>9</v>
      </c>
      <c r="B6443" s="589" t="s">
        <v>2674</v>
      </c>
      <c r="C6443" s="706" t="s">
        <v>3389</v>
      </c>
      <c r="D6443" s="714" t="s">
        <v>2605</v>
      </c>
      <c r="E6443" s="701">
        <v>3</v>
      </c>
      <c r="F6443" s="553">
        <v>0.57068235000000012</v>
      </c>
      <c r="G6443" s="530" t="e">
        <f>+L6443</f>
        <v>#REF!</v>
      </c>
      <c r="H6443" s="531" t="e">
        <f>E6443*G6443</f>
        <v>#REF!</v>
      </c>
      <c r="J6443" s="530">
        <f>+F6443</f>
        <v>0.57068235000000012</v>
      </c>
      <c r="L6443" s="533" t="e">
        <f>J6443*$L$3</f>
        <v>#REF!</v>
      </c>
    </row>
    <row r="6444" spans="1:12" ht="9.75" customHeight="1">
      <c r="A6444" s="587"/>
      <c r="B6444" s="590"/>
      <c r="C6444" s="706"/>
      <c r="D6444" s="715"/>
      <c r="E6444" s="701"/>
      <c r="F6444" s="553"/>
      <c r="G6444" s="530"/>
      <c r="H6444" s="531"/>
      <c r="J6444" s="532"/>
      <c r="L6444" s="533"/>
    </row>
    <row r="6445" spans="1:12" ht="9.75" customHeight="1">
      <c r="A6445" s="587"/>
      <c r="B6445" s="590"/>
      <c r="C6445" s="706"/>
      <c r="D6445" s="715"/>
      <c r="E6445" s="701"/>
      <c r="F6445" s="553"/>
      <c r="G6445" s="530"/>
      <c r="H6445" s="531"/>
      <c r="J6445" s="532"/>
      <c r="L6445" s="533"/>
    </row>
    <row r="6446" spans="1:12" ht="9.75" customHeight="1">
      <c r="A6446" s="587"/>
      <c r="B6446" s="590"/>
      <c r="C6446" s="706"/>
      <c r="D6446" s="715"/>
      <c r="E6446" s="701"/>
      <c r="F6446" s="553"/>
      <c r="G6446" s="530"/>
      <c r="H6446" s="531"/>
      <c r="J6446" s="532"/>
      <c r="L6446" s="533"/>
    </row>
    <row r="6447" spans="1:12" ht="9.75" customHeight="1">
      <c r="A6447" s="588"/>
      <c r="B6447" s="591"/>
      <c r="C6447" s="706"/>
      <c r="D6447" s="715"/>
      <c r="E6447" s="701"/>
      <c r="F6447" s="553"/>
      <c r="G6447" s="530"/>
      <c r="H6447" s="531"/>
      <c r="J6447" s="532"/>
      <c r="L6447" s="533"/>
    </row>
    <row r="6448" spans="1:12" ht="9.75" customHeight="1">
      <c r="A6448" s="586">
        <v>10</v>
      </c>
      <c r="B6448" s="589" t="s">
        <v>3164</v>
      </c>
      <c r="C6448" s="706" t="s">
        <v>3388</v>
      </c>
      <c r="D6448" s="714" t="s">
        <v>2729</v>
      </c>
      <c r="E6448" s="701">
        <v>10</v>
      </c>
      <c r="F6448" s="553">
        <v>0.58254578000000012</v>
      </c>
      <c r="G6448" s="530" t="e">
        <f>+L6448</f>
        <v>#REF!</v>
      </c>
      <c r="H6448" s="531" t="e">
        <f>E6448*G6448</f>
        <v>#REF!</v>
      </c>
      <c r="J6448" s="530">
        <f>+F6448</f>
        <v>0.58254578000000012</v>
      </c>
      <c r="L6448" s="533" t="e">
        <f>J6448*$L$3</f>
        <v>#REF!</v>
      </c>
    </row>
    <row r="6449" spans="1:12" ht="9.75" customHeight="1">
      <c r="A6449" s="587"/>
      <c r="B6449" s="590"/>
      <c r="C6449" s="706"/>
      <c r="D6449" s="715"/>
      <c r="E6449" s="701"/>
      <c r="F6449" s="553"/>
      <c r="G6449" s="530"/>
      <c r="H6449" s="531"/>
      <c r="J6449" s="532"/>
      <c r="L6449" s="533"/>
    </row>
    <row r="6450" spans="1:12" ht="9.75" customHeight="1">
      <c r="A6450" s="587"/>
      <c r="B6450" s="590"/>
      <c r="C6450" s="706"/>
      <c r="D6450" s="715"/>
      <c r="E6450" s="701"/>
      <c r="F6450" s="553"/>
      <c r="G6450" s="530"/>
      <c r="H6450" s="531"/>
      <c r="J6450" s="532"/>
      <c r="L6450" s="533"/>
    </row>
    <row r="6451" spans="1:12" ht="9.75" customHeight="1">
      <c r="A6451" s="587"/>
      <c r="B6451" s="590"/>
      <c r="C6451" s="706"/>
      <c r="D6451" s="715"/>
      <c r="E6451" s="701"/>
      <c r="F6451" s="553"/>
      <c r="G6451" s="530"/>
      <c r="H6451" s="531"/>
      <c r="J6451" s="532"/>
      <c r="L6451" s="533"/>
    </row>
    <row r="6452" spans="1:12" ht="9.75" customHeight="1">
      <c r="A6452" s="588"/>
      <c r="B6452" s="591"/>
      <c r="C6452" s="706"/>
      <c r="D6452" s="715"/>
      <c r="E6452" s="701"/>
      <c r="F6452" s="553"/>
      <c r="G6452" s="530"/>
      <c r="H6452" s="531"/>
      <c r="J6452" s="532"/>
      <c r="L6452" s="533"/>
    </row>
    <row r="6453" spans="1:12" ht="9.75" customHeight="1">
      <c r="A6453" s="586">
        <v>11</v>
      </c>
      <c r="B6453" s="589" t="s">
        <v>3163</v>
      </c>
      <c r="C6453" s="603" t="s">
        <v>3387</v>
      </c>
      <c r="D6453" s="714" t="s">
        <v>2605</v>
      </c>
      <c r="E6453" s="701">
        <v>2</v>
      </c>
      <c r="F6453" s="553">
        <v>1.1272849199999999</v>
      </c>
      <c r="G6453" s="530" t="e">
        <f>+L6453</f>
        <v>#REF!</v>
      </c>
      <c r="H6453" s="531" t="e">
        <f>E6453*G6453</f>
        <v>#REF!</v>
      </c>
      <c r="J6453" s="530">
        <f>+F6453</f>
        <v>1.1272849199999999</v>
      </c>
      <c r="L6453" s="533" t="e">
        <f>J6453*$L$3</f>
        <v>#REF!</v>
      </c>
    </row>
    <row r="6454" spans="1:12" ht="9.75" customHeight="1">
      <c r="A6454" s="587"/>
      <c r="B6454" s="590"/>
      <c r="C6454" s="603"/>
      <c r="D6454" s="715"/>
      <c r="E6454" s="701"/>
      <c r="F6454" s="553"/>
      <c r="G6454" s="530"/>
      <c r="H6454" s="531"/>
      <c r="J6454" s="532"/>
      <c r="L6454" s="533"/>
    </row>
    <row r="6455" spans="1:12" ht="9.75" customHeight="1">
      <c r="A6455" s="587"/>
      <c r="B6455" s="590"/>
      <c r="C6455" s="603"/>
      <c r="D6455" s="715"/>
      <c r="E6455" s="701"/>
      <c r="F6455" s="553"/>
      <c r="G6455" s="530"/>
      <c r="H6455" s="531"/>
      <c r="J6455" s="532"/>
      <c r="L6455" s="533"/>
    </row>
    <row r="6456" spans="1:12" ht="9.75" customHeight="1">
      <c r="A6456" s="587"/>
      <c r="B6456" s="590"/>
      <c r="C6456" s="603"/>
      <c r="D6456" s="715"/>
      <c r="E6456" s="701"/>
      <c r="F6456" s="553"/>
      <c r="G6456" s="530"/>
      <c r="H6456" s="531"/>
      <c r="J6456" s="532"/>
      <c r="L6456" s="533"/>
    </row>
    <row r="6457" spans="1:12" ht="9.75" customHeight="1">
      <c r="A6457" s="588"/>
      <c r="B6457" s="591"/>
      <c r="C6457" s="603"/>
      <c r="D6457" s="715"/>
      <c r="E6457" s="701"/>
      <c r="F6457" s="553"/>
      <c r="G6457" s="530"/>
      <c r="H6457" s="531"/>
      <c r="J6457" s="532"/>
      <c r="L6457" s="533"/>
    </row>
    <row r="6458" spans="1:12" ht="9.75" customHeight="1">
      <c r="A6458" s="586">
        <v>12</v>
      </c>
      <c r="B6458" s="589" t="s">
        <v>2674</v>
      </c>
      <c r="C6458" s="617" t="s">
        <v>3386</v>
      </c>
      <c r="D6458" s="714" t="s">
        <v>2605</v>
      </c>
      <c r="E6458" s="701">
        <v>300</v>
      </c>
      <c r="F6458" s="553">
        <v>5.7068235000000016E-2</v>
      </c>
      <c r="G6458" s="530" t="e">
        <f>+L6458</f>
        <v>#REF!</v>
      </c>
      <c r="H6458" s="531" t="e">
        <f>E6458*G6458</f>
        <v>#REF!</v>
      </c>
      <c r="J6458" s="530">
        <f>+F6458</f>
        <v>5.7068235000000016E-2</v>
      </c>
      <c r="L6458" s="533" t="e">
        <f>J6458*$L$3</f>
        <v>#REF!</v>
      </c>
    </row>
    <row r="6459" spans="1:12" ht="9.75" customHeight="1">
      <c r="A6459" s="587"/>
      <c r="B6459" s="590"/>
      <c r="C6459" s="617"/>
      <c r="D6459" s="715"/>
      <c r="E6459" s="701"/>
      <c r="F6459" s="553"/>
      <c r="G6459" s="530"/>
      <c r="H6459" s="531"/>
      <c r="J6459" s="532"/>
      <c r="L6459" s="533"/>
    </row>
    <row r="6460" spans="1:12" ht="9.75" customHeight="1">
      <c r="A6460" s="587"/>
      <c r="B6460" s="590"/>
      <c r="C6460" s="617"/>
      <c r="D6460" s="715"/>
      <c r="E6460" s="701"/>
      <c r="F6460" s="553"/>
      <c r="G6460" s="530"/>
      <c r="H6460" s="531"/>
      <c r="J6460" s="532"/>
      <c r="L6460" s="533"/>
    </row>
    <row r="6461" spans="1:12" ht="9.75" customHeight="1">
      <c r="A6461" s="587"/>
      <c r="B6461" s="590"/>
      <c r="C6461" s="617"/>
      <c r="D6461" s="715"/>
      <c r="E6461" s="701"/>
      <c r="F6461" s="553"/>
      <c r="G6461" s="530"/>
      <c r="H6461" s="531"/>
      <c r="J6461" s="532"/>
      <c r="L6461" s="533"/>
    </row>
    <row r="6462" spans="1:12" ht="9.75" customHeight="1">
      <c r="A6462" s="588"/>
      <c r="B6462" s="591"/>
      <c r="C6462" s="617"/>
      <c r="D6462" s="715"/>
      <c r="E6462" s="701"/>
      <c r="F6462" s="553"/>
      <c r="G6462" s="530"/>
      <c r="H6462" s="531"/>
      <c r="J6462" s="532"/>
      <c r="L6462" s="533"/>
    </row>
    <row r="6463" spans="1:12" ht="9.75" customHeight="1">
      <c r="A6463" s="586">
        <v>13</v>
      </c>
      <c r="B6463" s="589" t="s">
        <v>2698</v>
      </c>
      <c r="C6463" s="617" t="s">
        <v>3385</v>
      </c>
      <c r="D6463" s="753" t="s">
        <v>2604</v>
      </c>
      <c r="E6463" s="708">
        <v>45</v>
      </c>
      <c r="F6463" s="553">
        <v>0.6973338790000001</v>
      </c>
      <c r="G6463" s="530" t="e">
        <f>+L6463</f>
        <v>#REF!</v>
      </c>
      <c r="H6463" s="531" t="e">
        <f>E6463*G6463</f>
        <v>#REF!</v>
      </c>
      <c r="J6463" s="530">
        <f>+F6463</f>
        <v>0.6973338790000001</v>
      </c>
      <c r="L6463" s="533" t="e">
        <f>J6463*$L$3</f>
        <v>#REF!</v>
      </c>
    </row>
    <row r="6464" spans="1:12" ht="9.75" customHeight="1">
      <c r="A6464" s="587"/>
      <c r="B6464" s="590"/>
      <c r="C6464" s="617"/>
      <c r="D6464" s="754"/>
      <c r="E6464" s="708"/>
      <c r="F6464" s="553"/>
      <c r="G6464" s="530"/>
      <c r="H6464" s="531"/>
      <c r="J6464" s="532"/>
      <c r="L6464" s="533"/>
    </row>
    <row r="6465" spans="1:12" ht="9.75" customHeight="1">
      <c r="A6465" s="587"/>
      <c r="B6465" s="590"/>
      <c r="C6465" s="617"/>
      <c r="D6465" s="754"/>
      <c r="E6465" s="708"/>
      <c r="F6465" s="553"/>
      <c r="G6465" s="530"/>
      <c r="H6465" s="531"/>
      <c r="J6465" s="532"/>
      <c r="L6465" s="533"/>
    </row>
    <row r="6466" spans="1:12" ht="9.75" customHeight="1">
      <c r="A6466" s="587"/>
      <c r="B6466" s="590"/>
      <c r="C6466" s="617"/>
      <c r="D6466" s="754"/>
      <c r="E6466" s="708"/>
      <c r="F6466" s="553"/>
      <c r="G6466" s="530"/>
      <c r="H6466" s="531"/>
      <c r="J6466" s="532"/>
      <c r="L6466" s="533"/>
    </row>
    <row r="6467" spans="1:12" ht="9.75" customHeight="1">
      <c r="A6467" s="588"/>
      <c r="B6467" s="591"/>
      <c r="C6467" s="617"/>
      <c r="D6467" s="754"/>
      <c r="E6467" s="708"/>
      <c r="F6467" s="553"/>
      <c r="G6467" s="530"/>
      <c r="H6467" s="531"/>
      <c r="J6467" s="532"/>
      <c r="L6467" s="533"/>
    </row>
    <row r="6468" spans="1:12" ht="9.75" customHeight="1">
      <c r="A6468" s="586">
        <v>14</v>
      </c>
      <c r="B6468" s="589" t="s">
        <v>2699</v>
      </c>
      <c r="C6468" s="617" t="s">
        <v>3384</v>
      </c>
      <c r="D6468" s="714" t="s">
        <v>2605</v>
      </c>
      <c r="E6468" s="708">
        <v>3</v>
      </c>
      <c r="F6468" s="553">
        <v>4.991458079250001</v>
      </c>
      <c r="G6468" s="530" t="e">
        <f>+L6468</f>
        <v>#REF!</v>
      </c>
      <c r="H6468" s="531" t="e">
        <f>E6468*G6468</f>
        <v>#REF!</v>
      </c>
      <c r="J6468" s="530">
        <f>+F6468</f>
        <v>4.991458079250001</v>
      </c>
      <c r="L6468" s="533" t="e">
        <f>J6468*$L$3</f>
        <v>#REF!</v>
      </c>
    </row>
    <row r="6469" spans="1:12" ht="9.75" customHeight="1">
      <c r="A6469" s="587"/>
      <c r="B6469" s="590"/>
      <c r="C6469" s="617"/>
      <c r="D6469" s="715"/>
      <c r="E6469" s="708"/>
      <c r="F6469" s="553"/>
      <c r="G6469" s="530"/>
      <c r="H6469" s="531"/>
      <c r="J6469" s="532"/>
      <c r="L6469" s="533"/>
    </row>
    <row r="6470" spans="1:12" ht="9.75" customHeight="1">
      <c r="A6470" s="587"/>
      <c r="B6470" s="590"/>
      <c r="C6470" s="617"/>
      <c r="D6470" s="715"/>
      <c r="E6470" s="708"/>
      <c r="F6470" s="553"/>
      <c r="G6470" s="530"/>
      <c r="H6470" s="531"/>
      <c r="J6470" s="532"/>
      <c r="L6470" s="533"/>
    </row>
    <row r="6471" spans="1:12" ht="9.75" customHeight="1">
      <c r="A6471" s="587"/>
      <c r="B6471" s="590"/>
      <c r="C6471" s="617"/>
      <c r="D6471" s="715"/>
      <c r="E6471" s="708"/>
      <c r="F6471" s="553"/>
      <c r="G6471" s="530"/>
      <c r="H6471" s="531"/>
      <c r="J6471" s="532"/>
      <c r="L6471" s="533"/>
    </row>
    <row r="6472" spans="1:12" ht="9.75" customHeight="1">
      <c r="A6472" s="588"/>
      <c r="B6472" s="591"/>
      <c r="C6472" s="617"/>
      <c r="D6472" s="715"/>
      <c r="E6472" s="708"/>
      <c r="F6472" s="553"/>
      <c r="G6472" s="530"/>
      <c r="H6472" s="531"/>
      <c r="J6472" s="532"/>
      <c r="L6472" s="533"/>
    </row>
    <row r="6473" spans="1:12" ht="9.75" customHeight="1">
      <c r="A6473" s="586">
        <v>15</v>
      </c>
      <c r="B6473" s="589" t="s">
        <v>2677</v>
      </c>
      <c r="C6473" s="706" t="s">
        <v>3383</v>
      </c>
      <c r="D6473" s="714" t="s">
        <v>3194</v>
      </c>
      <c r="E6473" s="701">
        <v>5</v>
      </c>
      <c r="F6473" s="553">
        <v>3.3098727999999995</v>
      </c>
      <c r="G6473" s="530" t="e">
        <f>+L6473</f>
        <v>#REF!</v>
      </c>
      <c r="H6473" s="531" t="e">
        <f>E6473*G6473</f>
        <v>#REF!</v>
      </c>
      <c r="J6473" s="530">
        <f>+F6473</f>
        <v>3.3098727999999995</v>
      </c>
      <c r="L6473" s="533" t="e">
        <f>J6473*$L$3</f>
        <v>#REF!</v>
      </c>
    </row>
    <row r="6474" spans="1:12" ht="9.75" customHeight="1">
      <c r="A6474" s="587"/>
      <c r="B6474" s="590"/>
      <c r="C6474" s="706"/>
      <c r="D6474" s="715"/>
      <c r="E6474" s="701"/>
      <c r="F6474" s="553"/>
      <c r="G6474" s="530"/>
      <c r="H6474" s="531"/>
      <c r="J6474" s="532"/>
      <c r="L6474" s="533"/>
    </row>
    <row r="6475" spans="1:12" ht="9.75" customHeight="1">
      <c r="A6475" s="587"/>
      <c r="B6475" s="590"/>
      <c r="C6475" s="706"/>
      <c r="D6475" s="715"/>
      <c r="E6475" s="701"/>
      <c r="F6475" s="553"/>
      <c r="G6475" s="530"/>
      <c r="H6475" s="531"/>
      <c r="J6475" s="532"/>
      <c r="L6475" s="533"/>
    </row>
    <row r="6476" spans="1:12" ht="9.75" customHeight="1">
      <c r="A6476" s="587"/>
      <c r="B6476" s="590"/>
      <c r="C6476" s="706"/>
      <c r="D6476" s="715"/>
      <c r="E6476" s="701"/>
      <c r="F6476" s="553"/>
      <c r="G6476" s="530"/>
      <c r="H6476" s="531"/>
      <c r="J6476" s="532"/>
      <c r="L6476" s="533"/>
    </row>
    <row r="6477" spans="1:12" ht="9.75" customHeight="1">
      <c r="A6477" s="588"/>
      <c r="B6477" s="591"/>
      <c r="C6477" s="706"/>
      <c r="D6477" s="715"/>
      <c r="E6477" s="701"/>
      <c r="F6477" s="553"/>
      <c r="G6477" s="530"/>
      <c r="H6477" s="531"/>
      <c r="J6477" s="532"/>
      <c r="L6477" s="533"/>
    </row>
    <row r="6478" spans="1:12" ht="9.75" customHeight="1">
      <c r="A6478" s="586">
        <v>16</v>
      </c>
      <c r="B6478" s="589" t="s">
        <v>3159</v>
      </c>
      <c r="C6478" s="706" t="s">
        <v>3382</v>
      </c>
      <c r="D6478" s="714" t="s">
        <v>3194</v>
      </c>
      <c r="E6478" s="701">
        <v>5</v>
      </c>
      <c r="F6478" s="553">
        <v>0.9588394400000001</v>
      </c>
      <c r="G6478" s="530" t="e">
        <f>+L6478</f>
        <v>#REF!</v>
      </c>
      <c r="H6478" s="531" t="e">
        <f>E6478*G6478</f>
        <v>#REF!</v>
      </c>
      <c r="J6478" s="530">
        <f>+F6478</f>
        <v>0.9588394400000001</v>
      </c>
      <c r="L6478" s="533" t="e">
        <f>J6478*$L$3</f>
        <v>#REF!</v>
      </c>
    </row>
    <row r="6479" spans="1:12" ht="9.75" customHeight="1">
      <c r="A6479" s="587"/>
      <c r="B6479" s="590"/>
      <c r="C6479" s="706"/>
      <c r="D6479" s="715"/>
      <c r="E6479" s="701"/>
      <c r="F6479" s="553"/>
      <c r="G6479" s="530"/>
      <c r="H6479" s="531"/>
      <c r="J6479" s="532"/>
      <c r="L6479" s="533"/>
    </row>
    <row r="6480" spans="1:12" ht="9.75" customHeight="1">
      <c r="A6480" s="587"/>
      <c r="B6480" s="590"/>
      <c r="C6480" s="706"/>
      <c r="D6480" s="715"/>
      <c r="E6480" s="701"/>
      <c r="F6480" s="553"/>
      <c r="G6480" s="530"/>
      <c r="H6480" s="531"/>
      <c r="J6480" s="532"/>
      <c r="L6480" s="533"/>
    </row>
    <row r="6481" spans="1:12" ht="9.75" customHeight="1">
      <c r="A6481" s="587"/>
      <c r="B6481" s="590"/>
      <c r="C6481" s="706"/>
      <c r="D6481" s="715"/>
      <c r="E6481" s="701"/>
      <c r="F6481" s="553"/>
      <c r="G6481" s="530"/>
      <c r="H6481" s="531"/>
      <c r="J6481" s="532"/>
      <c r="L6481" s="533"/>
    </row>
    <row r="6482" spans="1:12" ht="9.75" customHeight="1">
      <c r="A6482" s="588"/>
      <c r="B6482" s="591"/>
      <c r="C6482" s="706"/>
      <c r="D6482" s="715"/>
      <c r="E6482" s="701"/>
      <c r="F6482" s="553"/>
      <c r="G6482" s="530"/>
      <c r="H6482" s="531"/>
      <c r="J6482" s="532"/>
      <c r="L6482" s="533"/>
    </row>
    <row r="6483" spans="1:12" ht="9.75" customHeight="1">
      <c r="A6483" s="586">
        <v>17</v>
      </c>
      <c r="B6483" s="589" t="s">
        <v>2730</v>
      </c>
      <c r="C6483" s="706" t="s">
        <v>3381</v>
      </c>
      <c r="D6483" s="624" t="s">
        <v>2604</v>
      </c>
      <c r="E6483" s="701">
        <v>25</v>
      </c>
      <c r="F6483" s="553">
        <v>1.5072970543999999</v>
      </c>
      <c r="G6483" s="530" t="e">
        <f>+L6483</f>
        <v>#REF!</v>
      </c>
      <c r="H6483" s="531" t="e">
        <f>E6483*G6483</f>
        <v>#REF!</v>
      </c>
      <c r="J6483" s="530">
        <f>+F6483</f>
        <v>1.5072970543999999</v>
      </c>
      <c r="L6483" s="533" t="e">
        <f>J6483*$L$3</f>
        <v>#REF!</v>
      </c>
    </row>
    <row r="6484" spans="1:12" ht="9.75" customHeight="1">
      <c r="A6484" s="587"/>
      <c r="B6484" s="590"/>
      <c r="C6484" s="706"/>
      <c r="D6484" s="625"/>
      <c r="E6484" s="701"/>
      <c r="F6484" s="553"/>
      <c r="G6484" s="530"/>
      <c r="H6484" s="531"/>
      <c r="J6484" s="532"/>
      <c r="L6484" s="533"/>
    </row>
    <row r="6485" spans="1:12" ht="9.75" customHeight="1">
      <c r="A6485" s="587"/>
      <c r="B6485" s="590"/>
      <c r="C6485" s="706"/>
      <c r="D6485" s="625"/>
      <c r="E6485" s="701"/>
      <c r="F6485" s="553"/>
      <c r="G6485" s="530"/>
      <c r="H6485" s="531"/>
      <c r="J6485" s="532"/>
      <c r="L6485" s="533"/>
    </row>
    <row r="6486" spans="1:12" ht="9.75" customHeight="1">
      <c r="A6486" s="587"/>
      <c r="B6486" s="590"/>
      <c r="C6486" s="706"/>
      <c r="D6486" s="625"/>
      <c r="E6486" s="701"/>
      <c r="F6486" s="553"/>
      <c r="G6486" s="530"/>
      <c r="H6486" s="531"/>
      <c r="J6486" s="532"/>
      <c r="L6486" s="533"/>
    </row>
    <row r="6487" spans="1:12" ht="9.75" customHeight="1">
      <c r="A6487" s="588"/>
      <c r="B6487" s="591"/>
      <c r="C6487" s="706"/>
      <c r="D6487" s="625"/>
      <c r="E6487" s="701"/>
      <c r="F6487" s="553"/>
      <c r="G6487" s="530"/>
      <c r="H6487" s="531"/>
      <c r="J6487" s="532"/>
      <c r="L6487" s="533"/>
    </row>
    <row r="6488" spans="1:12" ht="9.75" customHeight="1">
      <c r="A6488" s="586">
        <v>18</v>
      </c>
      <c r="B6488" s="589" t="s">
        <v>2672</v>
      </c>
      <c r="C6488" s="706" t="s">
        <v>3380</v>
      </c>
      <c r="D6488" s="617" t="s">
        <v>2605</v>
      </c>
      <c r="E6488" s="701">
        <v>4</v>
      </c>
      <c r="F6488" s="553">
        <v>67.424422320999994</v>
      </c>
      <c r="G6488" s="530" t="e">
        <f>+L6488</f>
        <v>#REF!</v>
      </c>
      <c r="H6488" s="531" t="e">
        <f>E6488*G6488</f>
        <v>#REF!</v>
      </c>
      <c r="J6488" s="530">
        <f>+F6488</f>
        <v>67.424422320999994</v>
      </c>
      <c r="L6488" s="533" t="e">
        <f>J6488*$L$3</f>
        <v>#REF!</v>
      </c>
    </row>
    <row r="6489" spans="1:12" ht="9.75" customHeight="1">
      <c r="A6489" s="587"/>
      <c r="B6489" s="590"/>
      <c r="C6489" s="706"/>
      <c r="D6489" s="616"/>
      <c r="E6489" s="701"/>
      <c r="F6489" s="553"/>
      <c r="G6489" s="530"/>
      <c r="H6489" s="531"/>
      <c r="J6489" s="532"/>
      <c r="L6489" s="533"/>
    </row>
    <row r="6490" spans="1:12" ht="9.75" customHeight="1">
      <c r="A6490" s="587"/>
      <c r="B6490" s="590"/>
      <c r="C6490" s="706"/>
      <c r="D6490" s="616"/>
      <c r="E6490" s="701"/>
      <c r="F6490" s="553"/>
      <c r="G6490" s="530"/>
      <c r="H6490" s="531"/>
      <c r="J6490" s="532"/>
      <c r="L6490" s="533"/>
    </row>
    <row r="6491" spans="1:12" ht="9.75" customHeight="1">
      <c r="A6491" s="587"/>
      <c r="B6491" s="590"/>
      <c r="C6491" s="706"/>
      <c r="D6491" s="616"/>
      <c r="E6491" s="701"/>
      <c r="F6491" s="553"/>
      <c r="G6491" s="530"/>
      <c r="H6491" s="531"/>
      <c r="J6491" s="532"/>
      <c r="L6491" s="533"/>
    </row>
    <row r="6492" spans="1:12" ht="9.75" customHeight="1">
      <c r="A6492" s="588"/>
      <c r="B6492" s="591"/>
      <c r="C6492" s="706"/>
      <c r="D6492" s="616"/>
      <c r="E6492" s="701"/>
      <c r="F6492" s="553"/>
      <c r="G6492" s="530"/>
      <c r="H6492" s="531"/>
      <c r="J6492" s="532"/>
      <c r="L6492" s="533"/>
    </row>
    <row r="6493" spans="1:12" ht="9.75" customHeight="1">
      <c r="A6493" s="586">
        <v>19</v>
      </c>
      <c r="B6493" s="589" t="s">
        <v>2672</v>
      </c>
      <c r="C6493" s="706" t="s">
        <v>3379</v>
      </c>
      <c r="D6493" s="617" t="s">
        <v>2605</v>
      </c>
      <c r="E6493" s="701">
        <v>1</v>
      </c>
      <c r="F6493" s="553">
        <v>2.8654107948999998</v>
      </c>
      <c r="G6493" s="530" t="e">
        <f>+L6493</f>
        <v>#REF!</v>
      </c>
      <c r="H6493" s="531" t="e">
        <f>E6493*G6493</f>
        <v>#REF!</v>
      </c>
      <c r="J6493" s="530">
        <f>+F6493</f>
        <v>2.8654107948999998</v>
      </c>
      <c r="L6493" s="533" t="e">
        <f>J6493*$L$3</f>
        <v>#REF!</v>
      </c>
    </row>
    <row r="6494" spans="1:12" ht="9.75" customHeight="1">
      <c r="A6494" s="587"/>
      <c r="B6494" s="590"/>
      <c r="C6494" s="706"/>
      <c r="D6494" s="616"/>
      <c r="E6494" s="701"/>
      <c r="F6494" s="553"/>
      <c r="G6494" s="530"/>
      <c r="H6494" s="531"/>
      <c r="J6494" s="532"/>
      <c r="L6494" s="533"/>
    </row>
    <row r="6495" spans="1:12" ht="9.75" customHeight="1">
      <c r="A6495" s="587"/>
      <c r="B6495" s="590"/>
      <c r="C6495" s="706"/>
      <c r="D6495" s="616"/>
      <c r="E6495" s="701"/>
      <c r="F6495" s="553"/>
      <c r="G6495" s="530"/>
      <c r="H6495" s="531"/>
      <c r="J6495" s="532"/>
      <c r="L6495" s="533"/>
    </row>
    <row r="6496" spans="1:12" ht="9.75" customHeight="1">
      <c r="A6496" s="587"/>
      <c r="B6496" s="590"/>
      <c r="C6496" s="706"/>
      <c r="D6496" s="616"/>
      <c r="E6496" s="701"/>
      <c r="F6496" s="553"/>
      <c r="G6496" s="530"/>
      <c r="H6496" s="531"/>
      <c r="J6496" s="532"/>
      <c r="L6496" s="533"/>
    </row>
    <row r="6497" spans="1:12" ht="9.75" customHeight="1">
      <c r="A6497" s="588"/>
      <c r="B6497" s="591"/>
      <c r="C6497" s="706"/>
      <c r="D6497" s="616"/>
      <c r="E6497" s="701"/>
      <c r="F6497" s="553"/>
      <c r="G6497" s="530"/>
      <c r="H6497" s="531"/>
      <c r="J6497" s="532"/>
      <c r="L6497" s="533"/>
    </row>
    <row r="6498" spans="1:12" ht="9.75" customHeight="1">
      <c r="A6498" s="586">
        <v>20</v>
      </c>
      <c r="B6498" s="589" t="s">
        <v>2672</v>
      </c>
      <c r="C6498" s="603" t="s">
        <v>3378</v>
      </c>
      <c r="D6498" s="617" t="s">
        <v>2605</v>
      </c>
      <c r="E6498" s="701">
        <v>1</v>
      </c>
      <c r="F6498" s="553">
        <v>4.3822844812000001</v>
      </c>
      <c r="G6498" s="530" t="e">
        <f>+L6498</f>
        <v>#REF!</v>
      </c>
      <c r="H6498" s="531" t="e">
        <f>E6498*G6498</f>
        <v>#REF!</v>
      </c>
      <c r="J6498" s="530">
        <f>+F6498</f>
        <v>4.3822844812000001</v>
      </c>
      <c r="L6498" s="533" t="e">
        <f>J6498*$L$3</f>
        <v>#REF!</v>
      </c>
    </row>
    <row r="6499" spans="1:12" ht="9.75" customHeight="1">
      <c r="A6499" s="587"/>
      <c r="B6499" s="590"/>
      <c r="C6499" s="603"/>
      <c r="D6499" s="616"/>
      <c r="E6499" s="701"/>
      <c r="F6499" s="553"/>
      <c r="G6499" s="530"/>
      <c r="H6499" s="531"/>
      <c r="J6499" s="532"/>
      <c r="L6499" s="533"/>
    </row>
    <row r="6500" spans="1:12" ht="9.75" customHeight="1">
      <c r="A6500" s="587"/>
      <c r="B6500" s="590"/>
      <c r="C6500" s="603"/>
      <c r="D6500" s="616"/>
      <c r="E6500" s="701"/>
      <c r="F6500" s="553"/>
      <c r="G6500" s="530"/>
      <c r="H6500" s="531"/>
      <c r="J6500" s="532"/>
      <c r="L6500" s="533"/>
    </row>
    <row r="6501" spans="1:12" ht="9.75" customHeight="1">
      <c r="A6501" s="587"/>
      <c r="B6501" s="590"/>
      <c r="C6501" s="603"/>
      <c r="D6501" s="616"/>
      <c r="E6501" s="701"/>
      <c r="F6501" s="553"/>
      <c r="G6501" s="530"/>
      <c r="H6501" s="531"/>
      <c r="J6501" s="532"/>
      <c r="L6501" s="533"/>
    </row>
    <row r="6502" spans="1:12" ht="9.75" customHeight="1">
      <c r="A6502" s="588"/>
      <c r="B6502" s="591"/>
      <c r="C6502" s="603"/>
      <c r="D6502" s="616"/>
      <c r="E6502" s="701"/>
      <c r="F6502" s="553"/>
      <c r="G6502" s="530"/>
      <c r="H6502" s="531"/>
      <c r="J6502" s="532"/>
      <c r="L6502" s="533"/>
    </row>
    <row r="6503" spans="1:12" ht="9.75" customHeight="1">
      <c r="A6503" s="586">
        <v>21</v>
      </c>
      <c r="B6503" s="589" t="s">
        <v>3173</v>
      </c>
      <c r="C6503" s="603" t="s">
        <v>3377</v>
      </c>
      <c r="D6503" s="617" t="s">
        <v>2605</v>
      </c>
      <c r="E6503" s="701">
        <v>1</v>
      </c>
      <c r="F6503" s="553">
        <v>6.6123822965999999</v>
      </c>
      <c r="G6503" s="530" t="e">
        <f>+L6503</f>
        <v>#REF!</v>
      </c>
      <c r="H6503" s="531" t="e">
        <f>E6503*G6503</f>
        <v>#REF!</v>
      </c>
      <c r="J6503" s="530">
        <f>+F6503</f>
        <v>6.6123822965999999</v>
      </c>
      <c r="L6503" s="533" t="e">
        <f>J6503*$L$3</f>
        <v>#REF!</v>
      </c>
    </row>
    <row r="6504" spans="1:12" ht="9.75" customHeight="1">
      <c r="A6504" s="587"/>
      <c r="B6504" s="590"/>
      <c r="C6504" s="603"/>
      <c r="D6504" s="616"/>
      <c r="E6504" s="701"/>
      <c r="F6504" s="553"/>
      <c r="G6504" s="530"/>
      <c r="H6504" s="531"/>
      <c r="J6504" s="532"/>
      <c r="L6504" s="533"/>
    </row>
    <row r="6505" spans="1:12" ht="9.75" customHeight="1">
      <c r="A6505" s="587"/>
      <c r="B6505" s="590"/>
      <c r="C6505" s="603"/>
      <c r="D6505" s="616"/>
      <c r="E6505" s="701"/>
      <c r="F6505" s="553"/>
      <c r="G6505" s="530"/>
      <c r="H6505" s="531"/>
      <c r="J6505" s="532"/>
      <c r="L6505" s="533"/>
    </row>
    <row r="6506" spans="1:12" ht="9.75" customHeight="1">
      <c r="A6506" s="587"/>
      <c r="B6506" s="590"/>
      <c r="C6506" s="603"/>
      <c r="D6506" s="616"/>
      <c r="E6506" s="701"/>
      <c r="F6506" s="553"/>
      <c r="G6506" s="530"/>
      <c r="H6506" s="531"/>
      <c r="J6506" s="532"/>
      <c r="L6506" s="533"/>
    </row>
    <row r="6507" spans="1:12" ht="9.75" customHeight="1">
      <c r="A6507" s="588"/>
      <c r="B6507" s="591"/>
      <c r="C6507" s="603"/>
      <c r="D6507" s="616"/>
      <c r="E6507" s="701"/>
      <c r="F6507" s="553"/>
      <c r="G6507" s="530"/>
      <c r="H6507" s="531"/>
      <c r="J6507" s="532"/>
      <c r="L6507" s="533"/>
    </row>
    <row r="6508" spans="1:12" ht="9.75" customHeight="1">
      <c r="A6508" s="586">
        <v>22</v>
      </c>
      <c r="B6508" s="589" t="s">
        <v>2673</v>
      </c>
      <c r="C6508" s="617" t="s">
        <v>3376</v>
      </c>
      <c r="D6508" s="617" t="s">
        <v>2605</v>
      </c>
      <c r="E6508" s="701">
        <v>2</v>
      </c>
      <c r="F6508" s="553">
        <v>1.1515379080000001</v>
      </c>
      <c r="G6508" s="530" t="e">
        <f>+L6508</f>
        <v>#REF!</v>
      </c>
      <c r="H6508" s="531" t="e">
        <f>E6508*G6508</f>
        <v>#REF!</v>
      </c>
      <c r="J6508" s="530">
        <f>+F6508</f>
        <v>1.1515379080000001</v>
      </c>
      <c r="L6508" s="533" t="e">
        <f>J6508*$L$3</f>
        <v>#REF!</v>
      </c>
    </row>
    <row r="6509" spans="1:12" ht="9.75" customHeight="1">
      <c r="A6509" s="587"/>
      <c r="B6509" s="590"/>
      <c r="C6509" s="617"/>
      <c r="D6509" s="616"/>
      <c r="E6509" s="701"/>
      <c r="F6509" s="553"/>
      <c r="G6509" s="530"/>
      <c r="H6509" s="531"/>
      <c r="J6509" s="532"/>
      <c r="L6509" s="533"/>
    </row>
    <row r="6510" spans="1:12" ht="9.75" customHeight="1">
      <c r="A6510" s="587"/>
      <c r="B6510" s="590"/>
      <c r="C6510" s="617"/>
      <c r="D6510" s="616"/>
      <c r="E6510" s="701"/>
      <c r="F6510" s="553"/>
      <c r="G6510" s="530"/>
      <c r="H6510" s="531"/>
      <c r="J6510" s="532"/>
      <c r="L6510" s="533"/>
    </row>
    <row r="6511" spans="1:12" ht="9.75" customHeight="1">
      <c r="A6511" s="587"/>
      <c r="B6511" s="590"/>
      <c r="C6511" s="617"/>
      <c r="D6511" s="616"/>
      <c r="E6511" s="701"/>
      <c r="F6511" s="553"/>
      <c r="G6511" s="530"/>
      <c r="H6511" s="531"/>
      <c r="J6511" s="532"/>
      <c r="L6511" s="533"/>
    </row>
    <row r="6512" spans="1:12" ht="9.75" customHeight="1">
      <c r="A6512" s="588"/>
      <c r="B6512" s="591"/>
      <c r="C6512" s="617"/>
      <c r="D6512" s="616"/>
      <c r="E6512" s="701"/>
      <c r="F6512" s="553"/>
      <c r="G6512" s="530"/>
      <c r="H6512" s="531"/>
      <c r="J6512" s="532"/>
      <c r="L6512" s="533"/>
    </row>
    <row r="6513" spans="1:12" ht="9.75" customHeight="1">
      <c r="A6513" s="586">
        <v>23</v>
      </c>
      <c r="B6513" s="589" t="s">
        <v>3171</v>
      </c>
      <c r="C6513" s="617" t="s">
        <v>3375</v>
      </c>
      <c r="D6513" s="617" t="s">
        <v>2605</v>
      </c>
      <c r="E6513" s="701">
        <v>2</v>
      </c>
      <c r="F6513" s="553">
        <v>1.3546297000000003</v>
      </c>
      <c r="G6513" s="530" t="e">
        <f>+L6513</f>
        <v>#REF!</v>
      </c>
      <c r="H6513" s="531" t="e">
        <f>E6513*G6513</f>
        <v>#REF!</v>
      </c>
      <c r="J6513" s="530">
        <f>+F6513</f>
        <v>1.3546297000000003</v>
      </c>
      <c r="L6513" s="533" t="e">
        <f>J6513*$L$3</f>
        <v>#REF!</v>
      </c>
    </row>
    <row r="6514" spans="1:12" ht="9.75" customHeight="1">
      <c r="A6514" s="587"/>
      <c r="B6514" s="590"/>
      <c r="C6514" s="617"/>
      <c r="D6514" s="616"/>
      <c r="E6514" s="701"/>
      <c r="F6514" s="553"/>
      <c r="G6514" s="530"/>
      <c r="H6514" s="531"/>
      <c r="J6514" s="532"/>
      <c r="L6514" s="533"/>
    </row>
    <row r="6515" spans="1:12" ht="9.75" customHeight="1">
      <c r="A6515" s="587"/>
      <c r="B6515" s="590"/>
      <c r="C6515" s="617"/>
      <c r="D6515" s="616"/>
      <c r="E6515" s="701"/>
      <c r="F6515" s="553"/>
      <c r="G6515" s="530"/>
      <c r="H6515" s="531"/>
      <c r="J6515" s="532"/>
      <c r="L6515" s="533"/>
    </row>
    <row r="6516" spans="1:12" ht="9.75" customHeight="1">
      <c r="A6516" s="587"/>
      <c r="B6516" s="590"/>
      <c r="C6516" s="617"/>
      <c r="D6516" s="616"/>
      <c r="E6516" s="701"/>
      <c r="F6516" s="553"/>
      <c r="G6516" s="530"/>
      <c r="H6516" s="531"/>
      <c r="J6516" s="532"/>
      <c r="L6516" s="533"/>
    </row>
    <row r="6517" spans="1:12" ht="9.75" customHeight="1">
      <c r="A6517" s="588"/>
      <c r="B6517" s="591"/>
      <c r="C6517" s="617"/>
      <c r="D6517" s="616"/>
      <c r="E6517" s="701"/>
      <c r="F6517" s="553"/>
      <c r="G6517" s="530"/>
      <c r="H6517" s="531"/>
      <c r="J6517" s="532"/>
      <c r="L6517" s="533"/>
    </row>
    <row r="6518" spans="1:12" ht="9.75" customHeight="1">
      <c r="A6518" s="586">
        <v>24</v>
      </c>
      <c r="B6518" s="589" t="s">
        <v>3171</v>
      </c>
      <c r="C6518" s="617" t="s">
        <v>3374</v>
      </c>
      <c r="D6518" s="617" t="s">
        <v>2605</v>
      </c>
      <c r="E6518" s="701">
        <v>1</v>
      </c>
      <c r="F6518" s="553">
        <v>1.3546297000000003</v>
      </c>
      <c r="G6518" s="530" t="e">
        <f>+L6518</f>
        <v>#REF!</v>
      </c>
      <c r="H6518" s="531" t="e">
        <f>E6518*G6518</f>
        <v>#REF!</v>
      </c>
      <c r="J6518" s="530">
        <f>+F6518</f>
        <v>1.3546297000000003</v>
      </c>
      <c r="L6518" s="533" t="e">
        <f>J6518*$L$3</f>
        <v>#REF!</v>
      </c>
    </row>
    <row r="6519" spans="1:12" ht="9.75" customHeight="1">
      <c r="A6519" s="587"/>
      <c r="B6519" s="590"/>
      <c r="C6519" s="617"/>
      <c r="D6519" s="616"/>
      <c r="E6519" s="701"/>
      <c r="F6519" s="553"/>
      <c r="G6519" s="530"/>
      <c r="H6519" s="531"/>
      <c r="J6519" s="532"/>
      <c r="L6519" s="533"/>
    </row>
    <row r="6520" spans="1:12" ht="9.75" customHeight="1">
      <c r="A6520" s="587"/>
      <c r="B6520" s="590"/>
      <c r="C6520" s="617"/>
      <c r="D6520" s="616"/>
      <c r="E6520" s="701"/>
      <c r="F6520" s="553"/>
      <c r="G6520" s="530"/>
      <c r="H6520" s="531"/>
      <c r="J6520" s="532"/>
      <c r="L6520" s="533"/>
    </row>
    <row r="6521" spans="1:12" ht="9.75" customHeight="1">
      <c r="A6521" s="587"/>
      <c r="B6521" s="590"/>
      <c r="C6521" s="617"/>
      <c r="D6521" s="616"/>
      <c r="E6521" s="701"/>
      <c r="F6521" s="553"/>
      <c r="G6521" s="530"/>
      <c r="H6521" s="531"/>
      <c r="J6521" s="532"/>
      <c r="L6521" s="533"/>
    </row>
    <row r="6522" spans="1:12" ht="8.25" customHeight="1">
      <c r="A6522" s="588"/>
      <c r="B6522" s="591"/>
      <c r="C6522" s="617"/>
      <c r="D6522" s="616"/>
      <c r="E6522" s="701"/>
      <c r="F6522" s="553"/>
      <c r="G6522" s="530"/>
      <c r="H6522" s="531"/>
      <c r="J6522" s="532"/>
      <c r="L6522" s="533"/>
    </row>
    <row r="6523" spans="1:12" ht="9.75" customHeight="1">
      <c r="A6523" s="586">
        <v>25</v>
      </c>
      <c r="B6523" s="589" t="s">
        <v>2670</v>
      </c>
      <c r="C6523" s="706" t="s">
        <v>3318</v>
      </c>
      <c r="D6523" s="617" t="s">
        <v>2605</v>
      </c>
      <c r="E6523" s="701">
        <v>1</v>
      </c>
      <c r="F6523" s="553">
        <v>14.904818755400003</v>
      </c>
      <c r="G6523" s="530" t="e">
        <f>+L6523</f>
        <v>#REF!</v>
      </c>
      <c r="H6523" s="531" t="e">
        <f>E6523*G6523</f>
        <v>#REF!</v>
      </c>
      <c r="J6523" s="530">
        <f>+F6523</f>
        <v>14.904818755400003</v>
      </c>
      <c r="L6523" s="533" t="e">
        <f>J6523*$L$3</f>
        <v>#REF!</v>
      </c>
    </row>
    <row r="6524" spans="1:12" ht="9.75" customHeight="1">
      <c r="A6524" s="587"/>
      <c r="B6524" s="590"/>
      <c r="C6524" s="706"/>
      <c r="D6524" s="616"/>
      <c r="E6524" s="701"/>
      <c r="F6524" s="553"/>
      <c r="G6524" s="530"/>
      <c r="H6524" s="531"/>
      <c r="J6524" s="532"/>
      <c r="L6524" s="533"/>
    </row>
    <row r="6525" spans="1:12" ht="9.75" customHeight="1">
      <c r="A6525" s="587"/>
      <c r="B6525" s="590"/>
      <c r="C6525" s="706"/>
      <c r="D6525" s="616"/>
      <c r="E6525" s="701"/>
      <c r="F6525" s="553"/>
      <c r="G6525" s="530"/>
      <c r="H6525" s="531"/>
      <c r="J6525" s="532"/>
      <c r="L6525" s="533"/>
    </row>
    <row r="6526" spans="1:12" ht="9.75" customHeight="1">
      <c r="A6526" s="587"/>
      <c r="B6526" s="590"/>
      <c r="C6526" s="706"/>
      <c r="D6526" s="616"/>
      <c r="E6526" s="701"/>
      <c r="F6526" s="553"/>
      <c r="G6526" s="530"/>
      <c r="H6526" s="531"/>
      <c r="J6526" s="532"/>
      <c r="L6526" s="533"/>
    </row>
    <row r="6527" spans="1:12" ht="6.75" customHeight="1">
      <c r="A6527" s="588"/>
      <c r="B6527" s="591"/>
      <c r="C6527" s="706"/>
      <c r="D6527" s="616"/>
      <c r="E6527" s="701"/>
      <c r="F6527" s="553"/>
      <c r="G6527" s="530"/>
      <c r="H6527" s="531"/>
      <c r="J6527" s="532"/>
      <c r="L6527" s="533"/>
    </row>
    <row r="6528" spans="1:12" ht="9.75" customHeight="1">
      <c r="A6528" s="586">
        <v>26</v>
      </c>
      <c r="B6528" s="589" t="s">
        <v>2674</v>
      </c>
      <c r="C6528" s="617" t="s">
        <v>3317</v>
      </c>
      <c r="D6528" s="617" t="s">
        <v>2605</v>
      </c>
      <c r="E6528" s="708">
        <v>3</v>
      </c>
      <c r="F6528" s="554">
        <v>0.28876526910000005</v>
      </c>
      <c r="G6528" s="530" t="e">
        <f>+L6528</f>
        <v>#REF!</v>
      </c>
      <c r="H6528" s="531" t="e">
        <f>E6528*G6528</f>
        <v>#REF!</v>
      </c>
      <c r="J6528" s="530">
        <f>+F6528</f>
        <v>0.28876526910000005</v>
      </c>
      <c r="L6528" s="533" t="e">
        <f>J6528*$L$3</f>
        <v>#REF!</v>
      </c>
    </row>
    <row r="6529" spans="1:12" ht="9.75" customHeight="1">
      <c r="A6529" s="587"/>
      <c r="B6529" s="590"/>
      <c r="C6529" s="617"/>
      <c r="D6529" s="616"/>
      <c r="E6529" s="708"/>
      <c r="F6529" s="554"/>
      <c r="G6529" s="530"/>
      <c r="H6529" s="531"/>
      <c r="J6529" s="532"/>
      <c r="L6529" s="533"/>
    </row>
    <row r="6530" spans="1:12" ht="9.75" customHeight="1">
      <c r="A6530" s="587"/>
      <c r="B6530" s="590"/>
      <c r="C6530" s="617"/>
      <c r="D6530" s="616"/>
      <c r="E6530" s="708"/>
      <c r="F6530" s="554"/>
      <c r="G6530" s="530"/>
      <c r="H6530" s="531"/>
      <c r="J6530" s="532"/>
      <c r="L6530" s="533"/>
    </row>
    <row r="6531" spans="1:12" ht="9.75" customHeight="1">
      <c r="A6531" s="587"/>
      <c r="B6531" s="590"/>
      <c r="C6531" s="617"/>
      <c r="D6531" s="616"/>
      <c r="E6531" s="708"/>
      <c r="F6531" s="554"/>
      <c r="G6531" s="530"/>
      <c r="H6531" s="531"/>
      <c r="J6531" s="532"/>
      <c r="L6531" s="533"/>
    </row>
    <row r="6532" spans="1:12" ht="9.75" customHeight="1">
      <c r="A6532" s="588"/>
      <c r="B6532" s="591"/>
      <c r="C6532" s="617"/>
      <c r="D6532" s="616"/>
      <c r="E6532" s="708"/>
      <c r="F6532" s="554"/>
      <c r="G6532" s="530"/>
      <c r="H6532" s="531"/>
      <c r="J6532" s="532"/>
      <c r="L6532" s="533"/>
    </row>
    <row r="6533" spans="1:12" ht="9.75" customHeight="1">
      <c r="A6533" s="532"/>
      <c r="B6533" s="656"/>
      <c r="C6533" s="712" t="s">
        <v>4473</v>
      </c>
      <c r="D6533" s="534"/>
      <c r="E6533" s="539"/>
      <c r="F6533" s="553"/>
      <c r="G6533" s="530" t="e">
        <f>+L6533</f>
        <v>#REF!</v>
      </c>
      <c r="H6533" s="531" t="e">
        <f>E6533*G6533</f>
        <v>#REF!</v>
      </c>
      <c r="J6533" s="530">
        <f>+F6533</f>
        <v>0</v>
      </c>
      <c r="L6533" s="533" t="e">
        <f>J6533*$L$3</f>
        <v>#REF!</v>
      </c>
    </row>
    <row r="6534" spans="1:12" ht="9.75" customHeight="1">
      <c r="A6534" s="532"/>
      <c r="B6534" s="656"/>
      <c r="C6534" s="712"/>
      <c r="D6534" s="534"/>
      <c r="E6534" s="539"/>
      <c r="F6534" s="553"/>
      <c r="G6534" s="530"/>
      <c r="H6534" s="531"/>
      <c r="J6534" s="532"/>
      <c r="L6534" s="533"/>
    </row>
    <row r="6535" spans="1:12" ht="9.75" customHeight="1">
      <c r="A6535" s="532"/>
      <c r="B6535" s="656"/>
      <c r="C6535" s="712"/>
      <c r="D6535" s="534"/>
      <c r="E6535" s="539"/>
      <c r="F6535" s="553"/>
      <c r="G6535" s="530"/>
      <c r="H6535" s="531"/>
      <c r="J6535" s="532"/>
      <c r="L6535" s="533"/>
    </row>
    <row r="6536" spans="1:12" ht="9.75" customHeight="1">
      <c r="A6536" s="532"/>
      <c r="B6536" s="656"/>
      <c r="C6536" s="712"/>
      <c r="D6536" s="534"/>
      <c r="E6536" s="539"/>
      <c r="F6536" s="553"/>
      <c r="G6536" s="530"/>
      <c r="H6536" s="531"/>
      <c r="J6536" s="532"/>
      <c r="L6536" s="533"/>
    </row>
    <row r="6537" spans="1:12" ht="9.75" customHeight="1">
      <c r="A6537" s="532"/>
      <c r="B6537" s="656"/>
      <c r="C6537" s="712"/>
      <c r="D6537" s="534"/>
      <c r="E6537" s="539"/>
      <c r="F6537" s="553"/>
      <c r="G6537" s="530"/>
      <c r="H6537" s="531"/>
      <c r="J6537" s="532"/>
      <c r="L6537" s="533"/>
    </row>
    <row r="6538" spans="1:12" ht="9.75" customHeight="1">
      <c r="A6538" s="534"/>
      <c r="B6538" s="535"/>
      <c r="C6538" s="582" t="s">
        <v>4474</v>
      </c>
      <c r="D6538" s="534"/>
      <c r="E6538" s="539"/>
      <c r="F6538" s="553"/>
      <c r="G6538" s="530" t="e">
        <f>+L6538</f>
        <v>#REF!</v>
      </c>
      <c r="H6538" s="531" t="e">
        <f>E6538*G6538</f>
        <v>#REF!</v>
      </c>
      <c r="J6538" s="530">
        <f>+F6538</f>
        <v>0</v>
      </c>
      <c r="L6538" s="533" t="e">
        <f>J6538*$L$3</f>
        <v>#REF!</v>
      </c>
    </row>
    <row r="6539" spans="1:12" ht="9.75" customHeight="1">
      <c r="A6539" s="534"/>
      <c r="B6539" s="535"/>
      <c r="C6539" s="582"/>
      <c r="D6539" s="534"/>
      <c r="E6539" s="539"/>
      <c r="F6539" s="553"/>
      <c r="G6539" s="530"/>
      <c r="H6539" s="531"/>
      <c r="J6539" s="532"/>
      <c r="L6539" s="533"/>
    </row>
    <row r="6540" spans="1:12" ht="9.75" customHeight="1">
      <c r="A6540" s="534"/>
      <c r="B6540" s="535"/>
      <c r="C6540" s="582"/>
      <c r="D6540" s="534"/>
      <c r="E6540" s="539"/>
      <c r="F6540" s="553"/>
      <c r="G6540" s="530"/>
      <c r="H6540" s="531"/>
      <c r="J6540" s="532"/>
      <c r="L6540" s="533"/>
    </row>
    <row r="6541" spans="1:12" ht="9.75" customHeight="1">
      <c r="A6541" s="534"/>
      <c r="B6541" s="535"/>
      <c r="C6541" s="582"/>
      <c r="D6541" s="534"/>
      <c r="E6541" s="539"/>
      <c r="F6541" s="553"/>
      <c r="G6541" s="530"/>
      <c r="H6541" s="531"/>
      <c r="J6541" s="532"/>
      <c r="L6541" s="533"/>
    </row>
    <row r="6542" spans="1:12" ht="9.75" customHeight="1">
      <c r="A6542" s="534"/>
      <c r="B6542" s="535"/>
      <c r="C6542" s="582"/>
      <c r="D6542" s="534"/>
      <c r="E6542" s="539"/>
      <c r="F6542" s="553"/>
      <c r="G6542" s="530"/>
      <c r="H6542" s="531"/>
      <c r="J6542" s="532"/>
      <c r="L6542" s="533"/>
    </row>
    <row r="6543" spans="1:12" ht="9.75" customHeight="1">
      <c r="A6543" s="534">
        <v>1</v>
      </c>
      <c r="B6543" s="535" t="s">
        <v>4160</v>
      </c>
      <c r="C6543" s="583" t="s">
        <v>4475</v>
      </c>
      <c r="D6543" s="583" t="s">
        <v>2595</v>
      </c>
      <c r="E6543" s="556">
        <v>370</v>
      </c>
      <c r="F6543" s="553">
        <v>9.0239450000000002E-3</v>
      </c>
      <c r="G6543" s="530" t="e">
        <f>+L6543</f>
        <v>#REF!</v>
      </c>
      <c r="H6543" s="531" t="e">
        <f>E6543*G6543</f>
        <v>#REF!</v>
      </c>
      <c r="J6543" s="530">
        <f>+F6543</f>
        <v>9.0239450000000002E-3</v>
      </c>
      <c r="L6543" s="533" t="e">
        <f>J6543*$L$3</f>
        <v>#REF!</v>
      </c>
    </row>
    <row r="6544" spans="1:12" ht="9.75" customHeight="1">
      <c r="A6544" s="534"/>
      <c r="B6544" s="535"/>
      <c r="C6544" s="583"/>
      <c r="D6544" s="534"/>
      <c r="E6544" s="556"/>
      <c r="F6544" s="553"/>
      <c r="G6544" s="530"/>
      <c r="H6544" s="531"/>
      <c r="J6544" s="532"/>
      <c r="L6544" s="533"/>
    </row>
    <row r="6545" spans="1:12" ht="9.75" customHeight="1">
      <c r="A6545" s="534"/>
      <c r="B6545" s="535"/>
      <c r="C6545" s="583"/>
      <c r="D6545" s="534"/>
      <c r="E6545" s="556"/>
      <c r="F6545" s="553"/>
      <c r="G6545" s="530"/>
      <c r="H6545" s="531"/>
      <c r="J6545" s="532"/>
      <c r="L6545" s="533"/>
    </row>
    <row r="6546" spans="1:12" ht="9.75" customHeight="1">
      <c r="A6546" s="534"/>
      <c r="B6546" s="535"/>
      <c r="C6546" s="583"/>
      <c r="D6546" s="534"/>
      <c r="E6546" s="556"/>
      <c r="F6546" s="553"/>
      <c r="G6546" s="530"/>
      <c r="H6546" s="531"/>
      <c r="J6546" s="532"/>
      <c r="L6546" s="533"/>
    </row>
    <row r="6547" spans="1:12" ht="9.75" customHeight="1">
      <c r="A6547" s="534"/>
      <c r="B6547" s="535"/>
      <c r="C6547" s="583"/>
      <c r="D6547" s="534"/>
      <c r="E6547" s="556"/>
      <c r="F6547" s="553"/>
      <c r="G6547" s="530"/>
      <c r="H6547" s="531"/>
      <c r="J6547" s="532"/>
      <c r="L6547" s="533"/>
    </row>
    <row r="6548" spans="1:12" ht="9.75" customHeight="1">
      <c r="A6548" s="534">
        <v>2</v>
      </c>
      <c r="B6548" s="535" t="s">
        <v>4159</v>
      </c>
      <c r="C6548" s="583" t="s">
        <v>4476</v>
      </c>
      <c r="D6548" s="583" t="s">
        <v>3194</v>
      </c>
      <c r="E6548" s="539">
        <v>39.5</v>
      </c>
      <c r="F6548" s="553">
        <v>0.20265202200000001</v>
      </c>
      <c r="G6548" s="530" t="e">
        <f>+L6548</f>
        <v>#REF!</v>
      </c>
      <c r="H6548" s="531" t="e">
        <f>E6548*G6548</f>
        <v>#REF!</v>
      </c>
      <c r="J6548" s="530">
        <f>+F6548</f>
        <v>0.20265202200000001</v>
      </c>
      <c r="L6548" s="533" t="e">
        <f>J6548*$L$3</f>
        <v>#REF!</v>
      </c>
    </row>
    <row r="6549" spans="1:12" ht="9.75" customHeight="1">
      <c r="A6549" s="534"/>
      <c r="B6549" s="535"/>
      <c r="C6549" s="583"/>
      <c r="D6549" s="534"/>
      <c r="E6549" s="539"/>
      <c r="F6549" s="553"/>
      <c r="G6549" s="530"/>
      <c r="H6549" s="531"/>
      <c r="J6549" s="532"/>
      <c r="L6549" s="533"/>
    </row>
    <row r="6550" spans="1:12" ht="9.75" customHeight="1">
      <c r="A6550" s="534"/>
      <c r="B6550" s="535"/>
      <c r="C6550" s="583"/>
      <c r="D6550" s="534"/>
      <c r="E6550" s="539"/>
      <c r="F6550" s="553"/>
      <c r="G6550" s="530"/>
      <c r="H6550" s="531"/>
      <c r="J6550" s="532"/>
      <c r="L6550" s="533"/>
    </row>
    <row r="6551" spans="1:12" ht="9.75" customHeight="1">
      <c r="A6551" s="534"/>
      <c r="B6551" s="535"/>
      <c r="C6551" s="583"/>
      <c r="D6551" s="534"/>
      <c r="E6551" s="539"/>
      <c r="F6551" s="553"/>
      <c r="G6551" s="530"/>
      <c r="H6551" s="531"/>
      <c r="J6551" s="532"/>
      <c r="L6551" s="533"/>
    </row>
    <row r="6552" spans="1:12" ht="9.75" customHeight="1">
      <c r="A6552" s="534"/>
      <c r="B6552" s="535"/>
      <c r="C6552" s="583"/>
      <c r="D6552" s="534"/>
      <c r="E6552" s="539"/>
      <c r="F6552" s="553"/>
      <c r="G6552" s="530"/>
      <c r="H6552" s="531"/>
      <c r="J6552" s="532"/>
      <c r="L6552" s="533"/>
    </row>
    <row r="6553" spans="1:12" ht="9.75" customHeight="1">
      <c r="A6553" s="534">
        <v>3</v>
      </c>
      <c r="B6553" s="535" t="s">
        <v>4161</v>
      </c>
      <c r="C6553" s="583" t="s">
        <v>4477</v>
      </c>
      <c r="D6553" s="583" t="s">
        <v>3194</v>
      </c>
      <c r="E6553" s="539">
        <v>55</v>
      </c>
      <c r="F6553" s="553">
        <v>0.43610308110000001</v>
      </c>
      <c r="G6553" s="530" t="e">
        <f>+L6553</f>
        <v>#REF!</v>
      </c>
      <c r="H6553" s="531" t="e">
        <f>E6553*G6553</f>
        <v>#REF!</v>
      </c>
      <c r="J6553" s="530">
        <f>+F6553</f>
        <v>0.43610308110000001</v>
      </c>
      <c r="L6553" s="533" t="e">
        <f>J6553*$L$3</f>
        <v>#REF!</v>
      </c>
    </row>
    <row r="6554" spans="1:12" ht="9.75" customHeight="1">
      <c r="A6554" s="534"/>
      <c r="B6554" s="535"/>
      <c r="C6554" s="583"/>
      <c r="D6554" s="534"/>
      <c r="E6554" s="539"/>
      <c r="F6554" s="553"/>
      <c r="G6554" s="530"/>
      <c r="H6554" s="531"/>
      <c r="J6554" s="532"/>
      <c r="L6554" s="533"/>
    </row>
    <row r="6555" spans="1:12" ht="9.75" customHeight="1">
      <c r="A6555" s="534"/>
      <c r="B6555" s="535"/>
      <c r="C6555" s="583"/>
      <c r="D6555" s="534"/>
      <c r="E6555" s="539"/>
      <c r="F6555" s="553"/>
      <c r="G6555" s="530"/>
      <c r="H6555" s="531"/>
      <c r="J6555" s="532"/>
      <c r="L6555" s="533"/>
    </row>
    <row r="6556" spans="1:12" ht="9.75" customHeight="1">
      <c r="A6556" s="534"/>
      <c r="B6556" s="535"/>
      <c r="C6556" s="583"/>
      <c r="D6556" s="534"/>
      <c r="E6556" s="539"/>
      <c r="F6556" s="553"/>
      <c r="G6556" s="530"/>
      <c r="H6556" s="531"/>
      <c r="J6556" s="532"/>
      <c r="L6556" s="533"/>
    </row>
    <row r="6557" spans="1:12" ht="9.75" customHeight="1">
      <c r="A6557" s="534"/>
      <c r="B6557" s="535"/>
      <c r="C6557" s="583"/>
      <c r="D6557" s="534"/>
      <c r="E6557" s="539"/>
      <c r="F6557" s="553"/>
      <c r="G6557" s="530"/>
      <c r="H6557" s="531"/>
      <c r="J6557" s="532"/>
      <c r="L6557" s="533"/>
    </row>
    <row r="6558" spans="1:12" ht="9.75" customHeight="1">
      <c r="A6558" s="534">
        <v>4</v>
      </c>
      <c r="B6558" s="767" t="s">
        <v>4162</v>
      </c>
      <c r="C6558" s="767" t="s">
        <v>4478</v>
      </c>
      <c r="D6558" s="767" t="s">
        <v>2597</v>
      </c>
      <c r="E6558" s="539">
        <v>99</v>
      </c>
      <c r="F6558" s="553">
        <v>1.5469619999999999</v>
      </c>
      <c r="G6558" s="530" t="e">
        <f>+L6558</f>
        <v>#REF!</v>
      </c>
      <c r="H6558" s="531" t="e">
        <f>E6558*G6558</f>
        <v>#REF!</v>
      </c>
      <c r="J6558" s="530">
        <f>+F6558</f>
        <v>1.5469619999999999</v>
      </c>
      <c r="L6558" s="533" t="e">
        <f>J6558*$L$3</f>
        <v>#REF!</v>
      </c>
    </row>
    <row r="6559" spans="1:12" ht="9.75" customHeight="1">
      <c r="A6559" s="534"/>
      <c r="B6559" s="767"/>
      <c r="C6559" s="767"/>
      <c r="D6559" s="780"/>
      <c r="E6559" s="539"/>
      <c r="F6559" s="553"/>
      <c r="G6559" s="530"/>
      <c r="H6559" s="531"/>
      <c r="J6559" s="532"/>
      <c r="L6559" s="533"/>
    </row>
    <row r="6560" spans="1:12" ht="9.75" customHeight="1">
      <c r="A6560" s="534"/>
      <c r="B6560" s="767"/>
      <c r="C6560" s="767"/>
      <c r="D6560" s="780"/>
      <c r="E6560" s="539"/>
      <c r="F6560" s="553"/>
      <c r="G6560" s="530"/>
      <c r="H6560" s="531"/>
      <c r="J6560" s="532"/>
      <c r="L6560" s="533"/>
    </row>
    <row r="6561" spans="1:12" ht="9.75" customHeight="1">
      <c r="A6561" s="534"/>
      <c r="B6561" s="767"/>
      <c r="C6561" s="767"/>
      <c r="D6561" s="780"/>
      <c r="E6561" s="539"/>
      <c r="F6561" s="553"/>
      <c r="G6561" s="530"/>
      <c r="H6561" s="531"/>
      <c r="J6561" s="532"/>
      <c r="L6561" s="533"/>
    </row>
    <row r="6562" spans="1:12" ht="9.75" customHeight="1">
      <c r="A6562" s="534"/>
      <c r="B6562" s="767"/>
      <c r="C6562" s="767"/>
      <c r="D6562" s="780"/>
      <c r="E6562" s="539"/>
      <c r="F6562" s="553"/>
      <c r="G6562" s="530"/>
      <c r="H6562" s="531"/>
      <c r="J6562" s="532"/>
      <c r="L6562" s="533"/>
    </row>
    <row r="6563" spans="1:12" ht="9.75" customHeight="1">
      <c r="A6563" s="534">
        <v>5</v>
      </c>
      <c r="B6563" s="535" t="s">
        <v>4163</v>
      </c>
      <c r="C6563" s="636" t="s">
        <v>4479</v>
      </c>
      <c r="D6563" s="583" t="s">
        <v>3194</v>
      </c>
      <c r="E6563" s="539">
        <v>5</v>
      </c>
      <c r="F6563" s="553">
        <v>1.2710594</v>
      </c>
      <c r="G6563" s="530" t="e">
        <f>+L6563</f>
        <v>#REF!</v>
      </c>
      <c r="H6563" s="531" t="e">
        <f>E6563*G6563</f>
        <v>#REF!</v>
      </c>
      <c r="J6563" s="530">
        <f>+F6563</f>
        <v>1.2710594</v>
      </c>
      <c r="L6563" s="533" t="e">
        <f>J6563*$L$3</f>
        <v>#REF!</v>
      </c>
    </row>
    <row r="6564" spans="1:12" ht="9.75" customHeight="1">
      <c r="A6564" s="534"/>
      <c r="B6564" s="535"/>
      <c r="C6564" s="637"/>
      <c r="D6564" s="534"/>
      <c r="E6564" s="539"/>
      <c r="F6564" s="553"/>
      <c r="G6564" s="530"/>
      <c r="H6564" s="531"/>
      <c r="J6564" s="532"/>
      <c r="L6564" s="533"/>
    </row>
    <row r="6565" spans="1:12" ht="9.75" customHeight="1">
      <c r="A6565" s="534"/>
      <c r="B6565" s="535"/>
      <c r="C6565" s="637"/>
      <c r="D6565" s="534"/>
      <c r="E6565" s="539"/>
      <c r="F6565" s="553"/>
      <c r="G6565" s="530"/>
      <c r="H6565" s="531"/>
      <c r="J6565" s="532"/>
      <c r="L6565" s="533"/>
    </row>
    <row r="6566" spans="1:12" ht="9.75" customHeight="1">
      <c r="A6566" s="534"/>
      <c r="B6566" s="535"/>
      <c r="C6566" s="637"/>
      <c r="D6566" s="534"/>
      <c r="E6566" s="539"/>
      <c r="F6566" s="553"/>
      <c r="G6566" s="530"/>
      <c r="H6566" s="531"/>
      <c r="J6566" s="532"/>
      <c r="L6566" s="533"/>
    </row>
    <row r="6567" spans="1:12" ht="9.75" customHeight="1">
      <c r="A6567" s="534"/>
      <c r="B6567" s="535"/>
      <c r="C6567" s="638"/>
      <c r="D6567" s="534"/>
      <c r="E6567" s="539"/>
      <c r="F6567" s="553"/>
      <c r="G6567" s="530"/>
      <c r="H6567" s="531"/>
      <c r="J6567" s="532"/>
      <c r="L6567" s="533"/>
    </row>
    <row r="6568" spans="1:12" ht="9.75" customHeight="1">
      <c r="A6568" s="534">
        <v>6</v>
      </c>
      <c r="B6568" s="535" t="s">
        <v>2600</v>
      </c>
      <c r="C6568" s="583" t="s">
        <v>4480</v>
      </c>
      <c r="D6568" s="583" t="s">
        <v>3194</v>
      </c>
      <c r="E6568" s="539">
        <v>22</v>
      </c>
      <c r="F6568" s="553">
        <v>0.78481520000000005</v>
      </c>
      <c r="G6568" s="530" t="e">
        <f>+L6568</f>
        <v>#REF!</v>
      </c>
      <c r="H6568" s="531" t="e">
        <f>E6568*G6568</f>
        <v>#REF!</v>
      </c>
      <c r="J6568" s="530">
        <f>+F6568</f>
        <v>0.78481520000000005</v>
      </c>
      <c r="L6568" s="533" t="e">
        <f>J6568*$L$3</f>
        <v>#REF!</v>
      </c>
    </row>
    <row r="6569" spans="1:12" ht="9.75" customHeight="1">
      <c r="A6569" s="534"/>
      <c r="B6569" s="535"/>
      <c r="C6569" s="583"/>
      <c r="D6569" s="534"/>
      <c r="E6569" s="539"/>
      <c r="F6569" s="553"/>
      <c r="G6569" s="530"/>
      <c r="H6569" s="531"/>
      <c r="J6569" s="532"/>
      <c r="L6569" s="533"/>
    </row>
    <row r="6570" spans="1:12" ht="9.75" customHeight="1">
      <c r="A6570" s="534"/>
      <c r="B6570" s="535"/>
      <c r="C6570" s="583"/>
      <c r="D6570" s="534"/>
      <c r="E6570" s="539"/>
      <c r="F6570" s="553"/>
      <c r="G6570" s="530"/>
      <c r="H6570" s="531"/>
      <c r="J6570" s="532"/>
      <c r="L6570" s="533"/>
    </row>
    <row r="6571" spans="1:12" ht="9.75" customHeight="1">
      <c r="A6571" s="534"/>
      <c r="B6571" s="535"/>
      <c r="C6571" s="583"/>
      <c r="D6571" s="534"/>
      <c r="E6571" s="539"/>
      <c r="F6571" s="553"/>
      <c r="G6571" s="530"/>
      <c r="H6571" s="531"/>
      <c r="J6571" s="532"/>
      <c r="L6571" s="533"/>
    </row>
    <row r="6572" spans="1:12" ht="9.75" customHeight="1">
      <c r="A6572" s="534"/>
      <c r="B6572" s="535"/>
      <c r="C6572" s="583"/>
      <c r="D6572" s="534"/>
      <c r="E6572" s="539"/>
      <c r="F6572" s="553"/>
      <c r="G6572" s="530"/>
      <c r="H6572" s="531"/>
      <c r="J6572" s="532"/>
      <c r="L6572" s="533"/>
    </row>
    <row r="6573" spans="1:12" ht="9.75" customHeight="1">
      <c r="A6573" s="534">
        <v>7</v>
      </c>
      <c r="B6573" s="767" t="s">
        <v>2970</v>
      </c>
      <c r="C6573" s="767" t="s">
        <v>4481</v>
      </c>
      <c r="D6573" s="767" t="s">
        <v>2597</v>
      </c>
      <c r="E6573" s="539">
        <v>40.5</v>
      </c>
      <c r="F6573" s="553">
        <v>2.2294099999999997</v>
      </c>
      <c r="G6573" s="530" t="e">
        <f>+L6573</f>
        <v>#REF!</v>
      </c>
      <c r="H6573" s="531" t="e">
        <f>E6573*G6573</f>
        <v>#REF!</v>
      </c>
      <c r="J6573" s="530">
        <f>+F6573</f>
        <v>2.2294099999999997</v>
      </c>
      <c r="L6573" s="533" t="e">
        <f>J6573*$L$3</f>
        <v>#REF!</v>
      </c>
    </row>
    <row r="6574" spans="1:12" ht="9.75" customHeight="1">
      <c r="A6574" s="534"/>
      <c r="B6574" s="767"/>
      <c r="C6574" s="767"/>
      <c r="D6574" s="780"/>
      <c r="E6574" s="539"/>
      <c r="F6574" s="553"/>
      <c r="G6574" s="530"/>
      <c r="H6574" s="531"/>
      <c r="J6574" s="532"/>
      <c r="L6574" s="533"/>
    </row>
    <row r="6575" spans="1:12" ht="9.75" customHeight="1">
      <c r="A6575" s="534"/>
      <c r="B6575" s="767"/>
      <c r="C6575" s="767"/>
      <c r="D6575" s="780"/>
      <c r="E6575" s="539"/>
      <c r="F6575" s="553"/>
      <c r="G6575" s="530"/>
      <c r="H6575" s="531"/>
      <c r="J6575" s="532"/>
      <c r="L6575" s="533"/>
    </row>
    <row r="6576" spans="1:12" ht="9.75" customHeight="1">
      <c r="A6576" s="534"/>
      <c r="B6576" s="767"/>
      <c r="C6576" s="767"/>
      <c r="D6576" s="780"/>
      <c r="E6576" s="539"/>
      <c r="F6576" s="553"/>
      <c r="G6576" s="530"/>
      <c r="H6576" s="531"/>
      <c r="J6576" s="532"/>
      <c r="L6576" s="533"/>
    </row>
    <row r="6577" spans="1:12" ht="9.75" customHeight="1">
      <c r="A6577" s="534"/>
      <c r="B6577" s="767"/>
      <c r="C6577" s="767"/>
      <c r="D6577" s="780"/>
      <c r="E6577" s="539"/>
      <c r="F6577" s="553"/>
      <c r="G6577" s="530"/>
      <c r="H6577" s="531"/>
      <c r="J6577" s="532"/>
      <c r="L6577" s="533"/>
    </row>
    <row r="6578" spans="1:12" ht="9.75" customHeight="1">
      <c r="A6578" s="534"/>
      <c r="B6578" s="535"/>
      <c r="C6578" s="582" t="s">
        <v>4482</v>
      </c>
      <c r="D6578" s="534"/>
      <c r="E6578" s="539"/>
      <c r="F6578" s="553">
        <v>0</v>
      </c>
      <c r="G6578" s="530" t="e">
        <f>+L6578</f>
        <v>#REF!</v>
      </c>
      <c r="H6578" s="531" t="e">
        <f>E6578*G6578</f>
        <v>#REF!</v>
      </c>
      <c r="J6578" s="530">
        <f>+F6578</f>
        <v>0</v>
      </c>
      <c r="L6578" s="533" t="e">
        <f>J6578*$L$3</f>
        <v>#REF!</v>
      </c>
    </row>
    <row r="6579" spans="1:12" ht="9.75" customHeight="1">
      <c r="A6579" s="534"/>
      <c r="B6579" s="535"/>
      <c r="C6579" s="582"/>
      <c r="D6579" s="534"/>
      <c r="E6579" s="539"/>
      <c r="F6579" s="553"/>
      <c r="G6579" s="530"/>
      <c r="H6579" s="531"/>
      <c r="J6579" s="532"/>
      <c r="L6579" s="533"/>
    </row>
    <row r="6580" spans="1:12" ht="9.75" customHeight="1">
      <c r="A6580" s="534"/>
      <c r="B6580" s="535"/>
      <c r="C6580" s="582"/>
      <c r="D6580" s="534"/>
      <c r="E6580" s="539"/>
      <c r="F6580" s="553"/>
      <c r="G6580" s="530"/>
      <c r="H6580" s="531"/>
      <c r="J6580" s="532"/>
      <c r="L6580" s="533"/>
    </row>
    <row r="6581" spans="1:12" ht="9.75" customHeight="1">
      <c r="A6581" s="534"/>
      <c r="B6581" s="535"/>
      <c r="C6581" s="582"/>
      <c r="D6581" s="534"/>
      <c r="E6581" s="539"/>
      <c r="F6581" s="553"/>
      <c r="G6581" s="530"/>
      <c r="H6581" s="531"/>
      <c r="J6581" s="532"/>
      <c r="L6581" s="533"/>
    </row>
    <row r="6582" spans="1:12" ht="9.75" customHeight="1">
      <c r="A6582" s="534"/>
      <c r="B6582" s="535"/>
      <c r="C6582" s="582"/>
      <c r="D6582" s="534"/>
      <c r="E6582" s="539"/>
      <c r="F6582" s="553"/>
      <c r="G6582" s="530"/>
      <c r="H6582" s="531"/>
      <c r="J6582" s="532"/>
      <c r="L6582" s="533"/>
    </row>
    <row r="6583" spans="1:12" ht="9.75" customHeight="1">
      <c r="A6583" s="583">
        <v>8</v>
      </c>
      <c r="B6583" s="535" t="s">
        <v>4164</v>
      </c>
      <c r="C6583" s="583" t="s">
        <v>4483</v>
      </c>
      <c r="D6583" s="583" t="s">
        <v>3194</v>
      </c>
      <c r="E6583" s="556">
        <v>25.7</v>
      </c>
      <c r="F6583" s="553">
        <v>32.070145489068004</v>
      </c>
      <c r="G6583" s="530" t="e">
        <f>+L6583</f>
        <v>#REF!</v>
      </c>
      <c r="H6583" s="531" t="e">
        <f>E6583*G6583</f>
        <v>#REF!</v>
      </c>
      <c r="J6583" s="530">
        <f>+F6583</f>
        <v>32.070145489068004</v>
      </c>
      <c r="L6583" s="533" t="e">
        <f>J6583*$L$3</f>
        <v>#REF!</v>
      </c>
    </row>
    <row r="6584" spans="1:12" ht="9.75" customHeight="1">
      <c r="A6584" s="583"/>
      <c r="B6584" s="535"/>
      <c r="C6584" s="583"/>
      <c r="D6584" s="534"/>
      <c r="E6584" s="556"/>
      <c r="F6584" s="553"/>
      <c r="G6584" s="530"/>
      <c r="H6584" s="531"/>
      <c r="J6584" s="532"/>
      <c r="L6584" s="533"/>
    </row>
    <row r="6585" spans="1:12" ht="9.75" customHeight="1">
      <c r="A6585" s="583"/>
      <c r="B6585" s="535"/>
      <c r="C6585" s="583"/>
      <c r="D6585" s="534"/>
      <c r="E6585" s="556"/>
      <c r="F6585" s="553"/>
      <c r="G6585" s="530"/>
      <c r="H6585" s="531"/>
      <c r="J6585" s="532"/>
      <c r="L6585" s="533"/>
    </row>
    <row r="6586" spans="1:12" ht="9.75" customHeight="1">
      <c r="A6586" s="583"/>
      <c r="B6586" s="535"/>
      <c r="C6586" s="583"/>
      <c r="D6586" s="534"/>
      <c r="E6586" s="556"/>
      <c r="F6586" s="553"/>
      <c r="G6586" s="530"/>
      <c r="H6586" s="531"/>
      <c r="J6586" s="532"/>
      <c r="L6586" s="533"/>
    </row>
    <row r="6587" spans="1:12" ht="9.75" customHeight="1">
      <c r="A6587" s="583"/>
      <c r="B6587" s="535"/>
      <c r="C6587" s="583"/>
      <c r="D6587" s="534"/>
      <c r="E6587" s="556"/>
      <c r="F6587" s="553"/>
      <c r="G6587" s="530"/>
      <c r="H6587" s="531"/>
      <c r="J6587" s="532"/>
      <c r="L6587" s="533"/>
    </row>
    <row r="6588" spans="1:12" ht="9.75" customHeight="1">
      <c r="A6588" s="583">
        <v>9</v>
      </c>
      <c r="B6588" s="535" t="s">
        <v>4165</v>
      </c>
      <c r="C6588" s="583" t="s">
        <v>4484</v>
      </c>
      <c r="D6588" s="583" t="s">
        <v>3194</v>
      </c>
      <c r="E6588" s="556">
        <v>10.7</v>
      </c>
      <c r="F6588" s="553">
        <v>35.254773078261501</v>
      </c>
      <c r="G6588" s="530" t="e">
        <f>+L6588</f>
        <v>#REF!</v>
      </c>
      <c r="H6588" s="531" t="e">
        <f>E6588*G6588</f>
        <v>#REF!</v>
      </c>
      <c r="J6588" s="530">
        <f>+F6588</f>
        <v>35.254773078261501</v>
      </c>
      <c r="L6588" s="533" t="e">
        <f>J6588*$L$3</f>
        <v>#REF!</v>
      </c>
    </row>
    <row r="6589" spans="1:12" ht="9.75" customHeight="1">
      <c r="A6589" s="583"/>
      <c r="B6589" s="535"/>
      <c r="C6589" s="583"/>
      <c r="D6589" s="534"/>
      <c r="E6589" s="556"/>
      <c r="F6589" s="553"/>
      <c r="G6589" s="530"/>
      <c r="H6589" s="531"/>
      <c r="J6589" s="532"/>
      <c r="L6589" s="533"/>
    </row>
    <row r="6590" spans="1:12" ht="9.75" customHeight="1">
      <c r="A6590" s="583"/>
      <c r="B6590" s="535"/>
      <c r="C6590" s="583"/>
      <c r="D6590" s="534"/>
      <c r="E6590" s="556"/>
      <c r="F6590" s="553"/>
      <c r="G6590" s="530"/>
      <c r="H6590" s="531"/>
      <c r="J6590" s="532"/>
      <c r="L6590" s="533"/>
    </row>
    <row r="6591" spans="1:12" ht="9.75" customHeight="1">
      <c r="A6591" s="583"/>
      <c r="B6591" s="535"/>
      <c r="C6591" s="583"/>
      <c r="D6591" s="534"/>
      <c r="E6591" s="556"/>
      <c r="F6591" s="553"/>
      <c r="G6591" s="530"/>
      <c r="H6591" s="531"/>
      <c r="J6591" s="532"/>
      <c r="L6591" s="533"/>
    </row>
    <row r="6592" spans="1:12" ht="9.75" customHeight="1">
      <c r="A6592" s="583"/>
      <c r="B6592" s="535"/>
      <c r="C6592" s="583"/>
      <c r="D6592" s="534"/>
      <c r="E6592" s="556"/>
      <c r="F6592" s="553"/>
      <c r="G6592" s="530"/>
      <c r="H6592" s="531"/>
      <c r="J6592" s="532"/>
      <c r="L6592" s="533"/>
    </row>
    <row r="6593" spans="1:12" ht="9.75" customHeight="1">
      <c r="A6593" s="583">
        <v>10</v>
      </c>
      <c r="B6593" s="535" t="s">
        <v>4166</v>
      </c>
      <c r="C6593" s="583" t="s">
        <v>4485</v>
      </c>
      <c r="D6593" s="583" t="s">
        <v>3194</v>
      </c>
      <c r="E6593" s="556">
        <v>7.5</v>
      </c>
      <c r="F6593" s="553">
        <v>54.505442741932271</v>
      </c>
      <c r="G6593" s="530" t="e">
        <f>+L6593</f>
        <v>#REF!</v>
      </c>
      <c r="H6593" s="531" t="e">
        <f>E6593*G6593</f>
        <v>#REF!</v>
      </c>
      <c r="J6593" s="530">
        <f>+F6593</f>
        <v>54.505442741932271</v>
      </c>
      <c r="L6593" s="533" t="e">
        <f>J6593*$L$3</f>
        <v>#REF!</v>
      </c>
    </row>
    <row r="6594" spans="1:12" ht="9.75" customHeight="1">
      <c r="A6594" s="583"/>
      <c r="B6594" s="535"/>
      <c r="C6594" s="583"/>
      <c r="D6594" s="534"/>
      <c r="E6594" s="556"/>
      <c r="F6594" s="553"/>
      <c r="G6594" s="530"/>
      <c r="H6594" s="531"/>
      <c r="J6594" s="532"/>
      <c r="L6594" s="533"/>
    </row>
    <row r="6595" spans="1:12" ht="9.75" customHeight="1">
      <c r="A6595" s="583"/>
      <c r="B6595" s="535"/>
      <c r="C6595" s="583"/>
      <c r="D6595" s="534"/>
      <c r="E6595" s="556"/>
      <c r="F6595" s="553"/>
      <c r="G6595" s="530"/>
      <c r="H6595" s="531"/>
      <c r="J6595" s="532"/>
      <c r="L6595" s="533"/>
    </row>
    <row r="6596" spans="1:12" ht="9.75" customHeight="1">
      <c r="A6596" s="583"/>
      <c r="B6596" s="535"/>
      <c r="C6596" s="583"/>
      <c r="D6596" s="534"/>
      <c r="E6596" s="556"/>
      <c r="F6596" s="553"/>
      <c r="G6596" s="530"/>
      <c r="H6596" s="531"/>
      <c r="J6596" s="532"/>
      <c r="L6596" s="533"/>
    </row>
    <row r="6597" spans="1:12" ht="9.75" customHeight="1">
      <c r="A6597" s="583"/>
      <c r="B6597" s="535"/>
      <c r="C6597" s="583"/>
      <c r="D6597" s="534"/>
      <c r="E6597" s="556"/>
      <c r="F6597" s="553"/>
      <c r="G6597" s="530"/>
      <c r="H6597" s="531"/>
      <c r="J6597" s="532"/>
      <c r="L6597" s="533"/>
    </row>
    <row r="6598" spans="1:12" ht="9.75" customHeight="1">
      <c r="A6598" s="583">
        <v>11</v>
      </c>
      <c r="B6598" s="535" t="s">
        <v>4167</v>
      </c>
      <c r="C6598" s="583" t="s">
        <v>4486</v>
      </c>
      <c r="D6598" s="767" t="s">
        <v>2597</v>
      </c>
      <c r="E6598" s="556">
        <v>6.1000000000000004E-3</v>
      </c>
      <c r="F6598" s="553">
        <v>537.01605200000006</v>
      </c>
      <c r="G6598" s="530" t="e">
        <f>+L6598</f>
        <v>#REF!</v>
      </c>
      <c r="H6598" s="531" t="e">
        <f>E6598*G6598</f>
        <v>#REF!</v>
      </c>
      <c r="J6598" s="530">
        <f>+F6598</f>
        <v>537.01605200000006</v>
      </c>
      <c r="L6598" s="533" t="e">
        <f>J6598*$L$3</f>
        <v>#REF!</v>
      </c>
    </row>
    <row r="6599" spans="1:12" ht="9.75" customHeight="1">
      <c r="A6599" s="583"/>
      <c r="B6599" s="535"/>
      <c r="C6599" s="583"/>
      <c r="D6599" s="780"/>
      <c r="E6599" s="556"/>
      <c r="F6599" s="553"/>
      <c r="G6599" s="530"/>
      <c r="H6599" s="531"/>
      <c r="J6599" s="532"/>
      <c r="L6599" s="533"/>
    </row>
    <row r="6600" spans="1:12" ht="9.75" customHeight="1">
      <c r="A6600" s="583"/>
      <c r="B6600" s="535"/>
      <c r="C6600" s="583"/>
      <c r="D6600" s="780"/>
      <c r="E6600" s="556"/>
      <c r="F6600" s="553"/>
      <c r="G6600" s="530"/>
      <c r="H6600" s="531"/>
      <c r="J6600" s="532"/>
      <c r="L6600" s="533"/>
    </row>
    <row r="6601" spans="1:12" ht="9.75" customHeight="1">
      <c r="A6601" s="583"/>
      <c r="B6601" s="535"/>
      <c r="C6601" s="583"/>
      <c r="D6601" s="780"/>
      <c r="E6601" s="556"/>
      <c r="F6601" s="553"/>
      <c r="G6601" s="530"/>
      <c r="H6601" s="531"/>
      <c r="J6601" s="532"/>
      <c r="L6601" s="533"/>
    </row>
    <row r="6602" spans="1:12" ht="7.5" customHeight="1">
      <c r="A6602" s="583"/>
      <c r="B6602" s="535"/>
      <c r="C6602" s="583"/>
      <c r="D6602" s="780"/>
      <c r="E6602" s="556"/>
      <c r="F6602" s="553"/>
      <c r="G6602" s="530"/>
      <c r="H6602" s="531"/>
      <c r="J6602" s="532"/>
      <c r="L6602" s="533"/>
    </row>
    <row r="6603" spans="1:12" ht="9.75" customHeight="1">
      <c r="A6603" s="583">
        <v>12</v>
      </c>
      <c r="B6603" s="535" t="s">
        <v>2678</v>
      </c>
      <c r="C6603" s="583" t="s">
        <v>4487</v>
      </c>
      <c r="D6603" s="583" t="s">
        <v>3194</v>
      </c>
      <c r="E6603" s="556">
        <v>1.8</v>
      </c>
      <c r="F6603" s="553">
        <v>37.885097306367868</v>
      </c>
      <c r="G6603" s="530" t="e">
        <f>+L6603</f>
        <v>#REF!</v>
      </c>
      <c r="H6603" s="531" t="e">
        <f>E6603*G6603</f>
        <v>#REF!</v>
      </c>
      <c r="J6603" s="530">
        <f>+F6603</f>
        <v>37.885097306367868</v>
      </c>
      <c r="L6603" s="533" t="e">
        <f>J6603*$L$3</f>
        <v>#REF!</v>
      </c>
    </row>
    <row r="6604" spans="1:12" ht="9.75" customHeight="1">
      <c r="A6604" s="583"/>
      <c r="B6604" s="535"/>
      <c r="C6604" s="583"/>
      <c r="D6604" s="534"/>
      <c r="E6604" s="556"/>
      <c r="F6604" s="553"/>
      <c r="G6604" s="530"/>
      <c r="H6604" s="531"/>
      <c r="J6604" s="532"/>
      <c r="L6604" s="533"/>
    </row>
    <row r="6605" spans="1:12" ht="9.75" customHeight="1">
      <c r="A6605" s="583"/>
      <c r="B6605" s="535"/>
      <c r="C6605" s="583"/>
      <c r="D6605" s="534"/>
      <c r="E6605" s="556"/>
      <c r="F6605" s="553"/>
      <c r="G6605" s="530"/>
      <c r="H6605" s="531"/>
      <c r="J6605" s="532"/>
      <c r="L6605" s="533"/>
    </row>
    <row r="6606" spans="1:12" ht="9.75" customHeight="1">
      <c r="A6606" s="583"/>
      <c r="B6606" s="535"/>
      <c r="C6606" s="583"/>
      <c r="D6606" s="534"/>
      <c r="E6606" s="556"/>
      <c r="F6606" s="553"/>
      <c r="G6606" s="530"/>
      <c r="H6606" s="531"/>
      <c r="J6606" s="532"/>
      <c r="L6606" s="533"/>
    </row>
    <row r="6607" spans="1:12" ht="9.75" customHeight="1">
      <c r="A6607" s="583"/>
      <c r="B6607" s="535"/>
      <c r="C6607" s="583"/>
      <c r="D6607" s="534"/>
      <c r="E6607" s="556"/>
      <c r="F6607" s="553"/>
      <c r="G6607" s="530"/>
      <c r="H6607" s="531"/>
      <c r="J6607" s="532"/>
      <c r="L6607" s="533"/>
    </row>
    <row r="6608" spans="1:12" ht="9.75" customHeight="1">
      <c r="A6608" s="583">
        <v>13</v>
      </c>
      <c r="B6608" s="535" t="s">
        <v>4166</v>
      </c>
      <c r="C6608" s="583" t="s">
        <v>4488</v>
      </c>
      <c r="D6608" s="583" t="s">
        <v>3194</v>
      </c>
      <c r="E6608" s="556">
        <v>6</v>
      </c>
      <c r="F6608" s="553">
        <v>54.505442741932271</v>
      </c>
      <c r="G6608" s="530" t="e">
        <f>+L6608</f>
        <v>#REF!</v>
      </c>
      <c r="H6608" s="531" t="e">
        <f>E6608*G6608</f>
        <v>#REF!</v>
      </c>
      <c r="J6608" s="530">
        <f>+F6608</f>
        <v>54.505442741932271</v>
      </c>
      <c r="L6608" s="533" t="e">
        <f>J6608*$L$3</f>
        <v>#REF!</v>
      </c>
    </row>
    <row r="6609" spans="1:12" ht="9.75" customHeight="1">
      <c r="A6609" s="583"/>
      <c r="B6609" s="535"/>
      <c r="C6609" s="583"/>
      <c r="D6609" s="534"/>
      <c r="E6609" s="556"/>
      <c r="F6609" s="553"/>
      <c r="G6609" s="530"/>
      <c r="H6609" s="531"/>
      <c r="J6609" s="532"/>
      <c r="L6609" s="533"/>
    </row>
    <row r="6610" spans="1:12" ht="9.75" customHeight="1">
      <c r="A6610" s="583"/>
      <c r="B6610" s="535"/>
      <c r="C6610" s="583"/>
      <c r="D6610" s="534"/>
      <c r="E6610" s="556"/>
      <c r="F6610" s="553"/>
      <c r="G6610" s="530"/>
      <c r="H6610" s="531"/>
      <c r="J6610" s="532"/>
      <c r="L6610" s="533"/>
    </row>
    <row r="6611" spans="1:12" ht="9.75" customHeight="1">
      <c r="A6611" s="583"/>
      <c r="B6611" s="535"/>
      <c r="C6611" s="583"/>
      <c r="D6611" s="534"/>
      <c r="E6611" s="556"/>
      <c r="F6611" s="553"/>
      <c r="G6611" s="530"/>
      <c r="H6611" s="531"/>
      <c r="J6611" s="532"/>
      <c r="L6611" s="533"/>
    </row>
    <row r="6612" spans="1:12" ht="9.75" customHeight="1">
      <c r="A6612" s="583"/>
      <c r="B6612" s="535"/>
      <c r="C6612" s="583"/>
      <c r="D6612" s="534"/>
      <c r="E6612" s="556"/>
      <c r="F6612" s="553"/>
      <c r="G6612" s="530"/>
      <c r="H6612" s="531"/>
      <c r="J6612" s="532"/>
      <c r="L6612" s="533"/>
    </row>
    <row r="6613" spans="1:12" ht="9.75" customHeight="1">
      <c r="A6613" s="583">
        <v>14</v>
      </c>
      <c r="B6613" s="535" t="s">
        <v>2608</v>
      </c>
      <c r="C6613" s="583" t="s">
        <v>4489</v>
      </c>
      <c r="D6613" s="583" t="s">
        <v>3194</v>
      </c>
      <c r="E6613" s="556">
        <v>1.1000000000000001</v>
      </c>
      <c r="F6613" s="553">
        <v>34.216889501898002</v>
      </c>
      <c r="G6613" s="530" t="e">
        <f>+L6613</f>
        <v>#REF!</v>
      </c>
      <c r="H6613" s="531" t="e">
        <f>E6613*G6613</f>
        <v>#REF!</v>
      </c>
      <c r="J6613" s="530">
        <f>+F6613</f>
        <v>34.216889501898002</v>
      </c>
      <c r="L6613" s="533" t="e">
        <f>J6613*$L$3</f>
        <v>#REF!</v>
      </c>
    </row>
    <row r="6614" spans="1:12" ht="9.75" customHeight="1">
      <c r="A6614" s="583"/>
      <c r="B6614" s="535"/>
      <c r="C6614" s="583"/>
      <c r="D6614" s="534"/>
      <c r="E6614" s="556"/>
      <c r="F6614" s="553"/>
      <c r="G6614" s="530"/>
      <c r="H6614" s="531"/>
      <c r="J6614" s="532"/>
      <c r="L6614" s="533"/>
    </row>
    <row r="6615" spans="1:12" ht="9.75" customHeight="1">
      <c r="A6615" s="583"/>
      <c r="B6615" s="535"/>
      <c r="C6615" s="583"/>
      <c r="D6615" s="534"/>
      <c r="E6615" s="556"/>
      <c r="F6615" s="553"/>
      <c r="G6615" s="530"/>
      <c r="H6615" s="531"/>
      <c r="J6615" s="532"/>
      <c r="L6615" s="533"/>
    </row>
    <row r="6616" spans="1:12" ht="9.75" customHeight="1">
      <c r="A6616" s="583"/>
      <c r="B6616" s="535"/>
      <c r="C6616" s="583"/>
      <c r="D6616" s="534"/>
      <c r="E6616" s="556"/>
      <c r="F6616" s="553"/>
      <c r="G6616" s="530"/>
      <c r="H6616" s="531"/>
      <c r="J6616" s="532"/>
      <c r="L6616" s="533"/>
    </row>
    <row r="6617" spans="1:12" ht="9.75" customHeight="1">
      <c r="A6617" s="583"/>
      <c r="B6617" s="535"/>
      <c r="C6617" s="583"/>
      <c r="D6617" s="534"/>
      <c r="E6617" s="556"/>
      <c r="F6617" s="553"/>
      <c r="G6617" s="530"/>
      <c r="H6617" s="531"/>
      <c r="J6617" s="532"/>
      <c r="L6617" s="533"/>
    </row>
    <row r="6618" spans="1:12" ht="9.75" customHeight="1">
      <c r="A6618" s="583">
        <v>15</v>
      </c>
      <c r="B6618" s="535" t="s">
        <v>4168</v>
      </c>
      <c r="C6618" s="583" t="s">
        <v>4490</v>
      </c>
      <c r="D6618" s="583" t="s">
        <v>2605</v>
      </c>
      <c r="E6618" s="564">
        <v>8</v>
      </c>
      <c r="F6618" s="553">
        <v>22.277132350000002</v>
      </c>
      <c r="G6618" s="530" t="e">
        <f>+L6618</f>
        <v>#REF!</v>
      </c>
      <c r="H6618" s="531" t="e">
        <f>E6618*G6618</f>
        <v>#REF!</v>
      </c>
      <c r="J6618" s="530">
        <f>+F6618</f>
        <v>22.277132350000002</v>
      </c>
      <c r="L6618" s="533" t="e">
        <f>J6618*$L$3</f>
        <v>#REF!</v>
      </c>
    </row>
    <row r="6619" spans="1:12" ht="9.75" customHeight="1">
      <c r="A6619" s="583"/>
      <c r="B6619" s="535"/>
      <c r="C6619" s="583"/>
      <c r="D6619" s="534"/>
      <c r="E6619" s="564"/>
      <c r="F6619" s="553"/>
      <c r="G6619" s="530"/>
      <c r="H6619" s="531"/>
      <c r="J6619" s="532"/>
      <c r="L6619" s="533"/>
    </row>
    <row r="6620" spans="1:12" ht="9.75" customHeight="1">
      <c r="A6620" s="583"/>
      <c r="B6620" s="535"/>
      <c r="C6620" s="583"/>
      <c r="D6620" s="534"/>
      <c r="E6620" s="564"/>
      <c r="F6620" s="553"/>
      <c r="G6620" s="530"/>
      <c r="H6620" s="531"/>
      <c r="J6620" s="532"/>
      <c r="L6620" s="533"/>
    </row>
    <row r="6621" spans="1:12" ht="9.75" customHeight="1">
      <c r="A6621" s="583"/>
      <c r="B6621" s="535"/>
      <c r="C6621" s="583"/>
      <c r="D6621" s="534"/>
      <c r="E6621" s="564"/>
      <c r="F6621" s="553"/>
      <c r="G6621" s="530"/>
      <c r="H6621" s="531"/>
      <c r="J6621" s="532"/>
      <c r="L6621" s="533"/>
    </row>
    <row r="6622" spans="1:12" ht="9.75" customHeight="1">
      <c r="A6622" s="583"/>
      <c r="B6622" s="535"/>
      <c r="C6622" s="583"/>
      <c r="D6622" s="534"/>
      <c r="E6622" s="564"/>
      <c r="F6622" s="553"/>
      <c r="G6622" s="530"/>
      <c r="H6622" s="531"/>
      <c r="J6622" s="532"/>
      <c r="L6622" s="533"/>
    </row>
    <row r="6623" spans="1:12" ht="9.75" customHeight="1">
      <c r="A6623" s="583">
        <v>16</v>
      </c>
      <c r="B6623" s="535" t="s">
        <v>2603</v>
      </c>
      <c r="C6623" s="583" t="s">
        <v>4491</v>
      </c>
      <c r="D6623" s="583" t="s">
        <v>3194</v>
      </c>
      <c r="E6623" s="556">
        <v>0.4</v>
      </c>
      <c r="F6623" s="553">
        <v>52.048065400042304</v>
      </c>
      <c r="G6623" s="530" t="e">
        <f>+L6623</f>
        <v>#REF!</v>
      </c>
      <c r="H6623" s="531" t="e">
        <f>E6623*G6623</f>
        <v>#REF!</v>
      </c>
      <c r="J6623" s="530">
        <f>+F6623</f>
        <v>52.048065400042304</v>
      </c>
      <c r="L6623" s="533" t="e">
        <f>J6623*$L$3</f>
        <v>#REF!</v>
      </c>
    </row>
    <row r="6624" spans="1:12" ht="9.75" customHeight="1">
      <c r="A6624" s="583"/>
      <c r="B6624" s="535"/>
      <c r="C6624" s="583"/>
      <c r="D6624" s="534"/>
      <c r="E6624" s="556"/>
      <c r="F6624" s="553"/>
      <c r="G6624" s="530"/>
      <c r="H6624" s="531"/>
      <c r="J6624" s="532"/>
      <c r="L6624" s="533"/>
    </row>
    <row r="6625" spans="1:12" ht="9.75" customHeight="1">
      <c r="A6625" s="583"/>
      <c r="B6625" s="535"/>
      <c r="C6625" s="583"/>
      <c r="D6625" s="534"/>
      <c r="E6625" s="556"/>
      <c r="F6625" s="553"/>
      <c r="G6625" s="530"/>
      <c r="H6625" s="531"/>
      <c r="J6625" s="532"/>
      <c r="L6625" s="533"/>
    </row>
    <row r="6626" spans="1:12" ht="9.75" customHeight="1">
      <c r="A6626" s="583"/>
      <c r="B6626" s="535"/>
      <c r="C6626" s="583"/>
      <c r="D6626" s="534"/>
      <c r="E6626" s="556"/>
      <c r="F6626" s="553"/>
      <c r="G6626" s="530"/>
      <c r="H6626" s="531"/>
      <c r="J6626" s="532"/>
      <c r="L6626" s="533"/>
    </row>
    <row r="6627" spans="1:12" ht="9.75" customHeight="1">
      <c r="A6627" s="583"/>
      <c r="B6627" s="535"/>
      <c r="C6627" s="583"/>
      <c r="D6627" s="534"/>
      <c r="E6627" s="556"/>
      <c r="F6627" s="553"/>
      <c r="G6627" s="530"/>
      <c r="H6627" s="531"/>
      <c r="J6627" s="532"/>
      <c r="L6627" s="533"/>
    </row>
    <row r="6628" spans="1:12" ht="9.75" customHeight="1">
      <c r="A6628" s="583">
        <v>17</v>
      </c>
      <c r="B6628" s="633" t="s">
        <v>2602</v>
      </c>
      <c r="C6628" s="634" t="s">
        <v>4492</v>
      </c>
      <c r="D6628" s="767" t="s">
        <v>2597</v>
      </c>
      <c r="E6628" s="768">
        <v>4.0000000000000001E-3</v>
      </c>
      <c r="F6628" s="553">
        <v>351.92040204510005</v>
      </c>
      <c r="G6628" s="530" t="e">
        <f>+L6628</f>
        <v>#REF!</v>
      </c>
      <c r="H6628" s="531" t="e">
        <f>E6628*G6628</f>
        <v>#REF!</v>
      </c>
      <c r="J6628" s="530">
        <f>+F6628</f>
        <v>351.92040204510005</v>
      </c>
      <c r="L6628" s="533" t="e">
        <f>J6628*$L$3</f>
        <v>#REF!</v>
      </c>
    </row>
    <row r="6629" spans="1:12" ht="9.75" customHeight="1">
      <c r="A6629" s="583"/>
      <c r="B6629" s="560"/>
      <c r="C6629" s="634"/>
      <c r="D6629" s="780"/>
      <c r="E6629" s="768"/>
      <c r="F6629" s="553"/>
      <c r="G6629" s="530"/>
      <c r="H6629" s="531"/>
      <c r="J6629" s="532"/>
      <c r="L6629" s="533"/>
    </row>
    <row r="6630" spans="1:12" ht="9.75" customHeight="1">
      <c r="A6630" s="583"/>
      <c r="B6630" s="560"/>
      <c r="C6630" s="634"/>
      <c r="D6630" s="780"/>
      <c r="E6630" s="768"/>
      <c r="F6630" s="553"/>
      <c r="G6630" s="530"/>
      <c r="H6630" s="531"/>
      <c r="J6630" s="532"/>
      <c r="L6630" s="533"/>
    </row>
    <row r="6631" spans="1:12" ht="9.75" customHeight="1">
      <c r="A6631" s="583"/>
      <c r="B6631" s="560"/>
      <c r="C6631" s="634"/>
      <c r="D6631" s="780"/>
      <c r="E6631" s="768"/>
      <c r="F6631" s="553"/>
      <c r="G6631" s="530"/>
      <c r="H6631" s="531"/>
      <c r="J6631" s="532"/>
      <c r="L6631" s="533"/>
    </row>
    <row r="6632" spans="1:12" ht="9.75" customHeight="1">
      <c r="A6632" s="583"/>
      <c r="B6632" s="560"/>
      <c r="C6632" s="634"/>
      <c r="D6632" s="780"/>
      <c r="E6632" s="768"/>
      <c r="F6632" s="553"/>
      <c r="G6632" s="530"/>
      <c r="H6632" s="531"/>
      <c r="J6632" s="532"/>
      <c r="L6632" s="533"/>
    </row>
    <row r="6633" spans="1:12" ht="9.75" customHeight="1">
      <c r="A6633" s="583">
        <v>18</v>
      </c>
      <c r="B6633" s="633" t="s">
        <v>2602</v>
      </c>
      <c r="C6633" s="634" t="s">
        <v>4493</v>
      </c>
      <c r="D6633" s="767" t="s">
        <v>2597</v>
      </c>
      <c r="E6633" s="768">
        <v>1E-3</v>
      </c>
      <c r="F6633" s="553">
        <v>332.89841795490003</v>
      </c>
      <c r="G6633" s="530" t="e">
        <f>+L6633</f>
        <v>#REF!</v>
      </c>
      <c r="H6633" s="531" t="e">
        <f>E6633*G6633</f>
        <v>#REF!</v>
      </c>
      <c r="J6633" s="530">
        <f>+F6633</f>
        <v>332.89841795490003</v>
      </c>
      <c r="L6633" s="533" t="e">
        <f>J6633*$L$3</f>
        <v>#REF!</v>
      </c>
    </row>
    <row r="6634" spans="1:12" ht="9.75" customHeight="1">
      <c r="A6634" s="583"/>
      <c r="B6634" s="560"/>
      <c r="C6634" s="634"/>
      <c r="D6634" s="780"/>
      <c r="E6634" s="768"/>
      <c r="F6634" s="553"/>
      <c r="G6634" s="530"/>
      <c r="H6634" s="531"/>
      <c r="J6634" s="532"/>
      <c r="L6634" s="533"/>
    </row>
    <row r="6635" spans="1:12" ht="9.75" customHeight="1">
      <c r="A6635" s="583"/>
      <c r="B6635" s="560"/>
      <c r="C6635" s="634"/>
      <c r="D6635" s="780"/>
      <c r="E6635" s="768"/>
      <c r="F6635" s="553"/>
      <c r="G6635" s="530"/>
      <c r="H6635" s="531"/>
      <c r="J6635" s="532"/>
      <c r="L6635" s="533"/>
    </row>
    <row r="6636" spans="1:12" ht="9.75" customHeight="1">
      <c r="A6636" s="583"/>
      <c r="B6636" s="560"/>
      <c r="C6636" s="634"/>
      <c r="D6636" s="780"/>
      <c r="E6636" s="768"/>
      <c r="F6636" s="553"/>
      <c r="G6636" s="530"/>
      <c r="H6636" s="531"/>
      <c r="J6636" s="532"/>
      <c r="L6636" s="533"/>
    </row>
    <row r="6637" spans="1:12" ht="9.75" customHeight="1">
      <c r="A6637" s="583"/>
      <c r="B6637" s="560"/>
      <c r="C6637" s="634"/>
      <c r="D6637" s="780"/>
      <c r="E6637" s="768"/>
      <c r="F6637" s="553"/>
      <c r="G6637" s="530"/>
      <c r="H6637" s="531"/>
      <c r="J6637" s="532"/>
      <c r="L6637" s="533"/>
    </row>
    <row r="6638" spans="1:12" ht="9.75" customHeight="1">
      <c r="A6638" s="583">
        <v>19</v>
      </c>
      <c r="B6638" s="535" t="s">
        <v>4169</v>
      </c>
      <c r="C6638" s="583" t="s">
        <v>4494</v>
      </c>
      <c r="D6638" s="767" t="s">
        <v>2597</v>
      </c>
      <c r="E6638" s="556">
        <v>2.7E-2</v>
      </c>
      <c r="F6638" s="553">
        <v>728.78257300000007</v>
      </c>
      <c r="G6638" s="530" t="e">
        <f>+L6638</f>
        <v>#REF!</v>
      </c>
      <c r="H6638" s="531" t="e">
        <f>E6638*G6638</f>
        <v>#REF!</v>
      </c>
      <c r="J6638" s="530">
        <f>+F6638</f>
        <v>728.78257300000007</v>
      </c>
      <c r="L6638" s="533" t="e">
        <f>J6638*$L$3</f>
        <v>#REF!</v>
      </c>
    </row>
    <row r="6639" spans="1:12" ht="9.75" customHeight="1">
      <c r="A6639" s="583"/>
      <c r="B6639" s="535"/>
      <c r="C6639" s="583"/>
      <c r="D6639" s="780"/>
      <c r="E6639" s="556"/>
      <c r="F6639" s="553"/>
      <c r="G6639" s="530"/>
      <c r="H6639" s="531"/>
      <c r="J6639" s="532"/>
      <c r="L6639" s="533"/>
    </row>
    <row r="6640" spans="1:12" ht="9.75" customHeight="1">
      <c r="A6640" s="583"/>
      <c r="B6640" s="535"/>
      <c r="C6640" s="583"/>
      <c r="D6640" s="780"/>
      <c r="E6640" s="556"/>
      <c r="F6640" s="553"/>
      <c r="G6640" s="530"/>
      <c r="H6640" s="531"/>
      <c r="J6640" s="532"/>
      <c r="L6640" s="533"/>
    </row>
    <row r="6641" spans="1:12" ht="9.75" customHeight="1">
      <c r="A6641" s="583"/>
      <c r="B6641" s="535"/>
      <c r="C6641" s="583"/>
      <c r="D6641" s="780"/>
      <c r="E6641" s="556"/>
      <c r="F6641" s="553"/>
      <c r="G6641" s="530"/>
      <c r="H6641" s="531"/>
      <c r="J6641" s="532"/>
      <c r="L6641" s="533"/>
    </row>
    <row r="6642" spans="1:12" ht="9.75" customHeight="1">
      <c r="A6642" s="583"/>
      <c r="B6642" s="535"/>
      <c r="C6642" s="583"/>
      <c r="D6642" s="780"/>
      <c r="E6642" s="556"/>
      <c r="F6642" s="553"/>
      <c r="G6642" s="530"/>
      <c r="H6642" s="531"/>
      <c r="J6642" s="532"/>
      <c r="L6642" s="533"/>
    </row>
    <row r="6643" spans="1:12" ht="9.75" customHeight="1">
      <c r="A6643" s="583">
        <v>20</v>
      </c>
      <c r="B6643" s="535" t="s">
        <v>2606</v>
      </c>
      <c r="C6643" s="583" t="s">
        <v>4495</v>
      </c>
      <c r="D6643" s="583" t="s">
        <v>2595</v>
      </c>
      <c r="E6643" s="556">
        <v>10</v>
      </c>
      <c r="F6643" s="553">
        <v>0.77365244983999992</v>
      </c>
      <c r="G6643" s="530" t="e">
        <f>+L6643</f>
        <v>#REF!</v>
      </c>
      <c r="H6643" s="531" t="e">
        <f>E6643*G6643</f>
        <v>#REF!</v>
      </c>
      <c r="J6643" s="530">
        <f>+F6643</f>
        <v>0.77365244983999992</v>
      </c>
      <c r="L6643" s="533" t="e">
        <f>J6643*$L$3</f>
        <v>#REF!</v>
      </c>
    </row>
    <row r="6644" spans="1:12" ht="9.75" customHeight="1">
      <c r="A6644" s="583"/>
      <c r="B6644" s="535"/>
      <c r="C6644" s="583"/>
      <c r="D6644" s="534"/>
      <c r="E6644" s="556"/>
      <c r="F6644" s="553"/>
      <c r="G6644" s="530"/>
      <c r="H6644" s="531"/>
      <c r="J6644" s="532"/>
      <c r="L6644" s="533"/>
    </row>
    <row r="6645" spans="1:12" ht="9.75" customHeight="1">
      <c r="A6645" s="583"/>
      <c r="B6645" s="535"/>
      <c r="C6645" s="583"/>
      <c r="D6645" s="534"/>
      <c r="E6645" s="556"/>
      <c r="F6645" s="553"/>
      <c r="G6645" s="530"/>
      <c r="H6645" s="531"/>
      <c r="J6645" s="532"/>
      <c r="L6645" s="533"/>
    </row>
    <row r="6646" spans="1:12" ht="9.75" customHeight="1">
      <c r="A6646" s="583"/>
      <c r="B6646" s="535"/>
      <c r="C6646" s="583"/>
      <c r="D6646" s="534"/>
      <c r="E6646" s="556"/>
      <c r="F6646" s="553"/>
      <c r="G6646" s="530"/>
      <c r="H6646" s="531"/>
      <c r="J6646" s="532"/>
      <c r="L6646" s="533"/>
    </row>
    <row r="6647" spans="1:12" ht="9.75" customHeight="1">
      <c r="A6647" s="583"/>
      <c r="B6647" s="535"/>
      <c r="C6647" s="583"/>
      <c r="D6647" s="534"/>
      <c r="E6647" s="556"/>
      <c r="F6647" s="553"/>
      <c r="G6647" s="530"/>
      <c r="H6647" s="531"/>
      <c r="J6647" s="532"/>
      <c r="L6647" s="533"/>
    </row>
    <row r="6648" spans="1:12" ht="9.75" customHeight="1">
      <c r="A6648" s="583">
        <v>21</v>
      </c>
      <c r="B6648" s="535" t="s">
        <v>2602</v>
      </c>
      <c r="C6648" s="583" t="s">
        <v>4496</v>
      </c>
      <c r="D6648" s="583" t="s">
        <v>2605</v>
      </c>
      <c r="E6648" s="539">
        <v>2</v>
      </c>
      <c r="F6648" s="553">
        <v>68.481882000000013</v>
      </c>
      <c r="G6648" s="530" t="e">
        <f>+L6648</f>
        <v>#REF!</v>
      </c>
      <c r="H6648" s="531" t="e">
        <f>E6648*G6648</f>
        <v>#REF!</v>
      </c>
      <c r="J6648" s="530">
        <f>+F6648</f>
        <v>68.481882000000013</v>
      </c>
      <c r="L6648" s="533" t="e">
        <f>J6648*$L$3</f>
        <v>#REF!</v>
      </c>
    </row>
    <row r="6649" spans="1:12" ht="9.75" customHeight="1">
      <c r="A6649" s="583"/>
      <c r="B6649" s="535"/>
      <c r="C6649" s="583"/>
      <c r="D6649" s="534"/>
      <c r="E6649" s="539"/>
      <c r="F6649" s="553"/>
      <c r="G6649" s="530"/>
      <c r="H6649" s="531"/>
      <c r="J6649" s="532"/>
      <c r="L6649" s="533"/>
    </row>
    <row r="6650" spans="1:12" ht="9.75" customHeight="1">
      <c r="A6650" s="583"/>
      <c r="B6650" s="535"/>
      <c r="C6650" s="583"/>
      <c r="D6650" s="534"/>
      <c r="E6650" s="539"/>
      <c r="F6650" s="553"/>
      <c r="G6650" s="530"/>
      <c r="H6650" s="531"/>
      <c r="J6650" s="532"/>
      <c r="L6650" s="533"/>
    </row>
    <row r="6651" spans="1:12" ht="9.75" customHeight="1">
      <c r="A6651" s="583"/>
      <c r="B6651" s="535"/>
      <c r="C6651" s="583"/>
      <c r="D6651" s="534"/>
      <c r="E6651" s="539"/>
      <c r="F6651" s="553"/>
      <c r="G6651" s="530"/>
      <c r="H6651" s="531"/>
      <c r="J6651" s="532"/>
      <c r="L6651" s="533"/>
    </row>
    <row r="6652" spans="1:12" ht="9.75" customHeight="1">
      <c r="A6652" s="583"/>
      <c r="B6652" s="535"/>
      <c r="C6652" s="583"/>
      <c r="D6652" s="534"/>
      <c r="E6652" s="539"/>
      <c r="F6652" s="553"/>
      <c r="G6652" s="530"/>
      <c r="H6652" s="531"/>
      <c r="J6652" s="532"/>
      <c r="L6652" s="533"/>
    </row>
    <row r="6653" spans="1:12" ht="9.75" customHeight="1">
      <c r="A6653" s="583">
        <v>22</v>
      </c>
      <c r="B6653" s="535" t="s">
        <v>4170</v>
      </c>
      <c r="C6653" s="583" t="s">
        <v>4497</v>
      </c>
      <c r="D6653" s="583" t="s">
        <v>3194</v>
      </c>
      <c r="E6653" s="556">
        <v>4.72</v>
      </c>
      <c r="F6653" s="553">
        <v>48.037467049566921</v>
      </c>
      <c r="G6653" s="530" t="e">
        <f>+L6653</f>
        <v>#REF!</v>
      </c>
      <c r="H6653" s="531" t="e">
        <f>E6653*G6653</f>
        <v>#REF!</v>
      </c>
      <c r="J6653" s="530">
        <f>+F6653</f>
        <v>48.037467049566921</v>
      </c>
      <c r="L6653" s="533" t="e">
        <f>J6653*$L$3</f>
        <v>#REF!</v>
      </c>
    </row>
    <row r="6654" spans="1:12" ht="9.75" customHeight="1">
      <c r="A6654" s="583"/>
      <c r="B6654" s="535"/>
      <c r="C6654" s="583"/>
      <c r="D6654" s="583"/>
      <c r="E6654" s="556"/>
      <c r="F6654" s="553"/>
      <c r="G6654" s="530"/>
      <c r="H6654" s="531"/>
      <c r="J6654" s="532"/>
      <c r="L6654" s="533"/>
    </row>
    <row r="6655" spans="1:12" ht="9.75" customHeight="1">
      <c r="A6655" s="583"/>
      <c r="B6655" s="535"/>
      <c r="C6655" s="583"/>
      <c r="D6655" s="583"/>
      <c r="E6655" s="556"/>
      <c r="F6655" s="553"/>
      <c r="G6655" s="530"/>
      <c r="H6655" s="531"/>
      <c r="J6655" s="532"/>
      <c r="L6655" s="533"/>
    </row>
    <row r="6656" spans="1:12" ht="9.75" customHeight="1">
      <c r="A6656" s="583"/>
      <c r="B6656" s="535"/>
      <c r="C6656" s="583"/>
      <c r="D6656" s="583"/>
      <c r="E6656" s="556"/>
      <c r="F6656" s="553"/>
      <c r="G6656" s="530"/>
      <c r="H6656" s="531"/>
      <c r="J6656" s="532"/>
      <c r="L6656" s="533"/>
    </row>
    <row r="6657" spans="1:12" ht="9.75" customHeight="1">
      <c r="A6657" s="583"/>
      <c r="B6657" s="535"/>
      <c r="C6657" s="583"/>
      <c r="D6657" s="583"/>
      <c r="E6657" s="556"/>
      <c r="F6657" s="553"/>
      <c r="G6657" s="530"/>
      <c r="H6657" s="531"/>
      <c r="J6657" s="532"/>
      <c r="L6657" s="533"/>
    </row>
    <row r="6658" spans="1:12" ht="9.75" customHeight="1">
      <c r="A6658" s="583">
        <v>23</v>
      </c>
      <c r="B6658" s="633" t="s">
        <v>2602</v>
      </c>
      <c r="C6658" s="634" t="s">
        <v>4498</v>
      </c>
      <c r="D6658" s="634" t="s">
        <v>2597</v>
      </c>
      <c r="E6658" s="768">
        <v>7.4999999999999997E-2</v>
      </c>
      <c r="F6658" s="553">
        <v>351.92040204510005</v>
      </c>
      <c r="G6658" s="530" t="e">
        <f>+L6658</f>
        <v>#REF!</v>
      </c>
      <c r="H6658" s="531" t="e">
        <f>E6658*G6658</f>
        <v>#REF!</v>
      </c>
      <c r="J6658" s="530">
        <f>+F6658</f>
        <v>351.92040204510005</v>
      </c>
      <c r="L6658" s="533" t="e">
        <f>J6658*$L$3</f>
        <v>#REF!</v>
      </c>
    </row>
    <row r="6659" spans="1:12" ht="9.75" customHeight="1">
      <c r="A6659" s="583"/>
      <c r="B6659" s="560"/>
      <c r="C6659" s="634"/>
      <c r="D6659" s="634"/>
      <c r="E6659" s="768"/>
      <c r="F6659" s="553"/>
      <c r="G6659" s="530"/>
      <c r="H6659" s="531"/>
      <c r="J6659" s="532"/>
      <c r="L6659" s="533"/>
    </row>
    <row r="6660" spans="1:12" ht="9.75" customHeight="1">
      <c r="A6660" s="583"/>
      <c r="B6660" s="560"/>
      <c r="C6660" s="634"/>
      <c r="D6660" s="634"/>
      <c r="E6660" s="768"/>
      <c r="F6660" s="553"/>
      <c r="G6660" s="530"/>
      <c r="H6660" s="531"/>
      <c r="J6660" s="532"/>
      <c r="L6660" s="533"/>
    </row>
    <row r="6661" spans="1:12" ht="9.75" customHeight="1">
      <c r="A6661" s="583"/>
      <c r="B6661" s="560"/>
      <c r="C6661" s="634"/>
      <c r="D6661" s="634"/>
      <c r="E6661" s="768"/>
      <c r="F6661" s="553"/>
      <c r="G6661" s="530"/>
      <c r="H6661" s="531"/>
      <c r="J6661" s="532"/>
      <c r="L6661" s="533"/>
    </row>
    <row r="6662" spans="1:12" ht="9.75" customHeight="1">
      <c r="A6662" s="583"/>
      <c r="B6662" s="560"/>
      <c r="C6662" s="634"/>
      <c r="D6662" s="634"/>
      <c r="E6662" s="768"/>
      <c r="F6662" s="553"/>
      <c r="G6662" s="530"/>
      <c r="H6662" s="531"/>
      <c r="J6662" s="532"/>
      <c r="L6662" s="533"/>
    </row>
    <row r="6663" spans="1:12" ht="9.75" customHeight="1">
      <c r="A6663" s="583">
        <v>24</v>
      </c>
      <c r="B6663" s="633" t="s">
        <v>2602</v>
      </c>
      <c r="C6663" s="634" t="s">
        <v>4499</v>
      </c>
      <c r="D6663" s="634" t="s">
        <v>2597</v>
      </c>
      <c r="E6663" s="768">
        <v>0.03</v>
      </c>
      <c r="F6663" s="553">
        <v>332.89841795490003</v>
      </c>
      <c r="G6663" s="530" t="e">
        <f>+L6663</f>
        <v>#REF!</v>
      </c>
      <c r="H6663" s="531" t="e">
        <f>E6663*G6663</f>
        <v>#REF!</v>
      </c>
      <c r="J6663" s="530">
        <f>+F6663</f>
        <v>332.89841795490003</v>
      </c>
      <c r="L6663" s="533" t="e">
        <f>J6663*$L$3</f>
        <v>#REF!</v>
      </c>
    </row>
    <row r="6664" spans="1:12" ht="9.75" customHeight="1">
      <c r="A6664" s="583"/>
      <c r="B6664" s="560"/>
      <c r="C6664" s="634"/>
      <c r="D6664" s="634"/>
      <c r="E6664" s="768"/>
      <c r="F6664" s="553"/>
      <c r="G6664" s="530"/>
      <c r="H6664" s="531"/>
      <c r="J6664" s="532"/>
      <c r="L6664" s="533"/>
    </row>
    <row r="6665" spans="1:12" ht="9.75" customHeight="1">
      <c r="A6665" s="583"/>
      <c r="B6665" s="560"/>
      <c r="C6665" s="634"/>
      <c r="D6665" s="634"/>
      <c r="E6665" s="768"/>
      <c r="F6665" s="553"/>
      <c r="G6665" s="530"/>
      <c r="H6665" s="531"/>
      <c r="J6665" s="532"/>
      <c r="L6665" s="533"/>
    </row>
    <row r="6666" spans="1:12" ht="9.75" customHeight="1">
      <c r="A6666" s="583"/>
      <c r="B6666" s="560"/>
      <c r="C6666" s="634"/>
      <c r="D6666" s="634"/>
      <c r="E6666" s="768"/>
      <c r="F6666" s="553"/>
      <c r="G6666" s="530"/>
      <c r="H6666" s="531"/>
      <c r="J6666" s="532"/>
      <c r="L6666" s="533"/>
    </row>
    <row r="6667" spans="1:12" ht="9.75" customHeight="1">
      <c r="A6667" s="583"/>
      <c r="B6667" s="560"/>
      <c r="C6667" s="634"/>
      <c r="D6667" s="634"/>
      <c r="E6667" s="768"/>
      <c r="F6667" s="553"/>
      <c r="G6667" s="530"/>
      <c r="H6667" s="531"/>
      <c r="J6667" s="532"/>
      <c r="L6667" s="533"/>
    </row>
    <row r="6668" spans="1:12" ht="9.75" customHeight="1">
      <c r="A6668" s="583">
        <v>25</v>
      </c>
      <c r="B6668" s="535" t="s">
        <v>3909</v>
      </c>
      <c r="C6668" s="583" t="s">
        <v>4500</v>
      </c>
      <c r="D6668" s="583" t="s">
        <v>3194</v>
      </c>
      <c r="E6668" s="556">
        <v>1.88</v>
      </c>
      <c r="F6668" s="553">
        <v>80.784589255186091</v>
      </c>
      <c r="G6668" s="530" t="e">
        <f>+L6668</f>
        <v>#REF!</v>
      </c>
      <c r="H6668" s="531" t="e">
        <f>E6668*G6668</f>
        <v>#REF!</v>
      </c>
      <c r="J6668" s="530">
        <f>+F6668</f>
        <v>80.784589255186091</v>
      </c>
      <c r="L6668" s="533" t="e">
        <f>J6668*$L$3</f>
        <v>#REF!</v>
      </c>
    </row>
    <row r="6669" spans="1:12" ht="9.75" customHeight="1">
      <c r="A6669" s="583"/>
      <c r="B6669" s="560"/>
      <c r="C6669" s="583"/>
      <c r="D6669" s="583"/>
      <c r="E6669" s="556"/>
      <c r="F6669" s="553"/>
      <c r="G6669" s="530"/>
      <c r="H6669" s="531"/>
      <c r="J6669" s="532"/>
      <c r="L6669" s="533"/>
    </row>
    <row r="6670" spans="1:12" ht="9.75" customHeight="1">
      <c r="A6670" s="583"/>
      <c r="B6670" s="560"/>
      <c r="C6670" s="583"/>
      <c r="D6670" s="583"/>
      <c r="E6670" s="556"/>
      <c r="F6670" s="553"/>
      <c r="G6670" s="530"/>
      <c r="H6670" s="531"/>
      <c r="J6670" s="532"/>
      <c r="L6670" s="533"/>
    </row>
    <row r="6671" spans="1:12" ht="9.75" customHeight="1">
      <c r="A6671" s="583"/>
      <c r="B6671" s="560"/>
      <c r="C6671" s="583"/>
      <c r="D6671" s="583"/>
      <c r="E6671" s="556"/>
      <c r="F6671" s="553"/>
      <c r="G6671" s="530"/>
      <c r="H6671" s="531"/>
      <c r="J6671" s="532"/>
      <c r="L6671" s="533"/>
    </row>
    <row r="6672" spans="1:12" ht="9.75" customHeight="1">
      <c r="A6672" s="583"/>
      <c r="B6672" s="560"/>
      <c r="C6672" s="583"/>
      <c r="D6672" s="583"/>
      <c r="E6672" s="556"/>
      <c r="F6672" s="553"/>
      <c r="G6672" s="530"/>
      <c r="H6672" s="531"/>
      <c r="J6672" s="532"/>
      <c r="L6672" s="533"/>
    </row>
    <row r="6673" spans="1:12" ht="9.75" customHeight="1">
      <c r="A6673" s="583">
        <v>26</v>
      </c>
      <c r="B6673" s="633" t="s">
        <v>2602</v>
      </c>
      <c r="C6673" s="634" t="s">
        <v>4501</v>
      </c>
      <c r="D6673" s="634" t="s">
        <v>2597</v>
      </c>
      <c r="E6673" s="768">
        <v>7.8E-2</v>
      </c>
      <c r="F6673" s="553">
        <v>351.92040204510005</v>
      </c>
      <c r="G6673" s="530" t="e">
        <f>+L6673</f>
        <v>#REF!</v>
      </c>
      <c r="H6673" s="531" t="e">
        <f>E6673*G6673</f>
        <v>#REF!</v>
      </c>
      <c r="J6673" s="530">
        <f>+F6673</f>
        <v>351.92040204510005</v>
      </c>
      <c r="L6673" s="533" t="e">
        <f>J6673*$L$3</f>
        <v>#REF!</v>
      </c>
    </row>
    <row r="6674" spans="1:12" ht="9.75" customHeight="1">
      <c r="A6674" s="583"/>
      <c r="B6674" s="560"/>
      <c r="C6674" s="634"/>
      <c r="D6674" s="634"/>
      <c r="E6674" s="768"/>
      <c r="F6674" s="553"/>
      <c r="G6674" s="530"/>
      <c r="H6674" s="531"/>
      <c r="J6674" s="532"/>
      <c r="L6674" s="533"/>
    </row>
    <row r="6675" spans="1:12" ht="9.75" customHeight="1">
      <c r="A6675" s="583"/>
      <c r="B6675" s="560"/>
      <c r="C6675" s="634"/>
      <c r="D6675" s="634"/>
      <c r="E6675" s="768"/>
      <c r="F6675" s="553"/>
      <c r="G6675" s="530"/>
      <c r="H6675" s="531"/>
      <c r="J6675" s="532"/>
      <c r="L6675" s="533"/>
    </row>
    <row r="6676" spans="1:12" ht="9.75" customHeight="1">
      <c r="A6676" s="583"/>
      <c r="B6676" s="560"/>
      <c r="C6676" s="634"/>
      <c r="D6676" s="634"/>
      <c r="E6676" s="768"/>
      <c r="F6676" s="553"/>
      <c r="G6676" s="530"/>
      <c r="H6676" s="531"/>
      <c r="J6676" s="532"/>
      <c r="L6676" s="533"/>
    </row>
    <row r="6677" spans="1:12" ht="9.75" customHeight="1">
      <c r="A6677" s="583"/>
      <c r="B6677" s="560"/>
      <c r="C6677" s="634"/>
      <c r="D6677" s="634"/>
      <c r="E6677" s="768"/>
      <c r="F6677" s="553"/>
      <c r="G6677" s="530"/>
      <c r="H6677" s="531"/>
      <c r="J6677" s="532"/>
      <c r="L6677" s="533"/>
    </row>
    <row r="6678" spans="1:12" ht="9.75" customHeight="1">
      <c r="A6678" s="583">
        <v>27</v>
      </c>
      <c r="B6678" s="633" t="s">
        <v>2602</v>
      </c>
      <c r="C6678" s="634" t="s">
        <v>4499</v>
      </c>
      <c r="D6678" s="634" t="s">
        <v>2597</v>
      </c>
      <c r="E6678" s="768">
        <v>0.03</v>
      </c>
      <c r="F6678" s="553">
        <v>332.89841795490003</v>
      </c>
      <c r="G6678" s="530" t="e">
        <f>+L6678</f>
        <v>#REF!</v>
      </c>
      <c r="H6678" s="531" t="e">
        <f>E6678*G6678</f>
        <v>#REF!</v>
      </c>
      <c r="J6678" s="530">
        <f>+F6678</f>
        <v>332.89841795490003</v>
      </c>
      <c r="L6678" s="533" t="e">
        <f>J6678*$L$3</f>
        <v>#REF!</v>
      </c>
    </row>
    <row r="6679" spans="1:12" ht="9.75" customHeight="1">
      <c r="A6679" s="583"/>
      <c r="B6679" s="560"/>
      <c r="C6679" s="634"/>
      <c r="D6679" s="634"/>
      <c r="E6679" s="768"/>
      <c r="F6679" s="553"/>
      <c r="G6679" s="530"/>
      <c r="H6679" s="531"/>
      <c r="J6679" s="532"/>
      <c r="L6679" s="533"/>
    </row>
    <row r="6680" spans="1:12" ht="9.75" customHeight="1">
      <c r="A6680" s="583"/>
      <c r="B6680" s="560"/>
      <c r="C6680" s="634"/>
      <c r="D6680" s="634"/>
      <c r="E6680" s="768"/>
      <c r="F6680" s="553"/>
      <c r="G6680" s="530"/>
      <c r="H6680" s="531"/>
      <c r="J6680" s="532"/>
      <c r="L6680" s="533"/>
    </row>
    <row r="6681" spans="1:12" ht="9.75" customHeight="1">
      <c r="A6681" s="583"/>
      <c r="B6681" s="560"/>
      <c r="C6681" s="634"/>
      <c r="D6681" s="634"/>
      <c r="E6681" s="768"/>
      <c r="F6681" s="553"/>
      <c r="G6681" s="530"/>
      <c r="H6681" s="531"/>
      <c r="J6681" s="532"/>
      <c r="L6681" s="533"/>
    </row>
    <row r="6682" spans="1:12" ht="9.75" customHeight="1">
      <c r="A6682" s="583"/>
      <c r="B6682" s="560"/>
      <c r="C6682" s="634"/>
      <c r="D6682" s="634"/>
      <c r="E6682" s="768"/>
      <c r="F6682" s="553"/>
      <c r="G6682" s="530"/>
      <c r="H6682" s="531"/>
      <c r="J6682" s="532"/>
      <c r="L6682" s="533"/>
    </row>
    <row r="6683" spans="1:12" ht="9.75" customHeight="1">
      <c r="A6683" s="583">
        <v>28</v>
      </c>
      <c r="B6683" s="535" t="s">
        <v>4171</v>
      </c>
      <c r="C6683" s="583" t="s">
        <v>4502</v>
      </c>
      <c r="D6683" s="583" t="s">
        <v>3194</v>
      </c>
      <c r="E6683" s="556">
        <v>1</v>
      </c>
      <c r="F6683" s="553">
        <v>52.387314549900807</v>
      </c>
      <c r="G6683" s="530" t="e">
        <f>+L6683</f>
        <v>#REF!</v>
      </c>
      <c r="H6683" s="531" t="e">
        <f>E6683*G6683</f>
        <v>#REF!</v>
      </c>
      <c r="J6683" s="530">
        <f>+F6683</f>
        <v>52.387314549900807</v>
      </c>
      <c r="L6683" s="533" t="e">
        <f>J6683*$L$3</f>
        <v>#REF!</v>
      </c>
    </row>
    <row r="6684" spans="1:12" ht="9.75" customHeight="1">
      <c r="A6684" s="583"/>
      <c r="B6684" s="560"/>
      <c r="C6684" s="583"/>
      <c r="D6684" s="583"/>
      <c r="E6684" s="556"/>
      <c r="F6684" s="553"/>
      <c r="G6684" s="530"/>
      <c r="H6684" s="531"/>
      <c r="J6684" s="532"/>
      <c r="L6684" s="533"/>
    </row>
    <row r="6685" spans="1:12" ht="9.75" customHeight="1">
      <c r="A6685" s="583"/>
      <c r="B6685" s="560"/>
      <c r="C6685" s="583"/>
      <c r="D6685" s="583"/>
      <c r="E6685" s="556"/>
      <c r="F6685" s="553"/>
      <c r="G6685" s="530"/>
      <c r="H6685" s="531"/>
      <c r="J6685" s="532"/>
      <c r="L6685" s="533"/>
    </row>
    <row r="6686" spans="1:12" ht="9.75" customHeight="1">
      <c r="A6686" s="583"/>
      <c r="B6686" s="560"/>
      <c r="C6686" s="583"/>
      <c r="D6686" s="583"/>
      <c r="E6686" s="556"/>
      <c r="F6686" s="553"/>
      <c r="G6686" s="530"/>
      <c r="H6686" s="531"/>
      <c r="J6686" s="532"/>
      <c r="L6686" s="533"/>
    </row>
    <row r="6687" spans="1:12" ht="8.25" customHeight="1">
      <c r="A6687" s="583"/>
      <c r="B6687" s="560"/>
      <c r="C6687" s="583"/>
      <c r="D6687" s="583"/>
      <c r="E6687" s="556"/>
      <c r="F6687" s="553"/>
      <c r="G6687" s="530"/>
      <c r="H6687" s="531"/>
      <c r="J6687" s="532"/>
      <c r="L6687" s="533"/>
    </row>
    <row r="6688" spans="1:12" ht="9.75" customHeight="1">
      <c r="A6688" s="583">
        <v>29</v>
      </c>
      <c r="B6688" s="633" t="s">
        <v>2602</v>
      </c>
      <c r="C6688" s="634" t="s">
        <v>4501</v>
      </c>
      <c r="D6688" s="634" t="s">
        <v>2597</v>
      </c>
      <c r="E6688" s="768">
        <v>7.0000000000000007E-2</v>
      </c>
      <c r="F6688" s="553">
        <v>351.92040204510005</v>
      </c>
      <c r="G6688" s="530" t="e">
        <f>+L6688</f>
        <v>#REF!</v>
      </c>
      <c r="H6688" s="531" t="e">
        <f>E6688*G6688</f>
        <v>#REF!</v>
      </c>
      <c r="J6688" s="530">
        <f>+F6688</f>
        <v>351.92040204510005</v>
      </c>
      <c r="L6688" s="533" t="e">
        <f>J6688*$L$3</f>
        <v>#REF!</v>
      </c>
    </row>
    <row r="6689" spans="1:12" ht="9.75" customHeight="1">
      <c r="A6689" s="583"/>
      <c r="B6689" s="560"/>
      <c r="C6689" s="634"/>
      <c r="D6689" s="634"/>
      <c r="E6689" s="768"/>
      <c r="F6689" s="553"/>
      <c r="G6689" s="530"/>
      <c r="H6689" s="531"/>
      <c r="J6689" s="532"/>
      <c r="L6689" s="533"/>
    </row>
    <row r="6690" spans="1:12" ht="9.75" customHeight="1">
      <c r="A6690" s="583"/>
      <c r="B6690" s="560"/>
      <c r="C6690" s="634"/>
      <c r="D6690" s="634"/>
      <c r="E6690" s="768"/>
      <c r="F6690" s="553"/>
      <c r="G6690" s="530"/>
      <c r="H6690" s="531"/>
      <c r="J6690" s="532"/>
      <c r="L6690" s="533"/>
    </row>
    <row r="6691" spans="1:12" ht="9.75" customHeight="1">
      <c r="A6691" s="583"/>
      <c r="B6691" s="560"/>
      <c r="C6691" s="634"/>
      <c r="D6691" s="634"/>
      <c r="E6691" s="768"/>
      <c r="F6691" s="553"/>
      <c r="G6691" s="530"/>
      <c r="H6691" s="531"/>
      <c r="J6691" s="532"/>
      <c r="L6691" s="533"/>
    </row>
    <row r="6692" spans="1:12" ht="9" customHeight="1">
      <c r="A6692" s="583"/>
      <c r="B6692" s="560"/>
      <c r="C6692" s="634"/>
      <c r="D6692" s="634"/>
      <c r="E6692" s="768"/>
      <c r="F6692" s="553"/>
      <c r="G6692" s="530"/>
      <c r="H6692" s="531"/>
      <c r="J6692" s="532"/>
      <c r="L6692" s="533"/>
    </row>
    <row r="6693" spans="1:12" ht="9.75" customHeight="1">
      <c r="A6693" s="583">
        <v>30</v>
      </c>
      <c r="B6693" s="633" t="s">
        <v>2602</v>
      </c>
      <c r="C6693" s="634" t="s">
        <v>4499</v>
      </c>
      <c r="D6693" s="634" t="s">
        <v>2597</v>
      </c>
      <c r="E6693" s="768">
        <v>0.04</v>
      </c>
      <c r="F6693" s="553">
        <v>332.89841795490003</v>
      </c>
      <c r="G6693" s="530" t="e">
        <f>+L6693</f>
        <v>#REF!</v>
      </c>
      <c r="H6693" s="531" t="e">
        <f>E6693*G6693</f>
        <v>#REF!</v>
      </c>
      <c r="J6693" s="530">
        <f>+F6693</f>
        <v>332.89841795490003</v>
      </c>
      <c r="L6693" s="533" t="e">
        <f>J6693*$L$3</f>
        <v>#REF!</v>
      </c>
    </row>
    <row r="6694" spans="1:12" ht="9.75" customHeight="1">
      <c r="A6694" s="583"/>
      <c r="B6694" s="560"/>
      <c r="C6694" s="634"/>
      <c r="D6694" s="634"/>
      <c r="E6694" s="768"/>
      <c r="F6694" s="553"/>
      <c r="G6694" s="530"/>
      <c r="H6694" s="531"/>
      <c r="J6694" s="532"/>
      <c r="L6694" s="533"/>
    </row>
    <row r="6695" spans="1:12" ht="9.75" customHeight="1">
      <c r="A6695" s="583"/>
      <c r="B6695" s="560"/>
      <c r="C6695" s="634"/>
      <c r="D6695" s="634"/>
      <c r="E6695" s="768"/>
      <c r="F6695" s="553"/>
      <c r="G6695" s="530"/>
      <c r="H6695" s="531"/>
      <c r="J6695" s="532"/>
      <c r="L6695" s="533"/>
    </row>
    <row r="6696" spans="1:12" ht="9.75" customHeight="1">
      <c r="A6696" s="583"/>
      <c r="B6696" s="560"/>
      <c r="C6696" s="634"/>
      <c r="D6696" s="634"/>
      <c r="E6696" s="768"/>
      <c r="F6696" s="553"/>
      <c r="G6696" s="530"/>
      <c r="H6696" s="531"/>
      <c r="J6696" s="532"/>
      <c r="L6696" s="533"/>
    </row>
    <row r="6697" spans="1:12" ht="9.75" customHeight="1">
      <c r="A6697" s="583"/>
      <c r="B6697" s="560"/>
      <c r="C6697" s="634"/>
      <c r="D6697" s="634"/>
      <c r="E6697" s="768"/>
      <c r="F6697" s="553"/>
      <c r="G6697" s="530"/>
      <c r="H6697" s="531"/>
      <c r="J6697" s="532"/>
      <c r="L6697" s="533"/>
    </row>
    <row r="6698" spans="1:12" ht="9.75" customHeight="1">
      <c r="A6698" s="583">
        <v>31</v>
      </c>
      <c r="B6698" s="535" t="s">
        <v>4167</v>
      </c>
      <c r="C6698" s="583" t="s">
        <v>4494</v>
      </c>
      <c r="D6698" s="634" t="s">
        <v>2597</v>
      </c>
      <c r="E6698" s="556">
        <v>0.187</v>
      </c>
      <c r="F6698" s="553">
        <v>594.08428700000013</v>
      </c>
      <c r="G6698" s="530" t="e">
        <f>+L6698</f>
        <v>#REF!</v>
      </c>
      <c r="H6698" s="531" t="e">
        <f>E6698*G6698</f>
        <v>#REF!</v>
      </c>
      <c r="J6698" s="530">
        <f>+F6698</f>
        <v>594.08428700000013</v>
      </c>
      <c r="L6698" s="533" t="e">
        <f>J6698*$L$3</f>
        <v>#REF!</v>
      </c>
    </row>
    <row r="6699" spans="1:12" ht="9.75" customHeight="1">
      <c r="A6699" s="583"/>
      <c r="B6699" s="535"/>
      <c r="C6699" s="583"/>
      <c r="D6699" s="634"/>
      <c r="E6699" s="556"/>
      <c r="F6699" s="553"/>
      <c r="G6699" s="530"/>
      <c r="H6699" s="531"/>
      <c r="J6699" s="532"/>
      <c r="L6699" s="533"/>
    </row>
    <row r="6700" spans="1:12" ht="9.75" customHeight="1">
      <c r="A6700" s="583"/>
      <c r="B6700" s="535"/>
      <c r="C6700" s="583"/>
      <c r="D6700" s="634"/>
      <c r="E6700" s="556"/>
      <c r="F6700" s="553"/>
      <c r="G6700" s="530"/>
      <c r="H6700" s="531"/>
      <c r="J6700" s="532"/>
      <c r="L6700" s="533"/>
    </row>
    <row r="6701" spans="1:12" ht="9.75" customHeight="1">
      <c r="A6701" s="583"/>
      <c r="B6701" s="535"/>
      <c r="C6701" s="583"/>
      <c r="D6701" s="634"/>
      <c r="E6701" s="556"/>
      <c r="F6701" s="553"/>
      <c r="G6701" s="530"/>
      <c r="H6701" s="531"/>
      <c r="J6701" s="532"/>
      <c r="L6701" s="533"/>
    </row>
    <row r="6702" spans="1:12" ht="9.75" customHeight="1">
      <c r="A6702" s="583"/>
      <c r="B6702" s="535"/>
      <c r="C6702" s="583"/>
      <c r="D6702" s="634"/>
      <c r="E6702" s="556"/>
      <c r="F6702" s="553"/>
      <c r="G6702" s="530"/>
      <c r="H6702" s="531"/>
      <c r="J6702" s="532"/>
      <c r="L6702" s="533"/>
    </row>
    <row r="6703" spans="1:12" ht="9.75" customHeight="1">
      <c r="A6703" s="534"/>
      <c r="B6703" s="535"/>
      <c r="C6703" s="582" t="s">
        <v>4503</v>
      </c>
      <c r="D6703" s="534"/>
      <c r="E6703" s="539"/>
      <c r="F6703" s="553">
        <v>0</v>
      </c>
      <c r="G6703" s="530" t="e">
        <f>+L6703</f>
        <v>#REF!</v>
      </c>
      <c r="H6703" s="531" t="e">
        <f>E6703*G6703</f>
        <v>#REF!</v>
      </c>
      <c r="J6703" s="530">
        <f>+F6703</f>
        <v>0</v>
      </c>
      <c r="L6703" s="533" t="e">
        <f>J6703*$L$3</f>
        <v>#REF!</v>
      </c>
    </row>
    <row r="6704" spans="1:12" ht="9.75" customHeight="1">
      <c r="A6704" s="534"/>
      <c r="B6704" s="535"/>
      <c r="C6704" s="582"/>
      <c r="D6704" s="534"/>
      <c r="E6704" s="539"/>
      <c r="F6704" s="553"/>
      <c r="G6704" s="530"/>
      <c r="H6704" s="531"/>
      <c r="J6704" s="532"/>
      <c r="L6704" s="533"/>
    </row>
    <row r="6705" spans="1:12" ht="9.75" customHeight="1">
      <c r="A6705" s="534"/>
      <c r="B6705" s="535"/>
      <c r="C6705" s="582"/>
      <c r="D6705" s="534"/>
      <c r="E6705" s="539"/>
      <c r="F6705" s="553"/>
      <c r="G6705" s="530"/>
      <c r="H6705" s="531"/>
      <c r="J6705" s="532"/>
      <c r="L6705" s="533"/>
    </row>
    <row r="6706" spans="1:12" ht="9.75" customHeight="1">
      <c r="A6706" s="534"/>
      <c r="B6706" s="535"/>
      <c r="C6706" s="582"/>
      <c r="D6706" s="534"/>
      <c r="E6706" s="539"/>
      <c r="F6706" s="553"/>
      <c r="G6706" s="530"/>
      <c r="H6706" s="531"/>
      <c r="J6706" s="532"/>
      <c r="L6706" s="533"/>
    </row>
    <row r="6707" spans="1:12" ht="9.75" customHeight="1">
      <c r="A6707" s="534"/>
      <c r="B6707" s="535"/>
      <c r="C6707" s="582"/>
      <c r="D6707" s="534"/>
      <c r="E6707" s="539"/>
      <c r="F6707" s="553"/>
      <c r="G6707" s="530"/>
      <c r="H6707" s="531"/>
      <c r="J6707" s="532"/>
      <c r="L6707" s="533"/>
    </row>
    <row r="6708" spans="1:12" ht="9.75" customHeight="1">
      <c r="A6708" s="583">
        <v>32</v>
      </c>
      <c r="B6708" s="535" t="s">
        <v>4172</v>
      </c>
      <c r="C6708" s="583" t="s">
        <v>4504</v>
      </c>
      <c r="D6708" s="634" t="s">
        <v>2597</v>
      </c>
      <c r="E6708" s="539">
        <v>3.1680000000000001</v>
      </c>
      <c r="F6708" s="553">
        <v>591.62706271814</v>
      </c>
      <c r="G6708" s="530" t="e">
        <f>+L6708</f>
        <v>#REF!</v>
      </c>
      <c r="H6708" s="531" t="e">
        <f>E6708*G6708</f>
        <v>#REF!</v>
      </c>
      <c r="J6708" s="530">
        <f>+F6708</f>
        <v>591.62706271814</v>
      </c>
      <c r="L6708" s="533" t="e">
        <f>J6708*$L$3</f>
        <v>#REF!</v>
      </c>
    </row>
    <row r="6709" spans="1:12" ht="9.75" customHeight="1">
      <c r="A6709" s="583"/>
      <c r="B6709" s="535"/>
      <c r="C6709" s="583"/>
      <c r="D6709" s="634"/>
      <c r="E6709" s="539"/>
      <c r="F6709" s="553"/>
      <c r="G6709" s="530"/>
      <c r="H6709" s="531"/>
      <c r="J6709" s="532"/>
      <c r="L6709" s="533"/>
    </row>
    <row r="6710" spans="1:12" ht="9.75" customHeight="1">
      <c r="A6710" s="583"/>
      <c r="B6710" s="535"/>
      <c r="C6710" s="583"/>
      <c r="D6710" s="634"/>
      <c r="E6710" s="539"/>
      <c r="F6710" s="553"/>
      <c r="G6710" s="530"/>
      <c r="H6710" s="531"/>
      <c r="J6710" s="532"/>
      <c r="L6710" s="533"/>
    </row>
    <row r="6711" spans="1:12" ht="9.75" customHeight="1">
      <c r="A6711" s="583"/>
      <c r="B6711" s="535"/>
      <c r="C6711" s="583"/>
      <c r="D6711" s="634"/>
      <c r="E6711" s="539"/>
      <c r="F6711" s="553"/>
      <c r="G6711" s="530"/>
      <c r="H6711" s="531"/>
      <c r="J6711" s="532"/>
      <c r="L6711" s="533"/>
    </row>
    <row r="6712" spans="1:12" ht="9.75" customHeight="1">
      <c r="A6712" s="583"/>
      <c r="B6712" s="535"/>
      <c r="C6712" s="583"/>
      <c r="D6712" s="634"/>
      <c r="E6712" s="539"/>
      <c r="F6712" s="553"/>
      <c r="G6712" s="530"/>
      <c r="H6712" s="531"/>
      <c r="J6712" s="532"/>
      <c r="L6712" s="533"/>
    </row>
    <row r="6713" spans="1:12" ht="9.75" customHeight="1">
      <c r="A6713" s="583">
        <v>33</v>
      </c>
      <c r="B6713" s="535" t="s">
        <v>4172</v>
      </c>
      <c r="C6713" s="583" t="s">
        <v>4505</v>
      </c>
      <c r="D6713" s="634" t="s">
        <v>2597</v>
      </c>
      <c r="E6713" s="539">
        <v>1.7789999999999999</v>
      </c>
      <c r="F6713" s="553">
        <v>591.62706271814</v>
      </c>
      <c r="G6713" s="530" t="e">
        <f>+L6713</f>
        <v>#REF!</v>
      </c>
      <c r="H6713" s="531" t="e">
        <f>E6713*G6713</f>
        <v>#REF!</v>
      </c>
      <c r="J6713" s="530">
        <f>+F6713</f>
        <v>591.62706271814</v>
      </c>
      <c r="L6713" s="533" t="e">
        <f>J6713*$L$3</f>
        <v>#REF!</v>
      </c>
    </row>
    <row r="6714" spans="1:12" ht="9.75" customHeight="1">
      <c r="A6714" s="583"/>
      <c r="B6714" s="535"/>
      <c r="C6714" s="583"/>
      <c r="D6714" s="634"/>
      <c r="E6714" s="539"/>
      <c r="F6714" s="553"/>
      <c r="G6714" s="530"/>
      <c r="H6714" s="531"/>
      <c r="J6714" s="532"/>
      <c r="L6714" s="533"/>
    </row>
    <row r="6715" spans="1:12" ht="9.75" customHeight="1">
      <c r="A6715" s="583"/>
      <c r="B6715" s="535"/>
      <c r="C6715" s="583"/>
      <c r="D6715" s="634"/>
      <c r="E6715" s="539"/>
      <c r="F6715" s="553"/>
      <c r="G6715" s="530"/>
      <c r="H6715" s="531"/>
      <c r="J6715" s="532"/>
      <c r="L6715" s="533"/>
    </row>
    <row r="6716" spans="1:12" ht="9.75" customHeight="1">
      <c r="A6716" s="583"/>
      <c r="B6716" s="535"/>
      <c r="C6716" s="583"/>
      <c r="D6716" s="634"/>
      <c r="E6716" s="539"/>
      <c r="F6716" s="553"/>
      <c r="G6716" s="530"/>
      <c r="H6716" s="531"/>
      <c r="J6716" s="532"/>
      <c r="L6716" s="533"/>
    </row>
    <row r="6717" spans="1:12" ht="9.75" customHeight="1">
      <c r="A6717" s="583"/>
      <c r="B6717" s="535"/>
      <c r="C6717" s="583"/>
      <c r="D6717" s="634"/>
      <c r="E6717" s="539"/>
      <c r="F6717" s="553"/>
      <c r="G6717" s="530"/>
      <c r="H6717" s="531"/>
      <c r="J6717" s="532"/>
      <c r="L6717" s="533"/>
    </row>
    <row r="6718" spans="1:12" ht="9.75" customHeight="1">
      <c r="A6718" s="583">
        <v>34</v>
      </c>
      <c r="B6718" s="535" t="s">
        <v>4172</v>
      </c>
      <c r="C6718" s="583" t="s">
        <v>4506</v>
      </c>
      <c r="D6718" s="634" t="s">
        <v>2597</v>
      </c>
      <c r="E6718" s="539">
        <v>0.92900000000000005</v>
      </c>
      <c r="F6718" s="553">
        <v>591.62706271814</v>
      </c>
      <c r="G6718" s="530" t="e">
        <f>+L6718</f>
        <v>#REF!</v>
      </c>
      <c r="H6718" s="531" t="e">
        <f>E6718*G6718</f>
        <v>#REF!</v>
      </c>
      <c r="J6718" s="530">
        <f>+F6718</f>
        <v>591.62706271814</v>
      </c>
      <c r="L6718" s="533" t="e">
        <f>J6718*$L$3</f>
        <v>#REF!</v>
      </c>
    </row>
    <row r="6719" spans="1:12" ht="9.75" customHeight="1">
      <c r="A6719" s="583"/>
      <c r="B6719" s="535"/>
      <c r="C6719" s="583"/>
      <c r="D6719" s="634"/>
      <c r="E6719" s="539"/>
      <c r="F6719" s="553"/>
      <c r="G6719" s="530"/>
      <c r="H6719" s="531"/>
      <c r="J6719" s="532"/>
      <c r="L6719" s="533"/>
    </row>
    <row r="6720" spans="1:12" ht="9.75" customHeight="1">
      <c r="A6720" s="583"/>
      <c r="B6720" s="535"/>
      <c r="C6720" s="583"/>
      <c r="D6720" s="634"/>
      <c r="E6720" s="539"/>
      <c r="F6720" s="553"/>
      <c r="G6720" s="530"/>
      <c r="H6720" s="531"/>
      <c r="J6720" s="532"/>
      <c r="L6720" s="533"/>
    </row>
    <row r="6721" spans="1:12" ht="9.75" customHeight="1">
      <c r="A6721" s="583"/>
      <c r="B6721" s="535"/>
      <c r="C6721" s="583"/>
      <c r="D6721" s="634"/>
      <c r="E6721" s="539"/>
      <c r="F6721" s="553"/>
      <c r="G6721" s="530"/>
      <c r="H6721" s="531"/>
      <c r="J6721" s="532"/>
      <c r="L6721" s="533"/>
    </row>
    <row r="6722" spans="1:12" ht="9.75" customHeight="1">
      <c r="A6722" s="583"/>
      <c r="B6722" s="535"/>
      <c r="C6722" s="583"/>
      <c r="D6722" s="634"/>
      <c r="E6722" s="539"/>
      <c r="F6722" s="553"/>
      <c r="G6722" s="530"/>
      <c r="H6722" s="531"/>
      <c r="J6722" s="532"/>
      <c r="L6722" s="533"/>
    </row>
    <row r="6723" spans="1:12" ht="9.75" customHeight="1">
      <c r="A6723" s="583">
        <v>35</v>
      </c>
      <c r="B6723" s="535" t="s">
        <v>4173</v>
      </c>
      <c r="C6723" s="583" t="s">
        <v>4507</v>
      </c>
      <c r="D6723" s="634" t="s">
        <v>2597</v>
      </c>
      <c r="E6723" s="539">
        <v>0.68</v>
      </c>
      <c r="F6723" s="553">
        <v>514.14151716878405</v>
      </c>
      <c r="G6723" s="530" t="e">
        <f>+L6723</f>
        <v>#REF!</v>
      </c>
      <c r="H6723" s="531" t="e">
        <f>E6723*G6723</f>
        <v>#REF!</v>
      </c>
      <c r="J6723" s="530">
        <f>+F6723</f>
        <v>514.14151716878405</v>
      </c>
      <c r="L6723" s="533" t="e">
        <f>J6723*$L$3</f>
        <v>#REF!</v>
      </c>
    </row>
    <row r="6724" spans="1:12" ht="9.75" customHeight="1">
      <c r="A6724" s="583"/>
      <c r="B6724" s="535"/>
      <c r="C6724" s="583"/>
      <c r="D6724" s="634"/>
      <c r="E6724" s="539"/>
      <c r="F6724" s="553"/>
      <c r="G6724" s="530"/>
      <c r="H6724" s="531"/>
      <c r="J6724" s="532"/>
      <c r="L6724" s="533"/>
    </row>
    <row r="6725" spans="1:12" ht="9.75" customHeight="1">
      <c r="A6725" s="583"/>
      <c r="B6725" s="535"/>
      <c r="C6725" s="583"/>
      <c r="D6725" s="634"/>
      <c r="E6725" s="539"/>
      <c r="F6725" s="553"/>
      <c r="G6725" s="530"/>
      <c r="H6725" s="531"/>
      <c r="J6725" s="532"/>
      <c r="L6725" s="533"/>
    </row>
    <row r="6726" spans="1:12" ht="9.75" customHeight="1">
      <c r="A6726" s="583"/>
      <c r="B6726" s="535"/>
      <c r="C6726" s="583"/>
      <c r="D6726" s="634"/>
      <c r="E6726" s="539"/>
      <c r="F6726" s="553"/>
      <c r="G6726" s="530"/>
      <c r="H6726" s="531"/>
      <c r="J6726" s="532"/>
      <c r="L6726" s="533"/>
    </row>
    <row r="6727" spans="1:12" ht="9.75" customHeight="1">
      <c r="A6727" s="583"/>
      <c r="B6727" s="535"/>
      <c r="C6727" s="583"/>
      <c r="D6727" s="634"/>
      <c r="E6727" s="539"/>
      <c r="F6727" s="553"/>
      <c r="G6727" s="530"/>
      <c r="H6727" s="531"/>
      <c r="J6727" s="532"/>
      <c r="L6727" s="533"/>
    </row>
    <row r="6728" spans="1:12" ht="9.75" customHeight="1">
      <c r="A6728" s="583">
        <v>36</v>
      </c>
      <c r="B6728" s="535" t="s">
        <v>4174</v>
      </c>
      <c r="C6728" s="583" t="s">
        <v>4508</v>
      </c>
      <c r="D6728" s="583" t="s">
        <v>4509</v>
      </c>
      <c r="E6728" s="539">
        <v>527</v>
      </c>
      <c r="F6728" s="553">
        <v>2.7561291673510007</v>
      </c>
      <c r="G6728" s="530" t="e">
        <f>+L6728</f>
        <v>#REF!</v>
      </c>
      <c r="H6728" s="531" t="e">
        <f>E6728*G6728</f>
        <v>#REF!</v>
      </c>
      <c r="J6728" s="530">
        <f>+F6728</f>
        <v>2.7561291673510007</v>
      </c>
      <c r="L6728" s="533" t="e">
        <f>J6728*$L$3</f>
        <v>#REF!</v>
      </c>
    </row>
    <row r="6729" spans="1:12" ht="9.75" customHeight="1">
      <c r="A6729" s="583"/>
      <c r="B6729" s="535"/>
      <c r="C6729" s="583"/>
      <c r="D6729" s="534"/>
      <c r="E6729" s="539"/>
      <c r="F6729" s="553"/>
      <c r="G6729" s="530"/>
      <c r="H6729" s="531"/>
      <c r="J6729" s="532"/>
      <c r="L6729" s="533"/>
    </row>
    <row r="6730" spans="1:12" ht="9.75" customHeight="1">
      <c r="A6730" s="583"/>
      <c r="B6730" s="535"/>
      <c r="C6730" s="583"/>
      <c r="D6730" s="534"/>
      <c r="E6730" s="539"/>
      <c r="F6730" s="553"/>
      <c r="G6730" s="530"/>
      <c r="H6730" s="531"/>
      <c r="J6730" s="532"/>
      <c r="L6730" s="533"/>
    </row>
    <row r="6731" spans="1:12" ht="9.75" customHeight="1">
      <c r="A6731" s="583"/>
      <c r="B6731" s="535"/>
      <c r="C6731" s="583"/>
      <c r="D6731" s="534"/>
      <c r="E6731" s="539"/>
      <c r="F6731" s="553"/>
      <c r="G6731" s="530"/>
      <c r="H6731" s="531"/>
      <c r="J6731" s="532"/>
      <c r="L6731" s="533"/>
    </row>
    <row r="6732" spans="1:12" ht="9.75" customHeight="1">
      <c r="A6732" s="583"/>
      <c r="B6732" s="535"/>
      <c r="C6732" s="583"/>
      <c r="D6732" s="534"/>
      <c r="E6732" s="539"/>
      <c r="F6732" s="553"/>
      <c r="G6732" s="530"/>
      <c r="H6732" s="531"/>
      <c r="J6732" s="532"/>
      <c r="L6732" s="533"/>
    </row>
    <row r="6733" spans="1:12" ht="9.75" customHeight="1">
      <c r="A6733" s="583">
        <v>37</v>
      </c>
      <c r="B6733" s="535" t="s">
        <v>4175</v>
      </c>
      <c r="C6733" s="583" t="s">
        <v>4510</v>
      </c>
      <c r="D6733" s="583" t="s">
        <v>4509</v>
      </c>
      <c r="E6733" s="539">
        <v>190.2</v>
      </c>
      <c r="F6733" s="553">
        <v>1.0306807522293</v>
      </c>
      <c r="G6733" s="530" t="e">
        <f>+L6733</f>
        <v>#REF!</v>
      </c>
      <c r="H6733" s="531" t="e">
        <f>E6733*G6733</f>
        <v>#REF!</v>
      </c>
      <c r="J6733" s="530">
        <f>+F6733</f>
        <v>1.0306807522293</v>
      </c>
      <c r="L6733" s="533" t="e">
        <f>J6733*$L$3</f>
        <v>#REF!</v>
      </c>
    </row>
    <row r="6734" spans="1:12" ht="9.75" customHeight="1">
      <c r="A6734" s="583"/>
      <c r="B6734" s="535"/>
      <c r="C6734" s="583"/>
      <c r="D6734" s="534"/>
      <c r="E6734" s="539"/>
      <c r="F6734" s="553"/>
      <c r="G6734" s="530"/>
      <c r="H6734" s="531"/>
      <c r="J6734" s="532"/>
      <c r="L6734" s="533"/>
    </row>
    <row r="6735" spans="1:12" ht="9.75" customHeight="1">
      <c r="A6735" s="583"/>
      <c r="B6735" s="535"/>
      <c r="C6735" s="583"/>
      <c r="D6735" s="534"/>
      <c r="E6735" s="539"/>
      <c r="F6735" s="553"/>
      <c r="G6735" s="530"/>
      <c r="H6735" s="531"/>
      <c r="J6735" s="532"/>
      <c r="L6735" s="533"/>
    </row>
    <row r="6736" spans="1:12" ht="9.75" customHeight="1">
      <c r="A6736" s="583"/>
      <c r="B6736" s="535"/>
      <c r="C6736" s="583"/>
      <c r="D6736" s="534"/>
      <c r="E6736" s="539"/>
      <c r="F6736" s="553"/>
      <c r="G6736" s="530"/>
      <c r="H6736" s="531"/>
      <c r="J6736" s="532"/>
      <c r="L6736" s="533"/>
    </row>
    <row r="6737" spans="1:12" ht="9.75" customHeight="1">
      <c r="A6737" s="583"/>
      <c r="B6737" s="535"/>
      <c r="C6737" s="583"/>
      <c r="D6737" s="534"/>
      <c r="E6737" s="539"/>
      <c r="F6737" s="553"/>
      <c r="G6737" s="530"/>
      <c r="H6737" s="531"/>
      <c r="J6737" s="532"/>
      <c r="L6737" s="533"/>
    </row>
    <row r="6738" spans="1:12" ht="9.75" customHeight="1">
      <c r="A6738" s="534"/>
      <c r="B6738" s="535"/>
      <c r="C6738" s="582" t="s">
        <v>4511</v>
      </c>
      <c r="D6738" s="534"/>
      <c r="E6738" s="539"/>
      <c r="F6738" s="553">
        <v>0</v>
      </c>
      <c r="G6738" s="530" t="e">
        <f>+L6738</f>
        <v>#REF!</v>
      </c>
      <c r="H6738" s="531" t="e">
        <f>E6738*G6738</f>
        <v>#REF!</v>
      </c>
      <c r="J6738" s="530">
        <f>+F6738</f>
        <v>0</v>
      </c>
      <c r="L6738" s="533" t="e">
        <f>J6738*$L$3</f>
        <v>#REF!</v>
      </c>
    </row>
    <row r="6739" spans="1:12" ht="9.75" customHeight="1">
      <c r="A6739" s="534"/>
      <c r="B6739" s="535"/>
      <c r="C6739" s="582"/>
      <c r="D6739" s="534"/>
      <c r="E6739" s="539"/>
      <c r="F6739" s="553"/>
      <c r="G6739" s="530"/>
      <c r="H6739" s="531"/>
      <c r="J6739" s="532"/>
      <c r="L6739" s="533"/>
    </row>
    <row r="6740" spans="1:12" ht="9.75" customHeight="1">
      <c r="A6740" s="534"/>
      <c r="B6740" s="535"/>
      <c r="C6740" s="582"/>
      <c r="D6740" s="534"/>
      <c r="E6740" s="539"/>
      <c r="F6740" s="553"/>
      <c r="G6740" s="530"/>
      <c r="H6740" s="531"/>
      <c r="J6740" s="532"/>
      <c r="L6740" s="533"/>
    </row>
    <row r="6741" spans="1:12" ht="9.75" customHeight="1">
      <c r="A6741" s="534"/>
      <c r="B6741" s="535"/>
      <c r="C6741" s="582"/>
      <c r="D6741" s="534"/>
      <c r="E6741" s="539"/>
      <c r="F6741" s="553"/>
      <c r="G6741" s="530"/>
      <c r="H6741" s="531"/>
      <c r="J6741" s="532"/>
      <c r="L6741" s="533"/>
    </row>
    <row r="6742" spans="1:12" ht="9.75" customHeight="1">
      <c r="A6742" s="534"/>
      <c r="B6742" s="535"/>
      <c r="C6742" s="582"/>
      <c r="D6742" s="534"/>
      <c r="E6742" s="539"/>
      <c r="F6742" s="553"/>
      <c r="G6742" s="530"/>
      <c r="H6742" s="531"/>
      <c r="J6742" s="532"/>
      <c r="L6742" s="533"/>
    </row>
    <row r="6743" spans="1:12" ht="9.75" customHeight="1">
      <c r="A6743" s="583">
        <v>38</v>
      </c>
      <c r="B6743" s="649" t="s">
        <v>3944</v>
      </c>
      <c r="C6743" s="650" t="s">
        <v>4512</v>
      </c>
      <c r="D6743" s="650" t="s">
        <v>3194</v>
      </c>
      <c r="E6743" s="556">
        <v>5.72</v>
      </c>
      <c r="F6743" s="553">
        <v>11.499273512</v>
      </c>
      <c r="G6743" s="530" t="e">
        <f>+L6743</f>
        <v>#REF!</v>
      </c>
      <c r="H6743" s="531" t="e">
        <f>E6743*G6743</f>
        <v>#REF!</v>
      </c>
      <c r="J6743" s="530">
        <f>+F6743</f>
        <v>11.499273512</v>
      </c>
      <c r="L6743" s="533" t="e">
        <f>J6743*$L$3</f>
        <v>#REF!</v>
      </c>
    </row>
    <row r="6744" spans="1:12" ht="9.75" customHeight="1">
      <c r="A6744" s="583"/>
      <c r="B6744" s="649"/>
      <c r="C6744" s="650"/>
      <c r="D6744" s="650"/>
      <c r="E6744" s="556"/>
      <c r="F6744" s="553"/>
      <c r="G6744" s="530"/>
      <c r="H6744" s="531"/>
      <c r="J6744" s="532"/>
      <c r="L6744" s="533"/>
    </row>
    <row r="6745" spans="1:12" ht="9.75" customHeight="1">
      <c r="A6745" s="583"/>
      <c r="B6745" s="649"/>
      <c r="C6745" s="650"/>
      <c r="D6745" s="650"/>
      <c r="E6745" s="556"/>
      <c r="F6745" s="553"/>
      <c r="G6745" s="530"/>
      <c r="H6745" s="531"/>
      <c r="J6745" s="532"/>
      <c r="L6745" s="533"/>
    </row>
    <row r="6746" spans="1:12" ht="9.75" customHeight="1">
      <c r="A6746" s="583"/>
      <c r="B6746" s="649"/>
      <c r="C6746" s="650"/>
      <c r="D6746" s="650"/>
      <c r="E6746" s="556"/>
      <c r="F6746" s="553"/>
      <c r="G6746" s="530"/>
      <c r="H6746" s="531"/>
      <c r="J6746" s="532"/>
      <c r="L6746" s="533"/>
    </row>
    <row r="6747" spans="1:12" ht="9.75" customHeight="1">
      <c r="A6747" s="583"/>
      <c r="B6747" s="649"/>
      <c r="C6747" s="650"/>
      <c r="D6747" s="650"/>
      <c r="E6747" s="556"/>
      <c r="F6747" s="553"/>
      <c r="G6747" s="530"/>
      <c r="H6747" s="531"/>
      <c r="J6747" s="532"/>
      <c r="L6747" s="533"/>
    </row>
    <row r="6748" spans="1:12" ht="9.75" customHeight="1">
      <c r="A6748" s="583">
        <v>39</v>
      </c>
      <c r="B6748" s="535" t="s">
        <v>2608</v>
      </c>
      <c r="C6748" s="583" t="s">
        <v>4615</v>
      </c>
      <c r="D6748" s="650" t="s">
        <v>3194</v>
      </c>
      <c r="E6748" s="556">
        <v>5.72</v>
      </c>
      <c r="F6748" s="553">
        <v>34.216889501898002</v>
      </c>
      <c r="G6748" s="530" t="e">
        <f>+L6748</f>
        <v>#REF!</v>
      </c>
      <c r="H6748" s="531" t="e">
        <f>E6748*G6748</f>
        <v>#REF!</v>
      </c>
      <c r="J6748" s="530">
        <f>+F6748</f>
        <v>34.216889501898002</v>
      </c>
      <c r="L6748" s="533" t="e">
        <f>J6748*$L$3</f>
        <v>#REF!</v>
      </c>
    </row>
    <row r="6749" spans="1:12" ht="9.75" customHeight="1">
      <c r="A6749" s="583"/>
      <c r="B6749" s="535"/>
      <c r="C6749" s="583"/>
      <c r="D6749" s="650"/>
      <c r="E6749" s="556"/>
      <c r="F6749" s="553"/>
      <c r="G6749" s="530"/>
      <c r="H6749" s="531"/>
      <c r="J6749" s="532"/>
      <c r="L6749" s="533"/>
    </row>
    <row r="6750" spans="1:12" ht="9.75" customHeight="1">
      <c r="A6750" s="583"/>
      <c r="B6750" s="535"/>
      <c r="C6750" s="583"/>
      <c r="D6750" s="650"/>
      <c r="E6750" s="556"/>
      <c r="F6750" s="553"/>
      <c r="G6750" s="530"/>
      <c r="H6750" s="531"/>
      <c r="J6750" s="532"/>
      <c r="L6750" s="533"/>
    </row>
    <row r="6751" spans="1:12" ht="9.75" customHeight="1">
      <c r="A6751" s="583"/>
      <c r="B6751" s="535"/>
      <c r="C6751" s="583"/>
      <c r="D6751" s="650"/>
      <c r="E6751" s="556"/>
      <c r="F6751" s="553"/>
      <c r="G6751" s="530"/>
      <c r="H6751" s="531"/>
      <c r="J6751" s="532"/>
      <c r="L6751" s="533"/>
    </row>
    <row r="6752" spans="1:12" ht="9.75" customHeight="1">
      <c r="A6752" s="583"/>
      <c r="B6752" s="535"/>
      <c r="C6752" s="583"/>
      <c r="D6752" s="650"/>
      <c r="E6752" s="556"/>
      <c r="F6752" s="553"/>
      <c r="G6752" s="530"/>
      <c r="H6752" s="531"/>
      <c r="J6752" s="532"/>
      <c r="L6752" s="533"/>
    </row>
    <row r="6753" spans="1:12" ht="9.75" customHeight="1">
      <c r="A6753" s="583">
        <v>40</v>
      </c>
      <c r="B6753" s="535" t="s">
        <v>4166</v>
      </c>
      <c r="C6753" s="583" t="s">
        <v>4616</v>
      </c>
      <c r="D6753" s="650" t="s">
        <v>3194</v>
      </c>
      <c r="E6753" s="556">
        <v>1.8</v>
      </c>
      <c r="F6753" s="553">
        <v>54.505442741932271</v>
      </c>
      <c r="G6753" s="530" t="e">
        <f>+L6753</f>
        <v>#REF!</v>
      </c>
      <c r="H6753" s="531" t="e">
        <f>E6753*G6753</f>
        <v>#REF!</v>
      </c>
      <c r="J6753" s="530">
        <f>+F6753</f>
        <v>54.505442741932271</v>
      </c>
      <c r="L6753" s="533" t="e">
        <f>J6753*$L$3</f>
        <v>#REF!</v>
      </c>
    </row>
    <row r="6754" spans="1:12" ht="9.75" customHeight="1">
      <c r="A6754" s="583"/>
      <c r="B6754" s="535"/>
      <c r="C6754" s="583"/>
      <c r="D6754" s="650"/>
      <c r="E6754" s="556"/>
      <c r="F6754" s="553"/>
      <c r="G6754" s="530"/>
      <c r="H6754" s="531"/>
      <c r="J6754" s="532"/>
      <c r="L6754" s="533"/>
    </row>
    <row r="6755" spans="1:12" ht="9.75" customHeight="1">
      <c r="A6755" s="583"/>
      <c r="B6755" s="535"/>
      <c r="C6755" s="583"/>
      <c r="D6755" s="650"/>
      <c r="E6755" s="556"/>
      <c r="F6755" s="553"/>
      <c r="G6755" s="530"/>
      <c r="H6755" s="531"/>
      <c r="J6755" s="532"/>
      <c r="L6755" s="533"/>
    </row>
    <row r="6756" spans="1:12" ht="9.75" customHeight="1">
      <c r="A6756" s="583"/>
      <c r="B6756" s="535"/>
      <c r="C6756" s="583"/>
      <c r="D6756" s="650"/>
      <c r="E6756" s="556"/>
      <c r="F6756" s="553"/>
      <c r="G6756" s="530"/>
      <c r="H6756" s="531"/>
      <c r="J6756" s="532"/>
      <c r="L6756" s="533"/>
    </row>
    <row r="6757" spans="1:12" ht="9.75" customHeight="1">
      <c r="A6757" s="583"/>
      <c r="B6757" s="535"/>
      <c r="C6757" s="583"/>
      <c r="D6757" s="650"/>
      <c r="E6757" s="556"/>
      <c r="F6757" s="553"/>
      <c r="G6757" s="530"/>
      <c r="H6757" s="531"/>
      <c r="J6757" s="532"/>
      <c r="L6757" s="533"/>
    </row>
    <row r="6758" spans="1:12" ht="9.75" customHeight="1">
      <c r="A6758" s="534"/>
      <c r="B6758" s="535"/>
      <c r="C6758" s="582" t="s">
        <v>4617</v>
      </c>
      <c r="D6758" s="534"/>
      <c r="E6758" s="539"/>
      <c r="F6758" s="553">
        <v>0</v>
      </c>
      <c r="G6758" s="530" t="e">
        <f>+L6758</f>
        <v>#REF!</v>
      </c>
      <c r="H6758" s="531" t="e">
        <f>E6758*G6758</f>
        <v>#REF!</v>
      </c>
      <c r="J6758" s="530">
        <f>+F6758</f>
        <v>0</v>
      </c>
      <c r="L6758" s="533" t="e">
        <f>J6758*$L$3</f>
        <v>#REF!</v>
      </c>
    </row>
    <row r="6759" spans="1:12" ht="9.75" customHeight="1">
      <c r="A6759" s="534"/>
      <c r="B6759" s="535"/>
      <c r="C6759" s="582"/>
      <c r="D6759" s="534"/>
      <c r="E6759" s="539"/>
      <c r="F6759" s="553"/>
      <c r="G6759" s="530"/>
      <c r="H6759" s="531"/>
      <c r="J6759" s="532"/>
      <c r="L6759" s="533"/>
    </row>
    <row r="6760" spans="1:12" ht="9.75" customHeight="1">
      <c r="A6760" s="534"/>
      <c r="B6760" s="535"/>
      <c r="C6760" s="582"/>
      <c r="D6760" s="534"/>
      <c r="E6760" s="539"/>
      <c r="F6760" s="553"/>
      <c r="G6760" s="530"/>
      <c r="H6760" s="531"/>
      <c r="J6760" s="532"/>
      <c r="L6760" s="533"/>
    </row>
    <row r="6761" spans="1:12" ht="9.75" customHeight="1">
      <c r="A6761" s="534"/>
      <c r="B6761" s="535"/>
      <c r="C6761" s="582"/>
      <c r="D6761" s="534"/>
      <c r="E6761" s="539"/>
      <c r="F6761" s="553"/>
      <c r="G6761" s="530"/>
      <c r="H6761" s="531"/>
      <c r="J6761" s="532"/>
      <c r="L6761" s="533"/>
    </row>
    <row r="6762" spans="1:12" ht="9.75" customHeight="1">
      <c r="A6762" s="534"/>
      <c r="B6762" s="535"/>
      <c r="C6762" s="582"/>
      <c r="D6762" s="534"/>
      <c r="E6762" s="539"/>
      <c r="F6762" s="553"/>
      <c r="G6762" s="530"/>
      <c r="H6762" s="531"/>
      <c r="J6762" s="532"/>
      <c r="L6762" s="533"/>
    </row>
    <row r="6763" spans="1:12" ht="9.75" customHeight="1">
      <c r="A6763" s="534">
        <v>41</v>
      </c>
      <c r="B6763" s="535" t="s">
        <v>2600</v>
      </c>
      <c r="C6763" s="583" t="s">
        <v>4618</v>
      </c>
      <c r="D6763" s="650" t="s">
        <v>3194</v>
      </c>
      <c r="E6763" s="539">
        <v>16.7</v>
      </c>
      <c r="F6763" s="553">
        <v>0.78481520000000005</v>
      </c>
      <c r="G6763" s="530" t="e">
        <f>+L6763</f>
        <v>#REF!</v>
      </c>
      <c r="H6763" s="531" t="e">
        <f>E6763*G6763</f>
        <v>#REF!</v>
      </c>
      <c r="J6763" s="530">
        <f>+F6763</f>
        <v>0.78481520000000005</v>
      </c>
      <c r="L6763" s="533" t="e">
        <f>J6763*$L$3</f>
        <v>#REF!</v>
      </c>
    </row>
    <row r="6764" spans="1:12" ht="9.75" customHeight="1">
      <c r="A6764" s="534"/>
      <c r="B6764" s="535"/>
      <c r="C6764" s="583"/>
      <c r="D6764" s="650"/>
      <c r="E6764" s="539"/>
      <c r="F6764" s="553"/>
      <c r="G6764" s="530"/>
      <c r="H6764" s="531"/>
      <c r="J6764" s="532"/>
      <c r="L6764" s="533"/>
    </row>
    <row r="6765" spans="1:12" ht="9.75" customHeight="1">
      <c r="A6765" s="534"/>
      <c r="B6765" s="535"/>
      <c r="C6765" s="583"/>
      <c r="D6765" s="650"/>
      <c r="E6765" s="539"/>
      <c r="F6765" s="553"/>
      <c r="G6765" s="530"/>
      <c r="H6765" s="531"/>
      <c r="J6765" s="532"/>
      <c r="L6765" s="533"/>
    </row>
    <row r="6766" spans="1:12" ht="9.75" customHeight="1">
      <c r="A6766" s="534"/>
      <c r="B6766" s="535"/>
      <c r="C6766" s="583"/>
      <c r="D6766" s="650"/>
      <c r="E6766" s="539"/>
      <c r="F6766" s="553"/>
      <c r="G6766" s="530"/>
      <c r="H6766" s="531"/>
      <c r="J6766" s="532"/>
      <c r="L6766" s="533"/>
    </row>
    <row r="6767" spans="1:12" ht="9.75" customHeight="1">
      <c r="A6767" s="534"/>
      <c r="B6767" s="535"/>
      <c r="C6767" s="583"/>
      <c r="D6767" s="650"/>
      <c r="E6767" s="539"/>
      <c r="F6767" s="553"/>
      <c r="G6767" s="530"/>
      <c r="H6767" s="531"/>
      <c r="J6767" s="532"/>
      <c r="L6767" s="533"/>
    </row>
    <row r="6768" spans="1:12" ht="9.75" customHeight="1">
      <c r="A6768" s="534">
        <v>42</v>
      </c>
      <c r="B6768" s="649" t="s">
        <v>3944</v>
      </c>
      <c r="C6768" s="650" t="s">
        <v>4619</v>
      </c>
      <c r="D6768" s="650" t="s">
        <v>3194</v>
      </c>
      <c r="E6768" s="556">
        <v>5</v>
      </c>
      <c r="F6768" s="553">
        <v>11.499273512</v>
      </c>
      <c r="G6768" s="530" t="e">
        <f>+L6768</f>
        <v>#REF!</v>
      </c>
      <c r="H6768" s="531" t="e">
        <f>E6768*G6768</f>
        <v>#REF!</v>
      </c>
      <c r="J6768" s="530">
        <f>+F6768</f>
        <v>11.499273512</v>
      </c>
      <c r="L6768" s="533" t="e">
        <f>J6768*$L$3</f>
        <v>#REF!</v>
      </c>
    </row>
    <row r="6769" spans="1:12" ht="9.75" customHeight="1">
      <c r="A6769" s="534"/>
      <c r="B6769" s="649"/>
      <c r="C6769" s="650"/>
      <c r="D6769" s="650"/>
      <c r="E6769" s="556"/>
      <c r="F6769" s="553"/>
      <c r="G6769" s="530"/>
      <c r="H6769" s="531"/>
      <c r="J6769" s="532"/>
      <c r="L6769" s="533"/>
    </row>
    <row r="6770" spans="1:12" ht="9.75" customHeight="1">
      <c r="A6770" s="534"/>
      <c r="B6770" s="649"/>
      <c r="C6770" s="650"/>
      <c r="D6770" s="650"/>
      <c r="E6770" s="556"/>
      <c r="F6770" s="553"/>
      <c r="G6770" s="530"/>
      <c r="H6770" s="531"/>
      <c r="J6770" s="532"/>
      <c r="L6770" s="533"/>
    </row>
    <row r="6771" spans="1:12" ht="9.75" customHeight="1">
      <c r="A6771" s="534"/>
      <c r="B6771" s="649"/>
      <c r="C6771" s="650"/>
      <c r="D6771" s="650"/>
      <c r="E6771" s="556"/>
      <c r="F6771" s="553"/>
      <c r="G6771" s="530"/>
      <c r="H6771" s="531"/>
      <c r="J6771" s="532"/>
      <c r="L6771" s="533"/>
    </row>
    <row r="6772" spans="1:12" ht="7.5" customHeight="1">
      <c r="A6772" s="534"/>
      <c r="B6772" s="649"/>
      <c r="C6772" s="650"/>
      <c r="D6772" s="650"/>
      <c r="E6772" s="556"/>
      <c r="F6772" s="553"/>
      <c r="G6772" s="530"/>
      <c r="H6772" s="531"/>
      <c r="J6772" s="532"/>
      <c r="L6772" s="533"/>
    </row>
    <row r="6773" spans="1:12" ht="9.75" customHeight="1">
      <c r="A6773" s="534">
        <v>43</v>
      </c>
      <c r="B6773" s="535" t="s">
        <v>2608</v>
      </c>
      <c r="C6773" s="583" t="s">
        <v>4620</v>
      </c>
      <c r="D6773" s="650" t="s">
        <v>3194</v>
      </c>
      <c r="E6773" s="556">
        <v>5</v>
      </c>
      <c r="F6773" s="553">
        <v>32.276181447900008</v>
      </c>
      <c r="G6773" s="530" t="e">
        <f>+L6773</f>
        <v>#REF!</v>
      </c>
      <c r="H6773" s="531" t="e">
        <f>E6773*G6773</f>
        <v>#REF!</v>
      </c>
      <c r="J6773" s="530">
        <f>+F6773</f>
        <v>32.276181447900008</v>
      </c>
      <c r="L6773" s="533" t="e">
        <f>J6773*$L$3</f>
        <v>#REF!</v>
      </c>
    </row>
    <row r="6774" spans="1:12" ht="9.75" customHeight="1">
      <c r="A6774" s="534"/>
      <c r="B6774" s="535"/>
      <c r="C6774" s="583"/>
      <c r="D6774" s="650"/>
      <c r="E6774" s="556"/>
      <c r="F6774" s="553"/>
      <c r="G6774" s="530"/>
      <c r="H6774" s="531"/>
      <c r="J6774" s="532"/>
      <c r="L6774" s="533"/>
    </row>
    <row r="6775" spans="1:12" ht="9.75" customHeight="1">
      <c r="A6775" s="534"/>
      <c r="B6775" s="535"/>
      <c r="C6775" s="583"/>
      <c r="D6775" s="650"/>
      <c r="E6775" s="556"/>
      <c r="F6775" s="553"/>
      <c r="G6775" s="530"/>
      <c r="H6775" s="531"/>
      <c r="J6775" s="532"/>
      <c r="L6775" s="533"/>
    </row>
    <row r="6776" spans="1:12" ht="9.75" customHeight="1">
      <c r="A6776" s="534"/>
      <c r="B6776" s="535"/>
      <c r="C6776" s="583"/>
      <c r="D6776" s="650"/>
      <c r="E6776" s="556"/>
      <c r="F6776" s="553"/>
      <c r="G6776" s="530"/>
      <c r="H6776" s="531"/>
      <c r="J6776" s="532"/>
      <c r="L6776" s="533"/>
    </row>
    <row r="6777" spans="1:12" ht="9.75" customHeight="1">
      <c r="A6777" s="534"/>
      <c r="B6777" s="535"/>
      <c r="C6777" s="583"/>
      <c r="D6777" s="650"/>
      <c r="E6777" s="556"/>
      <c r="F6777" s="553"/>
      <c r="G6777" s="530"/>
      <c r="H6777" s="531"/>
      <c r="J6777" s="532"/>
      <c r="L6777" s="533"/>
    </row>
    <row r="6778" spans="1:12" ht="9.75" customHeight="1">
      <c r="A6778" s="534">
        <v>44</v>
      </c>
      <c r="B6778" s="535" t="s">
        <v>2608</v>
      </c>
      <c r="C6778" s="583" t="s">
        <v>4621</v>
      </c>
      <c r="D6778" s="650" t="s">
        <v>3194</v>
      </c>
      <c r="E6778" s="556">
        <v>1.8</v>
      </c>
      <c r="F6778" s="553">
        <v>34.216889501898002</v>
      </c>
      <c r="G6778" s="530" t="e">
        <f>+L6778</f>
        <v>#REF!</v>
      </c>
      <c r="H6778" s="531" t="e">
        <f>E6778*G6778</f>
        <v>#REF!</v>
      </c>
      <c r="J6778" s="530">
        <f>+F6778</f>
        <v>34.216889501898002</v>
      </c>
      <c r="L6778" s="533" t="e">
        <f>J6778*$L$3</f>
        <v>#REF!</v>
      </c>
    </row>
    <row r="6779" spans="1:12" ht="9.75" customHeight="1">
      <c r="A6779" s="534"/>
      <c r="B6779" s="535"/>
      <c r="C6779" s="583"/>
      <c r="D6779" s="650"/>
      <c r="E6779" s="556"/>
      <c r="F6779" s="553"/>
      <c r="G6779" s="530"/>
      <c r="H6779" s="531"/>
      <c r="J6779" s="532"/>
      <c r="L6779" s="533"/>
    </row>
    <row r="6780" spans="1:12" ht="9.75" customHeight="1">
      <c r="A6780" s="534"/>
      <c r="B6780" s="535"/>
      <c r="C6780" s="583"/>
      <c r="D6780" s="650"/>
      <c r="E6780" s="556"/>
      <c r="F6780" s="553"/>
      <c r="G6780" s="530"/>
      <c r="H6780" s="531"/>
      <c r="J6780" s="532"/>
      <c r="L6780" s="533"/>
    </row>
    <row r="6781" spans="1:12" ht="9.75" customHeight="1">
      <c r="A6781" s="534"/>
      <c r="B6781" s="535"/>
      <c r="C6781" s="583"/>
      <c r="D6781" s="650"/>
      <c r="E6781" s="556"/>
      <c r="F6781" s="553"/>
      <c r="G6781" s="530"/>
      <c r="H6781" s="531"/>
      <c r="J6781" s="532"/>
      <c r="L6781" s="533"/>
    </row>
    <row r="6782" spans="1:12" ht="9.75" customHeight="1">
      <c r="A6782" s="534"/>
      <c r="B6782" s="535"/>
      <c r="C6782" s="583"/>
      <c r="D6782" s="650"/>
      <c r="E6782" s="556"/>
      <c r="F6782" s="553"/>
      <c r="G6782" s="530"/>
      <c r="H6782" s="531"/>
      <c r="J6782" s="532"/>
      <c r="L6782" s="533"/>
    </row>
    <row r="6783" spans="1:12" ht="9.75" customHeight="1">
      <c r="A6783" s="534"/>
      <c r="B6783" s="535"/>
      <c r="C6783" s="582" t="s">
        <v>4622</v>
      </c>
      <c r="D6783" s="534"/>
      <c r="E6783" s="539"/>
      <c r="F6783" s="553">
        <v>0</v>
      </c>
      <c r="G6783" s="530" t="e">
        <f>+L6783</f>
        <v>#REF!</v>
      </c>
      <c r="H6783" s="531" t="e">
        <f>E6783*G6783</f>
        <v>#REF!</v>
      </c>
      <c r="J6783" s="530">
        <f>+F6783</f>
        <v>0</v>
      </c>
      <c r="L6783" s="533" t="e">
        <f>J6783*$L$3</f>
        <v>#REF!</v>
      </c>
    </row>
    <row r="6784" spans="1:12" ht="9.75" customHeight="1">
      <c r="A6784" s="534"/>
      <c r="B6784" s="535"/>
      <c r="C6784" s="582"/>
      <c r="D6784" s="534"/>
      <c r="E6784" s="539"/>
      <c r="F6784" s="553"/>
      <c r="G6784" s="530"/>
      <c r="H6784" s="531"/>
      <c r="J6784" s="532"/>
      <c r="L6784" s="533"/>
    </row>
    <row r="6785" spans="1:12" ht="9.75" customHeight="1">
      <c r="A6785" s="534"/>
      <c r="B6785" s="535"/>
      <c r="C6785" s="582"/>
      <c r="D6785" s="534"/>
      <c r="E6785" s="539"/>
      <c r="F6785" s="553"/>
      <c r="G6785" s="530"/>
      <c r="H6785" s="531"/>
      <c r="J6785" s="532"/>
      <c r="L6785" s="533"/>
    </row>
    <row r="6786" spans="1:12" ht="9.75" customHeight="1">
      <c r="A6786" s="534"/>
      <c r="B6786" s="535"/>
      <c r="C6786" s="582"/>
      <c r="D6786" s="534"/>
      <c r="E6786" s="539"/>
      <c r="F6786" s="553"/>
      <c r="G6786" s="530"/>
      <c r="H6786" s="531"/>
      <c r="J6786" s="532"/>
      <c r="L6786" s="533"/>
    </row>
    <row r="6787" spans="1:12" ht="9.75" customHeight="1">
      <c r="A6787" s="534"/>
      <c r="B6787" s="535"/>
      <c r="C6787" s="582"/>
      <c r="D6787" s="534"/>
      <c r="E6787" s="539"/>
      <c r="F6787" s="553"/>
      <c r="G6787" s="530"/>
      <c r="H6787" s="531"/>
      <c r="J6787" s="532"/>
      <c r="L6787" s="533"/>
    </row>
    <row r="6788" spans="1:12" ht="9.75" customHeight="1">
      <c r="A6788" s="583">
        <v>45</v>
      </c>
      <c r="B6788" s="649" t="s">
        <v>4177</v>
      </c>
      <c r="C6788" s="650" t="s">
        <v>4373</v>
      </c>
      <c r="D6788" s="650" t="s">
        <v>3194</v>
      </c>
      <c r="E6788" s="556">
        <v>22.5</v>
      </c>
      <c r="F6788" s="553">
        <v>5.4172909750000002</v>
      </c>
      <c r="G6788" s="530" t="e">
        <f>+L6788</f>
        <v>#REF!</v>
      </c>
      <c r="H6788" s="531" t="e">
        <f>E6788*G6788</f>
        <v>#REF!</v>
      </c>
      <c r="J6788" s="530">
        <f>+F6788</f>
        <v>5.4172909750000002</v>
      </c>
      <c r="L6788" s="533" t="e">
        <f>J6788*$L$3</f>
        <v>#REF!</v>
      </c>
    </row>
    <row r="6789" spans="1:12" ht="9.75" customHeight="1">
      <c r="A6789" s="583"/>
      <c r="B6789" s="649"/>
      <c r="C6789" s="650"/>
      <c r="D6789" s="650"/>
      <c r="E6789" s="556"/>
      <c r="F6789" s="553"/>
      <c r="G6789" s="530"/>
      <c r="H6789" s="531"/>
      <c r="J6789" s="532"/>
      <c r="L6789" s="533"/>
    </row>
    <row r="6790" spans="1:12" ht="9.75" customHeight="1">
      <c r="A6790" s="583"/>
      <c r="B6790" s="649"/>
      <c r="C6790" s="650"/>
      <c r="D6790" s="650"/>
      <c r="E6790" s="556"/>
      <c r="F6790" s="553"/>
      <c r="G6790" s="530"/>
      <c r="H6790" s="531"/>
      <c r="J6790" s="532"/>
      <c r="L6790" s="533"/>
    </row>
    <row r="6791" spans="1:12" ht="9.75" customHeight="1">
      <c r="A6791" s="583"/>
      <c r="B6791" s="649"/>
      <c r="C6791" s="650"/>
      <c r="D6791" s="650"/>
      <c r="E6791" s="556"/>
      <c r="F6791" s="553"/>
      <c r="G6791" s="530"/>
      <c r="H6791" s="531"/>
      <c r="J6791" s="532"/>
      <c r="L6791" s="533"/>
    </row>
    <row r="6792" spans="1:12" ht="9.75" customHeight="1">
      <c r="A6792" s="583"/>
      <c r="B6792" s="649"/>
      <c r="C6792" s="650"/>
      <c r="D6792" s="650"/>
      <c r="E6792" s="556"/>
      <c r="F6792" s="553"/>
      <c r="G6792" s="530"/>
      <c r="H6792" s="531"/>
      <c r="J6792" s="532"/>
      <c r="L6792" s="533"/>
    </row>
    <row r="6793" spans="1:12" ht="9.75" customHeight="1">
      <c r="A6793" s="583">
        <v>46</v>
      </c>
      <c r="B6793" s="535" t="s">
        <v>4176</v>
      </c>
      <c r="C6793" s="583" t="s">
        <v>4374</v>
      </c>
      <c r="D6793" s="650" t="s">
        <v>3194</v>
      </c>
      <c r="E6793" s="539">
        <v>112</v>
      </c>
      <c r="F6793" s="553">
        <v>2.1913016829999998</v>
      </c>
      <c r="G6793" s="530" t="e">
        <f>+L6793</f>
        <v>#REF!</v>
      </c>
      <c r="H6793" s="531" t="e">
        <f>E6793*G6793</f>
        <v>#REF!</v>
      </c>
      <c r="J6793" s="530">
        <f>+F6793</f>
        <v>2.1913016829999998</v>
      </c>
      <c r="L6793" s="533" t="e">
        <f>J6793*$L$3</f>
        <v>#REF!</v>
      </c>
    </row>
    <row r="6794" spans="1:12" ht="9.75" customHeight="1">
      <c r="A6794" s="583"/>
      <c r="B6794" s="535"/>
      <c r="C6794" s="583"/>
      <c r="D6794" s="650"/>
      <c r="E6794" s="539"/>
      <c r="F6794" s="553"/>
      <c r="G6794" s="530"/>
      <c r="H6794" s="531"/>
      <c r="J6794" s="532"/>
      <c r="L6794" s="533"/>
    </row>
    <row r="6795" spans="1:12" ht="9.75" customHeight="1">
      <c r="A6795" s="583"/>
      <c r="B6795" s="535"/>
      <c r="C6795" s="583"/>
      <c r="D6795" s="650"/>
      <c r="E6795" s="539"/>
      <c r="F6795" s="553"/>
      <c r="G6795" s="530"/>
      <c r="H6795" s="531"/>
      <c r="J6795" s="532"/>
      <c r="L6795" s="533"/>
    </row>
    <row r="6796" spans="1:12" ht="9.75" customHeight="1">
      <c r="A6796" s="583"/>
      <c r="B6796" s="535"/>
      <c r="C6796" s="583"/>
      <c r="D6796" s="650"/>
      <c r="E6796" s="539"/>
      <c r="F6796" s="553"/>
      <c r="G6796" s="530"/>
      <c r="H6796" s="531"/>
      <c r="J6796" s="532"/>
      <c r="L6796" s="533"/>
    </row>
    <row r="6797" spans="1:12" ht="9.75" customHeight="1">
      <c r="A6797" s="583"/>
      <c r="B6797" s="535"/>
      <c r="C6797" s="583"/>
      <c r="D6797" s="650"/>
      <c r="E6797" s="539"/>
      <c r="F6797" s="553"/>
      <c r="G6797" s="530"/>
      <c r="H6797" s="531"/>
      <c r="J6797" s="532"/>
      <c r="L6797" s="533"/>
    </row>
    <row r="6798" spans="1:12" ht="9.75" customHeight="1">
      <c r="A6798" s="532"/>
      <c r="B6798" s="656"/>
      <c r="C6798" s="678" t="s">
        <v>4150</v>
      </c>
      <c r="D6798" s="681"/>
      <c r="E6798" s="539"/>
      <c r="F6798" s="553"/>
      <c r="G6798" s="530" t="e">
        <f>+L6798</f>
        <v>#REF!</v>
      </c>
      <c r="H6798" s="531" t="e">
        <f>E6798*G6798</f>
        <v>#REF!</v>
      </c>
      <c r="J6798" s="530">
        <f>+F6798</f>
        <v>0</v>
      </c>
      <c r="L6798" s="533" t="e">
        <f>J6798*$L$3</f>
        <v>#REF!</v>
      </c>
    </row>
    <row r="6799" spans="1:12" ht="9.75" customHeight="1">
      <c r="A6799" s="532"/>
      <c r="B6799" s="656"/>
      <c r="C6799" s="679"/>
      <c r="D6799" s="682"/>
      <c r="E6799" s="539"/>
      <c r="F6799" s="553"/>
      <c r="G6799" s="530"/>
      <c r="H6799" s="531"/>
      <c r="J6799" s="532"/>
      <c r="L6799" s="533"/>
    </row>
    <row r="6800" spans="1:12" ht="9.75" customHeight="1">
      <c r="A6800" s="532"/>
      <c r="B6800" s="656"/>
      <c r="C6800" s="679"/>
      <c r="D6800" s="682"/>
      <c r="E6800" s="539"/>
      <c r="F6800" s="553"/>
      <c r="G6800" s="530"/>
      <c r="H6800" s="531"/>
      <c r="J6800" s="532"/>
      <c r="L6800" s="533"/>
    </row>
    <row r="6801" spans="1:12" ht="9.75" customHeight="1">
      <c r="A6801" s="532"/>
      <c r="B6801" s="656"/>
      <c r="C6801" s="679"/>
      <c r="D6801" s="682"/>
      <c r="E6801" s="539"/>
      <c r="F6801" s="553"/>
      <c r="G6801" s="530"/>
      <c r="H6801" s="531"/>
      <c r="J6801" s="532"/>
      <c r="L6801" s="533"/>
    </row>
    <row r="6802" spans="1:12" ht="9.75" customHeight="1">
      <c r="A6802" s="532"/>
      <c r="B6802" s="656"/>
      <c r="C6802" s="680"/>
      <c r="D6802" s="683"/>
      <c r="E6802" s="539"/>
      <c r="F6802" s="553"/>
      <c r="G6802" s="530"/>
      <c r="H6802" s="531"/>
      <c r="J6802" s="532"/>
      <c r="L6802" s="533"/>
    </row>
    <row r="6803" spans="1:12" ht="9.75" customHeight="1">
      <c r="A6803" s="651">
        <v>1</v>
      </c>
      <c r="B6803" s="575" t="s">
        <v>2602</v>
      </c>
      <c r="C6803" s="548" t="s">
        <v>4151</v>
      </c>
      <c r="D6803" s="621" t="s">
        <v>2605</v>
      </c>
      <c r="E6803" s="661">
        <v>2</v>
      </c>
      <c r="F6803" s="553">
        <v>40.108950000000007</v>
      </c>
      <c r="G6803" s="530" t="e">
        <f>+L6803</f>
        <v>#REF!</v>
      </c>
      <c r="H6803" s="531" t="e">
        <f>E6803*G6803</f>
        <v>#REF!</v>
      </c>
      <c r="J6803" s="530">
        <f>+F6803</f>
        <v>40.108950000000007</v>
      </c>
      <c r="L6803" s="533" t="e">
        <f>J6803*$L$3</f>
        <v>#REF!</v>
      </c>
    </row>
    <row r="6804" spans="1:12" ht="9.75" customHeight="1">
      <c r="A6804" s="651"/>
      <c r="B6804" s="548"/>
      <c r="C6804" s="548"/>
      <c r="D6804" s="622"/>
      <c r="E6804" s="661"/>
      <c r="F6804" s="553"/>
      <c r="G6804" s="530"/>
      <c r="H6804" s="531"/>
      <c r="J6804" s="532"/>
      <c r="L6804" s="533"/>
    </row>
    <row r="6805" spans="1:12" ht="9.75" customHeight="1">
      <c r="A6805" s="651"/>
      <c r="B6805" s="548"/>
      <c r="C6805" s="548"/>
      <c r="D6805" s="622"/>
      <c r="E6805" s="661"/>
      <c r="F6805" s="553"/>
      <c r="G6805" s="530"/>
      <c r="H6805" s="531"/>
      <c r="J6805" s="532"/>
      <c r="L6805" s="533"/>
    </row>
    <row r="6806" spans="1:12" ht="9.75" customHeight="1">
      <c r="A6806" s="651"/>
      <c r="B6806" s="548"/>
      <c r="C6806" s="548"/>
      <c r="D6806" s="622"/>
      <c r="E6806" s="661"/>
      <c r="F6806" s="553"/>
      <c r="G6806" s="530"/>
      <c r="H6806" s="531"/>
      <c r="J6806" s="532"/>
      <c r="L6806" s="533"/>
    </row>
    <row r="6807" spans="1:12" ht="9.75" customHeight="1">
      <c r="A6807" s="651"/>
      <c r="B6807" s="548"/>
      <c r="C6807" s="548"/>
      <c r="D6807" s="622"/>
      <c r="E6807" s="661"/>
      <c r="F6807" s="553"/>
      <c r="G6807" s="530"/>
      <c r="H6807" s="531"/>
      <c r="J6807" s="532"/>
      <c r="L6807" s="533"/>
    </row>
    <row r="6808" spans="1:12" ht="9.75" customHeight="1">
      <c r="A6808" s="651">
        <v>2</v>
      </c>
      <c r="B6808" s="575" t="s">
        <v>2602</v>
      </c>
      <c r="C6808" s="660" t="s">
        <v>4152</v>
      </c>
      <c r="D6808" s="621" t="s">
        <v>2605</v>
      </c>
      <c r="E6808" s="661">
        <v>36</v>
      </c>
      <c r="F6808" s="553">
        <v>0.40108950000000004</v>
      </c>
      <c r="G6808" s="530" t="e">
        <f>+L6808</f>
        <v>#REF!</v>
      </c>
      <c r="H6808" s="531" t="e">
        <f>E6808*G6808</f>
        <v>#REF!</v>
      </c>
      <c r="J6808" s="530">
        <f>+F6808</f>
        <v>0.40108950000000004</v>
      </c>
      <c r="L6808" s="533" t="e">
        <f>J6808*$L$3</f>
        <v>#REF!</v>
      </c>
    </row>
    <row r="6809" spans="1:12" ht="9.75" customHeight="1">
      <c r="A6809" s="651"/>
      <c r="B6809" s="548"/>
      <c r="C6809" s="660"/>
      <c r="D6809" s="622"/>
      <c r="E6809" s="661"/>
      <c r="F6809" s="553"/>
      <c r="G6809" s="530"/>
      <c r="H6809" s="531"/>
      <c r="J6809" s="532"/>
      <c r="L6809" s="533"/>
    </row>
    <row r="6810" spans="1:12" ht="9.75" customHeight="1">
      <c r="A6810" s="651"/>
      <c r="B6810" s="548"/>
      <c r="C6810" s="660"/>
      <c r="D6810" s="622"/>
      <c r="E6810" s="661"/>
      <c r="F6810" s="553"/>
      <c r="G6810" s="530"/>
      <c r="H6810" s="531"/>
      <c r="J6810" s="532"/>
      <c r="L6810" s="533"/>
    </row>
    <row r="6811" spans="1:12" ht="9.75" customHeight="1">
      <c r="A6811" s="651"/>
      <c r="B6811" s="548"/>
      <c r="C6811" s="660"/>
      <c r="D6811" s="622"/>
      <c r="E6811" s="661"/>
      <c r="F6811" s="553"/>
      <c r="G6811" s="530"/>
      <c r="H6811" s="531"/>
      <c r="J6811" s="532"/>
      <c r="L6811" s="533"/>
    </row>
    <row r="6812" spans="1:12" ht="9.75" customHeight="1">
      <c r="A6812" s="651"/>
      <c r="B6812" s="548"/>
      <c r="C6812" s="660"/>
      <c r="D6812" s="622"/>
      <c r="E6812" s="661"/>
      <c r="F6812" s="553"/>
      <c r="G6812" s="530"/>
      <c r="H6812" s="531"/>
      <c r="J6812" s="532"/>
      <c r="L6812" s="533"/>
    </row>
    <row r="6813" spans="1:12" ht="9.75" customHeight="1">
      <c r="A6813" s="651">
        <v>3</v>
      </c>
      <c r="B6813" s="576" t="s">
        <v>4178</v>
      </c>
      <c r="C6813" s="660" t="s">
        <v>4153</v>
      </c>
      <c r="D6813" s="550" t="s">
        <v>2604</v>
      </c>
      <c r="E6813" s="661">
        <v>15</v>
      </c>
      <c r="F6813" s="553">
        <v>1.1836982600000001</v>
      </c>
      <c r="G6813" s="530" t="e">
        <f>+L6813</f>
        <v>#REF!</v>
      </c>
      <c r="H6813" s="531" t="e">
        <f>E6813*G6813</f>
        <v>#REF!</v>
      </c>
      <c r="J6813" s="530">
        <f>+F6813</f>
        <v>1.1836982600000001</v>
      </c>
      <c r="L6813" s="533" t="e">
        <f>J6813*$L$3</f>
        <v>#REF!</v>
      </c>
    </row>
    <row r="6814" spans="1:12" ht="9.75" customHeight="1">
      <c r="A6814" s="651"/>
      <c r="B6814" s="576"/>
      <c r="C6814" s="660"/>
      <c r="D6814" s="551"/>
      <c r="E6814" s="661"/>
      <c r="F6814" s="553"/>
      <c r="G6814" s="530"/>
      <c r="H6814" s="531"/>
      <c r="J6814" s="532"/>
      <c r="L6814" s="533"/>
    </row>
    <row r="6815" spans="1:12" ht="9.75" customHeight="1">
      <c r="A6815" s="651"/>
      <c r="B6815" s="576"/>
      <c r="C6815" s="660"/>
      <c r="D6815" s="551"/>
      <c r="E6815" s="661"/>
      <c r="F6815" s="553"/>
      <c r="G6815" s="530"/>
      <c r="H6815" s="531"/>
      <c r="J6815" s="532"/>
      <c r="L6815" s="533"/>
    </row>
    <row r="6816" spans="1:12" ht="9.75" customHeight="1">
      <c r="A6816" s="651"/>
      <c r="B6816" s="576"/>
      <c r="C6816" s="660"/>
      <c r="D6816" s="551"/>
      <c r="E6816" s="661"/>
      <c r="F6816" s="553"/>
      <c r="G6816" s="530"/>
      <c r="H6816" s="531"/>
      <c r="J6816" s="532"/>
      <c r="L6816" s="533"/>
    </row>
    <row r="6817" spans="1:12" ht="9.75" customHeight="1">
      <c r="A6817" s="651"/>
      <c r="B6817" s="576"/>
      <c r="C6817" s="660"/>
      <c r="D6817" s="551"/>
      <c r="E6817" s="661"/>
      <c r="F6817" s="553"/>
      <c r="G6817" s="530"/>
      <c r="H6817" s="531"/>
      <c r="J6817" s="532"/>
      <c r="L6817" s="533"/>
    </row>
    <row r="6818" spans="1:12" ht="9.75" customHeight="1">
      <c r="A6818" s="651">
        <v>4</v>
      </c>
      <c r="B6818" s="576" t="s">
        <v>4178</v>
      </c>
      <c r="C6818" s="660" t="s">
        <v>4154</v>
      </c>
      <c r="D6818" s="550" t="s">
        <v>2604</v>
      </c>
      <c r="E6818" s="661">
        <v>10.4</v>
      </c>
      <c r="F6818" s="553">
        <v>1.1836982600000001</v>
      </c>
      <c r="G6818" s="530" t="e">
        <f>+L6818</f>
        <v>#REF!</v>
      </c>
      <c r="H6818" s="531" t="e">
        <f>E6818*G6818</f>
        <v>#REF!</v>
      </c>
      <c r="J6818" s="530">
        <f>+F6818</f>
        <v>1.1836982600000001</v>
      </c>
      <c r="L6818" s="533" t="e">
        <f>J6818*$L$3</f>
        <v>#REF!</v>
      </c>
    </row>
    <row r="6819" spans="1:12" ht="9.75" customHeight="1">
      <c r="A6819" s="651"/>
      <c r="B6819" s="576"/>
      <c r="C6819" s="660"/>
      <c r="D6819" s="551"/>
      <c r="E6819" s="661"/>
      <c r="F6819" s="553"/>
      <c r="G6819" s="530"/>
      <c r="H6819" s="531"/>
      <c r="J6819" s="532"/>
      <c r="L6819" s="533"/>
    </row>
    <row r="6820" spans="1:12" ht="9.75" customHeight="1">
      <c r="A6820" s="651"/>
      <c r="B6820" s="576"/>
      <c r="C6820" s="660"/>
      <c r="D6820" s="551"/>
      <c r="E6820" s="661"/>
      <c r="F6820" s="553"/>
      <c r="G6820" s="530"/>
      <c r="H6820" s="531"/>
      <c r="J6820" s="532"/>
      <c r="L6820" s="533"/>
    </row>
    <row r="6821" spans="1:12" ht="9.75" customHeight="1">
      <c r="A6821" s="651"/>
      <c r="B6821" s="576"/>
      <c r="C6821" s="660"/>
      <c r="D6821" s="551"/>
      <c r="E6821" s="661"/>
      <c r="F6821" s="553"/>
      <c r="G6821" s="530"/>
      <c r="H6821" s="531"/>
      <c r="J6821" s="532"/>
      <c r="L6821" s="533"/>
    </row>
    <row r="6822" spans="1:12" ht="9.75" customHeight="1">
      <c r="A6822" s="651"/>
      <c r="B6822" s="576"/>
      <c r="C6822" s="660"/>
      <c r="D6822" s="551"/>
      <c r="E6822" s="661"/>
      <c r="F6822" s="553"/>
      <c r="G6822" s="530"/>
      <c r="H6822" s="531"/>
      <c r="J6822" s="532"/>
      <c r="L6822" s="533"/>
    </row>
    <row r="6823" spans="1:12" ht="9.75" customHeight="1">
      <c r="A6823" s="651">
        <v>5</v>
      </c>
      <c r="B6823" s="576" t="s">
        <v>4178</v>
      </c>
      <c r="C6823" s="660" t="s">
        <v>4155</v>
      </c>
      <c r="D6823" s="550" t="s">
        <v>2604</v>
      </c>
      <c r="E6823" s="661">
        <v>7.2</v>
      </c>
      <c r="F6823" s="553">
        <v>1.1836982600000001</v>
      </c>
      <c r="G6823" s="530" t="e">
        <f>+L6823</f>
        <v>#REF!</v>
      </c>
      <c r="H6823" s="531" t="e">
        <f>E6823*G6823</f>
        <v>#REF!</v>
      </c>
      <c r="J6823" s="530">
        <f>+F6823</f>
        <v>1.1836982600000001</v>
      </c>
      <c r="L6823" s="533" t="e">
        <f>J6823*$L$3</f>
        <v>#REF!</v>
      </c>
    </row>
    <row r="6824" spans="1:12" ht="9.75" customHeight="1">
      <c r="A6824" s="651"/>
      <c r="B6824" s="576"/>
      <c r="C6824" s="660"/>
      <c r="D6824" s="551"/>
      <c r="E6824" s="661"/>
      <c r="F6824" s="553"/>
      <c r="G6824" s="530"/>
      <c r="H6824" s="531"/>
      <c r="J6824" s="532"/>
      <c r="L6824" s="533"/>
    </row>
    <row r="6825" spans="1:12" ht="9.75" customHeight="1">
      <c r="A6825" s="651"/>
      <c r="B6825" s="576"/>
      <c r="C6825" s="660"/>
      <c r="D6825" s="551"/>
      <c r="E6825" s="661"/>
      <c r="F6825" s="553"/>
      <c r="G6825" s="530"/>
      <c r="H6825" s="531"/>
      <c r="J6825" s="532"/>
      <c r="L6825" s="533"/>
    </row>
    <row r="6826" spans="1:12" ht="9.75" customHeight="1">
      <c r="A6826" s="651"/>
      <c r="B6826" s="576"/>
      <c r="C6826" s="660"/>
      <c r="D6826" s="551"/>
      <c r="E6826" s="661"/>
      <c r="F6826" s="553"/>
      <c r="G6826" s="530"/>
      <c r="H6826" s="531"/>
      <c r="J6826" s="532"/>
      <c r="L6826" s="533"/>
    </row>
    <row r="6827" spans="1:12" ht="9.75" customHeight="1">
      <c r="A6827" s="651"/>
      <c r="B6827" s="576"/>
      <c r="C6827" s="660"/>
      <c r="D6827" s="551"/>
      <c r="E6827" s="661"/>
      <c r="F6827" s="553"/>
      <c r="G6827" s="530"/>
      <c r="H6827" s="531"/>
      <c r="J6827" s="532"/>
      <c r="L6827" s="533"/>
    </row>
    <row r="6828" spans="1:12" ht="9.75" customHeight="1">
      <c r="A6828" s="532"/>
      <c r="B6828" s="656"/>
      <c r="C6828" s="781" t="s">
        <v>4156</v>
      </c>
      <c r="D6828" s="559"/>
      <c r="E6828" s="539"/>
      <c r="F6828" s="553"/>
      <c r="G6828" s="530" t="e">
        <f>+L6828</f>
        <v>#REF!</v>
      </c>
      <c r="H6828" s="531" t="e">
        <f>E6828*G6828</f>
        <v>#REF!</v>
      </c>
      <c r="J6828" s="530">
        <f>+F6828</f>
        <v>0</v>
      </c>
      <c r="L6828" s="533" t="e">
        <f>J6828*$L$3</f>
        <v>#REF!</v>
      </c>
    </row>
    <row r="6829" spans="1:12" ht="9.75" customHeight="1">
      <c r="A6829" s="532"/>
      <c r="B6829" s="656"/>
      <c r="C6829" s="782"/>
      <c r="D6829" s="559"/>
      <c r="E6829" s="539"/>
      <c r="F6829" s="553"/>
      <c r="G6829" s="530"/>
      <c r="H6829" s="531"/>
      <c r="J6829" s="532"/>
      <c r="L6829" s="533"/>
    </row>
    <row r="6830" spans="1:12" ht="9.75" customHeight="1">
      <c r="A6830" s="532"/>
      <c r="B6830" s="656"/>
      <c r="C6830" s="782"/>
      <c r="D6830" s="559"/>
      <c r="E6830" s="539"/>
      <c r="F6830" s="553"/>
      <c r="G6830" s="530"/>
      <c r="H6830" s="531"/>
      <c r="J6830" s="532"/>
      <c r="L6830" s="533"/>
    </row>
    <row r="6831" spans="1:12" ht="9.75" customHeight="1">
      <c r="A6831" s="532"/>
      <c r="B6831" s="656"/>
      <c r="C6831" s="782"/>
      <c r="D6831" s="559"/>
      <c r="E6831" s="539"/>
      <c r="F6831" s="553"/>
      <c r="G6831" s="530"/>
      <c r="H6831" s="531"/>
      <c r="J6831" s="532"/>
      <c r="L6831" s="533"/>
    </row>
    <row r="6832" spans="1:12" ht="9.75" customHeight="1">
      <c r="A6832" s="532"/>
      <c r="B6832" s="656"/>
      <c r="C6832" s="783"/>
      <c r="D6832" s="559"/>
      <c r="E6832" s="539"/>
      <c r="F6832" s="553"/>
      <c r="G6832" s="530"/>
      <c r="H6832" s="531"/>
      <c r="J6832" s="532"/>
      <c r="L6832" s="533"/>
    </row>
    <row r="6833" spans="1:12" ht="9.75" customHeight="1">
      <c r="A6833" s="651">
        <v>1</v>
      </c>
      <c r="B6833" s="575" t="s">
        <v>4179</v>
      </c>
      <c r="C6833" s="665" t="s">
        <v>4330</v>
      </c>
      <c r="D6833" s="621" t="s">
        <v>2605</v>
      </c>
      <c r="E6833" s="661">
        <v>1</v>
      </c>
      <c r="F6833" s="553">
        <v>31.867373900000004</v>
      </c>
      <c r="G6833" s="530" t="e">
        <f>+L6833</f>
        <v>#REF!</v>
      </c>
      <c r="H6833" s="531" t="e">
        <f>E6833*G6833</f>
        <v>#REF!</v>
      </c>
      <c r="J6833" s="530">
        <f>+F6833</f>
        <v>31.867373900000004</v>
      </c>
      <c r="L6833" s="533" t="e">
        <f>J6833*$L$3</f>
        <v>#REF!</v>
      </c>
    </row>
    <row r="6834" spans="1:12" ht="9.75" customHeight="1">
      <c r="A6834" s="651"/>
      <c r="B6834" s="548"/>
      <c r="C6834" s="666"/>
      <c r="D6834" s="622"/>
      <c r="E6834" s="661"/>
      <c r="F6834" s="553"/>
      <c r="G6834" s="530"/>
      <c r="H6834" s="531"/>
      <c r="J6834" s="532"/>
      <c r="L6834" s="533"/>
    </row>
    <row r="6835" spans="1:12" ht="9.75" customHeight="1">
      <c r="A6835" s="651"/>
      <c r="B6835" s="548"/>
      <c r="C6835" s="666"/>
      <c r="D6835" s="622"/>
      <c r="E6835" s="661"/>
      <c r="F6835" s="553"/>
      <c r="G6835" s="530"/>
      <c r="H6835" s="531"/>
      <c r="J6835" s="532"/>
      <c r="L6835" s="533"/>
    </row>
    <row r="6836" spans="1:12" ht="9.75" customHeight="1">
      <c r="A6836" s="651"/>
      <c r="B6836" s="548"/>
      <c r="C6836" s="666"/>
      <c r="D6836" s="622"/>
      <c r="E6836" s="661"/>
      <c r="F6836" s="553"/>
      <c r="G6836" s="530"/>
      <c r="H6836" s="531"/>
      <c r="J6836" s="532"/>
      <c r="L6836" s="533"/>
    </row>
    <row r="6837" spans="1:12" ht="9.75" customHeight="1">
      <c r="A6837" s="651"/>
      <c r="B6837" s="548"/>
      <c r="C6837" s="667"/>
      <c r="D6837" s="622"/>
      <c r="E6837" s="661"/>
      <c r="F6837" s="553"/>
      <c r="G6837" s="530"/>
      <c r="H6837" s="531"/>
      <c r="J6837" s="532"/>
      <c r="L6837" s="533"/>
    </row>
    <row r="6838" spans="1:12" ht="9.75" customHeight="1">
      <c r="A6838" s="651">
        <v>2</v>
      </c>
      <c r="B6838" s="575" t="s">
        <v>4180</v>
      </c>
      <c r="C6838" s="665" t="s">
        <v>4331</v>
      </c>
      <c r="D6838" s="621" t="s">
        <v>2595</v>
      </c>
      <c r="E6838" s="661">
        <v>5.15</v>
      </c>
      <c r="F6838" s="553">
        <v>7.0550614999999999</v>
      </c>
      <c r="G6838" s="530" t="e">
        <f>+L6838</f>
        <v>#REF!</v>
      </c>
      <c r="H6838" s="531" t="e">
        <f>E6838*G6838</f>
        <v>#REF!</v>
      </c>
      <c r="J6838" s="530">
        <f>+F6838</f>
        <v>7.0550614999999999</v>
      </c>
      <c r="L6838" s="533" t="e">
        <f>J6838*$L$3</f>
        <v>#REF!</v>
      </c>
    </row>
    <row r="6839" spans="1:12" ht="9.75" customHeight="1">
      <c r="A6839" s="651"/>
      <c r="B6839" s="548"/>
      <c r="C6839" s="666"/>
      <c r="D6839" s="622"/>
      <c r="E6839" s="661"/>
      <c r="F6839" s="553"/>
      <c r="G6839" s="530"/>
      <c r="H6839" s="531"/>
      <c r="J6839" s="532"/>
      <c r="L6839" s="533"/>
    </row>
    <row r="6840" spans="1:12" ht="9.75" customHeight="1">
      <c r="A6840" s="651"/>
      <c r="B6840" s="548"/>
      <c r="C6840" s="666"/>
      <c r="D6840" s="622"/>
      <c r="E6840" s="661"/>
      <c r="F6840" s="553"/>
      <c r="G6840" s="530"/>
      <c r="H6840" s="531"/>
      <c r="J6840" s="532"/>
      <c r="L6840" s="533"/>
    </row>
    <row r="6841" spans="1:12" ht="9.75" customHeight="1">
      <c r="A6841" s="651"/>
      <c r="B6841" s="548"/>
      <c r="C6841" s="666"/>
      <c r="D6841" s="622"/>
      <c r="E6841" s="661"/>
      <c r="F6841" s="553"/>
      <c r="G6841" s="530"/>
      <c r="H6841" s="531"/>
      <c r="J6841" s="532"/>
      <c r="L6841" s="533"/>
    </row>
    <row r="6842" spans="1:12" ht="9.75" customHeight="1">
      <c r="A6842" s="651"/>
      <c r="B6842" s="548"/>
      <c r="C6842" s="667"/>
      <c r="D6842" s="622"/>
      <c r="E6842" s="661"/>
      <c r="F6842" s="553"/>
      <c r="G6842" s="530"/>
      <c r="H6842" s="531"/>
      <c r="J6842" s="532"/>
      <c r="L6842" s="533"/>
    </row>
    <row r="6843" spans="1:12" ht="9.75" customHeight="1">
      <c r="A6843" s="651">
        <v>3</v>
      </c>
      <c r="B6843" s="575" t="s">
        <v>4181</v>
      </c>
      <c r="C6843" s="665" t="s">
        <v>4332</v>
      </c>
      <c r="D6843" s="550" t="s">
        <v>2604</v>
      </c>
      <c r="E6843" s="661">
        <v>200</v>
      </c>
      <c r="F6843" s="553">
        <v>4.2040528400000001</v>
      </c>
      <c r="G6843" s="530" t="e">
        <f>+L6843</f>
        <v>#REF!</v>
      </c>
      <c r="H6843" s="531" t="e">
        <f>E6843*G6843</f>
        <v>#REF!</v>
      </c>
      <c r="J6843" s="530">
        <f>+F6843</f>
        <v>4.2040528400000001</v>
      </c>
      <c r="L6843" s="533" t="e">
        <f>J6843*$L$3</f>
        <v>#REF!</v>
      </c>
    </row>
    <row r="6844" spans="1:12" ht="9.75" customHeight="1">
      <c r="A6844" s="651"/>
      <c r="B6844" s="548"/>
      <c r="C6844" s="666"/>
      <c r="D6844" s="551"/>
      <c r="E6844" s="661"/>
      <c r="F6844" s="553"/>
      <c r="G6844" s="530"/>
      <c r="H6844" s="531"/>
      <c r="J6844" s="532"/>
      <c r="L6844" s="533"/>
    </row>
    <row r="6845" spans="1:12" ht="9.75" customHeight="1">
      <c r="A6845" s="651"/>
      <c r="B6845" s="548"/>
      <c r="C6845" s="666"/>
      <c r="D6845" s="551"/>
      <c r="E6845" s="661"/>
      <c r="F6845" s="553"/>
      <c r="G6845" s="530"/>
      <c r="H6845" s="531"/>
      <c r="J6845" s="532"/>
      <c r="L6845" s="533"/>
    </row>
    <row r="6846" spans="1:12" ht="9.75" customHeight="1">
      <c r="A6846" s="651"/>
      <c r="B6846" s="548"/>
      <c r="C6846" s="666"/>
      <c r="D6846" s="551"/>
      <c r="E6846" s="661"/>
      <c r="F6846" s="553"/>
      <c r="G6846" s="530"/>
      <c r="H6846" s="531"/>
      <c r="J6846" s="532"/>
      <c r="L6846" s="533"/>
    </row>
    <row r="6847" spans="1:12" ht="9.75" customHeight="1">
      <c r="A6847" s="651"/>
      <c r="B6847" s="548"/>
      <c r="C6847" s="667"/>
      <c r="D6847" s="551"/>
      <c r="E6847" s="661"/>
      <c r="F6847" s="553"/>
      <c r="G6847" s="530"/>
      <c r="H6847" s="531"/>
      <c r="J6847" s="532"/>
      <c r="L6847" s="533"/>
    </row>
    <row r="6848" spans="1:12" ht="9.75" customHeight="1">
      <c r="A6848" s="651">
        <v>4</v>
      </c>
      <c r="B6848" s="575" t="s">
        <v>4182</v>
      </c>
      <c r="C6848" s="665" t="s">
        <v>4333</v>
      </c>
      <c r="D6848" s="550" t="s">
        <v>2604</v>
      </c>
      <c r="E6848" s="661">
        <v>20</v>
      </c>
      <c r="F6848" s="553">
        <v>3.6581985000000001</v>
      </c>
      <c r="G6848" s="530" t="e">
        <f>+L6848</f>
        <v>#REF!</v>
      </c>
      <c r="H6848" s="531" t="e">
        <f>E6848*G6848</f>
        <v>#REF!</v>
      </c>
      <c r="J6848" s="530">
        <f>+F6848</f>
        <v>3.6581985000000001</v>
      </c>
      <c r="L6848" s="533" t="e">
        <f>J6848*$L$3</f>
        <v>#REF!</v>
      </c>
    </row>
    <row r="6849" spans="1:12" ht="9.75" customHeight="1">
      <c r="A6849" s="651"/>
      <c r="B6849" s="548"/>
      <c r="C6849" s="666"/>
      <c r="D6849" s="551"/>
      <c r="E6849" s="661"/>
      <c r="F6849" s="553"/>
      <c r="G6849" s="530"/>
      <c r="H6849" s="531"/>
      <c r="J6849" s="532"/>
      <c r="L6849" s="533"/>
    </row>
    <row r="6850" spans="1:12" ht="9.75" customHeight="1">
      <c r="A6850" s="651"/>
      <c r="B6850" s="548"/>
      <c r="C6850" s="666"/>
      <c r="D6850" s="551"/>
      <c r="E6850" s="661"/>
      <c r="F6850" s="553"/>
      <c r="G6850" s="530"/>
      <c r="H6850" s="531"/>
      <c r="J6850" s="532"/>
      <c r="L6850" s="533"/>
    </row>
    <row r="6851" spans="1:12" ht="9.75" customHeight="1">
      <c r="A6851" s="651"/>
      <c r="B6851" s="548"/>
      <c r="C6851" s="666"/>
      <c r="D6851" s="551"/>
      <c r="E6851" s="661"/>
      <c r="F6851" s="553"/>
      <c r="G6851" s="530"/>
      <c r="H6851" s="531"/>
      <c r="J6851" s="532"/>
      <c r="L6851" s="533"/>
    </row>
    <row r="6852" spans="1:12" ht="9.75" customHeight="1">
      <c r="A6852" s="651"/>
      <c r="B6852" s="548"/>
      <c r="C6852" s="667"/>
      <c r="D6852" s="551"/>
      <c r="E6852" s="661"/>
      <c r="F6852" s="553"/>
      <c r="G6852" s="530"/>
      <c r="H6852" s="531"/>
      <c r="J6852" s="532"/>
      <c r="L6852" s="533"/>
    </row>
    <row r="6853" spans="1:12" ht="9.75" customHeight="1">
      <c r="A6853" s="651">
        <v>5</v>
      </c>
      <c r="B6853" s="575" t="s">
        <v>2913</v>
      </c>
      <c r="C6853" s="665" t="s">
        <v>4334</v>
      </c>
      <c r="D6853" s="550" t="s">
        <v>2604</v>
      </c>
      <c r="E6853" s="661">
        <v>15</v>
      </c>
      <c r="F6853" s="553">
        <v>1.77384795</v>
      </c>
      <c r="G6853" s="530" t="e">
        <f>+L6853</f>
        <v>#REF!</v>
      </c>
      <c r="H6853" s="531" t="e">
        <f>E6853*G6853</f>
        <v>#REF!</v>
      </c>
      <c r="J6853" s="530">
        <f>+F6853</f>
        <v>1.77384795</v>
      </c>
      <c r="L6853" s="533" t="e">
        <f>J6853*$L$3</f>
        <v>#REF!</v>
      </c>
    </row>
    <row r="6854" spans="1:12" ht="9.75" customHeight="1">
      <c r="A6854" s="651"/>
      <c r="B6854" s="548"/>
      <c r="C6854" s="666"/>
      <c r="D6854" s="551"/>
      <c r="E6854" s="661"/>
      <c r="F6854" s="553"/>
      <c r="G6854" s="530"/>
      <c r="H6854" s="531"/>
      <c r="J6854" s="532"/>
      <c r="L6854" s="533"/>
    </row>
    <row r="6855" spans="1:12" ht="9.75" customHeight="1">
      <c r="A6855" s="651"/>
      <c r="B6855" s="548"/>
      <c r="C6855" s="666"/>
      <c r="D6855" s="551"/>
      <c r="E6855" s="661"/>
      <c r="F6855" s="553"/>
      <c r="G6855" s="530"/>
      <c r="H6855" s="531"/>
      <c r="J6855" s="532"/>
      <c r="L6855" s="533"/>
    </row>
    <row r="6856" spans="1:12" ht="9.75" customHeight="1">
      <c r="A6856" s="651"/>
      <c r="B6856" s="548"/>
      <c r="C6856" s="666"/>
      <c r="D6856" s="551"/>
      <c r="E6856" s="661"/>
      <c r="F6856" s="553"/>
      <c r="G6856" s="530"/>
      <c r="H6856" s="531"/>
      <c r="J6856" s="532"/>
      <c r="L6856" s="533"/>
    </row>
    <row r="6857" spans="1:12" ht="8.25" customHeight="1">
      <c r="A6857" s="651"/>
      <c r="B6857" s="548"/>
      <c r="C6857" s="667"/>
      <c r="D6857" s="551"/>
      <c r="E6857" s="661"/>
      <c r="F6857" s="553"/>
      <c r="G6857" s="530"/>
      <c r="H6857" s="531"/>
      <c r="J6857" s="532"/>
      <c r="L6857" s="533"/>
    </row>
    <row r="6858" spans="1:12" ht="9.75" customHeight="1">
      <c r="A6858" s="651">
        <v>6</v>
      </c>
      <c r="B6858" s="575" t="s">
        <v>4183</v>
      </c>
      <c r="C6858" s="665" t="s">
        <v>4335</v>
      </c>
      <c r="D6858" s="550" t="s">
        <v>2604</v>
      </c>
      <c r="E6858" s="661">
        <v>25</v>
      </c>
      <c r="F6858" s="553">
        <v>1.9148271200000002</v>
      </c>
      <c r="G6858" s="530" t="e">
        <f>+L6858</f>
        <v>#REF!</v>
      </c>
      <c r="H6858" s="531" t="e">
        <f>E6858*G6858</f>
        <v>#REF!</v>
      </c>
      <c r="J6858" s="530">
        <f>+F6858</f>
        <v>1.9148271200000002</v>
      </c>
      <c r="L6858" s="533" t="e">
        <f>J6858*$L$3</f>
        <v>#REF!</v>
      </c>
    </row>
    <row r="6859" spans="1:12" ht="9.75" customHeight="1">
      <c r="A6859" s="651"/>
      <c r="B6859" s="548"/>
      <c r="C6859" s="666"/>
      <c r="D6859" s="551"/>
      <c r="E6859" s="661"/>
      <c r="F6859" s="553"/>
      <c r="G6859" s="530"/>
      <c r="H6859" s="531"/>
      <c r="J6859" s="532"/>
      <c r="L6859" s="533"/>
    </row>
    <row r="6860" spans="1:12" ht="9.75" customHeight="1">
      <c r="A6860" s="651"/>
      <c r="B6860" s="548"/>
      <c r="C6860" s="666"/>
      <c r="D6860" s="551"/>
      <c r="E6860" s="661"/>
      <c r="F6860" s="553"/>
      <c r="G6860" s="530"/>
      <c r="H6860" s="531"/>
      <c r="J6860" s="532"/>
      <c r="L6860" s="533"/>
    </row>
    <row r="6861" spans="1:12" ht="9.75" customHeight="1">
      <c r="A6861" s="651"/>
      <c r="B6861" s="548"/>
      <c r="C6861" s="666"/>
      <c r="D6861" s="551"/>
      <c r="E6861" s="661"/>
      <c r="F6861" s="553"/>
      <c r="G6861" s="530"/>
      <c r="H6861" s="531"/>
      <c r="J6861" s="532"/>
      <c r="L6861" s="533"/>
    </row>
    <row r="6862" spans="1:12" ht="9" customHeight="1">
      <c r="A6862" s="651"/>
      <c r="B6862" s="548"/>
      <c r="C6862" s="667"/>
      <c r="D6862" s="551"/>
      <c r="E6862" s="661"/>
      <c r="F6862" s="553"/>
      <c r="G6862" s="530"/>
      <c r="H6862" s="531"/>
      <c r="J6862" s="532"/>
      <c r="L6862" s="533"/>
    </row>
    <row r="6863" spans="1:12" ht="9.75" customHeight="1">
      <c r="A6863" s="651">
        <v>7</v>
      </c>
      <c r="B6863" s="575" t="s">
        <v>4178</v>
      </c>
      <c r="C6863" s="665" t="s">
        <v>4336</v>
      </c>
      <c r="D6863" s="550" t="s">
        <v>2604</v>
      </c>
      <c r="E6863" s="661">
        <v>65</v>
      </c>
      <c r="F6863" s="553">
        <v>1.36361555</v>
      </c>
      <c r="G6863" s="530" t="e">
        <f>+L6863</f>
        <v>#REF!</v>
      </c>
      <c r="H6863" s="531" t="e">
        <f>E6863*G6863</f>
        <v>#REF!</v>
      </c>
      <c r="J6863" s="530">
        <f>+F6863</f>
        <v>1.36361555</v>
      </c>
      <c r="L6863" s="533" t="e">
        <f>J6863*$L$3</f>
        <v>#REF!</v>
      </c>
    </row>
    <row r="6864" spans="1:12" ht="9.75" customHeight="1">
      <c r="A6864" s="651"/>
      <c r="B6864" s="548"/>
      <c r="C6864" s="666"/>
      <c r="D6864" s="551"/>
      <c r="E6864" s="661"/>
      <c r="F6864" s="553"/>
      <c r="G6864" s="530"/>
      <c r="H6864" s="531"/>
      <c r="J6864" s="532"/>
      <c r="L6864" s="533"/>
    </row>
    <row r="6865" spans="1:12" ht="9.75" customHeight="1">
      <c r="A6865" s="651"/>
      <c r="B6865" s="548"/>
      <c r="C6865" s="666"/>
      <c r="D6865" s="551"/>
      <c r="E6865" s="661"/>
      <c r="F6865" s="553"/>
      <c r="G6865" s="530"/>
      <c r="H6865" s="531"/>
      <c r="J6865" s="532"/>
      <c r="L6865" s="533"/>
    </row>
    <row r="6866" spans="1:12" ht="9.75" customHeight="1">
      <c r="A6866" s="651"/>
      <c r="B6866" s="548"/>
      <c r="C6866" s="666"/>
      <c r="D6866" s="551"/>
      <c r="E6866" s="661"/>
      <c r="F6866" s="553"/>
      <c r="G6866" s="530"/>
      <c r="H6866" s="531"/>
      <c r="J6866" s="532"/>
      <c r="L6866" s="533"/>
    </row>
    <row r="6867" spans="1:12" ht="9.75" customHeight="1">
      <c r="A6867" s="651"/>
      <c r="B6867" s="548"/>
      <c r="C6867" s="667"/>
      <c r="D6867" s="551"/>
      <c r="E6867" s="661"/>
      <c r="F6867" s="553"/>
      <c r="G6867" s="530"/>
      <c r="H6867" s="531"/>
      <c r="J6867" s="532"/>
      <c r="L6867" s="533"/>
    </row>
    <row r="6868" spans="1:12" ht="9.75" customHeight="1">
      <c r="A6868" s="651">
        <v>8</v>
      </c>
      <c r="B6868" s="575" t="s">
        <v>4184</v>
      </c>
      <c r="C6868" s="660" t="s">
        <v>4337</v>
      </c>
      <c r="D6868" s="550" t="s">
        <v>2604</v>
      </c>
      <c r="E6868" s="661">
        <v>140</v>
      </c>
      <c r="F6868" s="553">
        <v>2.2693410608</v>
      </c>
      <c r="G6868" s="530" t="e">
        <f>+L6868</f>
        <v>#REF!</v>
      </c>
      <c r="H6868" s="531" t="e">
        <f>E6868*G6868</f>
        <v>#REF!</v>
      </c>
      <c r="J6868" s="530">
        <f>+F6868</f>
        <v>2.2693410608</v>
      </c>
      <c r="L6868" s="533" t="e">
        <f>J6868*$L$3</f>
        <v>#REF!</v>
      </c>
    </row>
    <row r="6869" spans="1:12" ht="9.75" customHeight="1">
      <c r="A6869" s="651"/>
      <c r="B6869" s="548"/>
      <c r="C6869" s="660"/>
      <c r="D6869" s="551"/>
      <c r="E6869" s="661"/>
      <c r="F6869" s="553"/>
      <c r="G6869" s="530"/>
      <c r="H6869" s="531"/>
      <c r="J6869" s="532"/>
      <c r="L6869" s="533"/>
    </row>
    <row r="6870" spans="1:12" ht="9.75" customHeight="1">
      <c r="A6870" s="651"/>
      <c r="B6870" s="548"/>
      <c r="C6870" s="660"/>
      <c r="D6870" s="551"/>
      <c r="E6870" s="661"/>
      <c r="F6870" s="553"/>
      <c r="G6870" s="530"/>
      <c r="H6870" s="531"/>
      <c r="J6870" s="532"/>
      <c r="L6870" s="533"/>
    </row>
    <row r="6871" spans="1:12" ht="9.75" customHeight="1">
      <c r="A6871" s="651"/>
      <c r="B6871" s="548"/>
      <c r="C6871" s="660"/>
      <c r="D6871" s="551"/>
      <c r="E6871" s="661"/>
      <c r="F6871" s="553"/>
      <c r="G6871" s="530"/>
      <c r="H6871" s="531"/>
      <c r="J6871" s="532"/>
      <c r="L6871" s="533"/>
    </row>
    <row r="6872" spans="1:12" ht="9.75" customHeight="1">
      <c r="A6872" s="651"/>
      <c r="B6872" s="548"/>
      <c r="C6872" s="660"/>
      <c r="D6872" s="551"/>
      <c r="E6872" s="661"/>
      <c r="F6872" s="553"/>
      <c r="G6872" s="530"/>
      <c r="H6872" s="531"/>
      <c r="J6872" s="532"/>
      <c r="L6872" s="533"/>
    </row>
    <row r="6873" spans="1:12" ht="9.75" customHeight="1">
      <c r="A6873" s="651">
        <v>9</v>
      </c>
      <c r="B6873" s="575" t="s">
        <v>4185</v>
      </c>
      <c r="C6873" s="665" t="s">
        <v>4338</v>
      </c>
      <c r="D6873" s="550" t="s">
        <v>2604</v>
      </c>
      <c r="E6873" s="661">
        <v>12</v>
      </c>
      <c r="F6873" s="553">
        <v>0.93616874000000005</v>
      </c>
      <c r="G6873" s="530" t="e">
        <f>+L6873</f>
        <v>#REF!</v>
      </c>
      <c r="H6873" s="531" t="e">
        <f>E6873*G6873</f>
        <v>#REF!</v>
      </c>
      <c r="J6873" s="530">
        <f>+F6873</f>
        <v>0.93616874000000005</v>
      </c>
      <c r="L6873" s="533" t="e">
        <f>J6873*$L$3</f>
        <v>#REF!</v>
      </c>
    </row>
    <row r="6874" spans="1:12" ht="9.75" customHeight="1">
      <c r="A6874" s="651"/>
      <c r="B6874" s="548"/>
      <c r="C6874" s="666"/>
      <c r="D6874" s="551"/>
      <c r="E6874" s="661"/>
      <c r="F6874" s="553"/>
      <c r="G6874" s="530"/>
      <c r="H6874" s="531"/>
      <c r="J6874" s="532"/>
      <c r="L6874" s="533"/>
    </row>
    <row r="6875" spans="1:12" ht="9.75" customHeight="1">
      <c r="A6875" s="651"/>
      <c r="B6875" s="548"/>
      <c r="C6875" s="666"/>
      <c r="D6875" s="551"/>
      <c r="E6875" s="661"/>
      <c r="F6875" s="553"/>
      <c r="G6875" s="530"/>
      <c r="H6875" s="531"/>
      <c r="J6875" s="532"/>
      <c r="L6875" s="533"/>
    </row>
    <row r="6876" spans="1:12" ht="9.75" customHeight="1">
      <c r="A6876" s="651"/>
      <c r="B6876" s="548"/>
      <c r="C6876" s="666"/>
      <c r="D6876" s="551"/>
      <c r="E6876" s="661"/>
      <c r="F6876" s="553"/>
      <c r="G6876" s="530"/>
      <c r="H6876" s="531"/>
      <c r="J6876" s="532"/>
      <c r="L6876" s="533"/>
    </row>
    <row r="6877" spans="1:12" ht="9.75" customHeight="1">
      <c r="A6877" s="651"/>
      <c r="B6877" s="548"/>
      <c r="C6877" s="667"/>
      <c r="D6877" s="551"/>
      <c r="E6877" s="661"/>
      <c r="F6877" s="553"/>
      <c r="G6877" s="530"/>
      <c r="H6877" s="531"/>
      <c r="J6877" s="532"/>
      <c r="L6877" s="533"/>
    </row>
    <row r="6878" spans="1:12" ht="9.75" customHeight="1">
      <c r="A6878" s="651">
        <v>10</v>
      </c>
      <c r="B6878" s="784" t="s">
        <v>4186</v>
      </c>
      <c r="C6878" s="665" t="s">
        <v>4339</v>
      </c>
      <c r="D6878" s="550" t="s">
        <v>2604</v>
      </c>
      <c r="E6878" s="787">
        <v>2</v>
      </c>
      <c r="F6878" s="553">
        <v>0.94648247000000008</v>
      </c>
      <c r="G6878" s="530" t="e">
        <f>+L6878</f>
        <v>#REF!</v>
      </c>
      <c r="H6878" s="531" t="e">
        <f>E6878*G6878</f>
        <v>#REF!</v>
      </c>
      <c r="J6878" s="530">
        <f>+F6878</f>
        <v>0.94648247000000008</v>
      </c>
      <c r="L6878" s="533" t="e">
        <f>J6878*$L$3</f>
        <v>#REF!</v>
      </c>
    </row>
    <row r="6879" spans="1:12" ht="9.75" customHeight="1">
      <c r="A6879" s="651"/>
      <c r="B6879" s="785"/>
      <c r="C6879" s="666"/>
      <c r="D6879" s="551"/>
      <c r="E6879" s="788"/>
      <c r="F6879" s="553"/>
      <c r="G6879" s="530"/>
      <c r="H6879" s="531"/>
      <c r="J6879" s="532"/>
      <c r="L6879" s="533"/>
    </row>
    <row r="6880" spans="1:12" ht="9.75" customHeight="1">
      <c r="A6880" s="651"/>
      <c r="B6880" s="785"/>
      <c r="C6880" s="666"/>
      <c r="D6880" s="551"/>
      <c r="E6880" s="788"/>
      <c r="F6880" s="553"/>
      <c r="G6880" s="530"/>
      <c r="H6880" s="531"/>
      <c r="J6880" s="532"/>
      <c r="L6880" s="533"/>
    </row>
    <row r="6881" spans="1:12" ht="9.75" customHeight="1">
      <c r="A6881" s="651"/>
      <c r="B6881" s="785"/>
      <c r="C6881" s="666"/>
      <c r="D6881" s="551"/>
      <c r="E6881" s="788"/>
      <c r="F6881" s="553"/>
      <c r="G6881" s="530"/>
      <c r="H6881" s="531"/>
      <c r="J6881" s="532"/>
      <c r="L6881" s="533"/>
    </row>
    <row r="6882" spans="1:12" ht="9.75" customHeight="1">
      <c r="A6882" s="651"/>
      <c r="B6882" s="786"/>
      <c r="C6882" s="667"/>
      <c r="D6882" s="551"/>
      <c r="E6882" s="789"/>
      <c r="F6882" s="553"/>
      <c r="G6882" s="530"/>
      <c r="H6882" s="531"/>
      <c r="J6882" s="532"/>
      <c r="L6882" s="533"/>
    </row>
    <row r="6883" spans="1:12" ht="9.75" customHeight="1">
      <c r="A6883" s="651">
        <v>11</v>
      </c>
      <c r="B6883" s="575" t="s">
        <v>4187</v>
      </c>
      <c r="C6883" s="665" t="s">
        <v>4340</v>
      </c>
      <c r="D6883" s="621" t="s">
        <v>2605</v>
      </c>
      <c r="E6883" s="661">
        <v>2</v>
      </c>
      <c r="F6883" s="553">
        <v>26.652750400000002</v>
      </c>
      <c r="G6883" s="530" t="e">
        <f>+L6883</f>
        <v>#REF!</v>
      </c>
      <c r="H6883" s="531" t="e">
        <f>E6883*G6883</f>
        <v>#REF!</v>
      </c>
      <c r="J6883" s="530">
        <f>+F6883</f>
        <v>26.652750400000002</v>
      </c>
      <c r="L6883" s="533" t="e">
        <f>J6883*$L$3</f>
        <v>#REF!</v>
      </c>
    </row>
    <row r="6884" spans="1:12" ht="9.75" customHeight="1">
      <c r="A6884" s="651"/>
      <c r="B6884" s="548"/>
      <c r="C6884" s="666"/>
      <c r="D6884" s="622"/>
      <c r="E6884" s="661"/>
      <c r="F6884" s="553"/>
      <c r="G6884" s="530"/>
      <c r="H6884" s="531"/>
      <c r="J6884" s="532"/>
      <c r="L6884" s="533"/>
    </row>
    <row r="6885" spans="1:12" ht="9.75" customHeight="1">
      <c r="A6885" s="651"/>
      <c r="B6885" s="548"/>
      <c r="C6885" s="666"/>
      <c r="D6885" s="622"/>
      <c r="E6885" s="661"/>
      <c r="F6885" s="553"/>
      <c r="G6885" s="530"/>
      <c r="H6885" s="531"/>
      <c r="J6885" s="532"/>
      <c r="L6885" s="533"/>
    </row>
    <row r="6886" spans="1:12" ht="9.75" customHeight="1">
      <c r="A6886" s="651"/>
      <c r="B6886" s="548"/>
      <c r="C6886" s="666"/>
      <c r="D6886" s="622"/>
      <c r="E6886" s="661"/>
      <c r="F6886" s="553"/>
      <c r="G6886" s="530"/>
      <c r="H6886" s="531"/>
      <c r="J6886" s="532"/>
      <c r="L6886" s="533"/>
    </row>
    <row r="6887" spans="1:12" ht="9.75" customHeight="1">
      <c r="A6887" s="651"/>
      <c r="B6887" s="548"/>
      <c r="C6887" s="667"/>
      <c r="D6887" s="622"/>
      <c r="E6887" s="661"/>
      <c r="F6887" s="553"/>
      <c r="G6887" s="530"/>
      <c r="H6887" s="531"/>
      <c r="J6887" s="532"/>
      <c r="L6887" s="533"/>
    </row>
    <row r="6888" spans="1:12" ht="9.75" customHeight="1">
      <c r="A6888" s="651">
        <v>12</v>
      </c>
      <c r="B6888" s="575" t="s">
        <v>4188</v>
      </c>
      <c r="C6888" s="652" t="s">
        <v>4341</v>
      </c>
      <c r="D6888" s="621" t="s">
        <v>2605</v>
      </c>
      <c r="E6888" s="661">
        <v>2</v>
      </c>
      <c r="F6888" s="553">
        <v>53.535499900000005</v>
      </c>
      <c r="G6888" s="530" t="e">
        <f>+L6888</f>
        <v>#REF!</v>
      </c>
      <c r="H6888" s="531" t="e">
        <f>E6888*G6888</f>
        <v>#REF!</v>
      </c>
      <c r="J6888" s="530">
        <f>+F6888</f>
        <v>53.535499900000005</v>
      </c>
      <c r="L6888" s="533" t="e">
        <f>J6888*$L$3</f>
        <v>#REF!</v>
      </c>
    </row>
    <row r="6889" spans="1:12" ht="9.75" customHeight="1">
      <c r="A6889" s="651"/>
      <c r="B6889" s="548"/>
      <c r="C6889" s="653"/>
      <c r="D6889" s="622"/>
      <c r="E6889" s="661"/>
      <c r="F6889" s="553"/>
      <c r="G6889" s="530"/>
      <c r="H6889" s="531"/>
      <c r="J6889" s="532"/>
      <c r="L6889" s="533"/>
    </row>
    <row r="6890" spans="1:12" ht="9.75" customHeight="1">
      <c r="A6890" s="651"/>
      <c r="B6890" s="548"/>
      <c r="C6890" s="653"/>
      <c r="D6890" s="622"/>
      <c r="E6890" s="661"/>
      <c r="F6890" s="553"/>
      <c r="G6890" s="530"/>
      <c r="H6890" s="531"/>
      <c r="J6890" s="532"/>
      <c r="L6890" s="533"/>
    </row>
    <row r="6891" spans="1:12" ht="9.75" customHeight="1">
      <c r="A6891" s="651"/>
      <c r="B6891" s="548"/>
      <c r="C6891" s="653"/>
      <c r="D6891" s="622"/>
      <c r="E6891" s="661"/>
      <c r="F6891" s="553"/>
      <c r="G6891" s="530"/>
      <c r="H6891" s="531"/>
      <c r="J6891" s="532"/>
      <c r="L6891" s="533"/>
    </row>
    <row r="6892" spans="1:12" ht="9.75" customHeight="1">
      <c r="A6892" s="651"/>
      <c r="B6892" s="548"/>
      <c r="C6892" s="654"/>
      <c r="D6892" s="622"/>
      <c r="E6892" s="661"/>
      <c r="F6892" s="553"/>
      <c r="G6892" s="530"/>
      <c r="H6892" s="531"/>
      <c r="J6892" s="532"/>
      <c r="L6892" s="533"/>
    </row>
    <row r="6893" spans="1:12" ht="9.75" customHeight="1">
      <c r="A6893" s="651">
        <v>13</v>
      </c>
      <c r="B6893" s="575" t="s">
        <v>4189</v>
      </c>
      <c r="C6893" s="652" t="s">
        <v>4342</v>
      </c>
      <c r="D6893" s="621" t="s">
        <v>2605</v>
      </c>
      <c r="E6893" s="661">
        <v>1</v>
      </c>
      <c r="F6893" s="553">
        <v>31.613093800000001</v>
      </c>
      <c r="G6893" s="530" t="e">
        <f>+L6893</f>
        <v>#REF!</v>
      </c>
      <c r="H6893" s="531" t="e">
        <f>E6893*G6893</f>
        <v>#REF!</v>
      </c>
      <c r="J6893" s="530">
        <f>+F6893</f>
        <v>31.613093800000001</v>
      </c>
      <c r="L6893" s="533" t="e">
        <f>J6893*$L$3</f>
        <v>#REF!</v>
      </c>
    </row>
    <row r="6894" spans="1:12" ht="9.75" customHeight="1">
      <c r="A6894" s="651"/>
      <c r="B6894" s="548"/>
      <c r="C6894" s="653"/>
      <c r="D6894" s="622"/>
      <c r="E6894" s="661"/>
      <c r="F6894" s="553"/>
      <c r="G6894" s="530"/>
      <c r="H6894" s="531"/>
      <c r="J6894" s="532"/>
      <c r="L6894" s="533"/>
    </row>
    <row r="6895" spans="1:12" ht="9.75" customHeight="1">
      <c r="A6895" s="651"/>
      <c r="B6895" s="548"/>
      <c r="C6895" s="653"/>
      <c r="D6895" s="622"/>
      <c r="E6895" s="661"/>
      <c r="F6895" s="553"/>
      <c r="G6895" s="530"/>
      <c r="H6895" s="531"/>
      <c r="J6895" s="532"/>
      <c r="L6895" s="533"/>
    </row>
    <row r="6896" spans="1:12" ht="9.75" customHeight="1">
      <c r="A6896" s="651"/>
      <c r="B6896" s="548"/>
      <c r="C6896" s="653"/>
      <c r="D6896" s="622"/>
      <c r="E6896" s="661"/>
      <c r="F6896" s="553"/>
      <c r="G6896" s="530"/>
      <c r="H6896" s="531"/>
      <c r="J6896" s="532"/>
      <c r="L6896" s="533"/>
    </row>
    <row r="6897" spans="1:12" ht="9.75" customHeight="1">
      <c r="A6897" s="651"/>
      <c r="B6897" s="548"/>
      <c r="C6897" s="654"/>
      <c r="D6897" s="622"/>
      <c r="E6897" s="661"/>
      <c r="F6897" s="553"/>
      <c r="G6897" s="530"/>
      <c r="H6897" s="531"/>
      <c r="J6897" s="532"/>
      <c r="L6897" s="533"/>
    </row>
    <row r="6898" spans="1:12" ht="9.75" customHeight="1">
      <c r="A6898" s="651">
        <v>14</v>
      </c>
      <c r="B6898" s="575" t="s">
        <v>2630</v>
      </c>
      <c r="C6898" s="660" t="s">
        <v>4343</v>
      </c>
      <c r="D6898" s="621" t="s">
        <v>2605</v>
      </c>
      <c r="E6898" s="661">
        <v>10</v>
      </c>
      <c r="F6898" s="553">
        <v>13.291311500000003</v>
      </c>
      <c r="G6898" s="530" t="e">
        <f>+L6898</f>
        <v>#REF!</v>
      </c>
      <c r="H6898" s="531" t="e">
        <f>E6898*G6898</f>
        <v>#REF!</v>
      </c>
      <c r="J6898" s="530">
        <f>+F6898</f>
        <v>13.291311500000003</v>
      </c>
      <c r="L6898" s="533" t="e">
        <f>J6898*$L$3</f>
        <v>#REF!</v>
      </c>
    </row>
    <row r="6899" spans="1:12" ht="9.75" customHeight="1">
      <c r="A6899" s="651"/>
      <c r="B6899" s="548"/>
      <c r="C6899" s="660"/>
      <c r="D6899" s="622"/>
      <c r="E6899" s="661"/>
      <c r="F6899" s="553"/>
      <c r="G6899" s="530"/>
      <c r="H6899" s="531"/>
      <c r="J6899" s="532"/>
      <c r="L6899" s="533"/>
    </row>
    <row r="6900" spans="1:12" ht="9.75" customHeight="1">
      <c r="A6900" s="651"/>
      <c r="B6900" s="548"/>
      <c r="C6900" s="660"/>
      <c r="D6900" s="622"/>
      <c r="E6900" s="661"/>
      <c r="F6900" s="553"/>
      <c r="G6900" s="530"/>
      <c r="H6900" s="531"/>
      <c r="J6900" s="532"/>
      <c r="L6900" s="533"/>
    </row>
    <row r="6901" spans="1:12" ht="9.75" customHeight="1">
      <c r="A6901" s="651"/>
      <c r="B6901" s="548"/>
      <c r="C6901" s="660"/>
      <c r="D6901" s="622"/>
      <c r="E6901" s="661"/>
      <c r="F6901" s="553"/>
      <c r="G6901" s="530"/>
      <c r="H6901" s="531"/>
      <c r="J6901" s="532"/>
      <c r="L6901" s="533"/>
    </row>
    <row r="6902" spans="1:12" ht="9.75" customHeight="1">
      <c r="A6902" s="651"/>
      <c r="B6902" s="548"/>
      <c r="C6902" s="660"/>
      <c r="D6902" s="622"/>
      <c r="E6902" s="661"/>
      <c r="F6902" s="553"/>
      <c r="G6902" s="530"/>
      <c r="H6902" s="531"/>
      <c r="J6902" s="532"/>
      <c r="L6902" s="533"/>
    </row>
    <row r="6903" spans="1:12" ht="9.75" customHeight="1">
      <c r="A6903" s="651">
        <v>15</v>
      </c>
      <c r="B6903" s="575" t="s">
        <v>2631</v>
      </c>
      <c r="C6903" s="660" t="s">
        <v>4344</v>
      </c>
      <c r="D6903" s="621" t="s">
        <v>2605</v>
      </c>
      <c r="E6903" s="661">
        <v>10</v>
      </c>
      <c r="F6903" s="553">
        <v>7.9033167000000013</v>
      </c>
      <c r="G6903" s="530" t="e">
        <f>+L6903</f>
        <v>#REF!</v>
      </c>
      <c r="H6903" s="531" t="e">
        <f>E6903*G6903</f>
        <v>#REF!</v>
      </c>
      <c r="J6903" s="530">
        <f>+F6903</f>
        <v>7.9033167000000013</v>
      </c>
      <c r="L6903" s="533" t="e">
        <f>J6903*$L$3</f>
        <v>#REF!</v>
      </c>
    </row>
    <row r="6904" spans="1:12" ht="9.75" customHeight="1">
      <c r="A6904" s="651"/>
      <c r="B6904" s="548"/>
      <c r="C6904" s="660"/>
      <c r="D6904" s="622"/>
      <c r="E6904" s="661"/>
      <c r="F6904" s="553"/>
      <c r="G6904" s="530"/>
      <c r="H6904" s="531"/>
      <c r="J6904" s="532"/>
      <c r="L6904" s="533"/>
    </row>
    <row r="6905" spans="1:12" ht="9.75" customHeight="1">
      <c r="A6905" s="651"/>
      <c r="B6905" s="548"/>
      <c r="C6905" s="660"/>
      <c r="D6905" s="622"/>
      <c r="E6905" s="661"/>
      <c r="F6905" s="553"/>
      <c r="G6905" s="530"/>
      <c r="H6905" s="531"/>
      <c r="J6905" s="532"/>
      <c r="L6905" s="533"/>
    </row>
    <row r="6906" spans="1:12" ht="9.75" customHeight="1">
      <c r="A6906" s="651"/>
      <c r="B6906" s="548"/>
      <c r="C6906" s="660"/>
      <c r="D6906" s="622"/>
      <c r="E6906" s="661"/>
      <c r="F6906" s="553"/>
      <c r="G6906" s="530"/>
      <c r="H6906" s="531"/>
      <c r="J6906" s="532"/>
      <c r="L6906" s="533"/>
    </row>
    <row r="6907" spans="1:12" ht="9.75" customHeight="1">
      <c r="A6907" s="651"/>
      <c r="B6907" s="548"/>
      <c r="C6907" s="660"/>
      <c r="D6907" s="622"/>
      <c r="E6907" s="661"/>
      <c r="F6907" s="553"/>
      <c r="G6907" s="530"/>
      <c r="H6907" s="531"/>
      <c r="J6907" s="532"/>
      <c r="L6907" s="533"/>
    </row>
    <row r="6908" spans="1:12" ht="9.75" customHeight="1">
      <c r="A6908" s="651">
        <v>16</v>
      </c>
      <c r="B6908" s="575" t="s">
        <v>2631</v>
      </c>
      <c r="C6908" s="660" t="s">
        <v>4345</v>
      </c>
      <c r="D6908" s="621" t="s">
        <v>2605</v>
      </c>
      <c r="E6908" s="661">
        <v>4</v>
      </c>
      <c r="F6908" s="553">
        <v>10.584886500000001</v>
      </c>
      <c r="G6908" s="530" t="e">
        <f>+L6908</f>
        <v>#REF!</v>
      </c>
      <c r="H6908" s="531" t="e">
        <f>E6908*G6908</f>
        <v>#REF!</v>
      </c>
      <c r="J6908" s="530">
        <f>+F6908</f>
        <v>10.584886500000001</v>
      </c>
      <c r="L6908" s="533" t="e">
        <f>J6908*$L$3</f>
        <v>#REF!</v>
      </c>
    </row>
    <row r="6909" spans="1:12" ht="9.75" customHeight="1">
      <c r="A6909" s="651"/>
      <c r="B6909" s="548"/>
      <c r="C6909" s="660"/>
      <c r="D6909" s="622"/>
      <c r="E6909" s="661"/>
      <c r="F6909" s="553"/>
      <c r="G6909" s="530"/>
      <c r="H6909" s="531"/>
      <c r="J6909" s="532"/>
      <c r="L6909" s="533"/>
    </row>
    <row r="6910" spans="1:12" ht="9.75" customHeight="1">
      <c r="A6910" s="651"/>
      <c r="B6910" s="548"/>
      <c r="C6910" s="660"/>
      <c r="D6910" s="622"/>
      <c r="E6910" s="661"/>
      <c r="F6910" s="553"/>
      <c r="G6910" s="530"/>
      <c r="H6910" s="531"/>
      <c r="J6910" s="532"/>
      <c r="L6910" s="533"/>
    </row>
    <row r="6911" spans="1:12" ht="9.75" customHeight="1">
      <c r="A6911" s="651"/>
      <c r="B6911" s="548"/>
      <c r="C6911" s="660"/>
      <c r="D6911" s="622"/>
      <c r="E6911" s="661"/>
      <c r="F6911" s="553"/>
      <c r="G6911" s="530"/>
      <c r="H6911" s="531"/>
      <c r="J6911" s="532"/>
      <c r="L6911" s="533"/>
    </row>
    <row r="6912" spans="1:12" ht="9.75" customHeight="1">
      <c r="A6912" s="651"/>
      <c r="B6912" s="548"/>
      <c r="C6912" s="660"/>
      <c r="D6912" s="622"/>
      <c r="E6912" s="661"/>
      <c r="F6912" s="553"/>
      <c r="G6912" s="530"/>
      <c r="H6912" s="531"/>
      <c r="J6912" s="532"/>
      <c r="L6912" s="533"/>
    </row>
    <row r="6913" spans="1:12" ht="9.75" customHeight="1">
      <c r="A6913" s="651">
        <v>17</v>
      </c>
      <c r="B6913" s="575" t="s">
        <v>2631</v>
      </c>
      <c r="C6913" s="660" t="s">
        <v>4346</v>
      </c>
      <c r="D6913" s="621" t="s">
        <v>2605</v>
      </c>
      <c r="E6913" s="661">
        <v>5</v>
      </c>
      <c r="F6913" s="553">
        <v>8.8659315000000003</v>
      </c>
      <c r="G6913" s="530" t="e">
        <f>+L6913</f>
        <v>#REF!</v>
      </c>
      <c r="H6913" s="531" t="e">
        <f>E6913*G6913</f>
        <v>#REF!</v>
      </c>
      <c r="J6913" s="530">
        <f>+F6913</f>
        <v>8.8659315000000003</v>
      </c>
      <c r="L6913" s="533" t="e">
        <f>J6913*$L$3</f>
        <v>#REF!</v>
      </c>
    </row>
    <row r="6914" spans="1:12" ht="9.75" customHeight="1">
      <c r="A6914" s="651"/>
      <c r="B6914" s="548"/>
      <c r="C6914" s="660"/>
      <c r="D6914" s="622"/>
      <c r="E6914" s="661"/>
      <c r="F6914" s="553"/>
      <c r="G6914" s="530"/>
      <c r="H6914" s="531"/>
      <c r="J6914" s="532"/>
      <c r="L6914" s="533"/>
    </row>
    <row r="6915" spans="1:12" ht="9.75" customHeight="1">
      <c r="A6915" s="651"/>
      <c r="B6915" s="548"/>
      <c r="C6915" s="660"/>
      <c r="D6915" s="622"/>
      <c r="E6915" s="661"/>
      <c r="F6915" s="553"/>
      <c r="G6915" s="530"/>
      <c r="H6915" s="531"/>
      <c r="J6915" s="532"/>
      <c r="L6915" s="533"/>
    </row>
    <row r="6916" spans="1:12" ht="9.75" customHeight="1">
      <c r="A6916" s="651"/>
      <c r="B6916" s="548"/>
      <c r="C6916" s="660"/>
      <c r="D6916" s="622"/>
      <c r="E6916" s="661"/>
      <c r="F6916" s="553"/>
      <c r="G6916" s="530"/>
      <c r="H6916" s="531"/>
      <c r="J6916" s="532"/>
      <c r="L6916" s="533"/>
    </row>
    <row r="6917" spans="1:12" ht="9.75" customHeight="1">
      <c r="A6917" s="651"/>
      <c r="B6917" s="548"/>
      <c r="C6917" s="660"/>
      <c r="D6917" s="622"/>
      <c r="E6917" s="661"/>
      <c r="F6917" s="553"/>
      <c r="G6917" s="530"/>
      <c r="H6917" s="531"/>
      <c r="J6917" s="532"/>
      <c r="L6917" s="533"/>
    </row>
    <row r="6918" spans="1:12" ht="9.75" customHeight="1">
      <c r="A6918" s="651">
        <v>18</v>
      </c>
      <c r="B6918" s="575" t="s">
        <v>2611</v>
      </c>
      <c r="C6918" s="660" t="s">
        <v>4347</v>
      </c>
      <c r="D6918" s="621" t="s">
        <v>2605</v>
      </c>
      <c r="E6918" s="661">
        <v>8</v>
      </c>
      <c r="F6918" s="553">
        <v>6.2874990000000004</v>
      </c>
      <c r="G6918" s="530" t="e">
        <f>+L6918</f>
        <v>#REF!</v>
      </c>
      <c r="H6918" s="531" t="e">
        <f>E6918*G6918</f>
        <v>#REF!</v>
      </c>
      <c r="J6918" s="530">
        <f>+F6918</f>
        <v>6.2874990000000004</v>
      </c>
      <c r="L6918" s="533" t="e">
        <f>J6918*$L$3</f>
        <v>#REF!</v>
      </c>
    </row>
    <row r="6919" spans="1:12" ht="9.75" customHeight="1">
      <c r="A6919" s="651"/>
      <c r="B6919" s="548"/>
      <c r="C6919" s="660"/>
      <c r="D6919" s="622"/>
      <c r="E6919" s="661"/>
      <c r="F6919" s="553"/>
      <c r="G6919" s="530"/>
      <c r="H6919" s="531"/>
      <c r="J6919" s="532"/>
      <c r="L6919" s="533"/>
    </row>
    <row r="6920" spans="1:12" ht="9.75" customHeight="1">
      <c r="A6920" s="651"/>
      <c r="B6920" s="548"/>
      <c r="C6920" s="660"/>
      <c r="D6920" s="622"/>
      <c r="E6920" s="661"/>
      <c r="F6920" s="553"/>
      <c r="G6920" s="530"/>
      <c r="H6920" s="531"/>
      <c r="J6920" s="532"/>
      <c r="L6920" s="533"/>
    </row>
    <row r="6921" spans="1:12" ht="9.75" customHeight="1">
      <c r="A6921" s="651"/>
      <c r="B6921" s="548"/>
      <c r="C6921" s="660"/>
      <c r="D6921" s="622"/>
      <c r="E6921" s="661"/>
      <c r="F6921" s="553"/>
      <c r="G6921" s="530"/>
      <c r="H6921" s="531"/>
      <c r="J6921" s="532"/>
      <c r="L6921" s="533"/>
    </row>
    <row r="6922" spans="1:12" ht="9.75" customHeight="1">
      <c r="A6922" s="651"/>
      <c r="B6922" s="548"/>
      <c r="C6922" s="660"/>
      <c r="D6922" s="622"/>
      <c r="E6922" s="661"/>
      <c r="F6922" s="553"/>
      <c r="G6922" s="530"/>
      <c r="H6922" s="531"/>
      <c r="J6922" s="532"/>
      <c r="L6922" s="533"/>
    </row>
    <row r="6923" spans="1:12" ht="9.75" customHeight="1">
      <c r="A6923" s="651">
        <v>19</v>
      </c>
      <c r="B6923" s="575" t="s">
        <v>2611</v>
      </c>
      <c r="C6923" s="660" t="s">
        <v>4348</v>
      </c>
      <c r="D6923" s="621" t="s">
        <v>2605</v>
      </c>
      <c r="E6923" s="661">
        <v>4</v>
      </c>
      <c r="F6923" s="553">
        <v>4.5685439999999993</v>
      </c>
      <c r="G6923" s="530" t="e">
        <f>+L6923</f>
        <v>#REF!</v>
      </c>
      <c r="H6923" s="531" t="e">
        <f>E6923*G6923</f>
        <v>#REF!</v>
      </c>
      <c r="J6923" s="530">
        <f>+F6923</f>
        <v>4.5685439999999993</v>
      </c>
      <c r="L6923" s="533" t="e">
        <f>J6923*$L$3</f>
        <v>#REF!</v>
      </c>
    </row>
    <row r="6924" spans="1:12" ht="9.75" customHeight="1">
      <c r="A6924" s="651"/>
      <c r="B6924" s="548"/>
      <c r="C6924" s="660"/>
      <c r="D6924" s="622"/>
      <c r="E6924" s="661"/>
      <c r="F6924" s="553"/>
      <c r="G6924" s="530"/>
      <c r="H6924" s="531"/>
      <c r="J6924" s="532"/>
      <c r="L6924" s="533"/>
    </row>
    <row r="6925" spans="1:12" ht="9.75" customHeight="1">
      <c r="A6925" s="651"/>
      <c r="B6925" s="548"/>
      <c r="C6925" s="660"/>
      <c r="D6925" s="622"/>
      <c r="E6925" s="661"/>
      <c r="F6925" s="553"/>
      <c r="G6925" s="530"/>
      <c r="H6925" s="531"/>
      <c r="J6925" s="532"/>
      <c r="L6925" s="533"/>
    </row>
    <row r="6926" spans="1:12" ht="9.75" customHeight="1">
      <c r="A6926" s="651"/>
      <c r="B6926" s="548"/>
      <c r="C6926" s="660"/>
      <c r="D6926" s="622"/>
      <c r="E6926" s="661"/>
      <c r="F6926" s="553"/>
      <c r="G6926" s="530"/>
      <c r="H6926" s="531"/>
      <c r="J6926" s="532"/>
      <c r="L6926" s="533"/>
    </row>
    <row r="6927" spans="1:12" ht="9.75" customHeight="1">
      <c r="A6927" s="651"/>
      <c r="B6927" s="548"/>
      <c r="C6927" s="660"/>
      <c r="D6927" s="622"/>
      <c r="E6927" s="661"/>
      <c r="F6927" s="553"/>
      <c r="G6927" s="530"/>
      <c r="H6927" s="531"/>
      <c r="J6927" s="532"/>
      <c r="L6927" s="533"/>
    </row>
    <row r="6928" spans="1:12" ht="9.75" customHeight="1">
      <c r="A6928" s="651">
        <v>20</v>
      </c>
      <c r="B6928" s="575" t="s">
        <v>2630</v>
      </c>
      <c r="C6928" s="660" t="s">
        <v>4349</v>
      </c>
      <c r="D6928" s="621" t="s">
        <v>2605</v>
      </c>
      <c r="E6928" s="661">
        <v>2</v>
      </c>
      <c r="F6928" s="553">
        <v>26.011578500000002</v>
      </c>
      <c r="G6928" s="530" t="e">
        <f>+L6928</f>
        <v>#REF!</v>
      </c>
      <c r="H6928" s="531" t="e">
        <f>E6928*G6928</f>
        <v>#REF!</v>
      </c>
      <c r="J6928" s="530">
        <f>+F6928</f>
        <v>26.011578500000002</v>
      </c>
      <c r="L6928" s="533" t="e">
        <f>J6928*$L$3</f>
        <v>#REF!</v>
      </c>
    </row>
    <row r="6929" spans="1:12" ht="9.75" customHeight="1">
      <c r="A6929" s="651"/>
      <c r="B6929" s="548"/>
      <c r="C6929" s="660"/>
      <c r="D6929" s="622"/>
      <c r="E6929" s="661"/>
      <c r="F6929" s="553"/>
      <c r="G6929" s="530"/>
      <c r="H6929" s="531"/>
      <c r="J6929" s="532"/>
      <c r="L6929" s="533"/>
    </row>
    <row r="6930" spans="1:12" ht="9.75" customHeight="1">
      <c r="A6930" s="651"/>
      <c r="B6930" s="548"/>
      <c r="C6930" s="660"/>
      <c r="D6930" s="622"/>
      <c r="E6930" s="661"/>
      <c r="F6930" s="553"/>
      <c r="G6930" s="530"/>
      <c r="H6930" s="531"/>
      <c r="J6930" s="532"/>
      <c r="L6930" s="533"/>
    </row>
    <row r="6931" spans="1:12" ht="9.75" customHeight="1">
      <c r="A6931" s="651"/>
      <c r="B6931" s="548"/>
      <c r="C6931" s="660"/>
      <c r="D6931" s="622"/>
      <c r="E6931" s="661"/>
      <c r="F6931" s="553"/>
      <c r="G6931" s="530"/>
      <c r="H6931" s="531"/>
      <c r="J6931" s="532"/>
      <c r="L6931" s="533"/>
    </row>
    <row r="6932" spans="1:12" ht="9.75" customHeight="1">
      <c r="A6932" s="651"/>
      <c r="B6932" s="548"/>
      <c r="C6932" s="660"/>
      <c r="D6932" s="622"/>
      <c r="E6932" s="661"/>
      <c r="F6932" s="553"/>
      <c r="G6932" s="530"/>
      <c r="H6932" s="531"/>
      <c r="J6932" s="532"/>
      <c r="L6932" s="533"/>
    </row>
    <row r="6933" spans="1:12" ht="9.75" customHeight="1">
      <c r="A6933" s="651">
        <v>21</v>
      </c>
      <c r="B6933" s="575" t="s">
        <v>4190</v>
      </c>
      <c r="C6933" s="660" t="s">
        <v>4350</v>
      </c>
      <c r="D6933" s="621" t="s">
        <v>2605</v>
      </c>
      <c r="E6933" s="661">
        <v>4</v>
      </c>
      <c r="F6933" s="553">
        <v>5.641694900000001</v>
      </c>
      <c r="G6933" s="530" t="e">
        <f>+L6933</f>
        <v>#REF!</v>
      </c>
      <c r="H6933" s="531" t="e">
        <f>E6933*G6933</f>
        <v>#REF!</v>
      </c>
      <c r="J6933" s="530">
        <f>+F6933</f>
        <v>5.641694900000001</v>
      </c>
      <c r="L6933" s="533" t="e">
        <f>J6933*$L$3</f>
        <v>#REF!</v>
      </c>
    </row>
    <row r="6934" spans="1:12" ht="9.75" customHeight="1">
      <c r="A6934" s="651"/>
      <c r="B6934" s="548"/>
      <c r="C6934" s="660"/>
      <c r="D6934" s="622"/>
      <c r="E6934" s="661"/>
      <c r="F6934" s="553"/>
      <c r="G6934" s="530"/>
      <c r="H6934" s="531"/>
      <c r="J6934" s="532"/>
      <c r="L6934" s="533"/>
    </row>
    <row r="6935" spans="1:12" ht="9.75" customHeight="1">
      <c r="A6935" s="651"/>
      <c r="B6935" s="548"/>
      <c r="C6935" s="660"/>
      <c r="D6935" s="622"/>
      <c r="E6935" s="661"/>
      <c r="F6935" s="553"/>
      <c r="G6935" s="530"/>
      <c r="H6935" s="531"/>
      <c r="J6935" s="532"/>
      <c r="L6935" s="533"/>
    </row>
    <row r="6936" spans="1:12" ht="9.75" customHeight="1">
      <c r="A6936" s="651"/>
      <c r="B6936" s="548"/>
      <c r="C6936" s="660"/>
      <c r="D6936" s="622"/>
      <c r="E6936" s="661"/>
      <c r="F6936" s="553"/>
      <c r="G6936" s="530"/>
      <c r="H6936" s="531"/>
      <c r="J6936" s="532"/>
      <c r="L6936" s="533"/>
    </row>
    <row r="6937" spans="1:12" ht="9.75" customHeight="1">
      <c r="A6937" s="651"/>
      <c r="B6937" s="548"/>
      <c r="C6937" s="660"/>
      <c r="D6937" s="622"/>
      <c r="E6937" s="661"/>
      <c r="F6937" s="553"/>
      <c r="G6937" s="530"/>
      <c r="H6937" s="531"/>
      <c r="J6937" s="532"/>
      <c r="L6937" s="533"/>
    </row>
    <row r="6938" spans="1:12" ht="9.75" customHeight="1">
      <c r="A6938" s="651">
        <v>22</v>
      </c>
      <c r="B6938" s="575" t="s">
        <v>4191</v>
      </c>
      <c r="C6938" s="660" t="s">
        <v>4351</v>
      </c>
      <c r="D6938" s="621" t="s">
        <v>2605</v>
      </c>
      <c r="E6938" s="661">
        <v>20</v>
      </c>
      <c r="F6938" s="553">
        <v>4.6629336000000006</v>
      </c>
      <c r="G6938" s="530" t="e">
        <f>+L6938</f>
        <v>#REF!</v>
      </c>
      <c r="H6938" s="531" t="e">
        <f>E6938*G6938</f>
        <v>#REF!</v>
      </c>
      <c r="J6938" s="530">
        <f>+F6938</f>
        <v>4.6629336000000006</v>
      </c>
      <c r="L6938" s="533" t="e">
        <f>J6938*$L$3</f>
        <v>#REF!</v>
      </c>
    </row>
    <row r="6939" spans="1:12" ht="9.75" customHeight="1">
      <c r="A6939" s="651"/>
      <c r="B6939" s="548"/>
      <c r="C6939" s="660"/>
      <c r="D6939" s="622"/>
      <c r="E6939" s="661"/>
      <c r="F6939" s="553"/>
      <c r="G6939" s="530"/>
      <c r="H6939" s="531"/>
      <c r="J6939" s="532"/>
      <c r="L6939" s="533"/>
    </row>
    <row r="6940" spans="1:12" ht="9.75" customHeight="1">
      <c r="A6940" s="651"/>
      <c r="B6940" s="548"/>
      <c r="C6940" s="660"/>
      <c r="D6940" s="622"/>
      <c r="E6940" s="661"/>
      <c r="F6940" s="553"/>
      <c r="G6940" s="530"/>
      <c r="H6940" s="531"/>
      <c r="J6940" s="532"/>
      <c r="L6940" s="533"/>
    </row>
    <row r="6941" spans="1:12" ht="9.75" customHeight="1">
      <c r="A6941" s="651"/>
      <c r="B6941" s="548"/>
      <c r="C6941" s="660"/>
      <c r="D6941" s="622"/>
      <c r="E6941" s="661"/>
      <c r="F6941" s="553"/>
      <c r="G6941" s="530"/>
      <c r="H6941" s="531"/>
      <c r="J6941" s="532"/>
      <c r="L6941" s="533"/>
    </row>
    <row r="6942" spans="1:12" ht="7.5" customHeight="1">
      <c r="A6942" s="651"/>
      <c r="B6942" s="548"/>
      <c r="C6942" s="660"/>
      <c r="D6942" s="622"/>
      <c r="E6942" s="661"/>
      <c r="F6942" s="553"/>
      <c r="G6942" s="530"/>
      <c r="H6942" s="531"/>
      <c r="J6942" s="532"/>
      <c r="L6942" s="533"/>
    </row>
    <row r="6943" spans="1:12" ht="9.75" customHeight="1">
      <c r="A6943" s="651">
        <v>23</v>
      </c>
      <c r="B6943" s="575" t="s">
        <v>2709</v>
      </c>
      <c r="C6943" s="660" t="s">
        <v>4352</v>
      </c>
      <c r="D6943" s="621" t="s">
        <v>2605</v>
      </c>
      <c r="E6943" s="661">
        <v>20</v>
      </c>
      <c r="F6943" s="553">
        <v>2.9967154000000003</v>
      </c>
      <c r="G6943" s="530" t="e">
        <f>+L6943</f>
        <v>#REF!</v>
      </c>
      <c r="H6943" s="531" t="e">
        <f>E6943*G6943</f>
        <v>#REF!</v>
      </c>
      <c r="J6943" s="530">
        <f>+F6943</f>
        <v>2.9967154000000003</v>
      </c>
      <c r="L6943" s="533" t="e">
        <f>J6943*$L$3</f>
        <v>#REF!</v>
      </c>
    </row>
    <row r="6944" spans="1:12" ht="9.75" customHeight="1">
      <c r="A6944" s="651"/>
      <c r="B6944" s="548"/>
      <c r="C6944" s="660"/>
      <c r="D6944" s="622"/>
      <c r="E6944" s="661"/>
      <c r="F6944" s="553"/>
      <c r="G6944" s="530"/>
      <c r="H6944" s="531"/>
      <c r="J6944" s="532"/>
      <c r="L6944" s="533"/>
    </row>
    <row r="6945" spans="1:12" ht="9.75" customHeight="1">
      <c r="A6945" s="651"/>
      <c r="B6945" s="548"/>
      <c r="C6945" s="660"/>
      <c r="D6945" s="622"/>
      <c r="E6945" s="661"/>
      <c r="F6945" s="553"/>
      <c r="G6945" s="530"/>
      <c r="H6945" s="531"/>
      <c r="J6945" s="532"/>
      <c r="L6945" s="533"/>
    </row>
    <row r="6946" spans="1:12" ht="9.75" customHeight="1">
      <c r="A6946" s="651"/>
      <c r="B6946" s="548"/>
      <c r="C6946" s="660"/>
      <c r="D6946" s="622"/>
      <c r="E6946" s="661"/>
      <c r="F6946" s="553"/>
      <c r="G6946" s="530"/>
      <c r="H6946" s="531"/>
      <c r="J6946" s="532"/>
      <c r="L6946" s="533"/>
    </row>
    <row r="6947" spans="1:12" ht="9.75" customHeight="1">
      <c r="A6947" s="651"/>
      <c r="B6947" s="548"/>
      <c r="C6947" s="660"/>
      <c r="D6947" s="622"/>
      <c r="E6947" s="661"/>
      <c r="F6947" s="553"/>
      <c r="G6947" s="530"/>
      <c r="H6947" s="531"/>
      <c r="J6947" s="532"/>
      <c r="L6947" s="533"/>
    </row>
    <row r="6948" spans="1:12" ht="9.75" customHeight="1">
      <c r="A6948" s="651">
        <v>24</v>
      </c>
      <c r="B6948" s="575" t="s">
        <v>4188</v>
      </c>
      <c r="C6948" s="790" t="s">
        <v>4353</v>
      </c>
      <c r="D6948" s="621" t="s">
        <v>2605</v>
      </c>
      <c r="E6948" s="661">
        <v>2</v>
      </c>
      <c r="F6948" s="553">
        <v>63.814850800000009</v>
      </c>
      <c r="G6948" s="530" t="e">
        <f>+L6948</f>
        <v>#REF!</v>
      </c>
      <c r="H6948" s="531" t="e">
        <f>E6948*G6948</f>
        <v>#REF!</v>
      </c>
      <c r="J6948" s="530">
        <f>+F6948</f>
        <v>63.814850800000009</v>
      </c>
      <c r="L6948" s="533" t="e">
        <f>J6948*$L$3</f>
        <v>#REF!</v>
      </c>
    </row>
    <row r="6949" spans="1:12" ht="9.75" customHeight="1">
      <c r="A6949" s="651"/>
      <c r="B6949" s="548"/>
      <c r="C6949" s="790"/>
      <c r="D6949" s="622"/>
      <c r="E6949" s="661"/>
      <c r="F6949" s="553"/>
      <c r="G6949" s="530"/>
      <c r="H6949" s="531"/>
      <c r="J6949" s="532"/>
      <c r="L6949" s="533"/>
    </row>
    <row r="6950" spans="1:12" ht="9.75" customHeight="1">
      <c r="A6950" s="651"/>
      <c r="B6950" s="548"/>
      <c r="C6950" s="790"/>
      <c r="D6950" s="622"/>
      <c r="E6950" s="661"/>
      <c r="F6950" s="553"/>
      <c r="G6950" s="530"/>
      <c r="H6950" s="531"/>
      <c r="J6950" s="532"/>
      <c r="L6950" s="533"/>
    </row>
    <row r="6951" spans="1:12" ht="9.75" customHeight="1">
      <c r="A6951" s="651"/>
      <c r="B6951" s="548"/>
      <c r="C6951" s="790"/>
      <c r="D6951" s="622"/>
      <c r="E6951" s="661"/>
      <c r="F6951" s="553"/>
      <c r="G6951" s="530"/>
      <c r="H6951" s="531"/>
      <c r="J6951" s="532"/>
      <c r="L6951" s="533"/>
    </row>
    <row r="6952" spans="1:12" ht="9.75" customHeight="1">
      <c r="A6952" s="651"/>
      <c r="B6952" s="548"/>
      <c r="C6952" s="790"/>
      <c r="D6952" s="622"/>
      <c r="E6952" s="661"/>
      <c r="F6952" s="553"/>
      <c r="G6952" s="530"/>
      <c r="H6952" s="531"/>
      <c r="J6952" s="532"/>
      <c r="L6952" s="533"/>
    </row>
    <row r="6953" spans="1:12" ht="9.75" customHeight="1">
      <c r="A6953" s="651">
        <v>25</v>
      </c>
      <c r="B6953" s="575" t="s">
        <v>2645</v>
      </c>
      <c r="C6953" s="660" t="s">
        <v>4354</v>
      </c>
      <c r="D6953" s="621" t="s">
        <v>2729</v>
      </c>
      <c r="E6953" s="661">
        <v>90</v>
      </c>
      <c r="F6953" s="553">
        <v>0.57432136200000006</v>
      </c>
      <c r="G6953" s="530" t="e">
        <f>+L6953</f>
        <v>#REF!</v>
      </c>
      <c r="H6953" s="531" t="e">
        <f>E6953*G6953</f>
        <v>#REF!</v>
      </c>
      <c r="J6953" s="530">
        <f>+F6953</f>
        <v>0.57432136200000006</v>
      </c>
      <c r="L6953" s="533" t="e">
        <f>J6953*$L$3</f>
        <v>#REF!</v>
      </c>
    </row>
    <row r="6954" spans="1:12" ht="9.75" customHeight="1">
      <c r="A6954" s="651"/>
      <c r="B6954" s="548"/>
      <c r="C6954" s="660"/>
      <c r="D6954" s="622"/>
      <c r="E6954" s="661"/>
      <c r="F6954" s="553"/>
      <c r="G6954" s="530"/>
      <c r="H6954" s="531"/>
      <c r="J6954" s="532"/>
      <c r="L6954" s="533"/>
    </row>
    <row r="6955" spans="1:12" ht="9.75" customHeight="1">
      <c r="A6955" s="651"/>
      <c r="B6955" s="548"/>
      <c r="C6955" s="660"/>
      <c r="D6955" s="622"/>
      <c r="E6955" s="661"/>
      <c r="F6955" s="553"/>
      <c r="G6955" s="530"/>
      <c r="H6955" s="531"/>
      <c r="J6955" s="532"/>
      <c r="L6955" s="533"/>
    </row>
    <row r="6956" spans="1:12" ht="9.75" customHeight="1">
      <c r="A6956" s="651"/>
      <c r="B6956" s="548"/>
      <c r="C6956" s="660"/>
      <c r="D6956" s="622"/>
      <c r="E6956" s="661"/>
      <c r="F6956" s="553"/>
      <c r="G6956" s="530"/>
      <c r="H6956" s="531"/>
      <c r="J6956" s="532"/>
      <c r="L6956" s="533"/>
    </row>
    <row r="6957" spans="1:12" ht="9.75" customHeight="1">
      <c r="A6957" s="651"/>
      <c r="B6957" s="548"/>
      <c r="C6957" s="660"/>
      <c r="D6957" s="622"/>
      <c r="E6957" s="661"/>
      <c r="F6957" s="553"/>
      <c r="G6957" s="530"/>
      <c r="H6957" s="531"/>
      <c r="J6957" s="532"/>
      <c r="L6957" s="533"/>
    </row>
    <row r="6958" spans="1:12" ht="9.75" customHeight="1">
      <c r="A6958" s="651">
        <v>26</v>
      </c>
      <c r="B6958" s="575" t="s">
        <v>4192</v>
      </c>
      <c r="C6958" s="660" t="s">
        <v>4355</v>
      </c>
      <c r="D6958" s="621" t="s">
        <v>2605</v>
      </c>
      <c r="E6958" s="661">
        <v>6</v>
      </c>
      <c r="F6958" s="553">
        <v>1.7430659000000004</v>
      </c>
      <c r="G6958" s="530" t="e">
        <f>+L6958</f>
        <v>#REF!</v>
      </c>
      <c r="H6958" s="531" t="e">
        <f>E6958*G6958</f>
        <v>#REF!</v>
      </c>
      <c r="J6958" s="530">
        <f>+F6958</f>
        <v>1.7430659000000004</v>
      </c>
      <c r="L6958" s="533" t="e">
        <f>J6958*$L$3</f>
        <v>#REF!</v>
      </c>
    </row>
    <row r="6959" spans="1:12" ht="9.75" customHeight="1">
      <c r="A6959" s="651"/>
      <c r="B6959" s="548"/>
      <c r="C6959" s="660"/>
      <c r="D6959" s="622"/>
      <c r="E6959" s="661"/>
      <c r="F6959" s="553"/>
      <c r="G6959" s="530"/>
      <c r="H6959" s="531"/>
      <c r="J6959" s="532"/>
      <c r="L6959" s="533"/>
    </row>
    <row r="6960" spans="1:12" ht="9.75" customHeight="1">
      <c r="A6960" s="651"/>
      <c r="B6960" s="548"/>
      <c r="C6960" s="660"/>
      <c r="D6960" s="622"/>
      <c r="E6960" s="661"/>
      <c r="F6960" s="553"/>
      <c r="G6960" s="530"/>
      <c r="H6960" s="531"/>
      <c r="J6960" s="532"/>
      <c r="L6960" s="533"/>
    </row>
    <row r="6961" spans="1:12" ht="9.75" customHeight="1">
      <c r="A6961" s="651"/>
      <c r="B6961" s="548"/>
      <c r="C6961" s="660"/>
      <c r="D6961" s="622"/>
      <c r="E6961" s="661"/>
      <c r="F6961" s="553"/>
      <c r="G6961" s="530"/>
      <c r="H6961" s="531"/>
      <c r="J6961" s="532"/>
      <c r="L6961" s="533"/>
    </row>
    <row r="6962" spans="1:12" ht="9.75" customHeight="1">
      <c r="A6962" s="651"/>
      <c r="B6962" s="548"/>
      <c r="C6962" s="660"/>
      <c r="D6962" s="622"/>
      <c r="E6962" s="661"/>
      <c r="F6962" s="553"/>
      <c r="G6962" s="530"/>
      <c r="H6962" s="531"/>
      <c r="J6962" s="532"/>
      <c r="L6962" s="533"/>
    </row>
    <row r="6963" spans="1:12" ht="9.75" customHeight="1">
      <c r="A6963" s="651">
        <v>27</v>
      </c>
      <c r="B6963" s="575" t="s">
        <v>4192</v>
      </c>
      <c r="C6963" s="660" t="s">
        <v>4356</v>
      </c>
      <c r="D6963" s="621" t="s">
        <v>2605</v>
      </c>
      <c r="E6963" s="661">
        <v>2</v>
      </c>
      <c r="F6963" s="553">
        <v>1.7430659000000004</v>
      </c>
      <c r="G6963" s="530" t="e">
        <f>+L6963</f>
        <v>#REF!</v>
      </c>
      <c r="H6963" s="531" t="e">
        <f>E6963*G6963</f>
        <v>#REF!</v>
      </c>
      <c r="J6963" s="530">
        <f>+F6963</f>
        <v>1.7430659000000004</v>
      </c>
      <c r="L6963" s="533" t="e">
        <f>J6963*$L$3</f>
        <v>#REF!</v>
      </c>
    </row>
    <row r="6964" spans="1:12" ht="9.75" customHeight="1">
      <c r="A6964" s="651"/>
      <c r="B6964" s="548"/>
      <c r="C6964" s="660"/>
      <c r="D6964" s="622"/>
      <c r="E6964" s="661"/>
      <c r="F6964" s="553"/>
      <c r="G6964" s="530"/>
      <c r="H6964" s="531"/>
      <c r="J6964" s="532"/>
      <c r="L6964" s="533"/>
    </row>
    <row r="6965" spans="1:12" ht="9.75" customHeight="1">
      <c r="A6965" s="651"/>
      <c r="B6965" s="548"/>
      <c r="C6965" s="660"/>
      <c r="D6965" s="622"/>
      <c r="E6965" s="661"/>
      <c r="F6965" s="553"/>
      <c r="G6965" s="530"/>
      <c r="H6965" s="531"/>
      <c r="J6965" s="532"/>
      <c r="L6965" s="533"/>
    </row>
    <row r="6966" spans="1:12" ht="9.75" customHeight="1">
      <c r="A6966" s="651"/>
      <c r="B6966" s="548"/>
      <c r="C6966" s="660"/>
      <c r="D6966" s="622"/>
      <c r="E6966" s="661"/>
      <c r="F6966" s="553"/>
      <c r="G6966" s="530"/>
      <c r="H6966" s="531"/>
      <c r="J6966" s="532"/>
      <c r="L6966" s="533"/>
    </row>
    <row r="6967" spans="1:12" ht="9.75" customHeight="1">
      <c r="A6967" s="651"/>
      <c r="B6967" s="548"/>
      <c r="C6967" s="660"/>
      <c r="D6967" s="622"/>
      <c r="E6967" s="661"/>
      <c r="F6967" s="553"/>
      <c r="G6967" s="530"/>
      <c r="H6967" s="531"/>
      <c r="J6967" s="532"/>
      <c r="L6967" s="533"/>
    </row>
    <row r="6968" spans="1:12" ht="9.75" customHeight="1">
      <c r="A6968" s="651">
        <v>28</v>
      </c>
      <c r="B6968" s="575" t="s">
        <v>4193</v>
      </c>
      <c r="C6968" s="660" t="s">
        <v>4357</v>
      </c>
      <c r="D6968" s="621" t="s">
        <v>2605</v>
      </c>
      <c r="E6968" s="661">
        <v>2</v>
      </c>
      <c r="F6968" s="553">
        <v>18.946853600000004</v>
      </c>
      <c r="G6968" s="530" t="e">
        <f>+L6968</f>
        <v>#REF!</v>
      </c>
      <c r="H6968" s="531" t="e">
        <f>E6968*G6968</f>
        <v>#REF!</v>
      </c>
      <c r="J6968" s="530">
        <f>+F6968</f>
        <v>18.946853600000004</v>
      </c>
      <c r="L6968" s="533" t="e">
        <f>J6968*$L$3</f>
        <v>#REF!</v>
      </c>
    </row>
    <row r="6969" spans="1:12" ht="9.75" customHeight="1">
      <c r="A6969" s="651"/>
      <c r="B6969" s="548"/>
      <c r="C6969" s="660"/>
      <c r="D6969" s="622"/>
      <c r="E6969" s="661"/>
      <c r="F6969" s="553"/>
      <c r="G6969" s="530"/>
      <c r="H6969" s="531"/>
      <c r="J6969" s="532"/>
      <c r="L6969" s="533"/>
    </row>
    <row r="6970" spans="1:12" ht="9.75" customHeight="1">
      <c r="A6970" s="651"/>
      <c r="B6970" s="548"/>
      <c r="C6970" s="660"/>
      <c r="D6970" s="622"/>
      <c r="E6970" s="661"/>
      <c r="F6970" s="553"/>
      <c r="G6970" s="530"/>
      <c r="H6970" s="531"/>
      <c r="J6970" s="532"/>
      <c r="L6970" s="533"/>
    </row>
    <row r="6971" spans="1:12" ht="9.75" customHeight="1">
      <c r="A6971" s="651"/>
      <c r="B6971" s="548"/>
      <c r="C6971" s="660"/>
      <c r="D6971" s="622"/>
      <c r="E6971" s="661"/>
      <c r="F6971" s="553"/>
      <c r="G6971" s="530"/>
      <c r="H6971" s="531"/>
      <c r="J6971" s="532"/>
      <c r="L6971" s="533"/>
    </row>
    <row r="6972" spans="1:12" ht="9.75" customHeight="1">
      <c r="A6972" s="651"/>
      <c r="B6972" s="548"/>
      <c r="C6972" s="660"/>
      <c r="D6972" s="622"/>
      <c r="E6972" s="661"/>
      <c r="F6972" s="553"/>
      <c r="G6972" s="530"/>
      <c r="H6972" s="531"/>
      <c r="J6972" s="532"/>
      <c r="L6972" s="533"/>
    </row>
    <row r="6973" spans="1:12" ht="9.75" customHeight="1">
      <c r="A6973" s="651">
        <v>29</v>
      </c>
      <c r="B6973" s="575" t="s">
        <v>4194</v>
      </c>
      <c r="C6973" s="660" t="s">
        <v>4358</v>
      </c>
      <c r="D6973" s="621" t="s">
        <v>2605</v>
      </c>
      <c r="E6973" s="661">
        <v>2</v>
      </c>
      <c r="F6973" s="553">
        <v>3.2785406000000004</v>
      </c>
      <c r="G6973" s="530" t="e">
        <f>+L6973</f>
        <v>#REF!</v>
      </c>
      <c r="H6973" s="531" t="e">
        <f>E6973*G6973</f>
        <v>#REF!</v>
      </c>
      <c r="J6973" s="530">
        <f>+F6973</f>
        <v>3.2785406000000004</v>
      </c>
      <c r="L6973" s="533" t="e">
        <f>J6973*$L$3</f>
        <v>#REF!</v>
      </c>
    </row>
    <row r="6974" spans="1:12" ht="9.75" customHeight="1">
      <c r="A6974" s="651"/>
      <c r="B6974" s="548"/>
      <c r="C6974" s="660"/>
      <c r="D6974" s="622"/>
      <c r="E6974" s="661"/>
      <c r="F6974" s="553"/>
      <c r="G6974" s="530"/>
      <c r="H6974" s="531"/>
      <c r="J6974" s="532"/>
      <c r="L6974" s="533"/>
    </row>
    <row r="6975" spans="1:12" ht="9.75" customHeight="1">
      <c r="A6975" s="651"/>
      <c r="B6975" s="548"/>
      <c r="C6975" s="660"/>
      <c r="D6975" s="622"/>
      <c r="E6975" s="661"/>
      <c r="F6975" s="553"/>
      <c r="G6975" s="530"/>
      <c r="H6975" s="531"/>
      <c r="J6975" s="532"/>
      <c r="L6975" s="533"/>
    </row>
    <row r="6976" spans="1:12" ht="9.75" customHeight="1">
      <c r="A6976" s="651"/>
      <c r="B6976" s="548"/>
      <c r="C6976" s="660"/>
      <c r="D6976" s="622"/>
      <c r="E6976" s="661"/>
      <c r="F6976" s="553"/>
      <c r="G6976" s="530"/>
      <c r="H6976" s="531"/>
      <c r="J6976" s="532"/>
      <c r="L6976" s="533"/>
    </row>
    <row r="6977" spans="1:12" ht="9.75" customHeight="1">
      <c r="A6977" s="651"/>
      <c r="B6977" s="548"/>
      <c r="C6977" s="660"/>
      <c r="D6977" s="622"/>
      <c r="E6977" s="661"/>
      <c r="F6977" s="553"/>
      <c r="G6977" s="530"/>
      <c r="H6977" s="531"/>
      <c r="J6977" s="532"/>
      <c r="L6977" s="533"/>
    </row>
    <row r="6978" spans="1:12" ht="9.75" customHeight="1">
      <c r="A6978" s="651">
        <v>30</v>
      </c>
      <c r="B6978" s="575" t="s">
        <v>2634</v>
      </c>
      <c r="C6978" s="660" t="s">
        <v>4359</v>
      </c>
      <c r="D6978" s="621" t="s">
        <v>2605</v>
      </c>
      <c r="E6978" s="661">
        <v>2</v>
      </c>
      <c r="F6978" s="553">
        <v>2.1403969000000003</v>
      </c>
      <c r="G6978" s="530" t="e">
        <f>+L6978</f>
        <v>#REF!</v>
      </c>
      <c r="H6978" s="531" t="e">
        <f>E6978*G6978</f>
        <v>#REF!</v>
      </c>
      <c r="J6978" s="530">
        <f>+F6978</f>
        <v>2.1403969000000003</v>
      </c>
      <c r="L6978" s="533" t="e">
        <f>J6978*$L$3</f>
        <v>#REF!</v>
      </c>
    </row>
    <row r="6979" spans="1:12" ht="9.75" customHeight="1">
      <c r="A6979" s="651"/>
      <c r="B6979" s="548"/>
      <c r="C6979" s="660"/>
      <c r="D6979" s="622"/>
      <c r="E6979" s="661"/>
      <c r="F6979" s="553"/>
      <c r="G6979" s="530"/>
      <c r="H6979" s="531"/>
      <c r="J6979" s="532"/>
      <c r="L6979" s="533"/>
    </row>
    <row r="6980" spans="1:12" ht="9.75" customHeight="1">
      <c r="A6980" s="651"/>
      <c r="B6980" s="548"/>
      <c r="C6980" s="660"/>
      <c r="D6980" s="622"/>
      <c r="E6980" s="661"/>
      <c r="F6980" s="553"/>
      <c r="G6980" s="530"/>
      <c r="H6980" s="531"/>
      <c r="J6980" s="532"/>
      <c r="L6980" s="533"/>
    </row>
    <row r="6981" spans="1:12" ht="9.75" customHeight="1">
      <c r="A6981" s="651"/>
      <c r="B6981" s="548"/>
      <c r="C6981" s="660"/>
      <c r="D6981" s="622"/>
      <c r="E6981" s="661"/>
      <c r="F6981" s="553"/>
      <c r="G6981" s="530"/>
      <c r="H6981" s="531"/>
      <c r="J6981" s="532"/>
      <c r="L6981" s="533"/>
    </row>
    <row r="6982" spans="1:12" ht="9.75" customHeight="1">
      <c r="A6982" s="651"/>
      <c r="B6982" s="548"/>
      <c r="C6982" s="660"/>
      <c r="D6982" s="622"/>
      <c r="E6982" s="661"/>
      <c r="F6982" s="553"/>
      <c r="G6982" s="530"/>
      <c r="H6982" s="531"/>
      <c r="J6982" s="532"/>
      <c r="L6982" s="533"/>
    </row>
    <row r="6983" spans="1:12" ht="9.75" customHeight="1">
      <c r="A6983" s="651">
        <v>31</v>
      </c>
      <c r="B6983" s="576" t="s">
        <v>2602</v>
      </c>
      <c r="C6983" s="660" t="s">
        <v>4360</v>
      </c>
      <c r="D6983" s="621" t="s">
        <v>2729</v>
      </c>
      <c r="E6983" s="661">
        <v>30</v>
      </c>
      <c r="F6983" s="553">
        <v>0.45838800000000007</v>
      </c>
      <c r="G6983" s="530" t="e">
        <f>+L6983</f>
        <v>#REF!</v>
      </c>
      <c r="H6983" s="531" t="e">
        <f>E6983*G6983</f>
        <v>#REF!</v>
      </c>
      <c r="J6983" s="530">
        <f>+F6983</f>
        <v>0.45838800000000007</v>
      </c>
      <c r="L6983" s="533" t="e">
        <f>J6983*$L$3</f>
        <v>#REF!</v>
      </c>
    </row>
    <row r="6984" spans="1:12" ht="9.75" customHeight="1">
      <c r="A6984" s="651"/>
      <c r="B6984" s="576"/>
      <c r="C6984" s="660"/>
      <c r="D6984" s="622"/>
      <c r="E6984" s="661"/>
      <c r="F6984" s="553"/>
      <c r="G6984" s="530"/>
      <c r="H6984" s="531"/>
      <c r="J6984" s="532"/>
      <c r="L6984" s="533"/>
    </row>
    <row r="6985" spans="1:12" ht="9.75" customHeight="1">
      <c r="A6985" s="651"/>
      <c r="B6985" s="576"/>
      <c r="C6985" s="660"/>
      <c r="D6985" s="622"/>
      <c r="E6985" s="661"/>
      <c r="F6985" s="553"/>
      <c r="G6985" s="530"/>
      <c r="H6985" s="531"/>
      <c r="J6985" s="532"/>
      <c r="L6985" s="533"/>
    </row>
    <row r="6986" spans="1:12" ht="9.75" customHeight="1">
      <c r="A6986" s="651"/>
      <c r="B6986" s="576"/>
      <c r="C6986" s="660"/>
      <c r="D6986" s="622"/>
      <c r="E6986" s="661"/>
      <c r="F6986" s="553"/>
      <c r="G6986" s="530"/>
      <c r="H6986" s="531"/>
      <c r="J6986" s="532"/>
      <c r="L6986" s="533"/>
    </row>
    <row r="6987" spans="1:12" ht="9.75" customHeight="1">
      <c r="A6987" s="651"/>
      <c r="B6987" s="576"/>
      <c r="C6987" s="660"/>
      <c r="D6987" s="622"/>
      <c r="E6987" s="661"/>
      <c r="F6987" s="553"/>
      <c r="G6987" s="530"/>
      <c r="H6987" s="531"/>
      <c r="J6987" s="532"/>
      <c r="L6987" s="533"/>
    </row>
    <row r="6988" spans="1:12" ht="9.75" customHeight="1">
      <c r="A6988" s="651">
        <v>32</v>
      </c>
      <c r="B6988" s="576" t="s">
        <v>2602</v>
      </c>
      <c r="C6988" s="548" t="s">
        <v>4361</v>
      </c>
      <c r="D6988" s="621" t="s">
        <v>2605</v>
      </c>
      <c r="E6988" s="661">
        <v>700</v>
      </c>
      <c r="F6988" s="553">
        <v>0.17189550000000003</v>
      </c>
      <c r="G6988" s="530" t="e">
        <f>+L6988</f>
        <v>#REF!</v>
      </c>
      <c r="H6988" s="531" t="e">
        <f>E6988*G6988</f>
        <v>#REF!</v>
      </c>
      <c r="J6988" s="530">
        <f>+F6988</f>
        <v>0.17189550000000003</v>
      </c>
      <c r="L6988" s="533" t="e">
        <f>J6988*$L$3</f>
        <v>#REF!</v>
      </c>
    </row>
    <row r="6989" spans="1:12" ht="9.75" customHeight="1">
      <c r="A6989" s="651"/>
      <c r="B6989" s="576"/>
      <c r="C6989" s="548"/>
      <c r="D6989" s="622"/>
      <c r="E6989" s="661"/>
      <c r="F6989" s="553"/>
      <c r="G6989" s="530"/>
      <c r="H6989" s="531"/>
      <c r="J6989" s="532"/>
      <c r="L6989" s="533"/>
    </row>
    <row r="6990" spans="1:12" ht="9.75" customHeight="1">
      <c r="A6990" s="651"/>
      <c r="B6990" s="576"/>
      <c r="C6990" s="548"/>
      <c r="D6990" s="622"/>
      <c r="E6990" s="661"/>
      <c r="F6990" s="553"/>
      <c r="G6990" s="530"/>
      <c r="H6990" s="531"/>
      <c r="J6990" s="532"/>
      <c r="L6990" s="533"/>
    </row>
    <row r="6991" spans="1:12" ht="9.75" customHeight="1">
      <c r="A6991" s="651"/>
      <c r="B6991" s="576"/>
      <c r="C6991" s="548"/>
      <c r="D6991" s="622"/>
      <c r="E6991" s="661"/>
      <c r="F6991" s="553"/>
      <c r="G6991" s="530"/>
      <c r="H6991" s="531"/>
      <c r="J6991" s="532"/>
      <c r="L6991" s="533"/>
    </row>
    <row r="6992" spans="1:12" ht="9.75" customHeight="1">
      <c r="A6992" s="651"/>
      <c r="B6992" s="576"/>
      <c r="C6992" s="548"/>
      <c r="D6992" s="622"/>
      <c r="E6992" s="661"/>
      <c r="F6992" s="553"/>
      <c r="G6992" s="530"/>
      <c r="H6992" s="531"/>
      <c r="J6992" s="532"/>
      <c r="L6992" s="533"/>
    </row>
    <row r="6993" spans="1:12" ht="9.75" customHeight="1">
      <c r="A6993" s="651">
        <v>33</v>
      </c>
      <c r="B6993" s="576" t="s">
        <v>2602</v>
      </c>
      <c r="C6993" s="570" t="s">
        <v>4362</v>
      </c>
      <c r="D6993" s="621" t="s">
        <v>2595</v>
      </c>
      <c r="E6993" s="661">
        <v>12</v>
      </c>
      <c r="F6993" s="553">
        <v>0.40108950000000004</v>
      </c>
      <c r="G6993" s="530" t="e">
        <f>+L6993</f>
        <v>#REF!</v>
      </c>
      <c r="H6993" s="531" t="e">
        <f>E6993*G6993</f>
        <v>#REF!</v>
      </c>
      <c r="J6993" s="530">
        <f>+F6993</f>
        <v>0.40108950000000004</v>
      </c>
      <c r="L6993" s="533" t="e">
        <f>J6993*$L$3</f>
        <v>#REF!</v>
      </c>
    </row>
    <row r="6994" spans="1:12" ht="9.75" customHeight="1">
      <c r="A6994" s="651"/>
      <c r="B6994" s="576"/>
      <c r="C6994" s="570"/>
      <c r="D6994" s="622"/>
      <c r="E6994" s="661"/>
      <c r="F6994" s="553"/>
      <c r="G6994" s="530"/>
      <c r="H6994" s="531"/>
      <c r="J6994" s="532"/>
      <c r="L6994" s="533"/>
    </row>
    <row r="6995" spans="1:12" ht="9.75" customHeight="1">
      <c r="A6995" s="651"/>
      <c r="B6995" s="576"/>
      <c r="C6995" s="570"/>
      <c r="D6995" s="622"/>
      <c r="E6995" s="661"/>
      <c r="F6995" s="553"/>
      <c r="G6995" s="530"/>
      <c r="H6995" s="531"/>
      <c r="J6995" s="532"/>
      <c r="L6995" s="533"/>
    </row>
    <row r="6996" spans="1:12" ht="9.75" customHeight="1">
      <c r="A6996" s="651"/>
      <c r="B6996" s="576"/>
      <c r="C6996" s="570"/>
      <c r="D6996" s="622"/>
      <c r="E6996" s="661"/>
      <c r="F6996" s="553"/>
      <c r="G6996" s="530"/>
      <c r="H6996" s="531"/>
      <c r="J6996" s="532"/>
      <c r="L6996" s="533"/>
    </row>
    <row r="6997" spans="1:12" ht="9.75" customHeight="1">
      <c r="A6997" s="651"/>
      <c r="B6997" s="576"/>
      <c r="C6997" s="570"/>
      <c r="D6997" s="622"/>
      <c r="E6997" s="661"/>
      <c r="F6997" s="553"/>
      <c r="G6997" s="530"/>
      <c r="H6997" s="531"/>
      <c r="J6997" s="532"/>
      <c r="L6997" s="533"/>
    </row>
    <row r="6998" spans="1:12" ht="9.75" customHeight="1">
      <c r="A6998" s="651">
        <v>34</v>
      </c>
      <c r="B6998" s="576" t="s">
        <v>2695</v>
      </c>
      <c r="C6998" s="548" t="s">
        <v>4363</v>
      </c>
      <c r="D6998" s="621" t="s">
        <v>2595</v>
      </c>
      <c r="E6998" s="661">
        <v>20</v>
      </c>
      <c r="F6998" s="553">
        <v>0.72035669439999994</v>
      </c>
      <c r="G6998" s="530" t="e">
        <f>+L6998</f>
        <v>#REF!</v>
      </c>
      <c r="H6998" s="531" t="e">
        <f>E6998*G6998</f>
        <v>#REF!</v>
      </c>
      <c r="J6998" s="530">
        <f>+F6998</f>
        <v>0.72035669439999994</v>
      </c>
      <c r="L6998" s="533" t="e">
        <f>J6998*$L$3</f>
        <v>#REF!</v>
      </c>
    </row>
    <row r="6999" spans="1:12" ht="9.75" customHeight="1">
      <c r="A6999" s="651"/>
      <c r="B6999" s="576"/>
      <c r="C6999" s="548"/>
      <c r="D6999" s="622"/>
      <c r="E6999" s="661"/>
      <c r="F6999" s="553"/>
      <c r="G6999" s="530"/>
      <c r="H6999" s="531"/>
      <c r="J6999" s="532"/>
      <c r="L6999" s="533"/>
    </row>
    <row r="7000" spans="1:12" ht="9.75" customHeight="1">
      <c r="A7000" s="651"/>
      <c r="B7000" s="576"/>
      <c r="C7000" s="548"/>
      <c r="D7000" s="622"/>
      <c r="E7000" s="661"/>
      <c r="F7000" s="553"/>
      <c r="G7000" s="530"/>
      <c r="H7000" s="531"/>
      <c r="J7000" s="532"/>
      <c r="L7000" s="533"/>
    </row>
    <row r="7001" spans="1:12" ht="9.75" customHeight="1">
      <c r="A7001" s="651"/>
      <c r="B7001" s="576"/>
      <c r="C7001" s="548"/>
      <c r="D7001" s="622"/>
      <c r="E7001" s="661"/>
      <c r="F7001" s="553"/>
      <c r="G7001" s="530"/>
      <c r="H7001" s="531"/>
      <c r="J7001" s="532"/>
      <c r="L7001" s="533"/>
    </row>
    <row r="7002" spans="1:12" ht="9.75" customHeight="1">
      <c r="A7002" s="651"/>
      <c r="B7002" s="576"/>
      <c r="C7002" s="548"/>
      <c r="D7002" s="622"/>
      <c r="E7002" s="661"/>
      <c r="F7002" s="553"/>
      <c r="G7002" s="530"/>
      <c r="H7002" s="531"/>
      <c r="J7002" s="532"/>
      <c r="L7002" s="533"/>
    </row>
    <row r="7003" spans="1:12" ht="9.75" customHeight="1">
      <c r="A7003" s="651">
        <v>35</v>
      </c>
      <c r="B7003" s="576" t="s">
        <v>2715</v>
      </c>
      <c r="C7003" s="548" t="s">
        <v>4364</v>
      </c>
      <c r="D7003" s="621" t="s">
        <v>2595</v>
      </c>
      <c r="E7003" s="661">
        <v>110</v>
      </c>
      <c r="F7003" s="553">
        <v>1.03093541643</v>
      </c>
      <c r="G7003" s="530" t="e">
        <f>+L7003</f>
        <v>#REF!</v>
      </c>
      <c r="H7003" s="531" t="e">
        <f>E7003*G7003</f>
        <v>#REF!</v>
      </c>
      <c r="J7003" s="530">
        <f>+F7003</f>
        <v>1.03093541643</v>
      </c>
      <c r="L7003" s="533" t="e">
        <f>J7003*$L$3</f>
        <v>#REF!</v>
      </c>
    </row>
    <row r="7004" spans="1:12" ht="9.75" customHeight="1">
      <c r="A7004" s="651"/>
      <c r="B7004" s="576"/>
      <c r="C7004" s="548"/>
      <c r="D7004" s="622"/>
      <c r="E7004" s="661"/>
      <c r="F7004" s="553"/>
      <c r="G7004" s="530"/>
      <c r="H7004" s="531"/>
      <c r="J7004" s="532"/>
      <c r="L7004" s="533"/>
    </row>
    <row r="7005" spans="1:12" ht="9.75" customHeight="1">
      <c r="A7005" s="651"/>
      <c r="B7005" s="576"/>
      <c r="C7005" s="548"/>
      <c r="D7005" s="622"/>
      <c r="E7005" s="661"/>
      <c r="F7005" s="553"/>
      <c r="G7005" s="530"/>
      <c r="H7005" s="531"/>
      <c r="J7005" s="532"/>
      <c r="L7005" s="533"/>
    </row>
    <row r="7006" spans="1:12" ht="9.75" customHeight="1">
      <c r="A7006" s="651"/>
      <c r="B7006" s="576"/>
      <c r="C7006" s="548"/>
      <c r="D7006" s="622"/>
      <c r="E7006" s="661"/>
      <c r="F7006" s="553"/>
      <c r="G7006" s="530"/>
      <c r="H7006" s="531"/>
      <c r="J7006" s="532"/>
      <c r="L7006" s="533"/>
    </row>
    <row r="7007" spans="1:12" ht="9.75" customHeight="1">
      <c r="A7007" s="651"/>
      <c r="B7007" s="576"/>
      <c r="C7007" s="548"/>
      <c r="D7007" s="622"/>
      <c r="E7007" s="661"/>
      <c r="F7007" s="553"/>
      <c r="G7007" s="530"/>
      <c r="H7007" s="531"/>
      <c r="J7007" s="532"/>
      <c r="L7007" s="533"/>
    </row>
    <row r="7008" spans="1:12" ht="9.75" customHeight="1">
      <c r="A7008" s="651">
        <v>36</v>
      </c>
      <c r="B7008" s="576" t="s">
        <v>2602</v>
      </c>
      <c r="C7008" s="548" t="s">
        <v>4365</v>
      </c>
      <c r="D7008" s="621" t="s">
        <v>2595</v>
      </c>
      <c r="E7008" s="661">
        <v>120</v>
      </c>
      <c r="F7008" s="553">
        <v>0.37244025000000003</v>
      </c>
      <c r="G7008" s="530" t="e">
        <f>+L7008</f>
        <v>#REF!</v>
      </c>
      <c r="H7008" s="531" t="e">
        <f>E7008*G7008</f>
        <v>#REF!</v>
      </c>
      <c r="J7008" s="530">
        <f>+F7008</f>
        <v>0.37244025000000003</v>
      </c>
      <c r="L7008" s="533" t="e">
        <f>J7008*$L$3</f>
        <v>#REF!</v>
      </c>
    </row>
    <row r="7009" spans="1:12" ht="9.75" customHeight="1">
      <c r="A7009" s="651"/>
      <c r="B7009" s="576"/>
      <c r="C7009" s="548"/>
      <c r="D7009" s="622"/>
      <c r="E7009" s="661"/>
      <c r="F7009" s="553"/>
      <c r="G7009" s="530"/>
      <c r="H7009" s="531"/>
      <c r="J7009" s="532"/>
      <c r="L7009" s="533"/>
    </row>
    <row r="7010" spans="1:12" ht="9.75" customHeight="1">
      <c r="A7010" s="651"/>
      <c r="B7010" s="576"/>
      <c r="C7010" s="548"/>
      <c r="D7010" s="622"/>
      <c r="E7010" s="661"/>
      <c r="F7010" s="553"/>
      <c r="G7010" s="530"/>
      <c r="H7010" s="531"/>
      <c r="J7010" s="532"/>
      <c r="L7010" s="533"/>
    </row>
    <row r="7011" spans="1:12" ht="9.75" customHeight="1">
      <c r="A7011" s="651"/>
      <c r="B7011" s="576"/>
      <c r="C7011" s="548"/>
      <c r="D7011" s="622"/>
      <c r="E7011" s="661"/>
      <c r="F7011" s="553"/>
      <c r="G7011" s="530"/>
      <c r="H7011" s="531"/>
      <c r="J7011" s="532"/>
      <c r="L7011" s="533"/>
    </row>
    <row r="7012" spans="1:12" ht="9.75" customHeight="1">
      <c r="A7012" s="651"/>
      <c r="B7012" s="576"/>
      <c r="C7012" s="548"/>
      <c r="D7012" s="622"/>
      <c r="E7012" s="661"/>
      <c r="F7012" s="553"/>
      <c r="G7012" s="530"/>
      <c r="H7012" s="531"/>
      <c r="J7012" s="532"/>
      <c r="L7012" s="533"/>
    </row>
    <row r="7013" spans="1:12" ht="9.75" customHeight="1">
      <c r="A7013" s="532"/>
      <c r="B7013" s="656"/>
      <c r="C7013" s="791" t="s">
        <v>4513</v>
      </c>
      <c r="D7013" s="609"/>
      <c r="E7013" s="539"/>
      <c r="F7013" s="553"/>
      <c r="G7013" s="530" t="e">
        <f>+L7013</f>
        <v>#REF!</v>
      </c>
      <c r="H7013" s="531" t="e">
        <f>E7013*G7013</f>
        <v>#REF!</v>
      </c>
      <c r="J7013" s="530">
        <f>+F7013</f>
        <v>0</v>
      </c>
      <c r="L7013" s="533" t="e">
        <f>J7013*$L$3</f>
        <v>#REF!</v>
      </c>
    </row>
    <row r="7014" spans="1:12" ht="9.75" customHeight="1">
      <c r="A7014" s="532"/>
      <c r="B7014" s="656"/>
      <c r="C7014" s="791"/>
      <c r="D7014" s="609"/>
      <c r="E7014" s="539"/>
      <c r="F7014" s="553"/>
      <c r="G7014" s="530"/>
      <c r="H7014" s="531"/>
      <c r="J7014" s="532"/>
      <c r="L7014" s="533"/>
    </row>
    <row r="7015" spans="1:12" ht="9.75" customHeight="1">
      <c r="A7015" s="532"/>
      <c r="B7015" s="656"/>
      <c r="C7015" s="791"/>
      <c r="D7015" s="609"/>
      <c r="E7015" s="539"/>
      <c r="F7015" s="553"/>
      <c r="G7015" s="530"/>
      <c r="H7015" s="531"/>
      <c r="J7015" s="532"/>
      <c r="L7015" s="533"/>
    </row>
    <row r="7016" spans="1:12" ht="9.75" customHeight="1">
      <c r="A7016" s="532"/>
      <c r="B7016" s="656"/>
      <c r="C7016" s="791"/>
      <c r="D7016" s="609"/>
      <c r="E7016" s="539"/>
      <c r="F7016" s="553"/>
      <c r="G7016" s="530"/>
      <c r="H7016" s="531"/>
      <c r="J7016" s="532"/>
      <c r="L7016" s="533"/>
    </row>
    <row r="7017" spans="1:12" ht="9.75" customHeight="1">
      <c r="A7017" s="532"/>
      <c r="B7017" s="656"/>
      <c r="C7017" s="791"/>
      <c r="D7017" s="609"/>
      <c r="E7017" s="539"/>
      <c r="F7017" s="553"/>
      <c r="G7017" s="530"/>
      <c r="H7017" s="531"/>
      <c r="J7017" s="532"/>
      <c r="L7017" s="533"/>
    </row>
    <row r="7018" spans="1:12" ht="9.75" customHeight="1">
      <c r="A7018" s="651">
        <v>1</v>
      </c>
      <c r="B7018" s="575" t="s">
        <v>4195</v>
      </c>
      <c r="C7018" s="665" t="s">
        <v>4514</v>
      </c>
      <c r="D7018" s="550" t="s">
        <v>2604</v>
      </c>
      <c r="E7018" s="661">
        <v>15</v>
      </c>
      <c r="F7018" s="553">
        <v>2.5821542800000001</v>
      </c>
      <c r="G7018" s="530" t="e">
        <f>+L7018</f>
        <v>#REF!</v>
      </c>
      <c r="H7018" s="531" t="e">
        <f>E7018*G7018</f>
        <v>#REF!</v>
      </c>
      <c r="J7018" s="530">
        <f>+F7018</f>
        <v>2.5821542800000001</v>
      </c>
      <c r="L7018" s="533" t="e">
        <f>J7018*$L$3</f>
        <v>#REF!</v>
      </c>
    </row>
    <row r="7019" spans="1:12" ht="9.75" customHeight="1">
      <c r="A7019" s="651"/>
      <c r="B7019" s="548"/>
      <c r="C7019" s="666"/>
      <c r="D7019" s="551"/>
      <c r="E7019" s="661"/>
      <c r="F7019" s="553"/>
      <c r="G7019" s="530"/>
      <c r="H7019" s="531"/>
      <c r="J7019" s="532"/>
      <c r="L7019" s="533"/>
    </row>
    <row r="7020" spans="1:12" ht="9.75" customHeight="1">
      <c r="A7020" s="651"/>
      <c r="B7020" s="548"/>
      <c r="C7020" s="666"/>
      <c r="D7020" s="551"/>
      <c r="E7020" s="661"/>
      <c r="F7020" s="553"/>
      <c r="G7020" s="530"/>
      <c r="H7020" s="531"/>
      <c r="J7020" s="532"/>
      <c r="L7020" s="533"/>
    </row>
    <row r="7021" spans="1:12" ht="9.75" customHeight="1">
      <c r="A7021" s="651"/>
      <c r="B7021" s="548"/>
      <c r="C7021" s="666"/>
      <c r="D7021" s="551"/>
      <c r="E7021" s="661"/>
      <c r="F7021" s="553"/>
      <c r="G7021" s="530"/>
      <c r="H7021" s="531"/>
      <c r="J7021" s="532"/>
      <c r="L7021" s="533"/>
    </row>
    <row r="7022" spans="1:12" ht="9.75" customHeight="1">
      <c r="A7022" s="651"/>
      <c r="B7022" s="548"/>
      <c r="C7022" s="667"/>
      <c r="D7022" s="551"/>
      <c r="E7022" s="661"/>
      <c r="F7022" s="553"/>
      <c r="G7022" s="530"/>
      <c r="H7022" s="531"/>
      <c r="J7022" s="532"/>
      <c r="L7022" s="533"/>
    </row>
    <row r="7023" spans="1:12" ht="9.75" customHeight="1">
      <c r="A7023" s="651">
        <v>2</v>
      </c>
      <c r="B7023" s="575" t="s">
        <v>4183</v>
      </c>
      <c r="C7023" s="665" t="s">
        <v>4515</v>
      </c>
      <c r="D7023" s="550" t="s">
        <v>2604</v>
      </c>
      <c r="E7023" s="661">
        <v>50</v>
      </c>
      <c r="F7023" s="553">
        <v>1.9148271200000002</v>
      </c>
      <c r="G7023" s="530" t="e">
        <f>+L7023</f>
        <v>#REF!</v>
      </c>
      <c r="H7023" s="531" t="e">
        <f>E7023*G7023</f>
        <v>#REF!</v>
      </c>
      <c r="J7023" s="530">
        <f>+F7023</f>
        <v>1.9148271200000002</v>
      </c>
      <c r="L7023" s="533" t="e">
        <f>J7023*$L$3</f>
        <v>#REF!</v>
      </c>
    </row>
    <row r="7024" spans="1:12" ht="9.75" customHeight="1">
      <c r="A7024" s="651"/>
      <c r="B7024" s="548"/>
      <c r="C7024" s="666"/>
      <c r="D7024" s="551"/>
      <c r="E7024" s="661"/>
      <c r="F7024" s="553"/>
      <c r="G7024" s="530"/>
      <c r="H7024" s="531"/>
      <c r="J7024" s="532"/>
      <c r="L7024" s="533"/>
    </row>
    <row r="7025" spans="1:12" ht="9.75" customHeight="1">
      <c r="A7025" s="651"/>
      <c r="B7025" s="548"/>
      <c r="C7025" s="666"/>
      <c r="D7025" s="551"/>
      <c r="E7025" s="661"/>
      <c r="F7025" s="553"/>
      <c r="G7025" s="530"/>
      <c r="H7025" s="531"/>
      <c r="J7025" s="532"/>
      <c r="L7025" s="533"/>
    </row>
    <row r="7026" spans="1:12" ht="9.75" customHeight="1">
      <c r="A7026" s="651"/>
      <c r="B7026" s="548"/>
      <c r="C7026" s="666"/>
      <c r="D7026" s="551"/>
      <c r="E7026" s="661"/>
      <c r="F7026" s="553"/>
      <c r="G7026" s="530"/>
      <c r="H7026" s="531"/>
      <c r="J7026" s="532"/>
      <c r="L7026" s="533"/>
    </row>
    <row r="7027" spans="1:12" ht="8.25" customHeight="1">
      <c r="A7027" s="651"/>
      <c r="B7027" s="548"/>
      <c r="C7027" s="667"/>
      <c r="D7027" s="551"/>
      <c r="E7027" s="661"/>
      <c r="F7027" s="553"/>
      <c r="G7027" s="530"/>
      <c r="H7027" s="531"/>
      <c r="J7027" s="532"/>
      <c r="L7027" s="533"/>
    </row>
    <row r="7028" spans="1:12" ht="9.75" customHeight="1">
      <c r="A7028" s="651">
        <v>3</v>
      </c>
      <c r="B7028" s="575" t="s">
        <v>4196</v>
      </c>
      <c r="C7028" s="665" t="s">
        <v>4516</v>
      </c>
      <c r="D7028" s="550" t="s">
        <v>2604</v>
      </c>
      <c r="E7028" s="661">
        <v>3</v>
      </c>
      <c r="F7028" s="553">
        <v>1.02440843</v>
      </c>
      <c r="G7028" s="530" t="e">
        <f>+L7028</f>
        <v>#REF!</v>
      </c>
      <c r="H7028" s="531" t="e">
        <f>E7028*G7028</f>
        <v>#REF!</v>
      </c>
      <c r="J7028" s="530">
        <f>+F7028</f>
        <v>1.02440843</v>
      </c>
      <c r="L7028" s="533" t="e">
        <f>J7028*$L$3</f>
        <v>#REF!</v>
      </c>
    </row>
    <row r="7029" spans="1:12" ht="9.75" customHeight="1">
      <c r="A7029" s="651"/>
      <c r="B7029" s="548"/>
      <c r="C7029" s="666"/>
      <c r="D7029" s="551"/>
      <c r="E7029" s="661"/>
      <c r="F7029" s="553"/>
      <c r="G7029" s="530"/>
      <c r="H7029" s="531"/>
      <c r="J7029" s="532"/>
      <c r="L7029" s="533"/>
    </row>
    <row r="7030" spans="1:12" ht="9.75" customHeight="1">
      <c r="A7030" s="651"/>
      <c r="B7030" s="548"/>
      <c r="C7030" s="666"/>
      <c r="D7030" s="551"/>
      <c r="E7030" s="661"/>
      <c r="F7030" s="553"/>
      <c r="G7030" s="530"/>
      <c r="H7030" s="531"/>
      <c r="J7030" s="532"/>
      <c r="L7030" s="533"/>
    </row>
    <row r="7031" spans="1:12" ht="9.75" customHeight="1">
      <c r="A7031" s="651"/>
      <c r="B7031" s="548"/>
      <c r="C7031" s="666"/>
      <c r="D7031" s="551"/>
      <c r="E7031" s="661"/>
      <c r="F7031" s="553"/>
      <c r="G7031" s="530"/>
      <c r="H7031" s="531"/>
      <c r="J7031" s="532"/>
      <c r="L7031" s="533"/>
    </row>
    <row r="7032" spans="1:12" ht="9" customHeight="1">
      <c r="A7032" s="651"/>
      <c r="B7032" s="548"/>
      <c r="C7032" s="667"/>
      <c r="D7032" s="551"/>
      <c r="E7032" s="661"/>
      <c r="F7032" s="553"/>
      <c r="G7032" s="530"/>
      <c r="H7032" s="531"/>
      <c r="J7032" s="532"/>
      <c r="L7032" s="533"/>
    </row>
    <row r="7033" spans="1:12" ht="9.75" customHeight="1">
      <c r="A7033" s="651">
        <v>4</v>
      </c>
      <c r="B7033" s="575" t="s">
        <v>4185</v>
      </c>
      <c r="C7033" s="665" t="s">
        <v>4517</v>
      </c>
      <c r="D7033" s="550" t="s">
        <v>2604</v>
      </c>
      <c r="E7033" s="661">
        <v>6</v>
      </c>
      <c r="F7033" s="553">
        <v>0.93616874000000005</v>
      </c>
      <c r="G7033" s="530" t="e">
        <f>+L7033</f>
        <v>#REF!</v>
      </c>
      <c r="H7033" s="531" t="e">
        <f>E7033*G7033</f>
        <v>#REF!</v>
      </c>
      <c r="J7033" s="530">
        <f>+F7033</f>
        <v>0.93616874000000005</v>
      </c>
      <c r="L7033" s="533" t="e">
        <f>J7033*$L$3</f>
        <v>#REF!</v>
      </c>
    </row>
    <row r="7034" spans="1:12" ht="9.75" customHeight="1">
      <c r="A7034" s="651"/>
      <c r="B7034" s="548"/>
      <c r="C7034" s="666"/>
      <c r="D7034" s="551"/>
      <c r="E7034" s="661"/>
      <c r="F7034" s="553"/>
      <c r="G7034" s="530"/>
      <c r="H7034" s="531"/>
      <c r="J7034" s="532"/>
      <c r="L7034" s="533"/>
    </row>
    <row r="7035" spans="1:12" ht="9.75" customHeight="1">
      <c r="A7035" s="651"/>
      <c r="B7035" s="548"/>
      <c r="C7035" s="666"/>
      <c r="D7035" s="551"/>
      <c r="E7035" s="661"/>
      <c r="F7035" s="553"/>
      <c r="G7035" s="530"/>
      <c r="H7035" s="531"/>
      <c r="J7035" s="532"/>
      <c r="L7035" s="533"/>
    </row>
    <row r="7036" spans="1:12" ht="9.75" customHeight="1">
      <c r="A7036" s="651"/>
      <c r="B7036" s="548"/>
      <c r="C7036" s="666"/>
      <c r="D7036" s="551"/>
      <c r="E7036" s="661"/>
      <c r="F7036" s="553"/>
      <c r="G7036" s="530"/>
      <c r="H7036" s="531"/>
      <c r="J7036" s="532"/>
      <c r="L7036" s="533"/>
    </row>
    <row r="7037" spans="1:12" ht="9.75" customHeight="1">
      <c r="A7037" s="651"/>
      <c r="B7037" s="548"/>
      <c r="C7037" s="667"/>
      <c r="D7037" s="551"/>
      <c r="E7037" s="661"/>
      <c r="F7037" s="553"/>
      <c r="G7037" s="530"/>
      <c r="H7037" s="531"/>
      <c r="J7037" s="532"/>
      <c r="L7037" s="533"/>
    </row>
    <row r="7038" spans="1:12" ht="9.75" customHeight="1">
      <c r="A7038" s="651">
        <v>5</v>
      </c>
      <c r="B7038" s="575" t="s">
        <v>2631</v>
      </c>
      <c r="C7038" s="665" t="s">
        <v>4518</v>
      </c>
      <c r="D7038" s="621" t="s">
        <v>2605</v>
      </c>
      <c r="E7038" s="661">
        <v>1</v>
      </c>
      <c r="F7038" s="553">
        <v>7.5709854000000014</v>
      </c>
      <c r="G7038" s="530" t="e">
        <f>+L7038</f>
        <v>#REF!</v>
      </c>
      <c r="H7038" s="531" t="e">
        <f>E7038*G7038</f>
        <v>#REF!</v>
      </c>
      <c r="J7038" s="530">
        <f>+F7038</f>
        <v>7.5709854000000014</v>
      </c>
      <c r="L7038" s="533" t="e">
        <f>J7038*$L$3</f>
        <v>#REF!</v>
      </c>
    </row>
    <row r="7039" spans="1:12" ht="9.75" customHeight="1">
      <c r="A7039" s="651"/>
      <c r="B7039" s="548"/>
      <c r="C7039" s="666"/>
      <c r="D7039" s="622"/>
      <c r="E7039" s="661"/>
      <c r="F7039" s="553"/>
      <c r="G7039" s="530"/>
      <c r="H7039" s="531"/>
      <c r="J7039" s="532"/>
      <c r="L7039" s="533"/>
    </row>
    <row r="7040" spans="1:12" ht="9.75" customHeight="1">
      <c r="A7040" s="651"/>
      <c r="B7040" s="548"/>
      <c r="C7040" s="666"/>
      <c r="D7040" s="622"/>
      <c r="E7040" s="661"/>
      <c r="F7040" s="553"/>
      <c r="G7040" s="530"/>
      <c r="H7040" s="531"/>
      <c r="J7040" s="532"/>
      <c r="L7040" s="533"/>
    </row>
    <row r="7041" spans="1:12" ht="9.75" customHeight="1">
      <c r="A7041" s="651"/>
      <c r="B7041" s="548"/>
      <c r="C7041" s="666"/>
      <c r="D7041" s="622"/>
      <c r="E7041" s="661"/>
      <c r="F7041" s="553"/>
      <c r="G7041" s="530"/>
      <c r="H7041" s="531"/>
      <c r="J7041" s="532"/>
      <c r="L7041" s="533"/>
    </row>
    <row r="7042" spans="1:12" ht="9.75" customHeight="1">
      <c r="A7042" s="651"/>
      <c r="B7042" s="548"/>
      <c r="C7042" s="667"/>
      <c r="D7042" s="622"/>
      <c r="E7042" s="661"/>
      <c r="F7042" s="553"/>
      <c r="G7042" s="530"/>
      <c r="H7042" s="531"/>
      <c r="J7042" s="532"/>
      <c r="L7042" s="533"/>
    </row>
    <row r="7043" spans="1:12" ht="9.75" customHeight="1">
      <c r="A7043" s="651">
        <v>6</v>
      </c>
      <c r="B7043" s="575" t="s">
        <v>4197</v>
      </c>
      <c r="C7043" s="665" t="s">
        <v>4519</v>
      </c>
      <c r="D7043" s="621" t="s">
        <v>2605</v>
      </c>
      <c r="E7043" s="661">
        <v>2</v>
      </c>
      <c r="F7043" s="553">
        <v>81.243976300000014</v>
      </c>
      <c r="G7043" s="530" t="e">
        <f>+L7043</f>
        <v>#REF!</v>
      </c>
      <c r="H7043" s="531" t="e">
        <f>E7043*G7043</f>
        <v>#REF!</v>
      </c>
      <c r="J7043" s="530">
        <f>+F7043</f>
        <v>81.243976300000014</v>
      </c>
      <c r="L7043" s="533" t="e">
        <f>J7043*$L$3</f>
        <v>#REF!</v>
      </c>
    </row>
    <row r="7044" spans="1:12" ht="9.75" customHeight="1">
      <c r="A7044" s="651"/>
      <c r="B7044" s="548"/>
      <c r="C7044" s="666"/>
      <c r="D7044" s="622"/>
      <c r="E7044" s="661"/>
      <c r="F7044" s="553"/>
      <c r="G7044" s="530"/>
      <c r="H7044" s="531"/>
      <c r="J7044" s="532"/>
      <c r="L7044" s="533"/>
    </row>
    <row r="7045" spans="1:12" ht="9.75" customHeight="1">
      <c r="A7045" s="651"/>
      <c r="B7045" s="548"/>
      <c r="C7045" s="666"/>
      <c r="D7045" s="622"/>
      <c r="E7045" s="661"/>
      <c r="F7045" s="553"/>
      <c r="G7045" s="530"/>
      <c r="H7045" s="531"/>
      <c r="J7045" s="532"/>
      <c r="L7045" s="533"/>
    </row>
    <row r="7046" spans="1:12" ht="9.75" customHeight="1">
      <c r="A7046" s="651"/>
      <c r="B7046" s="548"/>
      <c r="C7046" s="666"/>
      <c r="D7046" s="622"/>
      <c r="E7046" s="661"/>
      <c r="F7046" s="553"/>
      <c r="G7046" s="530"/>
      <c r="H7046" s="531"/>
      <c r="J7046" s="532"/>
      <c r="L7046" s="533"/>
    </row>
    <row r="7047" spans="1:12" ht="9.75" customHeight="1">
      <c r="A7047" s="651"/>
      <c r="B7047" s="548"/>
      <c r="C7047" s="667"/>
      <c r="D7047" s="622"/>
      <c r="E7047" s="661"/>
      <c r="F7047" s="553"/>
      <c r="G7047" s="530"/>
      <c r="H7047" s="531"/>
      <c r="J7047" s="532"/>
      <c r="L7047" s="533"/>
    </row>
    <row r="7048" spans="1:12" ht="9.75" customHeight="1">
      <c r="A7048" s="651">
        <v>7</v>
      </c>
      <c r="B7048" s="575" t="s">
        <v>2631</v>
      </c>
      <c r="C7048" s="665" t="s">
        <v>4520</v>
      </c>
      <c r="D7048" s="621" t="s">
        <v>2605</v>
      </c>
      <c r="E7048" s="661">
        <v>4</v>
      </c>
      <c r="F7048" s="553">
        <v>6.2416602000000001</v>
      </c>
      <c r="G7048" s="530" t="e">
        <f>+L7048</f>
        <v>#REF!</v>
      </c>
      <c r="H7048" s="531" t="e">
        <f>E7048*G7048</f>
        <v>#REF!</v>
      </c>
      <c r="J7048" s="530">
        <f>+F7048</f>
        <v>6.2416602000000001</v>
      </c>
      <c r="L7048" s="533" t="e">
        <f>J7048*$L$3</f>
        <v>#REF!</v>
      </c>
    </row>
    <row r="7049" spans="1:12" ht="9.75" customHeight="1">
      <c r="A7049" s="651"/>
      <c r="B7049" s="548"/>
      <c r="C7049" s="666"/>
      <c r="D7049" s="622"/>
      <c r="E7049" s="661"/>
      <c r="F7049" s="553"/>
      <c r="G7049" s="530"/>
      <c r="H7049" s="531"/>
      <c r="J7049" s="532"/>
      <c r="L7049" s="533"/>
    </row>
    <row r="7050" spans="1:12" ht="9.75" customHeight="1">
      <c r="A7050" s="651"/>
      <c r="B7050" s="548"/>
      <c r="C7050" s="666"/>
      <c r="D7050" s="622"/>
      <c r="E7050" s="661"/>
      <c r="F7050" s="553"/>
      <c r="G7050" s="530"/>
      <c r="H7050" s="531"/>
      <c r="J7050" s="532"/>
      <c r="L7050" s="533"/>
    </row>
    <row r="7051" spans="1:12" ht="9.75" customHeight="1">
      <c r="A7051" s="651"/>
      <c r="B7051" s="548"/>
      <c r="C7051" s="666"/>
      <c r="D7051" s="622"/>
      <c r="E7051" s="661"/>
      <c r="F7051" s="553"/>
      <c r="G7051" s="530"/>
      <c r="H7051" s="531"/>
      <c r="J7051" s="532"/>
      <c r="L7051" s="533"/>
    </row>
    <row r="7052" spans="1:12" ht="9.75" customHeight="1">
      <c r="A7052" s="651"/>
      <c r="B7052" s="548"/>
      <c r="C7052" s="667"/>
      <c r="D7052" s="622"/>
      <c r="E7052" s="661"/>
      <c r="F7052" s="553"/>
      <c r="G7052" s="530"/>
      <c r="H7052" s="531"/>
      <c r="J7052" s="532"/>
      <c r="L7052" s="533"/>
    </row>
    <row r="7053" spans="1:12" ht="9.75" customHeight="1">
      <c r="A7053" s="651">
        <v>8</v>
      </c>
      <c r="B7053" s="575" t="s">
        <v>4198</v>
      </c>
      <c r="C7053" s="660" t="s">
        <v>4239</v>
      </c>
      <c r="D7053" s="621" t="s">
        <v>4240</v>
      </c>
      <c r="E7053" s="661">
        <v>1</v>
      </c>
      <c r="F7053" s="553">
        <v>2.6739726600000004</v>
      </c>
      <c r="G7053" s="530" t="e">
        <f>+L7053</f>
        <v>#REF!</v>
      </c>
      <c r="H7053" s="531" t="e">
        <f>E7053*G7053</f>
        <v>#REF!</v>
      </c>
      <c r="J7053" s="530">
        <f>+F7053</f>
        <v>2.6739726600000004</v>
      </c>
      <c r="L7053" s="533" t="e">
        <f>J7053*$L$3</f>
        <v>#REF!</v>
      </c>
    </row>
    <row r="7054" spans="1:12" ht="9.75" customHeight="1">
      <c r="A7054" s="651"/>
      <c r="B7054" s="548"/>
      <c r="C7054" s="660"/>
      <c r="D7054" s="622"/>
      <c r="E7054" s="661"/>
      <c r="F7054" s="553"/>
      <c r="G7054" s="530"/>
      <c r="H7054" s="531"/>
      <c r="J7054" s="532"/>
      <c r="L7054" s="533"/>
    </row>
    <row r="7055" spans="1:12" ht="9.75" customHeight="1">
      <c r="A7055" s="651"/>
      <c r="B7055" s="548"/>
      <c r="C7055" s="660"/>
      <c r="D7055" s="622"/>
      <c r="E7055" s="661"/>
      <c r="F7055" s="553"/>
      <c r="G7055" s="530"/>
      <c r="H7055" s="531"/>
      <c r="J7055" s="532"/>
      <c r="L7055" s="533"/>
    </row>
    <row r="7056" spans="1:12" ht="9.75" customHeight="1">
      <c r="A7056" s="651"/>
      <c r="B7056" s="548"/>
      <c r="C7056" s="660"/>
      <c r="D7056" s="622"/>
      <c r="E7056" s="661"/>
      <c r="F7056" s="553"/>
      <c r="G7056" s="530"/>
      <c r="H7056" s="531"/>
      <c r="J7056" s="532"/>
      <c r="L7056" s="533"/>
    </row>
    <row r="7057" spans="1:12" ht="9.75" customHeight="1">
      <c r="A7057" s="651"/>
      <c r="B7057" s="548"/>
      <c r="C7057" s="660"/>
      <c r="D7057" s="622"/>
      <c r="E7057" s="661"/>
      <c r="F7057" s="553"/>
      <c r="G7057" s="530"/>
      <c r="H7057" s="531"/>
      <c r="J7057" s="532"/>
      <c r="L7057" s="533"/>
    </row>
    <row r="7058" spans="1:12" ht="9.75" customHeight="1">
      <c r="A7058" s="651">
        <v>9</v>
      </c>
      <c r="B7058" s="575" t="s">
        <v>2602</v>
      </c>
      <c r="C7058" s="665" t="s">
        <v>4241</v>
      </c>
      <c r="D7058" s="621" t="s">
        <v>2605</v>
      </c>
      <c r="E7058" s="661">
        <v>12</v>
      </c>
      <c r="F7058" s="553">
        <v>1.3751640000000003</v>
      </c>
      <c r="G7058" s="530" t="e">
        <f>+L7058</f>
        <v>#REF!</v>
      </c>
      <c r="H7058" s="531" t="e">
        <f>E7058*G7058</f>
        <v>#REF!</v>
      </c>
      <c r="J7058" s="530">
        <f>+F7058</f>
        <v>1.3751640000000003</v>
      </c>
      <c r="L7058" s="533" t="e">
        <f>J7058*$L$3</f>
        <v>#REF!</v>
      </c>
    </row>
    <row r="7059" spans="1:12" ht="9.75" customHeight="1">
      <c r="A7059" s="651"/>
      <c r="B7059" s="548"/>
      <c r="C7059" s="666"/>
      <c r="D7059" s="622"/>
      <c r="E7059" s="661"/>
      <c r="F7059" s="553"/>
      <c r="G7059" s="530"/>
      <c r="H7059" s="531"/>
      <c r="J7059" s="532"/>
      <c r="L7059" s="533"/>
    </row>
    <row r="7060" spans="1:12" ht="9.75" customHeight="1">
      <c r="A7060" s="651"/>
      <c r="B7060" s="548"/>
      <c r="C7060" s="666"/>
      <c r="D7060" s="622"/>
      <c r="E7060" s="661"/>
      <c r="F7060" s="553"/>
      <c r="G7060" s="530"/>
      <c r="H7060" s="531"/>
      <c r="J7060" s="532"/>
      <c r="L7060" s="533"/>
    </row>
    <row r="7061" spans="1:12" ht="9.75" customHeight="1">
      <c r="A7061" s="651"/>
      <c r="B7061" s="548"/>
      <c r="C7061" s="666"/>
      <c r="D7061" s="622"/>
      <c r="E7061" s="661"/>
      <c r="F7061" s="553"/>
      <c r="G7061" s="530"/>
      <c r="H7061" s="531"/>
      <c r="J7061" s="532"/>
      <c r="L7061" s="533"/>
    </row>
    <row r="7062" spans="1:12" ht="9.75" customHeight="1">
      <c r="A7062" s="651"/>
      <c r="B7062" s="548"/>
      <c r="C7062" s="667"/>
      <c r="D7062" s="622"/>
      <c r="E7062" s="661"/>
      <c r="F7062" s="553"/>
      <c r="G7062" s="530"/>
      <c r="H7062" s="531"/>
      <c r="J7062" s="532"/>
      <c r="L7062" s="533"/>
    </row>
    <row r="7063" spans="1:12" ht="9.75" customHeight="1">
      <c r="A7063" s="651">
        <v>10</v>
      </c>
      <c r="B7063" s="575" t="s">
        <v>2602</v>
      </c>
      <c r="C7063" s="665" t="s">
        <v>4242</v>
      </c>
      <c r="D7063" s="550" t="s">
        <v>2604</v>
      </c>
      <c r="E7063" s="661">
        <v>20</v>
      </c>
      <c r="F7063" s="553">
        <v>0.80217900000000009</v>
      </c>
      <c r="G7063" s="530" t="e">
        <f>+L7063</f>
        <v>#REF!</v>
      </c>
      <c r="H7063" s="531" t="e">
        <f>E7063*G7063</f>
        <v>#REF!</v>
      </c>
      <c r="J7063" s="530">
        <f>+F7063</f>
        <v>0.80217900000000009</v>
      </c>
      <c r="L7063" s="533" t="e">
        <f>J7063*$L$3</f>
        <v>#REF!</v>
      </c>
    </row>
    <row r="7064" spans="1:12" ht="9.75" customHeight="1">
      <c r="A7064" s="651"/>
      <c r="B7064" s="548"/>
      <c r="C7064" s="666"/>
      <c r="D7064" s="551"/>
      <c r="E7064" s="661"/>
      <c r="F7064" s="553"/>
      <c r="G7064" s="530"/>
      <c r="H7064" s="531"/>
      <c r="J7064" s="532"/>
      <c r="L7064" s="533"/>
    </row>
    <row r="7065" spans="1:12" ht="9.75" customHeight="1">
      <c r="A7065" s="651"/>
      <c r="B7065" s="548"/>
      <c r="C7065" s="666"/>
      <c r="D7065" s="551"/>
      <c r="E7065" s="661"/>
      <c r="F7065" s="553"/>
      <c r="G7065" s="530"/>
      <c r="H7065" s="531"/>
      <c r="J7065" s="532"/>
      <c r="L7065" s="533"/>
    </row>
    <row r="7066" spans="1:12" ht="9.75" customHeight="1">
      <c r="A7066" s="651"/>
      <c r="B7066" s="548"/>
      <c r="C7066" s="666"/>
      <c r="D7066" s="551"/>
      <c r="E7066" s="661"/>
      <c r="F7066" s="553"/>
      <c r="G7066" s="530"/>
      <c r="H7066" s="531"/>
      <c r="J7066" s="532"/>
      <c r="L7066" s="533"/>
    </row>
    <row r="7067" spans="1:12" ht="9.75" customHeight="1">
      <c r="A7067" s="651"/>
      <c r="B7067" s="548"/>
      <c r="C7067" s="667"/>
      <c r="D7067" s="551"/>
      <c r="E7067" s="661"/>
      <c r="F7067" s="553"/>
      <c r="G7067" s="530"/>
      <c r="H7067" s="531"/>
      <c r="J7067" s="532"/>
      <c r="L7067" s="533"/>
    </row>
    <row r="7068" spans="1:12" ht="9.75" customHeight="1">
      <c r="A7068" s="651">
        <v>11</v>
      </c>
      <c r="B7068" s="575" t="s">
        <v>4198</v>
      </c>
      <c r="C7068" s="660" t="s">
        <v>4243</v>
      </c>
      <c r="D7068" s="621" t="s">
        <v>4240</v>
      </c>
      <c r="E7068" s="661">
        <v>1</v>
      </c>
      <c r="F7068" s="553">
        <v>2.1961031700000007</v>
      </c>
      <c r="G7068" s="530" t="e">
        <f>+L7068</f>
        <v>#REF!</v>
      </c>
      <c r="H7068" s="531" t="e">
        <f>E7068*G7068</f>
        <v>#REF!</v>
      </c>
      <c r="J7068" s="530">
        <f>+F7068</f>
        <v>2.1961031700000007</v>
      </c>
      <c r="L7068" s="533" t="e">
        <f>J7068*$L$3</f>
        <v>#REF!</v>
      </c>
    </row>
    <row r="7069" spans="1:12" ht="9.75" customHeight="1">
      <c r="A7069" s="651"/>
      <c r="B7069" s="548"/>
      <c r="C7069" s="660"/>
      <c r="D7069" s="622"/>
      <c r="E7069" s="661"/>
      <c r="F7069" s="553"/>
      <c r="G7069" s="530"/>
      <c r="H7069" s="531"/>
      <c r="J7069" s="532"/>
      <c r="L7069" s="533"/>
    </row>
    <row r="7070" spans="1:12" ht="9.75" customHeight="1">
      <c r="A7070" s="651"/>
      <c r="B7070" s="548"/>
      <c r="C7070" s="660"/>
      <c r="D7070" s="622"/>
      <c r="E7070" s="661"/>
      <c r="F7070" s="553"/>
      <c r="G7070" s="530"/>
      <c r="H7070" s="531"/>
      <c r="J7070" s="532"/>
      <c r="L7070" s="533"/>
    </row>
    <row r="7071" spans="1:12" ht="9.75" customHeight="1">
      <c r="A7071" s="651"/>
      <c r="B7071" s="548"/>
      <c r="C7071" s="660"/>
      <c r="D7071" s="622"/>
      <c r="E7071" s="661"/>
      <c r="F7071" s="553"/>
      <c r="G7071" s="530"/>
      <c r="H7071" s="531"/>
      <c r="J7071" s="532"/>
      <c r="L7071" s="533"/>
    </row>
    <row r="7072" spans="1:12" ht="9.75" customHeight="1">
      <c r="A7072" s="651"/>
      <c r="B7072" s="548"/>
      <c r="C7072" s="660"/>
      <c r="D7072" s="622"/>
      <c r="E7072" s="661"/>
      <c r="F7072" s="553"/>
      <c r="G7072" s="530"/>
      <c r="H7072" s="531"/>
      <c r="J7072" s="532"/>
      <c r="L7072" s="533"/>
    </row>
    <row r="7073" spans="1:12" ht="9.75" customHeight="1">
      <c r="A7073" s="651">
        <v>12</v>
      </c>
      <c r="B7073" s="575" t="s">
        <v>4199</v>
      </c>
      <c r="C7073" s="660" t="s">
        <v>4244</v>
      </c>
      <c r="D7073" s="621" t="s">
        <v>2605</v>
      </c>
      <c r="E7073" s="661">
        <v>1</v>
      </c>
      <c r="F7073" s="553">
        <v>8.1801549000000016</v>
      </c>
      <c r="G7073" s="530" t="e">
        <f>+L7073</f>
        <v>#REF!</v>
      </c>
      <c r="H7073" s="531" t="e">
        <f>E7073*G7073</f>
        <v>#REF!</v>
      </c>
      <c r="J7073" s="530">
        <f>+F7073</f>
        <v>8.1801549000000016</v>
      </c>
      <c r="L7073" s="533" t="e">
        <f>J7073*$L$3</f>
        <v>#REF!</v>
      </c>
    </row>
    <row r="7074" spans="1:12" ht="9.75" customHeight="1">
      <c r="A7074" s="651"/>
      <c r="B7074" s="548"/>
      <c r="C7074" s="660"/>
      <c r="D7074" s="622"/>
      <c r="E7074" s="661"/>
      <c r="F7074" s="553"/>
      <c r="G7074" s="530"/>
      <c r="H7074" s="531"/>
      <c r="J7074" s="532"/>
      <c r="L7074" s="533"/>
    </row>
    <row r="7075" spans="1:12" ht="9.75" customHeight="1">
      <c r="A7075" s="651"/>
      <c r="B7075" s="548"/>
      <c r="C7075" s="660"/>
      <c r="D7075" s="622"/>
      <c r="E7075" s="661"/>
      <c r="F7075" s="553"/>
      <c r="G7075" s="530"/>
      <c r="H7075" s="531"/>
      <c r="J7075" s="532"/>
      <c r="L7075" s="533"/>
    </row>
    <row r="7076" spans="1:12" ht="9.75" customHeight="1">
      <c r="A7076" s="651"/>
      <c r="B7076" s="548"/>
      <c r="C7076" s="660"/>
      <c r="D7076" s="622"/>
      <c r="E7076" s="661"/>
      <c r="F7076" s="553"/>
      <c r="G7076" s="530"/>
      <c r="H7076" s="531"/>
      <c r="J7076" s="532"/>
      <c r="L7076" s="533"/>
    </row>
    <row r="7077" spans="1:12" ht="9.75" customHeight="1">
      <c r="A7077" s="651"/>
      <c r="B7077" s="548"/>
      <c r="C7077" s="660"/>
      <c r="D7077" s="622"/>
      <c r="E7077" s="661"/>
      <c r="F7077" s="553"/>
      <c r="G7077" s="530"/>
      <c r="H7077" s="531"/>
      <c r="J7077" s="532"/>
      <c r="L7077" s="533"/>
    </row>
    <row r="7078" spans="1:12" ht="9.75" customHeight="1">
      <c r="A7078" s="651">
        <v>13</v>
      </c>
      <c r="B7078" s="575" t="s">
        <v>2713</v>
      </c>
      <c r="C7078" s="665" t="s">
        <v>4245</v>
      </c>
      <c r="D7078" s="621" t="s">
        <v>2729</v>
      </c>
      <c r="E7078" s="661">
        <v>0.7</v>
      </c>
      <c r="F7078" s="553">
        <v>0.52657231100000002</v>
      </c>
      <c r="G7078" s="530" t="e">
        <f>+L7078</f>
        <v>#REF!</v>
      </c>
      <c r="H7078" s="531" t="e">
        <f>E7078*G7078</f>
        <v>#REF!</v>
      </c>
      <c r="J7078" s="530">
        <f>+F7078</f>
        <v>0.52657231100000002</v>
      </c>
      <c r="L7078" s="533" t="e">
        <f>J7078*$L$3</f>
        <v>#REF!</v>
      </c>
    </row>
    <row r="7079" spans="1:12" ht="9.75" customHeight="1">
      <c r="A7079" s="651"/>
      <c r="B7079" s="548"/>
      <c r="C7079" s="666"/>
      <c r="D7079" s="622"/>
      <c r="E7079" s="661"/>
      <c r="F7079" s="553"/>
      <c r="G7079" s="530"/>
      <c r="H7079" s="531"/>
      <c r="J7079" s="532"/>
      <c r="L7079" s="533"/>
    </row>
    <row r="7080" spans="1:12" ht="9.75" customHeight="1">
      <c r="A7080" s="651"/>
      <c r="B7080" s="548"/>
      <c r="C7080" s="666"/>
      <c r="D7080" s="622"/>
      <c r="E7080" s="661"/>
      <c r="F7080" s="553"/>
      <c r="G7080" s="530"/>
      <c r="H7080" s="531"/>
      <c r="J7080" s="532"/>
      <c r="L7080" s="533"/>
    </row>
    <row r="7081" spans="1:12" ht="9.75" customHeight="1">
      <c r="A7081" s="651"/>
      <c r="B7081" s="548"/>
      <c r="C7081" s="666"/>
      <c r="D7081" s="622"/>
      <c r="E7081" s="661"/>
      <c r="F7081" s="553"/>
      <c r="G7081" s="530"/>
      <c r="H7081" s="531"/>
      <c r="J7081" s="532"/>
      <c r="L7081" s="533"/>
    </row>
    <row r="7082" spans="1:12" ht="9.75" customHeight="1">
      <c r="A7082" s="651"/>
      <c r="B7082" s="548"/>
      <c r="C7082" s="667"/>
      <c r="D7082" s="622"/>
      <c r="E7082" s="661"/>
      <c r="F7082" s="553"/>
      <c r="G7082" s="530"/>
      <c r="H7082" s="531"/>
      <c r="J7082" s="532"/>
      <c r="L7082" s="533"/>
    </row>
    <row r="7083" spans="1:12" ht="9.75" customHeight="1">
      <c r="A7083" s="651">
        <v>14</v>
      </c>
      <c r="B7083" s="575" t="s">
        <v>4200</v>
      </c>
      <c r="C7083" s="660" t="s">
        <v>4246</v>
      </c>
      <c r="D7083" s="621" t="s">
        <v>2597</v>
      </c>
      <c r="E7083" s="661">
        <v>3.44E-2</v>
      </c>
      <c r="F7083" s="553">
        <v>453.40983090000003</v>
      </c>
      <c r="G7083" s="530" t="e">
        <f>+L7083</f>
        <v>#REF!</v>
      </c>
      <c r="H7083" s="531" t="e">
        <f>E7083*G7083</f>
        <v>#REF!</v>
      </c>
      <c r="J7083" s="530">
        <f>+F7083</f>
        <v>453.40983090000003</v>
      </c>
      <c r="L7083" s="533" t="e">
        <f>J7083*$L$3</f>
        <v>#REF!</v>
      </c>
    </row>
    <row r="7084" spans="1:12" ht="9.75" customHeight="1">
      <c r="A7084" s="651"/>
      <c r="B7084" s="548"/>
      <c r="C7084" s="660"/>
      <c r="D7084" s="622"/>
      <c r="E7084" s="661"/>
      <c r="F7084" s="553"/>
      <c r="G7084" s="530"/>
      <c r="H7084" s="531"/>
      <c r="J7084" s="532"/>
      <c r="L7084" s="533"/>
    </row>
    <row r="7085" spans="1:12" ht="9.75" customHeight="1">
      <c r="A7085" s="651"/>
      <c r="B7085" s="548"/>
      <c r="C7085" s="660"/>
      <c r="D7085" s="622"/>
      <c r="E7085" s="661"/>
      <c r="F7085" s="553"/>
      <c r="G7085" s="530"/>
      <c r="H7085" s="531"/>
      <c r="J7085" s="532"/>
      <c r="L7085" s="533"/>
    </row>
    <row r="7086" spans="1:12" ht="9.75" customHeight="1">
      <c r="A7086" s="651"/>
      <c r="B7086" s="548"/>
      <c r="C7086" s="660"/>
      <c r="D7086" s="622"/>
      <c r="E7086" s="661"/>
      <c r="F7086" s="553"/>
      <c r="G7086" s="530"/>
      <c r="H7086" s="531"/>
      <c r="J7086" s="532"/>
      <c r="L7086" s="533"/>
    </row>
    <row r="7087" spans="1:12" ht="9.75" customHeight="1">
      <c r="A7087" s="651"/>
      <c r="B7087" s="548"/>
      <c r="C7087" s="660"/>
      <c r="D7087" s="622"/>
      <c r="E7087" s="661"/>
      <c r="F7087" s="553"/>
      <c r="G7087" s="530"/>
      <c r="H7087" s="531"/>
      <c r="J7087" s="532"/>
      <c r="L7087" s="533"/>
    </row>
    <row r="7088" spans="1:12" ht="9.75" customHeight="1">
      <c r="A7088" s="651">
        <v>15</v>
      </c>
      <c r="B7088" s="575" t="s">
        <v>2709</v>
      </c>
      <c r="C7088" s="660" t="s">
        <v>4247</v>
      </c>
      <c r="D7088" s="621" t="s">
        <v>2605</v>
      </c>
      <c r="E7088" s="661">
        <v>2</v>
      </c>
      <c r="F7088" s="553">
        <v>2.9967154000000003</v>
      </c>
      <c r="G7088" s="530" t="e">
        <f>+L7088</f>
        <v>#REF!</v>
      </c>
      <c r="H7088" s="531" t="e">
        <f>E7088*G7088</f>
        <v>#REF!</v>
      </c>
      <c r="J7088" s="530">
        <f>+F7088</f>
        <v>2.9967154000000003</v>
      </c>
      <c r="L7088" s="533" t="e">
        <f>J7088*$L$3</f>
        <v>#REF!</v>
      </c>
    </row>
    <row r="7089" spans="1:12" ht="9.75" customHeight="1">
      <c r="A7089" s="651"/>
      <c r="B7089" s="548"/>
      <c r="C7089" s="660"/>
      <c r="D7089" s="622"/>
      <c r="E7089" s="661"/>
      <c r="F7089" s="553"/>
      <c r="G7089" s="530"/>
      <c r="H7089" s="531"/>
      <c r="J7089" s="532"/>
      <c r="L7089" s="533"/>
    </row>
    <row r="7090" spans="1:12" ht="9.75" customHeight="1">
      <c r="A7090" s="651"/>
      <c r="B7090" s="548"/>
      <c r="C7090" s="660"/>
      <c r="D7090" s="622"/>
      <c r="E7090" s="661"/>
      <c r="F7090" s="553"/>
      <c r="G7090" s="530"/>
      <c r="H7090" s="531"/>
      <c r="J7090" s="532"/>
      <c r="L7090" s="533"/>
    </row>
    <row r="7091" spans="1:12" ht="9.75" customHeight="1">
      <c r="A7091" s="651"/>
      <c r="B7091" s="548"/>
      <c r="C7091" s="660"/>
      <c r="D7091" s="622"/>
      <c r="E7091" s="661"/>
      <c r="F7091" s="553"/>
      <c r="G7091" s="530"/>
      <c r="H7091" s="531"/>
      <c r="J7091" s="532"/>
      <c r="L7091" s="533"/>
    </row>
    <row r="7092" spans="1:12" ht="9.75" customHeight="1">
      <c r="A7092" s="651"/>
      <c r="B7092" s="548"/>
      <c r="C7092" s="660"/>
      <c r="D7092" s="622"/>
      <c r="E7092" s="661"/>
      <c r="F7092" s="553"/>
      <c r="G7092" s="530"/>
      <c r="H7092" s="531"/>
      <c r="J7092" s="532"/>
      <c r="L7092" s="533"/>
    </row>
    <row r="7093" spans="1:12" ht="9.75" customHeight="1">
      <c r="A7093" s="651">
        <v>16</v>
      </c>
      <c r="B7093" s="575" t="s">
        <v>2602</v>
      </c>
      <c r="C7093" s="660" t="s">
        <v>4248</v>
      </c>
      <c r="D7093" s="621" t="s">
        <v>2605</v>
      </c>
      <c r="E7093" s="661">
        <v>24</v>
      </c>
      <c r="F7093" s="553">
        <v>0.17189550000000003</v>
      </c>
      <c r="G7093" s="530" t="e">
        <f>+L7093</f>
        <v>#REF!</v>
      </c>
      <c r="H7093" s="531" t="e">
        <f>E7093*G7093</f>
        <v>#REF!</v>
      </c>
      <c r="J7093" s="530">
        <f>+F7093</f>
        <v>0.17189550000000003</v>
      </c>
      <c r="L7093" s="533" t="e">
        <f>J7093*$L$3</f>
        <v>#REF!</v>
      </c>
    </row>
    <row r="7094" spans="1:12" ht="9.75" customHeight="1">
      <c r="A7094" s="651"/>
      <c r="B7094" s="548"/>
      <c r="C7094" s="660"/>
      <c r="D7094" s="622"/>
      <c r="E7094" s="661"/>
      <c r="F7094" s="553"/>
      <c r="G7094" s="530"/>
      <c r="H7094" s="531"/>
      <c r="J7094" s="532"/>
      <c r="L7094" s="533"/>
    </row>
    <row r="7095" spans="1:12" ht="9.75" customHeight="1">
      <c r="A7095" s="651"/>
      <c r="B7095" s="548"/>
      <c r="C7095" s="660"/>
      <c r="D7095" s="622"/>
      <c r="E7095" s="661"/>
      <c r="F7095" s="553"/>
      <c r="G7095" s="530"/>
      <c r="H7095" s="531"/>
      <c r="J7095" s="532"/>
      <c r="L7095" s="533"/>
    </row>
    <row r="7096" spans="1:12" ht="9.75" customHeight="1">
      <c r="A7096" s="651"/>
      <c r="B7096" s="548"/>
      <c r="C7096" s="660"/>
      <c r="D7096" s="622"/>
      <c r="E7096" s="661"/>
      <c r="F7096" s="553"/>
      <c r="G7096" s="530"/>
      <c r="H7096" s="531"/>
      <c r="J7096" s="532"/>
      <c r="L7096" s="533"/>
    </row>
    <row r="7097" spans="1:12" ht="9.75" customHeight="1">
      <c r="A7097" s="651"/>
      <c r="B7097" s="548"/>
      <c r="C7097" s="660"/>
      <c r="D7097" s="622"/>
      <c r="E7097" s="661"/>
      <c r="F7097" s="553"/>
      <c r="G7097" s="530"/>
      <c r="H7097" s="531"/>
      <c r="J7097" s="532"/>
      <c r="L7097" s="533"/>
    </row>
    <row r="7098" spans="1:12" ht="9.75" customHeight="1">
      <c r="A7098" s="532"/>
      <c r="B7098" s="656"/>
      <c r="C7098" s="791" t="s">
        <v>4249</v>
      </c>
      <c r="D7098" s="609"/>
      <c r="E7098" s="530"/>
      <c r="F7098" s="553"/>
      <c r="G7098" s="530" t="e">
        <f>+L7098</f>
        <v>#REF!</v>
      </c>
      <c r="H7098" s="531" t="e">
        <f>E7098*G7098</f>
        <v>#REF!</v>
      </c>
      <c r="J7098" s="530">
        <f>+F7098</f>
        <v>0</v>
      </c>
      <c r="L7098" s="533" t="e">
        <f>J7098*$L$3</f>
        <v>#REF!</v>
      </c>
    </row>
    <row r="7099" spans="1:12" ht="9.75" customHeight="1">
      <c r="A7099" s="532"/>
      <c r="B7099" s="656"/>
      <c r="C7099" s="791"/>
      <c r="D7099" s="609"/>
      <c r="E7099" s="530"/>
      <c r="F7099" s="553"/>
      <c r="G7099" s="530"/>
      <c r="H7099" s="531"/>
      <c r="J7099" s="532"/>
      <c r="L7099" s="533"/>
    </row>
    <row r="7100" spans="1:12" ht="9.75" customHeight="1">
      <c r="A7100" s="532"/>
      <c r="B7100" s="656"/>
      <c r="C7100" s="791"/>
      <c r="D7100" s="609"/>
      <c r="E7100" s="530"/>
      <c r="F7100" s="553"/>
      <c r="G7100" s="530"/>
      <c r="H7100" s="531"/>
      <c r="J7100" s="532"/>
      <c r="L7100" s="533"/>
    </row>
    <row r="7101" spans="1:12" ht="9.75" customHeight="1">
      <c r="A7101" s="532"/>
      <c r="B7101" s="656"/>
      <c r="C7101" s="791"/>
      <c r="D7101" s="609"/>
      <c r="E7101" s="530"/>
      <c r="F7101" s="553"/>
      <c r="G7101" s="530"/>
      <c r="H7101" s="531"/>
      <c r="J7101" s="532"/>
      <c r="L7101" s="533"/>
    </row>
    <row r="7102" spans="1:12" ht="9.75" customHeight="1">
      <c r="A7102" s="532"/>
      <c r="B7102" s="656"/>
      <c r="C7102" s="791"/>
      <c r="D7102" s="609"/>
      <c r="E7102" s="530"/>
      <c r="F7102" s="553"/>
      <c r="G7102" s="530"/>
      <c r="H7102" s="531"/>
      <c r="J7102" s="532"/>
      <c r="L7102" s="533"/>
    </row>
    <row r="7103" spans="1:12" ht="9.75" customHeight="1">
      <c r="A7103" s="651">
        <v>1</v>
      </c>
      <c r="B7103" s="575" t="s">
        <v>4201</v>
      </c>
      <c r="C7103" s="665" t="s">
        <v>4250</v>
      </c>
      <c r="D7103" s="550" t="s">
        <v>2604</v>
      </c>
      <c r="E7103" s="661">
        <v>25</v>
      </c>
      <c r="F7103" s="553">
        <v>2.0377634499999999</v>
      </c>
      <c r="G7103" s="530" t="e">
        <f>+L7103</f>
        <v>#REF!</v>
      </c>
      <c r="H7103" s="531" t="e">
        <f>E7103*G7103</f>
        <v>#REF!</v>
      </c>
      <c r="J7103" s="530">
        <f>+F7103</f>
        <v>2.0377634499999999</v>
      </c>
      <c r="L7103" s="533" t="e">
        <f>J7103*$L$3</f>
        <v>#REF!</v>
      </c>
    </row>
    <row r="7104" spans="1:12" ht="9.75" customHeight="1">
      <c r="A7104" s="651"/>
      <c r="B7104" s="548"/>
      <c r="C7104" s="666"/>
      <c r="D7104" s="551"/>
      <c r="E7104" s="661"/>
      <c r="F7104" s="553"/>
      <c r="G7104" s="530"/>
      <c r="H7104" s="531"/>
      <c r="J7104" s="532"/>
      <c r="L7104" s="533"/>
    </row>
    <row r="7105" spans="1:12" ht="9.75" customHeight="1">
      <c r="A7105" s="651"/>
      <c r="B7105" s="548"/>
      <c r="C7105" s="666"/>
      <c r="D7105" s="551"/>
      <c r="E7105" s="661"/>
      <c r="F7105" s="553"/>
      <c r="G7105" s="530"/>
      <c r="H7105" s="531"/>
      <c r="J7105" s="532"/>
      <c r="L7105" s="533"/>
    </row>
    <row r="7106" spans="1:12" ht="9.75" customHeight="1">
      <c r="A7106" s="651"/>
      <c r="B7106" s="548"/>
      <c r="C7106" s="666"/>
      <c r="D7106" s="551"/>
      <c r="E7106" s="661"/>
      <c r="F7106" s="553"/>
      <c r="G7106" s="530"/>
      <c r="H7106" s="531"/>
      <c r="J7106" s="532"/>
      <c r="L7106" s="533"/>
    </row>
    <row r="7107" spans="1:12" ht="9.75" customHeight="1">
      <c r="A7107" s="651"/>
      <c r="B7107" s="548"/>
      <c r="C7107" s="667"/>
      <c r="D7107" s="551"/>
      <c r="E7107" s="661"/>
      <c r="F7107" s="553"/>
      <c r="G7107" s="530"/>
      <c r="H7107" s="531"/>
      <c r="J7107" s="532"/>
      <c r="L7107" s="533"/>
    </row>
    <row r="7108" spans="1:12" ht="9.75" customHeight="1">
      <c r="A7108" s="651">
        <v>2</v>
      </c>
      <c r="B7108" s="575" t="s">
        <v>4202</v>
      </c>
      <c r="C7108" s="665" t="s">
        <v>4251</v>
      </c>
      <c r="D7108" s="550" t="s">
        <v>2604</v>
      </c>
      <c r="E7108" s="661">
        <v>10</v>
      </c>
      <c r="F7108" s="553">
        <v>5.3155461119999998</v>
      </c>
      <c r="G7108" s="530" t="e">
        <f>+L7108</f>
        <v>#REF!</v>
      </c>
      <c r="H7108" s="531" t="e">
        <f>E7108*G7108</f>
        <v>#REF!</v>
      </c>
      <c r="J7108" s="530">
        <f>+F7108</f>
        <v>5.3155461119999998</v>
      </c>
      <c r="L7108" s="533" t="e">
        <f>J7108*$L$3</f>
        <v>#REF!</v>
      </c>
    </row>
    <row r="7109" spans="1:12" ht="9.75" customHeight="1">
      <c r="A7109" s="651"/>
      <c r="B7109" s="548"/>
      <c r="C7109" s="666"/>
      <c r="D7109" s="551"/>
      <c r="E7109" s="661"/>
      <c r="F7109" s="553"/>
      <c r="G7109" s="530"/>
      <c r="H7109" s="531"/>
      <c r="J7109" s="532"/>
      <c r="L7109" s="533"/>
    </row>
    <row r="7110" spans="1:12" ht="9.75" customHeight="1">
      <c r="A7110" s="651"/>
      <c r="B7110" s="548"/>
      <c r="C7110" s="666"/>
      <c r="D7110" s="551"/>
      <c r="E7110" s="661"/>
      <c r="F7110" s="553"/>
      <c r="G7110" s="530"/>
      <c r="H7110" s="531"/>
      <c r="J7110" s="532"/>
      <c r="L7110" s="533"/>
    </row>
    <row r="7111" spans="1:12" ht="9.75" customHeight="1">
      <c r="A7111" s="651"/>
      <c r="B7111" s="548"/>
      <c r="C7111" s="666"/>
      <c r="D7111" s="551"/>
      <c r="E7111" s="661"/>
      <c r="F7111" s="553"/>
      <c r="G7111" s="530"/>
      <c r="H7111" s="531"/>
      <c r="J7111" s="532"/>
      <c r="L7111" s="533"/>
    </row>
    <row r="7112" spans="1:12" ht="7.5" customHeight="1">
      <c r="A7112" s="651"/>
      <c r="B7112" s="548"/>
      <c r="C7112" s="667"/>
      <c r="D7112" s="551"/>
      <c r="E7112" s="661"/>
      <c r="F7112" s="553"/>
      <c r="G7112" s="530"/>
      <c r="H7112" s="531"/>
      <c r="J7112" s="532"/>
      <c r="L7112" s="533"/>
    </row>
    <row r="7113" spans="1:12" ht="9.75" customHeight="1">
      <c r="A7113" s="651">
        <v>3</v>
      </c>
      <c r="B7113" s="575" t="s">
        <v>4203</v>
      </c>
      <c r="C7113" s="665" t="s">
        <v>4252</v>
      </c>
      <c r="D7113" s="621" t="s">
        <v>2596</v>
      </c>
      <c r="E7113" s="661">
        <v>1.1000000000000001</v>
      </c>
      <c r="F7113" s="553">
        <v>125.86247051132</v>
      </c>
      <c r="G7113" s="530" t="e">
        <f>+L7113</f>
        <v>#REF!</v>
      </c>
      <c r="H7113" s="531" t="e">
        <f>E7113*G7113</f>
        <v>#REF!</v>
      </c>
      <c r="J7113" s="530">
        <f>+F7113</f>
        <v>125.86247051132</v>
      </c>
      <c r="L7113" s="533" t="e">
        <f>J7113*$L$3</f>
        <v>#REF!</v>
      </c>
    </row>
    <row r="7114" spans="1:12" ht="9.75" customHeight="1">
      <c r="A7114" s="651"/>
      <c r="B7114" s="548"/>
      <c r="C7114" s="666"/>
      <c r="D7114" s="622"/>
      <c r="E7114" s="661"/>
      <c r="F7114" s="553"/>
      <c r="G7114" s="530"/>
      <c r="H7114" s="531"/>
      <c r="J7114" s="532"/>
      <c r="L7114" s="533"/>
    </row>
    <row r="7115" spans="1:12" ht="9.75" customHeight="1">
      <c r="A7115" s="651"/>
      <c r="B7115" s="548"/>
      <c r="C7115" s="666"/>
      <c r="D7115" s="622"/>
      <c r="E7115" s="661"/>
      <c r="F7115" s="553"/>
      <c r="G7115" s="530"/>
      <c r="H7115" s="531"/>
      <c r="J7115" s="532"/>
      <c r="L7115" s="533"/>
    </row>
    <row r="7116" spans="1:12" ht="9.75" customHeight="1">
      <c r="A7116" s="651"/>
      <c r="B7116" s="548"/>
      <c r="C7116" s="666"/>
      <c r="D7116" s="622"/>
      <c r="E7116" s="661"/>
      <c r="F7116" s="553"/>
      <c r="G7116" s="530"/>
      <c r="H7116" s="531"/>
      <c r="J7116" s="532"/>
      <c r="L7116" s="533"/>
    </row>
    <row r="7117" spans="1:12" ht="9.75" customHeight="1">
      <c r="A7117" s="651"/>
      <c r="B7117" s="548"/>
      <c r="C7117" s="667"/>
      <c r="D7117" s="622"/>
      <c r="E7117" s="661"/>
      <c r="F7117" s="553"/>
      <c r="G7117" s="530"/>
      <c r="H7117" s="531"/>
      <c r="J7117" s="532"/>
      <c r="L7117" s="533"/>
    </row>
    <row r="7118" spans="1:12" ht="9.75" customHeight="1">
      <c r="A7118" s="651">
        <v>4</v>
      </c>
      <c r="B7118" s="575" t="s">
        <v>2602</v>
      </c>
      <c r="C7118" s="665" t="s">
        <v>4387</v>
      </c>
      <c r="D7118" s="621" t="s">
        <v>2605</v>
      </c>
      <c r="E7118" s="661">
        <v>1</v>
      </c>
      <c r="F7118" s="553">
        <v>68.758200000000016</v>
      </c>
      <c r="G7118" s="530" t="e">
        <f>+L7118</f>
        <v>#REF!</v>
      </c>
      <c r="H7118" s="531" t="e">
        <f>E7118*G7118</f>
        <v>#REF!</v>
      </c>
      <c r="J7118" s="530">
        <f>+F7118</f>
        <v>68.758200000000016</v>
      </c>
      <c r="L7118" s="533" t="e">
        <f>J7118*$L$3</f>
        <v>#REF!</v>
      </c>
    </row>
    <row r="7119" spans="1:12" ht="9.75" customHeight="1">
      <c r="A7119" s="651"/>
      <c r="B7119" s="548"/>
      <c r="C7119" s="666"/>
      <c r="D7119" s="622"/>
      <c r="E7119" s="661"/>
      <c r="F7119" s="553"/>
      <c r="G7119" s="530"/>
      <c r="H7119" s="531"/>
      <c r="J7119" s="532"/>
      <c r="L7119" s="533"/>
    </row>
    <row r="7120" spans="1:12" ht="9.75" customHeight="1">
      <c r="A7120" s="651"/>
      <c r="B7120" s="548"/>
      <c r="C7120" s="666"/>
      <c r="D7120" s="622"/>
      <c r="E7120" s="661"/>
      <c r="F7120" s="553"/>
      <c r="G7120" s="530"/>
      <c r="H7120" s="531"/>
      <c r="J7120" s="532"/>
      <c r="L7120" s="533"/>
    </row>
    <row r="7121" spans="1:12" ht="9.75" customHeight="1">
      <c r="A7121" s="651"/>
      <c r="B7121" s="548"/>
      <c r="C7121" s="666"/>
      <c r="D7121" s="622"/>
      <c r="E7121" s="661"/>
      <c r="F7121" s="553"/>
      <c r="G7121" s="530"/>
      <c r="H7121" s="531"/>
      <c r="J7121" s="532"/>
      <c r="L7121" s="533"/>
    </row>
    <row r="7122" spans="1:12" ht="9.75" customHeight="1">
      <c r="A7122" s="651"/>
      <c r="B7122" s="548"/>
      <c r="C7122" s="667"/>
      <c r="D7122" s="622"/>
      <c r="E7122" s="661"/>
      <c r="F7122" s="553"/>
      <c r="G7122" s="530"/>
      <c r="H7122" s="531"/>
      <c r="J7122" s="532"/>
      <c r="L7122" s="533"/>
    </row>
    <row r="7123" spans="1:12" ht="9.75" customHeight="1">
      <c r="A7123" s="532"/>
      <c r="B7123" s="656"/>
      <c r="C7123" s="781" t="s">
        <v>4388</v>
      </c>
      <c r="D7123" s="559"/>
      <c r="E7123" s="539"/>
      <c r="F7123" s="553"/>
      <c r="G7123" s="530" t="e">
        <f>+L7123</f>
        <v>#REF!</v>
      </c>
      <c r="H7123" s="531" t="e">
        <f>E7123*G7123</f>
        <v>#REF!</v>
      </c>
      <c r="J7123" s="530">
        <f>+F7123</f>
        <v>0</v>
      </c>
      <c r="L7123" s="533" t="e">
        <f>J7123*$L$3</f>
        <v>#REF!</v>
      </c>
    </row>
    <row r="7124" spans="1:12" ht="9.75" customHeight="1">
      <c r="A7124" s="532"/>
      <c r="B7124" s="656"/>
      <c r="C7124" s="782"/>
      <c r="D7124" s="559"/>
      <c r="E7124" s="539"/>
      <c r="F7124" s="553"/>
      <c r="G7124" s="530"/>
      <c r="H7124" s="531"/>
      <c r="J7124" s="532"/>
      <c r="L7124" s="533"/>
    </row>
    <row r="7125" spans="1:12" ht="9.75" customHeight="1">
      <c r="A7125" s="532"/>
      <c r="B7125" s="656"/>
      <c r="C7125" s="782"/>
      <c r="D7125" s="559"/>
      <c r="E7125" s="539"/>
      <c r="F7125" s="553"/>
      <c r="G7125" s="530"/>
      <c r="H7125" s="531"/>
      <c r="J7125" s="532"/>
      <c r="L7125" s="533"/>
    </row>
    <row r="7126" spans="1:12" ht="9.75" customHeight="1">
      <c r="A7126" s="532"/>
      <c r="B7126" s="656"/>
      <c r="C7126" s="782"/>
      <c r="D7126" s="559"/>
      <c r="E7126" s="539"/>
      <c r="F7126" s="553"/>
      <c r="G7126" s="530"/>
      <c r="H7126" s="531"/>
      <c r="J7126" s="532"/>
      <c r="L7126" s="533"/>
    </row>
    <row r="7127" spans="1:12" ht="9.75" customHeight="1">
      <c r="A7127" s="532"/>
      <c r="B7127" s="656"/>
      <c r="C7127" s="783"/>
      <c r="D7127" s="559"/>
      <c r="E7127" s="539"/>
      <c r="F7127" s="553"/>
      <c r="G7127" s="530"/>
      <c r="H7127" s="531"/>
      <c r="J7127" s="532"/>
      <c r="L7127" s="533"/>
    </row>
    <row r="7128" spans="1:12" ht="9.75" customHeight="1">
      <c r="A7128" s="651">
        <v>1</v>
      </c>
      <c r="B7128" s="575" t="s">
        <v>4204</v>
      </c>
      <c r="C7128" s="665" t="s">
        <v>4389</v>
      </c>
      <c r="D7128" s="621" t="s">
        <v>2605</v>
      </c>
      <c r="E7128" s="661">
        <v>1</v>
      </c>
      <c r="F7128" s="553">
        <v>56.042884200000003</v>
      </c>
      <c r="G7128" s="530" t="e">
        <f>+L7128</f>
        <v>#REF!</v>
      </c>
      <c r="H7128" s="531" t="e">
        <f>E7128*G7128</f>
        <v>#REF!</v>
      </c>
      <c r="J7128" s="530">
        <f>+F7128</f>
        <v>56.042884200000003</v>
      </c>
      <c r="L7128" s="533" t="e">
        <f>J7128*$L$3</f>
        <v>#REF!</v>
      </c>
    </row>
    <row r="7129" spans="1:12" ht="9.75" customHeight="1">
      <c r="A7129" s="651"/>
      <c r="B7129" s="548"/>
      <c r="C7129" s="666"/>
      <c r="D7129" s="622"/>
      <c r="E7129" s="661"/>
      <c r="F7129" s="553"/>
      <c r="G7129" s="530"/>
      <c r="H7129" s="531"/>
      <c r="J7129" s="532"/>
      <c r="L7129" s="533"/>
    </row>
    <row r="7130" spans="1:12" ht="9.75" customHeight="1">
      <c r="A7130" s="651"/>
      <c r="B7130" s="548"/>
      <c r="C7130" s="666"/>
      <c r="D7130" s="622"/>
      <c r="E7130" s="661"/>
      <c r="F7130" s="553"/>
      <c r="G7130" s="530"/>
      <c r="H7130" s="531"/>
      <c r="J7130" s="532"/>
      <c r="L7130" s="533"/>
    </row>
    <row r="7131" spans="1:12" ht="9.75" customHeight="1">
      <c r="A7131" s="651"/>
      <c r="B7131" s="548"/>
      <c r="C7131" s="666"/>
      <c r="D7131" s="622"/>
      <c r="E7131" s="661"/>
      <c r="F7131" s="553"/>
      <c r="G7131" s="530"/>
      <c r="H7131" s="531"/>
      <c r="J7131" s="532"/>
      <c r="L7131" s="533"/>
    </row>
    <row r="7132" spans="1:12" ht="9.75" customHeight="1">
      <c r="A7132" s="651"/>
      <c r="B7132" s="548"/>
      <c r="C7132" s="667"/>
      <c r="D7132" s="622"/>
      <c r="E7132" s="661"/>
      <c r="F7132" s="553"/>
      <c r="G7132" s="530"/>
      <c r="H7132" s="531"/>
      <c r="J7132" s="532"/>
      <c r="L7132" s="533"/>
    </row>
    <row r="7133" spans="1:12" ht="9.75" customHeight="1">
      <c r="A7133" s="651">
        <v>2</v>
      </c>
      <c r="B7133" s="575" t="s">
        <v>2602</v>
      </c>
      <c r="C7133" s="665" t="s">
        <v>4390</v>
      </c>
      <c r="D7133" s="621" t="s">
        <v>2605</v>
      </c>
      <c r="E7133" s="661">
        <v>1</v>
      </c>
      <c r="F7133" s="553">
        <v>14.553819000000001</v>
      </c>
      <c r="G7133" s="530" t="e">
        <f>+L7133</f>
        <v>#REF!</v>
      </c>
      <c r="H7133" s="531" t="e">
        <f>E7133*G7133</f>
        <v>#REF!</v>
      </c>
      <c r="J7133" s="530">
        <f>+F7133</f>
        <v>14.553819000000001</v>
      </c>
      <c r="L7133" s="533" t="e">
        <f>J7133*$L$3</f>
        <v>#REF!</v>
      </c>
    </row>
    <row r="7134" spans="1:12" ht="9.75" customHeight="1">
      <c r="A7134" s="651"/>
      <c r="B7134" s="548"/>
      <c r="C7134" s="666"/>
      <c r="D7134" s="622"/>
      <c r="E7134" s="661"/>
      <c r="F7134" s="553"/>
      <c r="G7134" s="530"/>
      <c r="H7134" s="531"/>
      <c r="J7134" s="532"/>
      <c r="L7134" s="533"/>
    </row>
    <row r="7135" spans="1:12" ht="9.75" customHeight="1">
      <c r="A7135" s="651"/>
      <c r="B7135" s="548"/>
      <c r="C7135" s="666"/>
      <c r="D7135" s="622"/>
      <c r="E7135" s="661"/>
      <c r="F7135" s="553"/>
      <c r="G7135" s="530"/>
      <c r="H7135" s="531"/>
      <c r="J7135" s="532"/>
      <c r="L7135" s="533"/>
    </row>
    <row r="7136" spans="1:12" ht="9.75" customHeight="1">
      <c r="A7136" s="651"/>
      <c r="B7136" s="548"/>
      <c r="C7136" s="666"/>
      <c r="D7136" s="622"/>
      <c r="E7136" s="661"/>
      <c r="F7136" s="553"/>
      <c r="G7136" s="530"/>
      <c r="H7136" s="531"/>
      <c r="J7136" s="532"/>
      <c r="L7136" s="533"/>
    </row>
    <row r="7137" spans="1:12" ht="9.75" customHeight="1">
      <c r="A7137" s="651"/>
      <c r="B7137" s="548"/>
      <c r="C7137" s="667"/>
      <c r="D7137" s="622"/>
      <c r="E7137" s="661"/>
      <c r="F7137" s="553"/>
      <c r="G7137" s="530"/>
      <c r="H7137" s="531"/>
      <c r="J7137" s="532"/>
      <c r="L7137" s="533"/>
    </row>
    <row r="7138" spans="1:12" ht="9.75" customHeight="1">
      <c r="A7138" s="651" t="s">
        <v>2648</v>
      </c>
      <c r="B7138" s="575" t="s">
        <v>4205</v>
      </c>
      <c r="C7138" s="665" t="s">
        <v>4391</v>
      </c>
      <c r="D7138" s="621" t="s">
        <v>2605</v>
      </c>
      <c r="E7138" s="661">
        <v>1</v>
      </c>
      <c r="F7138" s="553" t="e">
        <f>96.1744731-#REF!</f>
        <v>#REF!</v>
      </c>
      <c r="G7138" s="530" t="e">
        <f>+L7138</f>
        <v>#REF!</v>
      </c>
      <c r="H7138" s="531" t="e">
        <f>E7138*G7138</f>
        <v>#REF!</v>
      </c>
      <c r="J7138" s="530" t="e">
        <f>+F7138</f>
        <v>#REF!</v>
      </c>
      <c r="L7138" s="533" t="e">
        <f>J7138*$L$3</f>
        <v>#REF!</v>
      </c>
    </row>
    <row r="7139" spans="1:12" ht="9.75" customHeight="1">
      <c r="A7139" s="651"/>
      <c r="B7139" s="548"/>
      <c r="C7139" s="666"/>
      <c r="D7139" s="622"/>
      <c r="E7139" s="661"/>
      <c r="F7139" s="553"/>
      <c r="G7139" s="530"/>
      <c r="H7139" s="531"/>
      <c r="J7139" s="532"/>
      <c r="L7139" s="533"/>
    </row>
    <row r="7140" spans="1:12" ht="9.75" customHeight="1">
      <c r="A7140" s="651"/>
      <c r="B7140" s="548"/>
      <c r="C7140" s="666"/>
      <c r="D7140" s="622"/>
      <c r="E7140" s="661"/>
      <c r="F7140" s="553"/>
      <c r="G7140" s="530"/>
      <c r="H7140" s="531"/>
      <c r="J7140" s="532"/>
      <c r="L7140" s="533"/>
    </row>
    <row r="7141" spans="1:12" ht="9.75" customHeight="1">
      <c r="A7141" s="651"/>
      <c r="B7141" s="548"/>
      <c r="C7141" s="666"/>
      <c r="D7141" s="622"/>
      <c r="E7141" s="661"/>
      <c r="F7141" s="553"/>
      <c r="G7141" s="530"/>
      <c r="H7141" s="531"/>
      <c r="J7141" s="532"/>
      <c r="L7141" s="533"/>
    </row>
    <row r="7142" spans="1:12" ht="9.75" customHeight="1">
      <c r="A7142" s="651"/>
      <c r="B7142" s="548"/>
      <c r="C7142" s="667"/>
      <c r="D7142" s="622"/>
      <c r="E7142" s="661"/>
      <c r="F7142" s="553"/>
      <c r="G7142" s="530"/>
      <c r="H7142" s="531"/>
      <c r="J7142" s="532"/>
      <c r="L7142" s="533"/>
    </row>
    <row r="7143" spans="1:12" ht="9.75" customHeight="1">
      <c r="A7143" s="651">
        <v>4</v>
      </c>
      <c r="B7143" s="575" t="s">
        <v>4206</v>
      </c>
      <c r="C7143" s="665" t="s">
        <v>4392</v>
      </c>
      <c r="D7143" s="621" t="s">
        <v>2605</v>
      </c>
      <c r="E7143" s="661">
        <v>2</v>
      </c>
      <c r="F7143" s="553">
        <v>4.3141386600000002</v>
      </c>
      <c r="G7143" s="530" t="e">
        <f>+L7143</f>
        <v>#REF!</v>
      </c>
      <c r="H7143" s="531" t="e">
        <f>E7143*G7143</f>
        <v>#REF!</v>
      </c>
      <c r="J7143" s="530">
        <f>+F7143</f>
        <v>4.3141386600000002</v>
      </c>
      <c r="L7143" s="533" t="e">
        <f>J7143*$L$3</f>
        <v>#REF!</v>
      </c>
    </row>
    <row r="7144" spans="1:12" ht="9.75" customHeight="1">
      <c r="A7144" s="651"/>
      <c r="B7144" s="548"/>
      <c r="C7144" s="666"/>
      <c r="D7144" s="622"/>
      <c r="E7144" s="661"/>
      <c r="F7144" s="553"/>
      <c r="G7144" s="530"/>
      <c r="H7144" s="531"/>
      <c r="J7144" s="532"/>
      <c r="L7144" s="533"/>
    </row>
    <row r="7145" spans="1:12" ht="9.75" customHeight="1">
      <c r="A7145" s="651"/>
      <c r="B7145" s="548"/>
      <c r="C7145" s="666"/>
      <c r="D7145" s="622"/>
      <c r="E7145" s="661"/>
      <c r="F7145" s="553"/>
      <c r="G7145" s="530"/>
      <c r="H7145" s="531"/>
      <c r="J7145" s="532"/>
      <c r="L7145" s="533"/>
    </row>
    <row r="7146" spans="1:12" ht="9.75" customHeight="1">
      <c r="A7146" s="651"/>
      <c r="B7146" s="548"/>
      <c r="C7146" s="666"/>
      <c r="D7146" s="622"/>
      <c r="E7146" s="661"/>
      <c r="F7146" s="553"/>
      <c r="G7146" s="530"/>
      <c r="H7146" s="531"/>
      <c r="J7146" s="532"/>
      <c r="L7146" s="533"/>
    </row>
    <row r="7147" spans="1:12" ht="9.75" customHeight="1">
      <c r="A7147" s="651"/>
      <c r="B7147" s="548"/>
      <c r="C7147" s="667"/>
      <c r="D7147" s="622"/>
      <c r="E7147" s="661"/>
      <c r="F7147" s="553"/>
      <c r="G7147" s="530"/>
      <c r="H7147" s="531"/>
      <c r="J7147" s="532"/>
      <c r="L7147" s="533"/>
    </row>
    <row r="7148" spans="1:12" ht="9.75" customHeight="1">
      <c r="A7148" s="651">
        <v>5</v>
      </c>
      <c r="B7148" s="575" t="s">
        <v>4206</v>
      </c>
      <c r="C7148" s="665" t="s">
        <v>4393</v>
      </c>
      <c r="D7148" s="621" t="s">
        <v>2605</v>
      </c>
      <c r="E7148" s="661">
        <v>12</v>
      </c>
      <c r="F7148" s="553">
        <v>3.0512797200000001</v>
      </c>
      <c r="G7148" s="530" t="e">
        <f>+L7148</f>
        <v>#REF!</v>
      </c>
      <c r="H7148" s="531" t="e">
        <f>E7148*G7148</f>
        <v>#REF!</v>
      </c>
      <c r="J7148" s="530">
        <f>+F7148</f>
        <v>3.0512797200000001</v>
      </c>
      <c r="L7148" s="533" t="e">
        <f>J7148*$L$3</f>
        <v>#REF!</v>
      </c>
    </row>
    <row r="7149" spans="1:12" ht="9.75" customHeight="1">
      <c r="A7149" s="651"/>
      <c r="B7149" s="548"/>
      <c r="C7149" s="666"/>
      <c r="D7149" s="622"/>
      <c r="E7149" s="661"/>
      <c r="F7149" s="553"/>
      <c r="G7149" s="530"/>
      <c r="H7149" s="531"/>
      <c r="J7149" s="532"/>
      <c r="L7149" s="533"/>
    </row>
    <row r="7150" spans="1:12" ht="9.75" customHeight="1">
      <c r="A7150" s="651"/>
      <c r="B7150" s="548"/>
      <c r="C7150" s="666"/>
      <c r="D7150" s="622"/>
      <c r="E7150" s="661"/>
      <c r="F7150" s="553"/>
      <c r="G7150" s="530"/>
      <c r="H7150" s="531"/>
      <c r="J7150" s="532"/>
      <c r="L7150" s="533"/>
    </row>
    <row r="7151" spans="1:12" ht="9.75" customHeight="1">
      <c r="A7151" s="651"/>
      <c r="B7151" s="548"/>
      <c r="C7151" s="666"/>
      <c r="D7151" s="622"/>
      <c r="E7151" s="661"/>
      <c r="F7151" s="553"/>
      <c r="G7151" s="530"/>
      <c r="H7151" s="531"/>
      <c r="J7151" s="532"/>
      <c r="L7151" s="533"/>
    </row>
    <row r="7152" spans="1:12" ht="9.75" customHeight="1">
      <c r="A7152" s="651"/>
      <c r="B7152" s="548"/>
      <c r="C7152" s="667"/>
      <c r="D7152" s="622"/>
      <c r="E7152" s="661"/>
      <c r="F7152" s="553"/>
      <c r="G7152" s="530"/>
      <c r="H7152" s="531"/>
      <c r="J7152" s="532"/>
      <c r="L7152" s="533"/>
    </row>
    <row r="7153" spans="1:12" ht="9.75" customHeight="1">
      <c r="A7153" s="651">
        <v>6</v>
      </c>
      <c r="B7153" s="576" t="s">
        <v>4178</v>
      </c>
      <c r="C7153" s="665" t="s">
        <v>4394</v>
      </c>
      <c r="D7153" s="550" t="s">
        <v>2604</v>
      </c>
      <c r="E7153" s="661">
        <v>10</v>
      </c>
      <c r="F7153" s="553">
        <v>1.1836982600000001</v>
      </c>
      <c r="G7153" s="530" t="e">
        <f>+L7153</f>
        <v>#REF!</v>
      </c>
      <c r="H7153" s="531" t="e">
        <f>E7153*G7153</f>
        <v>#REF!</v>
      </c>
      <c r="J7153" s="530">
        <f>+F7153</f>
        <v>1.1836982600000001</v>
      </c>
      <c r="L7153" s="533" t="e">
        <f>J7153*$L$3</f>
        <v>#REF!</v>
      </c>
    </row>
    <row r="7154" spans="1:12" ht="9.75" customHeight="1">
      <c r="A7154" s="651"/>
      <c r="B7154" s="576"/>
      <c r="C7154" s="666"/>
      <c r="D7154" s="551"/>
      <c r="E7154" s="661"/>
      <c r="F7154" s="553"/>
      <c r="G7154" s="530"/>
      <c r="H7154" s="531"/>
      <c r="J7154" s="532"/>
      <c r="L7154" s="533"/>
    </row>
    <row r="7155" spans="1:12" ht="9.75" customHeight="1">
      <c r="A7155" s="651"/>
      <c r="B7155" s="576"/>
      <c r="C7155" s="666"/>
      <c r="D7155" s="551"/>
      <c r="E7155" s="661"/>
      <c r="F7155" s="553"/>
      <c r="G7155" s="530"/>
      <c r="H7155" s="531"/>
      <c r="J7155" s="532"/>
      <c r="L7155" s="533"/>
    </row>
    <row r="7156" spans="1:12" ht="9.75" customHeight="1">
      <c r="A7156" s="651"/>
      <c r="B7156" s="576"/>
      <c r="C7156" s="666"/>
      <c r="D7156" s="551"/>
      <c r="E7156" s="661"/>
      <c r="F7156" s="553"/>
      <c r="G7156" s="530"/>
      <c r="H7156" s="531"/>
      <c r="J7156" s="532"/>
      <c r="L7156" s="533"/>
    </row>
    <row r="7157" spans="1:12" ht="9.75" customHeight="1">
      <c r="A7157" s="651"/>
      <c r="B7157" s="576"/>
      <c r="C7157" s="667"/>
      <c r="D7157" s="551"/>
      <c r="E7157" s="661"/>
      <c r="F7157" s="553"/>
      <c r="G7157" s="530"/>
      <c r="H7157" s="531"/>
      <c r="J7157" s="532"/>
      <c r="L7157" s="533"/>
    </row>
    <row r="7158" spans="1:12" ht="9.75" customHeight="1">
      <c r="A7158" s="651">
        <v>7</v>
      </c>
      <c r="B7158" s="576" t="s">
        <v>2715</v>
      </c>
      <c r="C7158" s="665" t="s">
        <v>4395</v>
      </c>
      <c r="D7158" s="621" t="s">
        <v>2595</v>
      </c>
      <c r="E7158" s="661">
        <v>1.05</v>
      </c>
      <c r="F7158" s="553">
        <v>1.03093541643</v>
      </c>
      <c r="G7158" s="530" t="e">
        <f>+L7158</f>
        <v>#REF!</v>
      </c>
      <c r="H7158" s="531" t="e">
        <f>E7158*G7158</f>
        <v>#REF!</v>
      </c>
      <c r="J7158" s="530">
        <f>+F7158</f>
        <v>1.03093541643</v>
      </c>
      <c r="L7158" s="533" t="e">
        <f>J7158*$L$3</f>
        <v>#REF!</v>
      </c>
    </row>
    <row r="7159" spans="1:12" ht="9.75" customHeight="1">
      <c r="A7159" s="651"/>
      <c r="B7159" s="576"/>
      <c r="C7159" s="666"/>
      <c r="D7159" s="622"/>
      <c r="E7159" s="661"/>
      <c r="F7159" s="553"/>
      <c r="G7159" s="530"/>
      <c r="H7159" s="531"/>
      <c r="J7159" s="532"/>
      <c r="L7159" s="533"/>
    </row>
    <row r="7160" spans="1:12" ht="9.75" customHeight="1">
      <c r="A7160" s="651"/>
      <c r="B7160" s="576"/>
      <c r="C7160" s="666"/>
      <c r="D7160" s="622"/>
      <c r="E7160" s="661"/>
      <c r="F7160" s="553"/>
      <c r="G7160" s="530"/>
      <c r="H7160" s="531"/>
      <c r="J7160" s="532"/>
      <c r="L7160" s="533"/>
    </row>
    <row r="7161" spans="1:12" ht="9.75" customHeight="1">
      <c r="A7161" s="651"/>
      <c r="B7161" s="576"/>
      <c r="C7161" s="666"/>
      <c r="D7161" s="622"/>
      <c r="E7161" s="661"/>
      <c r="F7161" s="553"/>
      <c r="G7161" s="530"/>
      <c r="H7161" s="531"/>
      <c r="J7161" s="532"/>
      <c r="L7161" s="533"/>
    </row>
    <row r="7162" spans="1:12" ht="9.75" customHeight="1">
      <c r="A7162" s="651"/>
      <c r="B7162" s="576"/>
      <c r="C7162" s="667"/>
      <c r="D7162" s="622"/>
      <c r="E7162" s="661"/>
      <c r="F7162" s="553"/>
      <c r="G7162" s="530"/>
      <c r="H7162" s="531"/>
      <c r="J7162" s="532"/>
      <c r="L7162" s="533"/>
    </row>
    <row r="7163" spans="1:12" ht="9.75" customHeight="1">
      <c r="A7163" s="651">
        <v>8</v>
      </c>
      <c r="B7163" s="575" t="s">
        <v>2602</v>
      </c>
      <c r="C7163" s="665" t="s">
        <v>4396</v>
      </c>
      <c r="D7163" s="621" t="s">
        <v>2605</v>
      </c>
      <c r="E7163" s="661">
        <v>2</v>
      </c>
      <c r="F7163" s="553">
        <v>1.7647938000000001</v>
      </c>
      <c r="G7163" s="530" t="e">
        <f>+L7163</f>
        <v>#REF!</v>
      </c>
      <c r="H7163" s="531" t="e">
        <f>E7163*G7163</f>
        <v>#REF!</v>
      </c>
      <c r="J7163" s="530">
        <f>+F7163</f>
        <v>1.7647938000000001</v>
      </c>
      <c r="L7163" s="533" t="e">
        <f>J7163*$L$3</f>
        <v>#REF!</v>
      </c>
    </row>
    <row r="7164" spans="1:12" ht="9.75" customHeight="1">
      <c r="A7164" s="651"/>
      <c r="B7164" s="548"/>
      <c r="C7164" s="666"/>
      <c r="D7164" s="622"/>
      <c r="E7164" s="661"/>
      <c r="F7164" s="553"/>
      <c r="G7164" s="530"/>
      <c r="H7164" s="531"/>
      <c r="J7164" s="532"/>
      <c r="L7164" s="533"/>
    </row>
    <row r="7165" spans="1:12" ht="9.75" customHeight="1">
      <c r="A7165" s="651"/>
      <c r="B7165" s="548"/>
      <c r="C7165" s="666"/>
      <c r="D7165" s="622"/>
      <c r="E7165" s="661"/>
      <c r="F7165" s="553"/>
      <c r="G7165" s="530"/>
      <c r="H7165" s="531"/>
      <c r="J7165" s="532"/>
      <c r="L7165" s="533"/>
    </row>
    <row r="7166" spans="1:12" ht="9.75" customHeight="1">
      <c r="A7166" s="651"/>
      <c r="B7166" s="548"/>
      <c r="C7166" s="666"/>
      <c r="D7166" s="622"/>
      <c r="E7166" s="661"/>
      <c r="F7166" s="553"/>
      <c r="G7166" s="530"/>
      <c r="H7166" s="531"/>
      <c r="J7166" s="532"/>
      <c r="L7166" s="533"/>
    </row>
    <row r="7167" spans="1:12" ht="9.75" customHeight="1">
      <c r="A7167" s="651"/>
      <c r="B7167" s="548"/>
      <c r="C7167" s="667"/>
      <c r="D7167" s="622"/>
      <c r="E7167" s="661"/>
      <c r="F7167" s="553"/>
      <c r="G7167" s="530"/>
      <c r="H7167" s="531"/>
      <c r="J7167" s="532"/>
      <c r="L7167" s="533"/>
    </row>
    <row r="7168" spans="1:12" ht="9.75" customHeight="1">
      <c r="A7168" s="651">
        <v>9</v>
      </c>
      <c r="B7168" s="576" t="s">
        <v>4207</v>
      </c>
      <c r="C7168" s="665" t="s">
        <v>4397</v>
      </c>
      <c r="D7168" s="550" t="s">
        <v>2604</v>
      </c>
      <c r="E7168" s="661">
        <v>40</v>
      </c>
      <c r="F7168" s="553">
        <v>1.9824514100000001</v>
      </c>
      <c r="G7168" s="530" t="e">
        <f>+L7168</f>
        <v>#REF!</v>
      </c>
      <c r="H7168" s="531" t="e">
        <f>E7168*G7168</f>
        <v>#REF!</v>
      </c>
      <c r="J7168" s="530">
        <f>+F7168</f>
        <v>1.9824514100000001</v>
      </c>
      <c r="L7168" s="533" t="e">
        <f>J7168*$L$3</f>
        <v>#REF!</v>
      </c>
    </row>
    <row r="7169" spans="1:12" ht="9.75" customHeight="1">
      <c r="A7169" s="651"/>
      <c r="B7169" s="576"/>
      <c r="C7169" s="666"/>
      <c r="D7169" s="551"/>
      <c r="E7169" s="661"/>
      <c r="F7169" s="553"/>
      <c r="G7169" s="530"/>
      <c r="H7169" s="531"/>
      <c r="J7169" s="532"/>
      <c r="L7169" s="533"/>
    </row>
    <row r="7170" spans="1:12" ht="9.75" customHeight="1">
      <c r="A7170" s="651"/>
      <c r="B7170" s="576"/>
      <c r="C7170" s="666"/>
      <c r="D7170" s="551"/>
      <c r="E7170" s="661"/>
      <c r="F7170" s="553"/>
      <c r="G7170" s="530"/>
      <c r="H7170" s="531"/>
      <c r="J7170" s="532"/>
      <c r="L7170" s="533"/>
    </row>
    <row r="7171" spans="1:12" ht="9.75" customHeight="1">
      <c r="A7171" s="651"/>
      <c r="B7171" s="576"/>
      <c r="C7171" s="666"/>
      <c r="D7171" s="551"/>
      <c r="E7171" s="661"/>
      <c r="F7171" s="553"/>
      <c r="G7171" s="530"/>
      <c r="H7171" s="531"/>
      <c r="J7171" s="532"/>
      <c r="L7171" s="533"/>
    </row>
    <row r="7172" spans="1:12" ht="9.75" customHeight="1">
      <c r="A7172" s="651"/>
      <c r="B7172" s="576"/>
      <c r="C7172" s="667"/>
      <c r="D7172" s="551"/>
      <c r="E7172" s="661"/>
      <c r="F7172" s="553"/>
      <c r="G7172" s="530"/>
      <c r="H7172" s="531"/>
      <c r="J7172" s="532"/>
      <c r="L7172" s="533"/>
    </row>
    <row r="7173" spans="1:12" ht="9.75" customHeight="1">
      <c r="A7173" s="651">
        <v>10</v>
      </c>
      <c r="B7173" s="576" t="s">
        <v>4208</v>
      </c>
      <c r="C7173" s="665" t="s">
        <v>4398</v>
      </c>
      <c r="D7173" s="550" t="s">
        <v>2604</v>
      </c>
      <c r="E7173" s="661">
        <v>195</v>
      </c>
      <c r="F7173" s="553">
        <v>2.41291111</v>
      </c>
      <c r="G7173" s="530" t="e">
        <f>+L7173</f>
        <v>#REF!</v>
      </c>
      <c r="H7173" s="531" t="e">
        <f>E7173*G7173</f>
        <v>#REF!</v>
      </c>
      <c r="J7173" s="530">
        <f>+F7173</f>
        <v>2.41291111</v>
      </c>
      <c r="L7173" s="533" t="e">
        <f>J7173*$L$3</f>
        <v>#REF!</v>
      </c>
    </row>
    <row r="7174" spans="1:12" ht="9.75" customHeight="1">
      <c r="A7174" s="651"/>
      <c r="B7174" s="576"/>
      <c r="C7174" s="666"/>
      <c r="D7174" s="551"/>
      <c r="E7174" s="661"/>
      <c r="F7174" s="553"/>
      <c r="G7174" s="530"/>
      <c r="H7174" s="531"/>
      <c r="J7174" s="532"/>
      <c r="L7174" s="533"/>
    </row>
    <row r="7175" spans="1:12" ht="9.75" customHeight="1">
      <c r="A7175" s="651"/>
      <c r="B7175" s="576"/>
      <c r="C7175" s="666"/>
      <c r="D7175" s="551"/>
      <c r="E7175" s="661"/>
      <c r="F7175" s="553"/>
      <c r="G7175" s="530"/>
      <c r="H7175" s="531"/>
      <c r="J7175" s="532"/>
      <c r="L7175" s="533"/>
    </row>
    <row r="7176" spans="1:12" ht="9.75" customHeight="1">
      <c r="A7176" s="651"/>
      <c r="B7176" s="576"/>
      <c r="C7176" s="666"/>
      <c r="D7176" s="551"/>
      <c r="E7176" s="661"/>
      <c r="F7176" s="553"/>
      <c r="G7176" s="530"/>
      <c r="H7176" s="531"/>
      <c r="J7176" s="532"/>
      <c r="L7176" s="533"/>
    </row>
    <row r="7177" spans="1:12" ht="9.75" customHeight="1">
      <c r="A7177" s="651"/>
      <c r="B7177" s="576"/>
      <c r="C7177" s="667"/>
      <c r="D7177" s="551"/>
      <c r="E7177" s="661"/>
      <c r="F7177" s="553"/>
      <c r="G7177" s="530"/>
      <c r="H7177" s="531"/>
      <c r="J7177" s="532"/>
      <c r="L7177" s="533"/>
    </row>
    <row r="7178" spans="1:12" ht="9.75" customHeight="1">
      <c r="A7178" s="651">
        <v>11</v>
      </c>
      <c r="B7178" s="576" t="s">
        <v>4209</v>
      </c>
      <c r="C7178" s="665" t="s">
        <v>4399</v>
      </c>
      <c r="D7178" s="621" t="s">
        <v>2605</v>
      </c>
      <c r="E7178" s="661">
        <v>4</v>
      </c>
      <c r="F7178" s="553">
        <v>1.4030726900000001</v>
      </c>
      <c r="G7178" s="530" t="e">
        <f>+L7178</f>
        <v>#REF!</v>
      </c>
      <c r="H7178" s="531" t="e">
        <f>E7178*G7178</f>
        <v>#REF!</v>
      </c>
      <c r="J7178" s="530">
        <f>+F7178</f>
        <v>1.4030726900000001</v>
      </c>
      <c r="L7178" s="533" t="e">
        <f>J7178*$L$3</f>
        <v>#REF!</v>
      </c>
    </row>
    <row r="7179" spans="1:12" ht="9.75" customHeight="1">
      <c r="A7179" s="651"/>
      <c r="B7179" s="576"/>
      <c r="C7179" s="666"/>
      <c r="D7179" s="622"/>
      <c r="E7179" s="661"/>
      <c r="F7179" s="553"/>
      <c r="G7179" s="530"/>
      <c r="H7179" s="531"/>
      <c r="J7179" s="532"/>
      <c r="L7179" s="533"/>
    </row>
    <row r="7180" spans="1:12" ht="9.75" customHeight="1">
      <c r="A7180" s="651"/>
      <c r="B7180" s="576"/>
      <c r="C7180" s="666"/>
      <c r="D7180" s="622"/>
      <c r="E7180" s="661"/>
      <c r="F7180" s="553"/>
      <c r="G7180" s="530"/>
      <c r="H7180" s="531"/>
      <c r="J7180" s="532"/>
      <c r="L7180" s="533"/>
    </row>
    <row r="7181" spans="1:12" ht="9.75" customHeight="1">
      <c r="A7181" s="651"/>
      <c r="B7181" s="576"/>
      <c r="C7181" s="666"/>
      <c r="D7181" s="622"/>
      <c r="E7181" s="661"/>
      <c r="F7181" s="553"/>
      <c r="G7181" s="530"/>
      <c r="H7181" s="531"/>
      <c r="J7181" s="532"/>
      <c r="L7181" s="533"/>
    </row>
    <row r="7182" spans="1:12" ht="9.75" customHeight="1">
      <c r="A7182" s="651"/>
      <c r="B7182" s="576"/>
      <c r="C7182" s="667"/>
      <c r="D7182" s="622"/>
      <c r="E7182" s="661"/>
      <c r="F7182" s="553"/>
      <c r="G7182" s="530"/>
      <c r="H7182" s="531"/>
      <c r="J7182" s="532"/>
      <c r="L7182" s="533"/>
    </row>
    <row r="7183" spans="1:12" ht="9.75" customHeight="1">
      <c r="A7183" s="651">
        <v>12</v>
      </c>
      <c r="B7183" s="576" t="s">
        <v>4210</v>
      </c>
      <c r="C7183" s="665" t="s">
        <v>4400</v>
      </c>
      <c r="D7183" s="621" t="s">
        <v>2605</v>
      </c>
      <c r="E7183" s="661">
        <v>4</v>
      </c>
      <c r="F7183" s="553">
        <v>2.1598402800000001</v>
      </c>
      <c r="G7183" s="530" t="e">
        <f>+L7183</f>
        <v>#REF!</v>
      </c>
      <c r="H7183" s="531" t="e">
        <f>E7183*G7183</f>
        <v>#REF!</v>
      </c>
      <c r="J7183" s="530">
        <f>+F7183</f>
        <v>2.1598402800000001</v>
      </c>
      <c r="L7183" s="533" t="e">
        <f>J7183*$L$3</f>
        <v>#REF!</v>
      </c>
    </row>
    <row r="7184" spans="1:12" ht="9.75" customHeight="1">
      <c r="A7184" s="651"/>
      <c r="B7184" s="576"/>
      <c r="C7184" s="666"/>
      <c r="D7184" s="622"/>
      <c r="E7184" s="661"/>
      <c r="F7184" s="553"/>
      <c r="G7184" s="530"/>
      <c r="H7184" s="531"/>
      <c r="J7184" s="532"/>
      <c r="L7184" s="533"/>
    </row>
    <row r="7185" spans="1:12" ht="9.75" customHeight="1">
      <c r="A7185" s="651"/>
      <c r="B7185" s="576"/>
      <c r="C7185" s="666"/>
      <c r="D7185" s="622"/>
      <c r="E7185" s="661"/>
      <c r="F7185" s="553"/>
      <c r="G7185" s="530"/>
      <c r="H7185" s="531"/>
      <c r="J7185" s="532"/>
      <c r="L7185" s="533"/>
    </row>
    <row r="7186" spans="1:12" ht="9.75" customHeight="1">
      <c r="A7186" s="651"/>
      <c r="B7186" s="576"/>
      <c r="C7186" s="666"/>
      <c r="D7186" s="622"/>
      <c r="E7186" s="661"/>
      <c r="F7186" s="553"/>
      <c r="G7186" s="530"/>
      <c r="H7186" s="531"/>
      <c r="J7186" s="532"/>
      <c r="L7186" s="533"/>
    </row>
    <row r="7187" spans="1:12" ht="9.75" customHeight="1">
      <c r="A7187" s="651"/>
      <c r="B7187" s="576"/>
      <c r="C7187" s="667"/>
      <c r="D7187" s="622"/>
      <c r="E7187" s="661"/>
      <c r="F7187" s="553"/>
      <c r="G7187" s="530"/>
      <c r="H7187" s="531"/>
      <c r="J7187" s="532"/>
      <c r="L7187" s="533"/>
    </row>
    <row r="7188" spans="1:12" ht="9.75" customHeight="1">
      <c r="A7188" s="651">
        <v>13</v>
      </c>
      <c r="B7188" s="576" t="s">
        <v>2645</v>
      </c>
      <c r="C7188" s="665" t="s">
        <v>4401</v>
      </c>
      <c r="D7188" s="621" t="s">
        <v>2729</v>
      </c>
      <c r="E7188" s="661">
        <v>50</v>
      </c>
      <c r="F7188" s="553">
        <v>0.57432136200000006</v>
      </c>
      <c r="G7188" s="530" t="e">
        <f>+L7188</f>
        <v>#REF!</v>
      </c>
      <c r="H7188" s="531" t="e">
        <f>E7188*G7188</f>
        <v>#REF!</v>
      </c>
      <c r="J7188" s="530">
        <f>+F7188</f>
        <v>0.57432136200000006</v>
      </c>
      <c r="L7188" s="533" t="e">
        <f>J7188*$L$3</f>
        <v>#REF!</v>
      </c>
    </row>
    <row r="7189" spans="1:12" ht="9.75" customHeight="1">
      <c r="A7189" s="651"/>
      <c r="B7189" s="576"/>
      <c r="C7189" s="666"/>
      <c r="D7189" s="622"/>
      <c r="E7189" s="661"/>
      <c r="F7189" s="553"/>
      <c r="G7189" s="530"/>
      <c r="H7189" s="531"/>
      <c r="J7189" s="532"/>
      <c r="L7189" s="533"/>
    </row>
    <row r="7190" spans="1:12" ht="9.75" customHeight="1">
      <c r="A7190" s="651"/>
      <c r="B7190" s="576"/>
      <c r="C7190" s="666"/>
      <c r="D7190" s="622"/>
      <c r="E7190" s="661"/>
      <c r="F7190" s="553"/>
      <c r="G7190" s="530"/>
      <c r="H7190" s="531"/>
      <c r="J7190" s="532"/>
      <c r="L7190" s="533"/>
    </row>
    <row r="7191" spans="1:12" ht="9.75" customHeight="1">
      <c r="A7191" s="651"/>
      <c r="B7191" s="576"/>
      <c r="C7191" s="666"/>
      <c r="D7191" s="622"/>
      <c r="E7191" s="661"/>
      <c r="F7191" s="553"/>
      <c r="G7191" s="530"/>
      <c r="H7191" s="531"/>
      <c r="J7191" s="532"/>
      <c r="L7191" s="533"/>
    </row>
    <row r="7192" spans="1:12" ht="9.75" customHeight="1">
      <c r="A7192" s="651"/>
      <c r="B7192" s="576"/>
      <c r="C7192" s="667"/>
      <c r="D7192" s="622"/>
      <c r="E7192" s="661"/>
      <c r="F7192" s="553"/>
      <c r="G7192" s="530"/>
      <c r="H7192" s="531"/>
      <c r="J7192" s="532"/>
      <c r="L7192" s="533"/>
    </row>
    <row r="7193" spans="1:12" ht="9.75" customHeight="1">
      <c r="A7193" s="532"/>
      <c r="B7193" s="656"/>
      <c r="C7193" s="781" t="s">
        <v>4402</v>
      </c>
      <c r="D7193" s="559"/>
      <c r="E7193" s="539"/>
      <c r="F7193" s="553"/>
      <c r="G7193" s="530" t="e">
        <f>+L7193</f>
        <v>#REF!</v>
      </c>
      <c r="H7193" s="531" t="e">
        <f>E7193*G7193</f>
        <v>#REF!</v>
      </c>
      <c r="J7193" s="530">
        <f>+F7193</f>
        <v>0</v>
      </c>
      <c r="L7193" s="533" t="e">
        <f>J7193*$L$3</f>
        <v>#REF!</v>
      </c>
    </row>
    <row r="7194" spans="1:12" ht="9.75" customHeight="1">
      <c r="A7194" s="532"/>
      <c r="B7194" s="656"/>
      <c r="C7194" s="782"/>
      <c r="D7194" s="559"/>
      <c r="E7194" s="539"/>
      <c r="F7194" s="553"/>
      <c r="G7194" s="530"/>
      <c r="H7194" s="531"/>
      <c r="J7194" s="532"/>
      <c r="L7194" s="533"/>
    </row>
    <row r="7195" spans="1:12" ht="9.75" customHeight="1">
      <c r="A7195" s="532"/>
      <c r="B7195" s="656"/>
      <c r="C7195" s="782"/>
      <c r="D7195" s="559"/>
      <c r="E7195" s="539"/>
      <c r="F7195" s="553"/>
      <c r="G7195" s="530"/>
      <c r="H7195" s="531"/>
      <c r="J7195" s="532"/>
      <c r="L7195" s="533"/>
    </row>
    <row r="7196" spans="1:12" ht="9.75" customHeight="1">
      <c r="A7196" s="532"/>
      <c r="B7196" s="656"/>
      <c r="C7196" s="782"/>
      <c r="D7196" s="559"/>
      <c r="E7196" s="539"/>
      <c r="F7196" s="553"/>
      <c r="G7196" s="530"/>
      <c r="H7196" s="531"/>
      <c r="J7196" s="532"/>
      <c r="L7196" s="533"/>
    </row>
    <row r="7197" spans="1:12" ht="8.25" customHeight="1">
      <c r="A7197" s="532"/>
      <c r="B7197" s="656"/>
      <c r="C7197" s="783"/>
      <c r="D7197" s="559"/>
      <c r="E7197" s="539"/>
      <c r="F7197" s="553"/>
      <c r="G7197" s="530"/>
      <c r="H7197" s="531"/>
      <c r="J7197" s="532"/>
      <c r="L7197" s="533"/>
    </row>
    <row r="7198" spans="1:12" ht="9.75" customHeight="1">
      <c r="A7198" s="651" t="s">
        <v>2636</v>
      </c>
      <c r="B7198" s="575" t="s">
        <v>2684</v>
      </c>
      <c r="C7198" s="665" t="s">
        <v>4403</v>
      </c>
      <c r="D7198" s="621" t="s">
        <v>4240</v>
      </c>
      <c r="E7198" s="661">
        <v>1</v>
      </c>
      <c r="F7198" s="553" t="e">
        <f>236.3380638-#REF!</f>
        <v>#REF!</v>
      </c>
      <c r="G7198" s="530" t="e">
        <f>+L7198</f>
        <v>#REF!</v>
      </c>
      <c r="H7198" s="531" t="e">
        <f>E7198*G7198</f>
        <v>#REF!</v>
      </c>
      <c r="J7198" s="530" t="e">
        <f>+F7198</f>
        <v>#REF!</v>
      </c>
      <c r="L7198" s="533" t="e">
        <f>J7198*$L$3</f>
        <v>#REF!</v>
      </c>
    </row>
    <row r="7199" spans="1:12" ht="9.75" customHeight="1">
      <c r="A7199" s="651"/>
      <c r="B7199" s="548"/>
      <c r="C7199" s="666"/>
      <c r="D7199" s="622"/>
      <c r="E7199" s="661"/>
      <c r="F7199" s="553"/>
      <c r="G7199" s="530"/>
      <c r="H7199" s="531"/>
      <c r="J7199" s="532"/>
      <c r="L7199" s="533"/>
    </row>
    <row r="7200" spans="1:12" ht="9.75" customHeight="1">
      <c r="A7200" s="651"/>
      <c r="B7200" s="548"/>
      <c r="C7200" s="666"/>
      <c r="D7200" s="622"/>
      <c r="E7200" s="661"/>
      <c r="F7200" s="553"/>
      <c r="G7200" s="530"/>
      <c r="H7200" s="531"/>
      <c r="J7200" s="532"/>
      <c r="L7200" s="533"/>
    </row>
    <row r="7201" spans="1:12" ht="9.75" customHeight="1">
      <c r="A7201" s="651"/>
      <c r="B7201" s="548"/>
      <c r="C7201" s="666"/>
      <c r="D7201" s="622"/>
      <c r="E7201" s="661"/>
      <c r="F7201" s="553"/>
      <c r="G7201" s="530"/>
      <c r="H7201" s="531"/>
      <c r="J7201" s="532"/>
      <c r="L7201" s="533"/>
    </row>
    <row r="7202" spans="1:12" ht="9" customHeight="1">
      <c r="A7202" s="651"/>
      <c r="B7202" s="548"/>
      <c r="C7202" s="667"/>
      <c r="D7202" s="622"/>
      <c r="E7202" s="661"/>
      <c r="F7202" s="553"/>
      <c r="G7202" s="530"/>
      <c r="H7202" s="531"/>
      <c r="J7202" s="532"/>
      <c r="L7202" s="533"/>
    </row>
    <row r="7203" spans="1:12" ht="9.75" customHeight="1">
      <c r="A7203" s="651" t="s">
        <v>2653</v>
      </c>
      <c r="B7203" s="575" t="s">
        <v>2602</v>
      </c>
      <c r="C7203" s="652" t="s">
        <v>4404</v>
      </c>
      <c r="D7203" s="621" t="s">
        <v>2605</v>
      </c>
      <c r="E7203" s="661">
        <v>1</v>
      </c>
      <c r="F7203" s="553" t="e">
        <f>584.4447-#REF!</f>
        <v>#REF!</v>
      </c>
      <c r="G7203" s="530" t="e">
        <f>+L7203</f>
        <v>#REF!</v>
      </c>
      <c r="H7203" s="531" t="e">
        <f>E7203*G7203</f>
        <v>#REF!</v>
      </c>
      <c r="J7203" s="530" t="e">
        <f>+F7203</f>
        <v>#REF!</v>
      </c>
      <c r="L7203" s="533" t="e">
        <f>J7203*$L$3</f>
        <v>#REF!</v>
      </c>
    </row>
    <row r="7204" spans="1:12" ht="9.75" customHeight="1">
      <c r="A7204" s="651"/>
      <c r="B7204" s="548"/>
      <c r="C7204" s="653"/>
      <c r="D7204" s="622"/>
      <c r="E7204" s="661"/>
      <c r="F7204" s="553"/>
      <c r="G7204" s="530"/>
      <c r="H7204" s="531"/>
      <c r="J7204" s="532"/>
      <c r="L7204" s="533"/>
    </row>
    <row r="7205" spans="1:12" ht="9.75" customHeight="1">
      <c r="A7205" s="651"/>
      <c r="B7205" s="548"/>
      <c r="C7205" s="653"/>
      <c r="D7205" s="622"/>
      <c r="E7205" s="661"/>
      <c r="F7205" s="553"/>
      <c r="G7205" s="530"/>
      <c r="H7205" s="531"/>
      <c r="J7205" s="532"/>
      <c r="L7205" s="533"/>
    </row>
    <row r="7206" spans="1:12" ht="9.75" customHeight="1">
      <c r="A7206" s="651"/>
      <c r="B7206" s="548"/>
      <c r="C7206" s="653"/>
      <c r="D7206" s="622"/>
      <c r="E7206" s="661"/>
      <c r="F7206" s="553"/>
      <c r="G7206" s="530"/>
      <c r="H7206" s="531"/>
      <c r="J7206" s="532"/>
      <c r="L7206" s="533"/>
    </row>
    <row r="7207" spans="1:12" ht="9.75" customHeight="1">
      <c r="A7207" s="651"/>
      <c r="B7207" s="548"/>
      <c r="C7207" s="654"/>
      <c r="D7207" s="622"/>
      <c r="E7207" s="661"/>
      <c r="F7207" s="553"/>
      <c r="G7207" s="530"/>
      <c r="H7207" s="531"/>
      <c r="J7207" s="532"/>
      <c r="L7207" s="533"/>
    </row>
    <row r="7208" spans="1:12" ht="9.75" customHeight="1">
      <c r="A7208" s="651">
        <v>3</v>
      </c>
      <c r="B7208" s="575" t="s">
        <v>4211</v>
      </c>
      <c r="C7208" s="665" t="s">
        <v>4405</v>
      </c>
      <c r="D7208" s="621" t="s">
        <v>2596</v>
      </c>
      <c r="E7208" s="661">
        <v>4</v>
      </c>
      <c r="F7208" s="553">
        <v>120.2717124102</v>
      </c>
      <c r="G7208" s="530" t="e">
        <f>+L7208</f>
        <v>#REF!</v>
      </c>
      <c r="H7208" s="531" t="e">
        <f>E7208*G7208</f>
        <v>#REF!</v>
      </c>
      <c r="J7208" s="530">
        <f>+F7208</f>
        <v>120.2717124102</v>
      </c>
      <c r="L7208" s="533" t="e">
        <f>J7208*$L$3</f>
        <v>#REF!</v>
      </c>
    </row>
    <row r="7209" spans="1:12" ht="9.75" customHeight="1">
      <c r="A7209" s="651"/>
      <c r="B7209" s="548"/>
      <c r="C7209" s="666"/>
      <c r="D7209" s="622"/>
      <c r="E7209" s="661"/>
      <c r="F7209" s="553"/>
      <c r="G7209" s="530"/>
      <c r="H7209" s="531"/>
      <c r="J7209" s="532"/>
      <c r="L7209" s="533"/>
    </row>
    <row r="7210" spans="1:12" ht="9.75" customHeight="1">
      <c r="A7210" s="651"/>
      <c r="B7210" s="548"/>
      <c r="C7210" s="666"/>
      <c r="D7210" s="622"/>
      <c r="E7210" s="661"/>
      <c r="F7210" s="553"/>
      <c r="G7210" s="530"/>
      <c r="H7210" s="531"/>
      <c r="J7210" s="532"/>
      <c r="L7210" s="533"/>
    </row>
    <row r="7211" spans="1:12" ht="9.75" customHeight="1">
      <c r="A7211" s="651"/>
      <c r="B7211" s="548"/>
      <c r="C7211" s="666"/>
      <c r="D7211" s="622"/>
      <c r="E7211" s="661"/>
      <c r="F7211" s="553"/>
      <c r="G7211" s="530"/>
      <c r="H7211" s="531"/>
      <c r="J7211" s="532"/>
      <c r="L7211" s="533"/>
    </row>
    <row r="7212" spans="1:12" ht="9.75" customHeight="1">
      <c r="A7212" s="651"/>
      <c r="B7212" s="548"/>
      <c r="C7212" s="667"/>
      <c r="D7212" s="622"/>
      <c r="E7212" s="661"/>
      <c r="F7212" s="553"/>
      <c r="G7212" s="530"/>
      <c r="H7212" s="531"/>
      <c r="J7212" s="532"/>
      <c r="L7212" s="533"/>
    </row>
    <row r="7213" spans="1:12" ht="9.75" customHeight="1">
      <c r="A7213" s="651">
        <v>4</v>
      </c>
      <c r="B7213" s="575" t="s">
        <v>2602</v>
      </c>
      <c r="C7213" s="665" t="s">
        <v>4406</v>
      </c>
      <c r="D7213" s="621" t="s">
        <v>2597</v>
      </c>
      <c r="E7213" s="661">
        <v>9.5000000000000001E-2</v>
      </c>
      <c r="F7213" s="553">
        <v>353.34036801000002</v>
      </c>
      <c r="G7213" s="530" t="e">
        <f>+L7213</f>
        <v>#REF!</v>
      </c>
      <c r="H7213" s="531" t="e">
        <f>E7213*G7213</f>
        <v>#REF!</v>
      </c>
      <c r="J7213" s="530">
        <f>+F7213</f>
        <v>353.34036801000002</v>
      </c>
      <c r="L7213" s="533" t="e">
        <f>J7213*$L$3</f>
        <v>#REF!</v>
      </c>
    </row>
    <row r="7214" spans="1:12" ht="9.75" customHeight="1">
      <c r="A7214" s="651"/>
      <c r="B7214" s="548"/>
      <c r="C7214" s="666"/>
      <c r="D7214" s="622"/>
      <c r="E7214" s="661"/>
      <c r="F7214" s="553"/>
      <c r="G7214" s="530"/>
      <c r="H7214" s="531"/>
      <c r="J7214" s="532"/>
      <c r="L7214" s="533"/>
    </row>
    <row r="7215" spans="1:12" ht="9.75" customHeight="1">
      <c r="A7215" s="651"/>
      <c r="B7215" s="548"/>
      <c r="C7215" s="666"/>
      <c r="D7215" s="622"/>
      <c r="E7215" s="661"/>
      <c r="F7215" s="553"/>
      <c r="G7215" s="530"/>
      <c r="H7215" s="531"/>
      <c r="J7215" s="532"/>
      <c r="L7215" s="533"/>
    </row>
    <row r="7216" spans="1:12" ht="9.75" customHeight="1">
      <c r="A7216" s="651"/>
      <c r="B7216" s="548"/>
      <c r="C7216" s="666"/>
      <c r="D7216" s="622"/>
      <c r="E7216" s="661"/>
      <c r="F7216" s="553"/>
      <c r="G7216" s="530"/>
      <c r="H7216" s="531"/>
      <c r="J7216" s="532"/>
      <c r="L7216" s="533"/>
    </row>
    <row r="7217" spans="1:12" ht="9.75" customHeight="1">
      <c r="A7217" s="651"/>
      <c r="B7217" s="548"/>
      <c r="C7217" s="667"/>
      <c r="D7217" s="622"/>
      <c r="E7217" s="661"/>
      <c r="F7217" s="553"/>
      <c r="G7217" s="530"/>
      <c r="H7217" s="531"/>
      <c r="J7217" s="532"/>
      <c r="L7217" s="533"/>
    </row>
    <row r="7218" spans="1:12" ht="9.75" customHeight="1">
      <c r="A7218" s="651">
        <v>5</v>
      </c>
      <c r="B7218" s="575" t="s">
        <v>2602</v>
      </c>
      <c r="C7218" s="665" t="s">
        <v>4407</v>
      </c>
      <c r="D7218" s="621" t="s">
        <v>2597</v>
      </c>
      <c r="E7218" s="661">
        <v>0.04</v>
      </c>
      <c r="F7218" s="553">
        <v>334.24163199000003</v>
      </c>
      <c r="G7218" s="530" t="e">
        <f>+L7218</f>
        <v>#REF!</v>
      </c>
      <c r="H7218" s="531" t="e">
        <f>E7218*G7218</f>
        <v>#REF!</v>
      </c>
      <c r="J7218" s="530">
        <f>+F7218</f>
        <v>334.24163199000003</v>
      </c>
      <c r="L7218" s="533" t="e">
        <f>J7218*$L$3</f>
        <v>#REF!</v>
      </c>
    </row>
    <row r="7219" spans="1:12" ht="9.75" customHeight="1">
      <c r="A7219" s="651"/>
      <c r="B7219" s="548"/>
      <c r="C7219" s="666"/>
      <c r="D7219" s="622"/>
      <c r="E7219" s="661"/>
      <c r="F7219" s="553"/>
      <c r="G7219" s="530"/>
      <c r="H7219" s="531"/>
      <c r="J7219" s="532"/>
      <c r="L7219" s="533"/>
    </row>
    <row r="7220" spans="1:12" ht="9.75" customHeight="1">
      <c r="A7220" s="651"/>
      <c r="B7220" s="548"/>
      <c r="C7220" s="666"/>
      <c r="D7220" s="622"/>
      <c r="E7220" s="661"/>
      <c r="F7220" s="553"/>
      <c r="G7220" s="530"/>
      <c r="H7220" s="531"/>
      <c r="J7220" s="532"/>
      <c r="L7220" s="533"/>
    </row>
    <row r="7221" spans="1:12" ht="9.75" customHeight="1">
      <c r="A7221" s="651"/>
      <c r="B7221" s="548"/>
      <c r="C7221" s="666"/>
      <c r="D7221" s="622"/>
      <c r="E7221" s="661"/>
      <c r="F7221" s="553"/>
      <c r="G7221" s="530"/>
      <c r="H7221" s="531"/>
      <c r="J7221" s="532"/>
      <c r="L7221" s="533"/>
    </row>
    <row r="7222" spans="1:12" ht="9.75" customHeight="1">
      <c r="A7222" s="651"/>
      <c r="B7222" s="548"/>
      <c r="C7222" s="667"/>
      <c r="D7222" s="622"/>
      <c r="E7222" s="661"/>
      <c r="F7222" s="553"/>
      <c r="G7222" s="530"/>
      <c r="H7222" s="531"/>
      <c r="J7222" s="532"/>
      <c r="L7222" s="533"/>
    </row>
    <row r="7223" spans="1:12" ht="9.75" customHeight="1">
      <c r="A7223" s="651">
        <v>6</v>
      </c>
      <c r="B7223" s="575" t="s">
        <v>2602</v>
      </c>
      <c r="C7223" s="665" t="s">
        <v>4408</v>
      </c>
      <c r="D7223" s="621" t="s">
        <v>2605</v>
      </c>
      <c r="E7223" s="661">
        <v>12</v>
      </c>
      <c r="F7223" s="553">
        <v>68.758200000000016</v>
      </c>
      <c r="G7223" s="530" t="e">
        <f>+L7223</f>
        <v>#REF!</v>
      </c>
      <c r="H7223" s="531" t="e">
        <f>E7223*G7223</f>
        <v>#REF!</v>
      </c>
      <c r="J7223" s="530">
        <f>+F7223</f>
        <v>68.758200000000016</v>
      </c>
      <c r="L7223" s="533" t="e">
        <f>J7223*$L$3</f>
        <v>#REF!</v>
      </c>
    </row>
    <row r="7224" spans="1:12" ht="9.75" customHeight="1">
      <c r="A7224" s="651"/>
      <c r="B7224" s="548"/>
      <c r="C7224" s="666"/>
      <c r="D7224" s="622"/>
      <c r="E7224" s="661"/>
      <c r="F7224" s="553"/>
      <c r="G7224" s="530"/>
      <c r="H7224" s="531"/>
      <c r="J7224" s="532"/>
      <c r="L7224" s="533"/>
    </row>
    <row r="7225" spans="1:12" ht="9.75" customHeight="1">
      <c r="A7225" s="651"/>
      <c r="B7225" s="548"/>
      <c r="C7225" s="666"/>
      <c r="D7225" s="622"/>
      <c r="E7225" s="661"/>
      <c r="F7225" s="553"/>
      <c r="G7225" s="530"/>
      <c r="H7225" s="531"/>
      <c r="J7225" s="532"/>
      <c r="L7225" s="533"/>
    </row>
    <row r="7226" spans="1:12" ht="9.75" customHeight="1">
      <c r="A7226" s="651"/>
      <c r="B7226" s="548"/>
      <c r="C7226" s="666"/>
      <c r="D7226" s="622"/>
      <c r="E7226" s="661"/>
      <c r="F7226" s="553"/>
      <c r="G7226" s="530"/>
      <c r="H7226" s="531"/>
      <c r="J7226" s="532"/>
      <c r="L7226" s="533"/>
    </row>
    <row r="7227" spans="1:12" ht="9.75" customHeight="1">
      <c r="A7227" s="651"/>
      <c r="B7227" s="548"/>
      <c r="C7227" s="667"/>
      <c r="D7227" s="622"/>
      <c r="E7227" s="661"/>
      <c r="F7227" s="553"/>
      <c r="G7227" s="530"/>
      <c r="H7227" s="531"/>
      <c r="J7227" s="532"/>
      <c r="L7227" s="533"/>
    </row>
    <row r="7228" spans="1:12" ht="9.75" customHeight="1">
      <c r="A7228" s="651">
        <v>7</v>
      </c>
      <c r="B7228" s="575" t="s">
        <v>2630</v>
      </c>
      <c r="C7228" s="665" t="s">
        <v>4409</v>
      </c>
      <c r="D7228" s="621" t="s">
        <v>2605</v>
      </c>
      <c r="E7228" s="661">
        <v>4</v>
      </c>
      <c r="F7228" s="553">
        <v>12.580810100000001</v>
      </c>
      <c r="G7228" s="530" t="e">
        <f>+L7228</f>
        <v>#REF!</v>
      </c>
      <c r="H7228" s="531" t="e">
        <f>E7228*G7228</f>
        <v>#REF!</v>
      </c>
      <c r="J7228" s="530">
        <f>+F7228</f>
        <v>12.580810100000001</v>
      </c>
      <c r="L7228" s="533" t="e">
        <f>J7228*$L$3</f>
        <v>#REF!</v>
      </c>
    </row>
    <row r="7229" spans="1:12" ht="9.75" customHeight="1">
      <c r="A7229" s="651"/>
      <c r="B7229" s="548"/>
      <c r="C7229" s="666"/>
      <c r="D7229" s="622"/>
      <c r="E7229" s="661"/>
      <c r="F7229" s="553"/>
      <c r="G7229" s="530"/>
      <c r="H7229" s="531"/>
      <c r="J7229" s="532"/>
      <c r="L7229" s="533"/>
    </row>
    <row r="7230" spans="1:12" ht="9.75" customHeight="1">
      <c r="A7230" s="651"/>
      <c r="B7230" s="548"/>
      <c r="C7230" s="666"/>
      <c r="D7230" s="622"/>
      <c r="E7230" s="661"/>
      <c r="F7230" s="553"/>
      <c r="G7230" s="530"/>
      <c r="H7230" s="531"/>
      <c r="J7230" s="532"/>
      <c r="L7230" s="533"/>
    </row>
    <row r="7231" spans="1:12" ht="9.75" customHeight="1">
      <c r="A7231" s="651"/>
      <c r="B7231" s="548"/>
      <c r="C7231" s="666"/>
      <c r="D7231" s="622"/>
      <c r="E7231" s="661"/>
      <c r="F7231" s="553"/>
      <c r="G7231" s="530"/>
      <c r="H7231" s="531"/>
      <c r="J7231" s="532"/>
      <c r="L7231" s="533"/>
    </row>
    <row r="7232" spans="1:12" ht="9.75" customHeight="1">
      <c r="A7232" s="651"/>
      <c r="B7232" s="548"/>
      <c r="C7232" s="667"/>
      <c r="D7232" s="622"/>
      <c r="E7232" s="661"/>
      <c r="F7232" s="553"/>
      <c r="G7232" s="530"/>
      <c r="H7232" s="531"/>
      <c r="J7232" s="532"/>
      <c r="L7232" s="533"/>
    </row>
    <row r="7233" spans="1:12" ht="9.75" customHeight="1">
      <c r="A7233" s="651">
        <v>8</v>
      </c>
      <c r="B7233" s="575" t="s">
        <v>2631</v>
      </c>
      <c r="C7233" s="665" t="s">
        <v>4410</v>
      </c>
      <c r="D7233" s="621" t="s">
        <v>2605</v>
      </c>
      <c r="E7233" s="661">
        <v>1</v>
      </c>
      <c r="F7233" s="553">
        <v>7.5595257</v>
      </c>
      <c r="G7233" s="530" t="e">
        <f>+L7233</f>
        <v>#REF!</v>
      </c>
      <c r="H7233" s="531" t="e">
        <f>E7233*G7233</f>
        <v>#REF!</v>
      </c>
      <c r="J7233" s="530">
        <f>+F7233</f>
        <v>7.5595257</v>
      </c>
      <c r="L7233" s="533" t="e">
        <f>J7233*$L$3</f>
        <v>#REF!</v>
      </c>
    </row>
    <row r="7234" spans="1:12" ht="9.75" customHeight="1">
      <c r="A7234" s="651"/>
      <c r="B7234" s="548"/>
      <c r="C7234" s="666"/>
      <c r="D7234" s="622"/>
      <c r="E7234" s="661"/>
      <c r="F7234" s="553"/>
      <c r="G7234" s="530"/>
      <c r="H7234" s="531"/>
      <c r="J7234" s="532"/>
      <c r="L7234" s="533"/>
    </row>
    <row r="7235" spans="1:12" ht="9.75" customHeight="1">
      <c r="A7235" s="651"/>
      <c r="B7235" s="548"/>
      <c r="C7235" s="666"/>
      <c r="D7235" s="622"/>
      <c r="E7235" s="661"/>
      <c r="F7235" s="553"/>
      <c r="G7235" s="530"/>
      <c r="H7235" s="531"/>
      <c r="J7235" s="532"/>
      <c r="L7235" s="533"/>
    </row>
    <row r="7236" spans="1:12" ht="9.75" customHeight="1">
      <c r="A7236" s="651"/>
      <c r="B7236" s="548"/>
      <c r="C7236" s="666"/>
      <c r="D7236" s="622"/>
      <c r="E7236" s="661"/>
      <c r="F7236" s="553"/>
      <c r="G7236" s="530"/>
      <c r="H7236" s="531"/>
      <c r="J7236" s="532"/>
      <c r="L7236" s="533"/>
    </row>
    <row r="7237" spans="1:12" ht="9.75" customHeight="1">
      <c r="A7237" s="651"/>
      <c r="B7237" s="548"/>
      <c r="C7237" s="667"/>
      <c r="D7237" s="622"/>
      <c r="E7237" s="661"/>
      <c r="F7237" s="553"/>
      <c r="G7237" s="530"/>
      <c r="H7237" s="531"/>
      <c r="J7237" s="532"/>
      <c r="L7237" s="533"/>
    </row>
    <row r="7238" spans="1:12" ht="9.75" customHeight="1">
      <c r="A7238" s="651">
        <v>9</v>
      </c>
      <c r="B7238" s="575" t="s">
        <v>2611</v>
      </c>
      <c r="C7238" s="665" t="s">
        <v>4411</v>
      </c>
      <c r="D7238" s="621" t="s">
        <v>2605</v>
      </c>
      <c r="E7238" s="661">
        <v>1</v>
      </c>
      <c r="F7238" s="553">
        <v>4.3141386600000002</v>
      </c>
      <c r="G7238" s="530" t="e">
        <f>+L7238</f>
        <v>#REF!</v>
      </c>
      <c r="H7238" s="531" t="e">
        <f>E7238*G7238</f>
        <v>#REF!</v>
      </c>
      <c r="J7238" s="530">
        <f>+F7238</f>
        <v>4.3141386600000002</v>
      </c>
      <c r="L7238" s="533" t="e">
        <f>J7238*$L$3</f>
        <v>#REF!</v>
      </c>
    </row>
    <row r="7239" spans="1:12" ht="9.75" customHeight="1">
      <c r="A7239" s="651"/>
      <c r="B7239" s="548"/>
      <c r="C7239" s="666"/>
      <c r="D7239" s="622"/>
      <c r="E7239" s="661"/>
      <c r="F7239" s="553"/>
      <c r="G7239" s="530"/>
      <c r="H7239" s="531"/>
      <c r="J7239" s="532"/>
      <c r="L7239" s="533"/>
    </row>
    <row r="7240" spans="1:12" ht="9.75" customHeight="1">
      <c r="A7240" s="651"/>
      <c r="B7240" s="548"/>
      <c r="C7240" s="666"/>
      <c r="D7240" s="622"/>
      <c r="E7240" s="661"/>
      <c r="F7240" s="553"/>
      <c r="G7240" s="530"/>
      <c r="H7240" s="531"/>
      <c r="J7240" s="532"/>
      <c r="L7240" s="533"/>
    </row>
    <row r="7241" spans="1:12" ht="9.75" customHeight="1">
      <c r="A7241" s="651"/>
      <c r="B7241" s="548"/>
      <c r="C7241" s="666"/>
      <c r="D7241" s="622"/>
      <c r="E7241" s="661"/>
      <c r="F7241" s="553"/>
      <c r="G7241" s="530"/>
      <c r="H7241" s="531"/>
      <c r="J7241" s="532"/>
      <c r="L7241" s="533"/>
    </row>
    <row r="7242" spans="1:12" ht="9.75" customHeight="1">
      <c r="A7242" s="651"/>
      <c r="B7242" s="548"/>
      <c r="C7242" s="667"/>
      <c r="D7242" s="622"/>
      <c r="E7242" s="661"/>
      <c r="F7242" s="553"/>
      <c r="G7242" s="530"/>
      <c r="H7242" s="531"/>
      <c r="J7242" s="532"/>
      <c r="L7242" s="533"/>
    </row>
    <row r="7243" spans="1:12" ht="9.75" customHeight="1">
      <c r="A7243" s="651">
        <v>10</v>
      </c>
      <c r="B7243" s="575" t="s">
        <v>2611</v>
      </c>
      <c r="C7243" s="665" t="s">
        <v>4412</v>
      </c>
      <c r="D7243" s="621" t="s">
        <v>2605</v>
      </c>
      <c r="E7243" s="661">
        <v>1</v>
      </c>
      <c r="F7243" s="553">
        <v>18.503539200000002</v>
      </c>
      <c r="G7243" s="530" t="e">
        <f>+L7243</f>
        <v>#REF!</v>
      </c>
      <c r="H7243" s="531" t="e">
        <f>E7243*G7243</f>
        <v>#REF!</v>
      </c>
      <c r="J7243" s="530">
        <f>+F7243</f>
        <v>18.503539200000002</v>
      </c>
      <c r="L7243" s="533" t="e">
        <f>J7243*$L$3</f>
        <v>#REF!</v>
      </c>
    </row>
    <row r="7244" spans="1:12" ht="9.75" customHeight="1">
      <c r="A7244" s="651"/>
      <c r="B7244" s="548"/>
      <c r="C7244" s="666"/>
      <c r="D7244" s="622"/>
      <c r="E7244" s="661"/>
      <c r="F7244" s="553"/>
      <c r="G7244" s="530"/>
      <c r="H7244" s="531"/>
      <c r="J7244" s="532"/>
      <c r="L7244" s="533"/>
    </row>
    <row r="7245" spans="1:12" ht="9.75" customHeight="1">
      <c r="A7245" s="651"/>
      <c r="B7245" s="548"/>
      <c r="C7245" s="666"/>
      <c r="D7245" s="622"/>
      <c r="E7245" s="661"/>
      <c r="F7245" s="553"/>
      <c r="G7245" s="530"/>
      <c r="H7245" s="531"/>
      <c r="J7245" s="532"/>
      <c r="L7245" s="533"/>
    </row>
    <row r="7246" spans="1:12" ht="9.75" customHeight="1">
      <c r="A7246" s="651"/>
      <c r="B7246" s="548"/>
      <c r="C7246" s="666"/>
      <c r="D7246" s="622"/>
      <c r="E7246" s="661"/>
      <c r="F7246" s="553"/>
      <c r="G7246" s="530"/>
      <c r="H7246" s="531"/>
      <c r="J7246" s="532"/>
      <c r="L7246" s="533"/>
    </row>
    <row r="7247" spans="1:12" ht="9.75" customHeight="1">
      <c r="A7247" s="651"/>
      <c r="B7247" s="548"/>
      <c r="C7247" s="667"/>
      <c r="D7247" s="622"/>
      <c r="E7247" s="661"/>
      <c r="F7247" s="553"/>
      <c r="G7247" s="530"/>
      <c r="H7247" s="531"/>
      <c r="J7247" s="532"/>
      <c r="L7247" s="533"/>
    </row>
    <row r="7248" spans="1:12" ht="9.75" customHeight="1">
      <c r="A7248" s="651">
        <v>11</v>
      </c>
      <c r="B7248" s="575" t="s">
        <v>4181</v>
      </c>
      <c r="C7248" s="665" t="s">
        <v>4413</v>
      </c>
      <c r="D7248" s="550" t="s">
        <v>2604</v>
      </c>
      <c r="E7248" s="661">
        <v>8</v>
      </c>
      <c r="F7248" s="553">
        <v>4.2040528400000001</v>
      </c>
      <c r="G7248" s="530" t="e">
        <f>+L7248</f>
        <v>#REF!</v>
      </c>
      <c r="H7248" s="531" t="e">
        <f>E7248*G7248</f>
        <v>#REF!</v>
      </c>
      <c r="J7248" s="530">
        <f>+F7248</f>
        <v>4.2040528400000001</v>
      </c>
      <c r="L7248" s="533" t="e">
        <f>J7248*$L$3</f>
        <v>#REF!</v>
      </c>
    </row>
    <row r="7249" spans="1:12" ht="9.75" customHeight="1">
      <c r="A7249" s="651"/>
      <c r="B7249" s="548"/>
      <c r="C7249" s="666"/>
      <c r="D7249" s="551"/>
      <c r="E7249" s="661"/>
      <c r="F7249" s="553"/>
      <c r="G7249" s="530"/>
      <c r="H7249" s="531"/>
      <c r="J7249" s="532"/>
      <c r="L7249" s="533"/>
    </row>
    <row r="7250" spans="1:12" ht="9.75" customHeight="1">
      <c r="A7250" s="651"/>
      <c r="B7250" s="548"/>
      <c r="C7250" s="666"/>
      <c r="D7250" s="551"/>
      <c r="E7250" s="661"/>
      <c r="F7250" s="553"/>
      <c r="G7250" s="530"/>
      <c r="H7250" s="531"/>
      <c r="J7250" s="532"/>
      <c r="L7250" s="533"/>
    </row>
    <row r="7251" spans="1:12" ht="9.75" customHeight="1">
      <c r="A7251" s="651"/>
      <c r="B7251" s="548"/>
      <c r="C7251" s="666"/>
      <c r="D7251" s="551"/>
      <c r="E7251" s="661"/>
      <c r="F7251" s="553"/>
      <c r="G7251" s="530"/>
      <c r="H7251" s="531"/>
      <c r="J7251" s="532"/>
      <c r="L7251" s="533"/>
    </row>
    <row r="7252" spans="1:12" ht="9.75" customHeight="1">
      <c r="A7252" s="651"/>
      <c r="B7252" s="548"/>
      <c r="C7252" s="667"/>
      <c r="D7252" s="551"/>
      <c r="E7252" s="661"/>
      <c r="F7252" s="553"/>
      <c r="G7252" s="530"/>
      <c r="H7252" s="531"/>
      <c r="J7252" s="532"/>
      <c r="L7252" s="533"/>
    </row>
    <row r="7253" spans="1:12" ht="9.75" customHeight="1">
      <c r="A7253" s="651">
        <v>12</v>
      </c>
      <c r="B7253" s="575" t="s">
        <v>4181</v>
      </c>
      <c r="C7253" s="665" t="s">
        <v>4414</v>
      </c>
      <c r="D7253" s="550" t="s">
        <v>2604</v>
      </c>
      <c r="E7253" s="661">
        <v>8</v>
      </c>
      <c r="F7253" s="553">
        <v>4.7082796400000007</v>
      </c>
      <c r="G7253" s="530" t="e">
        <f>+L7253</f>
        <v>#REF!</v>
      </c>
      <c r="H7253" s="531" t="e">
        <f>E7253*G7253</f>
        <v>#REF!</v>
      </c>
      <c r="J7253" s="530">
        <f>+F7253</f>
        <v>4.7082796400000007</v>
      </c>
      <c r="L7253" s="533" t="e">
        <f>J7253*$L$3</f>
        <v>#REF!</v>
      </c>
    </row>
    <row r="7254" spans="1:12" ht="9.75" customHeight="1">
      <c r="A7254" s="651"/>
      <c r="B7254" s="548"/>
      <c r="C7254" s="666"/>
      <c r="D7254" s="551"/>
      <c r="E7254" s="661"/>
      <c r="F7254" s="553"/>
      <c r="G7254" s="530"/>
      <c r="H7254" s="531"/>
      <c r="J7254" s="532"/>
      <c r="L7254" s="533"/>
    </row>
    <row r="7255" spans="1:12" ht="9.75" customHeight="1">
      <c r="A7255" s="651"/>
      <c r="B7255" s="548"/>
      <c r="C7255" s="666"/>
      <c r="D7255" s="551"/>
      <c r="E7255" s="661"/>
      <c r="F7255" s="553"/>
      <c r="G7255" s="530"/>
      <c r="H7255" s="531"/>
      <c r="J7255" s="532"/>
      <c r="L7255" s="533"/>
    </row>
    <row r="7256" spans="1:12" ht="9.75" customHeight="1">
      <c r="A7256" s="651"/>
      <c r="B7256" s="548"/>
      <c r="C7256" s="666"/>
      <c r="D7256" s="551"/>
      <c r="E7256" s="661"/>
      <c r="F7256" s="553"/>
      <c r="G7256" s="530"/>
      <c r="H7256" s="531"/>
      <c r="J7256" s="532"/>
      <c r="L7256" s="533"/>
    </row>
    <row r="7257" spans="1:12" ht="9.75" customHeight="1">
      <c r="A7257" s="651"/>
      <c r="B7257" s="548"/>
      <c r="C7257" s="667"/>
      <c r="D7257" s="551"/>
      <c r="E7257" s="661"/>
      <c r="F7257" s="553"/>
      <c r="G7257" s="530"/>
      <c r="H7257" s="531"/>
      <c r="J7257" s="532"/>
      <c r="L7257" s="533"/>
    </row>
    <row r="7258" spans="1:12" ht="9.75" customHeight="1">
      <c r="A7258" s="651">
        <v>13</v>
      </c>
      <c r="B7258" s="575" t="s">
        <v>2913</v>
      </c>
      <c r="C7258" s="665" t="s">
        <v>4415</v>
      </c>
      <c r="D7258" s="550" t="s">
        <v>2604</v>
      </c>
      <c r="E7258" s="661">
        <v>3</v>
      </c>
      <c r="F7258" s="553">
        <v>2.5301881500000003</v>
      </c>
      <c r="G7258" s="530" t="e">
        <f>+L7258</f>
        <v>#REF!</v>
      </c>
      <c r="H7258" s="531" t="e">
        <f>E7258*G7258</f>
        <v>#REF!</v>
      </c>
      <c r="J7258" s="530">
        <f>+F7258</f>
        <v>2.5301881500000003</v>
      </c>
      <c r="L7258" s="533" t="e">
        <f>J7258*$L$3</f>
        <v>#REF!</v>
      </c>
    </row>
    <row r="7259" spans="1:12" ht="9.75" customHeight="1">
      <c r="A7259" s="651"/>
      <c r="B7259" s="548"/>
      <c r="C7259" s="666"/>
      <c r="D7259" s="551"/>
      <c r="E7259" s="661"/>
      <c r="F7259" s="553"/>
      <c r="G7259" s="530"/>
      <c r="H7259" s="531"/>
      <c r="J7259" s="532"/>
      <c r="L7259" s="533"/>
    </row>
    <row r="7260" spans="1:12" ht="9.75" customHeight="1">
      <c r="A7260" s="651"/>
      <c r="B7260" s="548"/>
      <c r="C7260" s="666"/>
      <c r="D7260" s="551"/>
      <c r="E7260" s="661"/>
      <c r="F7260" s="553"/>
      <c r="G7260" s="530"/>
      <c r="H7260" s="531"/>
      <c r="J7260" s="532"/>
      <c r="L7260" s="533"/>
    </row>
    <row r="7261" spans="1:12" ht="9.75" customHeight="1">
      <c r="A7261" s="651"/>
      <c r="B7261" s="548"/>
      <c r="C7261" s="666"/>
      <c r="D7261" s="551"/>
      <c r="E7261" s="661"/>
      <c r="F7261" s="553"/>
      <c r="G7261" s="530"/>
      <c r="H7261" s="531"/>
      <c r="J7261" s="532"/>
      <c r="L7261" s="533"/>
    </row>
    <row r="7262" spans="1:12" ht="9.75" customHeight="1">
      <c r="A7262" s="651"/>
      <c r="B7262" s="548"/>
      <c r="C7262" s="667"/>
      <c r="D7262" s="551"/>
      <c r="E7262" s="661"/>
      <c r="F7262" s="553"/>
      <c r="G7262" s="530"/>
      <c r="H7262" s="531"/>
      <c r="J7262" s="532"/>
      <c r="L7262" s="533"/>
    </row>
    <row r="7263" spans="1:12" ht="9.75" customHeight="1">
      <c r="A7263" s="651">
        <v>14</v>
      </c>
      <c r="B7263" s="575" t="s">
        <v>2913</v>
      </c>
      <c r="C7263" s="665" t="s">
        <v>4416</v>
      </c>
      <c r="D7263" s="550" t="s">
        <v>2604</v>
      </c>
      <c r="E7263" s="661">
        <v>6</v>
      </c>
      <c r="F7263" s="553">
        <v>2.8510597500000006</v>
      </c>
      <c r="G7263" s="530" t="e">
        <f>+L7263</f>
        <v>#REF!</v>
      </c>
      <c r="H7263" s="531" t="e">
        <f>E7263*G7263</f>
        <v>#REF!</v>
      </c>
      <c r="J7263" s="530">
        <f>+F7263</f>
        <v>2.8510597500000006</v>
      </c>
      <c r="L7263" s="533" t="e">
        <f>J7263*$L$3</f>
        <v>#REF!</v>
      </c>
    </row>
    <row r="7264" spans="1:12" ht="9.75" customHeight="1">
      <c r="A7264" s="651"/>
      <c r="B7264" s="548"/>
      <c r="C7264" s="666"/>
      <c r="D7264" s="551"/>
      <c r="E7264" s="661"/>
      <c r="F7264" s="553"/>
      <c r="G7264" s="530"/>
      <c r="H7264" s="531"/>
      <c r="J7264" s="532"/>
      <c r="L7264" s="533"/>
    </row>
    <row r="7265" spans="1:12" ht="9.75" customHeight="1">
      <c r="A7265" s="651"/>
      <c r="B7265" s="548"/>
      <c r="C7265" s="666"/>
      <c r="D7265" s="551"/>
      <c r="E7265" s="661"/>
      <c r="F7265" s="553"/>
      <c r="G7265" s="530"/>
      <c r="H7265" s="531"/>
      <c r="J7265" s="532"/>
      <c r="L7265" s="533"/>
    </row>
    <row r="7266" spans="1:12" ht="9.75" customHeight="1">
      <c r="A7266" s="651"/>
      <c r="B7266" s="548"/>
      <c r="C7266" s="666"/>
      <c r="D7266" s="551"/>
      <c r="E7266" s="661"/>
      <c r="F7266" s="553"/>
      <c r="G7266" s="530"/>
      <c r="H7266" s="531"/>
      <c r="J7266" s="532"/>
      <c r="L7266" s="533"/>
    </row>
    <row r="7267" spans="1:12" ht="9.75" customHeight="1">
      <c r="A7267" s="651"/>
      <c r="B7267" s="548"/>
      <c r="C7267" s="667"/>
      <c r="D7267" s="551"/>
      <c r="E7267" s="661"/>
      <c r="F7267" s="553"/>
      <c r="G7267" s="530"/>
      <c r="H7267" s="531"/>
      <c r="J7267" s="532"/>
      <c r="L7267" s="533"/>
    </row>
    <row r="7268" spans="1:12" ht="9.75" customHeight="1">
      <c r="A7268" s="651">
        <v>15</v>
      </c>
      <c r="B7268" s="575" t="s">
        <v>2913</v>
      </c>
      <c r="C7268" s="665" t="s">
        <v>4417</v>
      </c>
      <c r="D7268" s="550" t="s">
        <v>2604</v>
      </c>
      <c r="E7268" s="661">
        <v>0.5</v>
      </c>
      <c r="F7268" s="553">
        <v>1.4472465000000001</v>
      </c>
      <c r="G7268" s="530" t="e">
        <f>+L7268</f>
        <v>#REF!</v>
      </c>
      <c r="H7268" s="531" t="e">
        <f>E7268*G7268</f>
        <v>#REF!</v>
      </c>
      <c r="J7268" s="530">
        <f>+F7268</f>
        <v>1.4472465000000001</v>
      </c>
      <c r="L7268" s="533" t="e">
        <f>J7268*$L$3</f>
        <v>#REF!</v>
      </c>
    </row>
    <row r="7269" spans="1:12" ht="9.75" customHeight="1">
      <c r="A7269" s="651"/>
      <c r="B7269" s="548"/>
      <c r="C7269" s="666"/>
      <c r="D7269" s="551"/>
      <c r="E7269" s="661"/>
      <c r="F7269" s="553"/>
      <c r="G7269" s="530"/>
      <c r="H7269" s="531"/>
      <c r="J7269" s="532"/>
      <c r="L7269" s="533"/>
    </row>
    <row r="7270" spans="1:12" ht="9.75" customHeight="1">
      <c r="A7270" s="651"/>
      <c r="B7270" s="548"/>
      <c r="C7270" s="666"/>
      <c r="D7270" s="551"/>
      <c r="E7270" s="661"/>
      <c r="F7270" s="553"/>
      <c r="G7270" s="530"/>
      <c r="H7270" s="531"/>
      <c r="J7270" s="532"/>
      <c r="L7270" s="533"/>
    </row>
    <row r="7271" spans="1:12" ht="9.75" customHeight="1">
      <c r="A7271" s="651"/>
      <c r="B7271" s="548"/>
      <c r="C7271" s="666"/>
      <c r="D7271" s="551"/>
      <c r="E7271" s="661"/>
      <c r="F7271" s="553"/>
      <c r="G7271" s="530"/>
      <c r="H7271" s="531"/>
      <c r="J7271" s="532"/>
      <c r="L7271" s="533"/>
    </row>
    <row r="7272" spans="1:12" ht="9.75" customHeight="1">
      <c r="A7272" s="651"/>
      <c r="B7272" s="548"/>
      <c r="C7272" s="667"/>
      <c r="D7272" s="551"/>
      <c r="E7272" s="661"/>
      <c r="F7272" s="553"/>
      <c r="G7272" s="530"/>
      <c r="H7272" s="531"/>
      <c r="J7272" s="532"/>
      <c r="L7272" s="533"/>
    </row>
    <row r="7273" spans="1:12" ht="9.75" customHeight="1">
      <c r="A7273" s="651">
        <v>16</v>
      </c>
      <c r="B7273" s="576" t="s">
        <v>2715</v>
      </c>
      <c r="C7273" s="548" t="s">
        <v>4418</v>
      </c>
      <c r="D7273" s="621" t="s">
        <v>2595</v>
      </c>
      <c r="E7273" s="661">
        <v>2.82</v>
      </c>
      <c r="F7273" s="553">
        <v>1.03093541643</v>
      </c>
      <c r="G7273" s="530" t="e">
        <f>+L7273</f>
        <v>#REF!</v>
      </c>
      <c r="H7273" s="531" t="e">
        <f>E7273*G7273</f>
        <v>#REF!</v>
      </c>
      <c r="J7273" s="530">
        <f>+F7273</f>
        <v>1.03093541643</v>
      </c>
      <c r="L7273" s="533" t="e">
        <f>J7273*$L$3</f>
        <v>#REF!</v>
      </c>
    </row>
    <row r="7274" spans="1:12" ht="9.75" customHeight="1">
      <c r="A7274" s="651"/>
      <c r="B7274" s="576"/>
      <c r="C7274" s="548"/>
      <c r="D7274" s="622"/>
      <c r="E7274" s="661"/>
      <c r="F7274" s="553"/>
      <c r="G7274" s="530"/>
      <c r="H7274" s="531"/>
      <c r="J7274" s="532"/>
      <c r="L7274" s="533"/>
    </row>
    <row r="7275" spans="1:12" ht="9.75" customHeight="1">
      <c r="A7275" s="651"/>
      <c r="B7275" s="576"/>
      <c r="C7275" s="548"/>
      <c r="D7275" s="622"/>
      <c r="E7275" s="661"/>
      <c r="F7275" s="553"/>
      <c r="G7275" s="530"/>
      <c r="H7275" s="531"/>
      <c r="J7275" s="532"/>
      <c r="L7275" s="533"/>
    </row>
    <row r="7276" spans="1:12" ht="9.75" customHeight="1">
      <c r="A7276" s="651"/>
      <c r="B7276" s="576"/>
      <c r="C7276" s="548"/>
      <c r="D7276" s="622"/>
      <c r="E7276" s="661"/>
      <c r="F7276" s="553"/>
      <c r="G7276" s="530"/>
      <c r="H7276" s="531"/>
      <c r="J7276" s="532"/>
      <c r="L7276" s="533"/>
    </row>
    <row r="7277" spans="1:12" ht="9.75" customHeight="1">
      <c r="A7277" s="651"/>
      <c r="B7277" s="576"/>
      <c r="C7277" s="548"/>
      <c r="D7277" s="622"/>
      <c r="E7277" s="661"/>
      <c r="F7277" s="553"/>
      <c r="G7277" s="530"/>
      <c r="H7277" s="531"/>
      <c r="J7277" s="532"/>
      <c r="L7277" s="533"/>
    </row>
    <row r="7278" spans="1:12" ht="9.75" customHeight="1">
      <c r="A7278" s="651">
        <v>17</v>
      </c>
      <c r="B7278" s="576" t="s">
        <v>4212</v>
      </c>
      <c r="C7278" s="665" t="s">
        <v>4419</v>
      </c>
      <c r="D7278" s="550" t="s">
        <v>2604</v>
      </c>
      <c r="E7278" s="661">
        <v>36</v>
      </c>
      <c r="F7278" s="553">
        <v>4.8234665940000001</v>
      </c>
      <c r="G7278" s="530" t="e">
        <f>+L7278</f>
        <v>#REF!</v>
      </c>
      <c r="H7278" s="531" t="e">
        <f>E7278*G7278</f>
        <v>#REF!</v>
      </c>
      <c r="J7278" s="530">
        <f>+F7278</f>
        <v>4.8234665940000001</v>
      </c>
      <c r="L7278" s="533" t="e">
        <f>J7278*$L$3</f>
        <v>#REF!</v>
      </c>
    </row>
    <row r="7279" spans="1:12" ht="9.75" customHeight="1">
      <c r="A7279" s="651"/>
      <c r="B7279" s="576"/>
      <c r="C7279" s="666"/>
      <c r="D7279" s="551"/>
      <c r="E7279" s="661"/>
      <c r="F7279" s="553"/>
      <c r="G7279" s="530"/>
      <c r="H7279" s="531"/>
      <c r="J7279" s="532"/>
      <c r="L7279" s="533"/>
    </row>
    <row r="7280" spans="1:12" ht="9.75" customHeight="1">
      <c r="A7280" s="651"/>
      <c r="B7280" s="576"/>
      <c r="C7280" s="666"/>
      <c r="D7280" s="551"/>
      <c r="E7280" s="661"/>
      <c r="F7280" s="553"/>
      <c r="G7280" s="530"/>
      <c r="H7280" s="531"/>
      <c r="J7280" s="532"/>
      <c r="L7280" s="533"/>
    </row>
    <row r="7281" spans="1:12" ht="9.75" customHeight="1">
      <c r="A7281" s="651"/>
      <c r="B7281" s="576"/>
      <c r="C7281" s="666"/>
      <c r="D7281" s="551"/>
      <c r="E7281" s="661"/>
      <c r="F7281" s="553"/>
      <c r="G7281" s="530"/>
      <c r="H7281" s="531"/>
      <c r="J7281" s="532"/>
      <c r="L7281" s="533"/>
    </row>
    <row r="7282" spans="1:12" ht="7.5" customHeight="1">
      <c r="A7282" s="651"/>
      <c r="B7282" s="576"/>
      <c r="C7282" s="667"/>
      <c r="D7282" s="551"/>
      <c r="E7282" s="661"/>
      <c r="F7282" s="553"/>
      <c r="G7282" s="530"/>
      <c r="H7282" s="531"/>
      <c r="J7282" s="532"/>
      <c r="L7282" s="533"/>
    </row>
    <row r="7283" spans="1:12" ht="9.75" customHeight="1">
      <c r="A7283" s="651">
        <v>18</v>
      </c>
      <c r="B7283" s="576" t="s">
        <v>4213</v>
      </c>
      <c r="C7283" s="665" t="s">
        <v>4569</v>
      </c>
      <c r="D7283" s="550" t="s">
        <v>2604</v>
      </c>
      <c r="E7283" s="661">
        <v>24</v>
      </c>
      <c r="F7283" s="553">
        <v>3.0241836699999998</v>
      </c>
      <c r="G7283" s="530" t="e">
        <f>+L7283</f>
        <v>#REF!</v>
      </c>
      <c r="H7283" s="531" t="e">
        <f>E7283*G7283</f>
        <v>#REF!</v>
      </c>
      <c r="J7283" s="530">
        <f>+F7283</f>
        <v>3.0241836699999998</v>
      </c>
      <c r="L7283" s="533" t="e">
        <f>J7283*$L$3</f>
        <v>#REF!</v>
      </c>
    </row>
    <row r="7284" spans="1:12" ht="9.75" customHeight="1">
      <c r="A7284" s="651"/>
      <c r="B7284" s="576"/>
      <c r="C7284" s="666"/>
      <c r="D7284" s="551"/>
      <c r="E7284" s="661"/>
      <c r="F7284" s="553"/>
      <c r="G7284" s="530"/>
      <c r="H7284" s="531"/>
      <c r="J7284" s="532"/>
      <c r="L7284" s="533"/>
    </row>
    <row r="7285" spans="1:12" ht="9.75" customHeight="1">
      <c r="A7285" s="651"/>
      <c r="B7285" s="576"/>
      <c r="C7285" s="666"/>
      <c r="D7285" s="551"/>
      <c r="E7285" s="661"/>
      <c r="F7285" s="553"/>
      <c r="G7285" s="530"/>
      <c r="H7285" s="531"/>
      <c r="J7285" s="532"/>
      <c r="L7285" s="533"/>
    </row>
    <row r="7286" spans="1:12" ht="9.75" customHeight="1">
      <c r="A7286" s="651"/>
      <c r="B7286" s="576"/>
      <c r="C7286" s="666"/>
      <c r="D7286" s="551"/>
      <c r="E7286" s="661"/>
      <c r="F7286" s="553"/>
      <c r="G7286" s="530"/>
      <c r="H7286" s="531"/>
      <c r="J7286" s="532"/>
      <c r="L7286" s="533"/>
    </row>
    <row r="7287" spans="1:12" ht="9.75" customHeight="1">
      <c r="A7287" s="651"/>
      <c r="B7287" s="576"/>
      <c r="C7287" s="667"/>
      <c r="D7287" s="551"/>
      <c r="E7287" s="661"/>
      <c r="F7287" s="553"/>
      <c r="G7287" s="530"/>
      <c r="H7287" s="531"/>
      <c r="J7287" s="532"/>
      <c r="L7287" s="533"/>
    </row>
    <row r="7288" spans="1:12" ht="9.75" customHeight="1">
      <c r="A7288" s="651">
        <v>19</v>
      </c>
      <c r="B7288" s="576" t="s">
        <v>4214</v>
      </c>
      <c r="C7288" s="665" t="s">
        <v>4570</v>
      </c>
      <c r="D7288" s="550" t="s">
        <v>2604</v>
      </c>
      <c r="E7288" s="661">
        <v>10</v>
      </c>
      <c r="F7288" s="553">
        <v>2.1466305999999999</v>
      </c>
      <c r="G7288" s="530" t="e">
        <f>+L7288</f>
        <v>#REF!</v>
      </c>
      <c r="H7288" s="531" t="e">
        <f>E7288*G7288</f>
        <v>#REF!</v>
      </c>
      <c r="J7288" s="530">
        <f>+F7288</f>
        <v>2.1466305999999999</v>
      </c>
      <c r="L7288" s="533" t="e">
        <f>J7288*$L$3</f>
        <v>#REF!</v>
      </c>
    </row>
    <row r="7289" spans="1:12" ht="9.75" customHeight="1">
      <c r="A7289" s="651"/>
      <c r="B7289" s="576"/>
      <c r="C7289" s="666"/>
      <c r="D7289" s="551"/>
      <c r="E7289" s="661"/>
      <c r="F7289" s="553"/>
      <c r="G7289" s="530"/>
      <c r="H7289" s="531"/>
      <c r="J7289" s="532"/>
      <c r="L7289" s="533"/>
    </row>
    <row r="7290" spans="1:12" ht="9.75" customHeight="1">
      <c r="A7290" s="651"/>
      <c r="B7290" s="576"/>
      <c r="C7290" s="666"/>
      <c r="D7290" s="551"/>
      <c r="E7290" s="661"/>
      <c r="F7290" s="553"/>
      <c r="G7290" s="530"/>
      <c r="H7290" s="531"/>
      <c r="J7290" s="532"/>
      <c r="L7290" s="533"/>
    </row>
    <row r="7291" spans="1:12" ht="9.75" customHeight="1">
      <c r="A7291" s="651"/>
      <c r="B7291" s="576"/>
      <c r="C7291" s="666"/>
      <c r="D7291" s="551"/>
      <c r="E7291" s="661"/>
      <c r="F7291" s="553"/>
      <c r="G7291" s="530"/>
      <c r="H7291" s="531"/>
      <c r="J7291" s="532"/>
      <c r="L7291" s="533"/>
    </row>
    <row r="7292" spans="1:12" ht="9.75" customHeight="1">
      <c r="A7292" s="651"/>
      <c r="B7292" s="576"/>
      <c r="C7292" s="667"/>
      <c r="D7292" s="551"/>
      <c r="E7292" s="661"/>
      <c r="F7292" s="553"/>
      <c r="G7292" s="530"/>
      <c r="H7292" s="531"/>
      <c r="J7292" s="532"/>
      <c r="L7292" s="533"/>
    </row>
    <row r="7293" spans="1:12" ht="9.75" customHeight="1">
      <c r="A7293" s="651">
        <v>20</v>
      </c>
      <c r="B7293" s="576" t="s">
        <v>4215</v>
      </c>
      <c r="C7293" s="665" t="s">
        <v>4571</v>
      </c>
      <c r="D7293" s="621" t="s">
        <v>2605</v>
      </c>
      <c r="E7293" s="661">
        <v>24</v>
      </c>
      <c r="F7293" s="553">
        <v>3.5337604900000006</v>
      </c>
      <c r="G7293" s="530" t="e">
        <f>+L7293</f>
        <v>#REF!</v>
      </c>
      <c r="H7293" s="531" t="e">
        <f>E7293*G7293</f>
        <v>#REF!</v>
      </c>
      <c r="J7293" s="530">
        <f>+F7293</f>
        <v>3.5337604900000006</v>
      </c>
      <c r="L7293" s="533" t="e">
        <f>J7293*$L$3</f>
        <v>#REF!</v>
      </c>
    </row>
    <row r="7294" spans="1:12" ht="9.75" customHeight="1">
      <c r="A7294" s="651"/>
      <c r="B7294" s="576"/>
      <c r="C7294" s="666"/>
      <c r="D7294" s="622"/>
      <c r="E7294" s="661"/>
      <c r="F7294" s="553"/>
      <c r="G7294" s="530"/>
      <c r="H7294" s="531"/>
      <c r="J7294" s="532"/>
      <c r="L7294" s="533"/>
    </row>
    <row r="7295" spans="1:12" ht="9.75" customHeight="1">
      <c r="A7295" s="651"/>
      <c r="B7295" s="576"/>
      <c r="C7295" s="666"/>
      <c r="D7295" s="622"/>
      <c r="E7295" s="661"/>
      <c r="F7295" s="553"/>
      <c r="G7295" s="530"/>
      <c r="H7295" s="531"/>
      <c r="J7295" s="532"/>
      <c r="L7295" s="533"/>
    </row>
    <row r="7296" spans="1:12" ht="9.75" customHeight="1">
      <c r="A7296" s="651"/>
      <c r="B7296" s="576"/>
      <c r="C7296" s="666"/>
      <c r="D7296" s="622"/>
      <c r="E7296" s="661"/>
      <c r="F7296" s="553"/>
      <c r="G7296" s="530"/>
      <c r="H7296" s="531"/>
      <c r="J7296" s="532"/>
      <c r="L7296" s="533"/>
    </row>
    <row r="7297" spans="1:12" ht="9.75" customHeight="1">
      <c r="A7297" s="651"/>
      <c r="B7297" s="576"/>
      <c r="C7297" s="667"/>
      <c r="D7297" s="622"/>
      <c r="E7297" s="661"/>
      <c r="F7297" s="553"/>
      <c r="G7297" s="530"/>
      <c r="H7297" s="531"/>
      <c r="J7297" s="532"/>
      <c r="L7297" s="533"/>
    </row>
    <row r="7298" spans="1:12" ht="9.75" customHeight="1">
      <c r="A7298" s="651">
        <v>21</v>
      </c>
      <c r="B7298" s="576" t="s">
        <v>4215</v>
      </c>
      <c r="C7298" s="665" t="s">
        <v>4572</v>
      </c>
      <c r="D7298" s="621" t="s">
        <v>2605</v>
      </c>
      <c r="E7298" s="661">
        <v>2</v>
      </c>
      <c r="F7298" s="553">
        <v>6.3757660899999999</v>
      </c>
      <c r="G7298" s="530" t="e">
        <f>+L7298</f>
        <v>#REF!</v>
      </c>
      <c r="H7298" s="531" t="e">
        <f>E7298*G7298</f>
        <v>#REF!</v>
      </c>
      <c r="J7298" s="530">
        <f>+F7298</f>
        <v>6.3757660899999999</v>
      </c>
      <c r="L7298" s="533" t="e">
        <f>J7298*$L$3</f>
        <v>#REF!</v>
      </c>
    </row>
    <row r="7299" spans="1:12" ht="9.75" customHeight="1">
      <c r="A7299" s="651"/>
      <c r="B7299" s="576"/>
      <c r="C7299" s="666"/>
      <c r="D7299" s="622"/>
      <c r="E7299" s="661"/>
      <c r="F7299" s="553"/>
      <c r="G7299" s="530"/>
      <c r="H7299" s="531"/>
      <c r="J7299" s="532"/>
      <c r="L7299" s="533"/>
    </row>
    <row r="7300" spans="1:12" ht="9.75" customHeight="1">
      <c r="A7300" s="651"/>
      <c r="B7300" s="576"/>
      <c r="C7300" s="666"/>
      <c r="D7300" s="622"/>
      <c r="E7300" s="661"/>
      <c r="F7300" s="553"/>
      <c r="G7300" s="530"/>
      <c r="H7300" s="531"/>
      <c r="J7300" s="532"/>
      <c r="L7300" s="533"/>
    </row>
    <row r="7301" spans="1:12" ht="9.75" customHeight="1">
      <c r="A7301" s="651"/>
      <c r="B7301" s="576"/>
      <c r="C7301" s="666"/>
      <c r="D7301" s="622"/>
      <c r="E7301" s="661"/>
      <c r="F7301" s="553"/>
      <c r="G7301" s="530"/>
      <c r="H7301" s="531"/>
      <c r="J7301" s="532"/>
      <c r="L7301" s="533"/>
    </row>
    <row r="7302" spans="1:12" ht="9.75" customHeight="1">
      <c r="A7302" s="651"/>
      <c r="B7302" s="576"/>
      <c r="C7302" s="667"/>
      <c r="D7302" s="622"/>
      <c r="E7302" s="661"/>
      <c r="F7302" s="553"/>
      <c r="G7302" s="530"/>
      <c r="H7302" s="531"/>
      <c r="J7302" s="532"/>
      <c r="L7302" s="533"/>
    </row>
    <row r="7303" spans="1:12" ht="9.75" customHeight="1">
      <c r="A7303" s="651">
        <v>22</v>
      </c>
      <c r="B7303" s="575" t="s">
        <v>4216</v>
      </c>
      <c r="C7303" s="665" t="s">
        <v>4573</v>
      </c>
      <c r="D7303" s="621" t="s">
        <v>2605</v>
      </c>
      <c r="E7303" s="661">
        <v>2</v>
      </c>
      <c r="F7303" s="553">
        <v>30.863118900000003</v>
      </c>
      <c r="G7303" s="530" t="e">
        <f>+L7303</f>
        <v>#REF!</v>
      </c>
      <c r="H7303" s="531" t="e">
        <f>E7303*G7303</f>
        <v>#REF!</v>
      </c>
      <c r="J7303" s="530">
        <f>+F7303</f>
        <v>30.863118900000003</v>
      </c>
      <c r="L7303" s="533" t="e">
        <f>J7303*$L$3</f>
        <v>#REF!</v>
      </c>
    </row>
    <row r="7304" spans="1:12" ht="9.75" customHeight="1">
      <c r="A7304" s="651"/>
      <c r="B7304" s="548"/>
      <c r="C7304" s="666"/>
      <c r="D7304" s="622"/>
      <c r="E7304" s="661"/>
      <c r="F7304" s="553"/>
      <c r="G7304" s="530"/>
      <c r="H7304" s="531"/>
      <c r="J7304" s="532"/>
      <c r="L7304" s="533"/>
    </row>
    <row r="7305" spans="1:12" ht="9.75" customHeight="1">
      <c r="A7305" s="651"/>
      <c r="B7305" s="548"/>
      <c r="C7305" s="666"/>
      <c r="D7305" s="622"/>
      <c r="E7305" s="661"/>
      <c r="F7305" s="553"/>
      <c r="G7305" s="530"/>
      <c r="H7305" s="531"/>
      <c r="J7305" s="532"/>
      <c r="L7305" s="533"/>
    </row>
    <row r="7306" spans="1:12" ht="9.75" customHeight="1">
      <c r="A7306" s="651"/>
      <c r="B7306" s="548"/>
      <c r="C7306" s="666"/>
      <c r="D7306" s="622"/>
      <c r="E7306" s="661"/>
      <c r="F7306" s="553"/>
      <c r="G7306" s="530"/>
      <c r="H7306" s="531"/>
      <c r="J7306" s="532"/>
      <c r="L7306" s="533"/>
    </row>
    <row r="7307" spans="1:12" ht="9.75" customHeight="1">
      <c r="A7307" s="651"/>
      <c r="B7307" s="548"/>
      <c r="C7307" s="667"/>
      <c r="D7307" s="622"/>
      <c r="E7307" s="661"/>
      <c r="F7307" s="553"/>
      <c r="G7307" s="530"/>
      <c r="H7307" s="531"/>
      <c r="J7307" s="532"/>
      <c r="L7307" s="533"/>
    </row>
    <row r="7308" spans="1:12" ht="9.75" customHeight="1">
      <c r="A7308" s="651">
        <v>23</v>
      </c>
      <c r="B7308" s="576" t="s">
        <v>4217</v>
      </c>
      <c r="C7308" s="665" t="s">
        <v>4574</v>
      </c>
      <c r="D7308" s="621" t="s">
        <v>2605</v>
      </c>
      <c r="E7308" s="661">
        <v>18</v>
      </c>
      <c r="F7308" s="553">
        <v>2.2261443999999999</v>
      </c>
      <c r="G7308" s="530" t="e">
        <f>+L7308</f>
        <v>#REF!</v>
      </c>
      <c r="H7308" s="531" t="e">
        <f>E7308*G7308</f>
        <v>#REF!</v>
      </c>
      <c r="J7308" s="530">
        <f>+F7308</f>
        <v>2.2261443999999999</v>
      </c>
      <c r="L7308" s="533" t="e">
        <f>J7308*$L$3</f>
        <v>#REF!</v>
      </c>
    </row>
    <row r="7309" spans="1:12" ht="9.75" customHeight="1">
      <c r="A7309" s="651"/>
      <c r="B7309" s="576"/>
      <c r="C7309" s="666"/>
      <c r="D7309" s="622"/>
      <c r="E7309" s="661"/>
      <c r="F7309" s="553"/>
      <c r="G7309" s="530"/>
      <c r="H7309" s="531"/>
      <c r="J7309" s="532"/>
      <c r="L7309" s="533"/>
    </row>
    <row r="7310" spans="1:12" ht="9.75" customHeight="1">
      <c r="A7310" s="651"/>
      <c r="B7310" s="576"/>
      <c r="C7310" s="666"/>
      <c r="D7310" s="622"/>
      <c r="E7310" s="661"/>
      <c r="F7310" s="553"/>
      <c r="G7310" s="530"/>
      <c r="H7310" s="531"/>
      <c r="J7310" s="532"/>
      <c r="L7310" s="533"/>
    </row>
    <row r="7311" spans="1:12" ht="9.75" customHeight="1">
      <c r="A7311" s="651"/>
      <c r="B7311" s="576"/>
      <c r="C7311" s="666"/>
      <c r="D7311" s="622"/>
      <c r="E7311" s="661"/>
      <c r="F7311" s="553"/>
      <c r="G7311" s="530"/>
      <c r="H7311" s="531"/>
      <c r="J7311" s="532"/>
      <c r="L7311" s="533"/>
    </row>
    <row r="7312" spans="1:12" ht="9.75" customHeight="1">
      <c r="A7312" s="651"/>
      <c r="B7312" s="576"/>
      <c r="C7312" s="667"/>
      <c r="D7312" s="622"/>
      <c r="E7312" s="661"/>
      <c r="F7312" s="553"/>
      <c r="G7312" s="530"/>
      <c r="H7312" s="531"/>
      <c r="J7312" s="532"/>
      <c r="L7312" s="533"/>
    </row>
    <row r="7313" spans="1:12" ht="9.75" customHeight="1">
      <c r="A7313" s="651">
        <v>24</v>
      </c>
      <c r="B7313" s="575" t="s">
        <v>2602</v>
      </c>
      <c r="C7313" s="665" t="s">
        <v>4429</v>
      </c>
      <c r="D7313" s="621" t="s">
        <v>2605</v>
      </c>
      <c r="E7313" s="661">
        <v>4</v>
      </c>
      <c r="F7313" s="553">
        <v>0.74488050000000006</v>
      </c>
      <c r="G7313" s="530" t="e">
        <f>+L7313</f>
        <v>#REF!</v>
      </c>
      <c r="H7313" s="531" t="e">
        <f>E7313*G7313</f>
        <v>#REF!</v>
      </c>
      <c r="J7313" s="530">
        <f>+F7313</f>
        <v>0.74488050000000006</v>
      </c>
      <c r="L7313" s="533" t="e">
        <f>J7313*$L$3</f>
        <v>#REF!</v>
      </c>
    </row>
    <row r="7314" spans="1:12" ht="9.75" customHeight="1">
      <c r="A7314" s="651"/>
      <c r="B7314" s="548"/>
      <c r="C7314" s="666"/>
      <c r="D7314" s="622"/>
      <c r="E7314" s="661"/>
      <c r="F7314" s="553"/>
      <c r="G7314" s="530"/>
      <c r="H7314" s="531"/>
      <c r="J7314" s="532"/>
      <c r="L7314" s="533"/>
    </row>
    <row r="7315" spans="1:12" ht="9.75" customHeight="1">
      <c r="A7315" s="651"/>
      <c r="B7315" s="548"/>
      <c r="C7315" s="666"/>
      <c r="D7315" s="622"/>
      <c r="E7315" s="661"/>
      <c r="F7315" s="553"/>
      <c r="G7315" s="530"/>
      <c r="H7315" s="531"/>
      <c r="J7315" s="532"/>
      <c r="L7315" s="533"/>
    </row>
    <row r="7316" spans="1:12" ht="9.75" customHeight="1">
      <c r="A7316" s="651"/>
      <c r="B7316" s="548"/>
      <c r="C7316" s="666"/>
      <c r="D7316" s="622"/>
      <c r="E7316" s="661"/>
      <c r="F7316" s="553"/>
      <c r="G7316" s="530"/>
      <c r="H7316" s="531"/>
      <c r="J7316" s="532"/>
      <c r="L7316" s="533"/>
    </row>
    <row r="7317" spans="1:12" ht="9.75" customHeight="1">
      <c r="A7317" s="651"/>
      <c r="B7317" s="548"/>
      <c r="C7317" s="667"/>
      <c r="D7317" s="622"/>
      <c r="E7317" s="661"/>
      <c r="F7317" s="553"/>
      <c r="G7317" s="530"/>
      <c r="H7317" s="531"/>
      <c r="J7317" s="532"/>
      <c r="L7317" s="533"/>
    </row>
    <row r="7318" spans="1:12" ht="9.75" customHeight="1">
      <c r="A7318" s="651">
        <v>25</v>
      </c>
      <c r="B7318" s="576" t="s">
        <v>4218</v>
      </c>
      <c r="C7318" s="652" t="s">
        <v>4306</v>
      </c>
      <c r="D7318" s="621" t="s">
        <v>2596</v>
      </c>
      <c r="E7318" s="661">
        <v>19.8</v>
      </c>
      <c r="F7318" s="553">
        <v>3.7874674000000006</v>
      </c>
      <c r="G7318" s="530" t="e">
        <f>+L7318</f>
        <v>#REF!</v>
      </c>
      <c r="H7318" s="531" t="e">
        <f>E7318*G7318</f>
        <v>#REF!</v>
      </c>
      <c r="J7318" s="530">
        <f>+F7318</f>
        <v>3.7874674000000006</v>
      </c>
      <c r="L7318" s="533" t="e">
        <f>J7318*$L$3</f>
        <v>#REF!</v>
      </c>
    </row>
    <row r="7319" spans="1:12" ht="9.75" customHeight="1">
      <c r="A7319" s="651"/>
      <c r="B7319" s="576"/>
      <c r="C7319" s="653"/>
      <c r="D7319" s="622"/>
      <c r="E7319" s="661"/>
      <c r="F7319" s="553"/>
      <c r="G7319" s="530"/>
      <c r="H7319" s="531"/>
      <c r="J7319" s="532"/>
      <c r="L7319" s="533"/>
    </row>
    <row r="7320" spans="1:12" ht="9.75" customHeight="1">
      <c r="A7320" s="651"/>
      <c r="B7320" s="576"/>
      <c r="C7320" s="653"/>
      <c r="D7320" s="622"/>
      <c r="E7320" s="661"/>
      <c r="F7320" s="553"/>
      <c r="G7320" s="530"/>
      <c r="H7320" s="531"/>
      <c r="J7320" s="532"/>
      <c r="L7320" s="533"/>
    </row>
    <row r="7321" spans="1:12" ht="9.75" customHeight="1">
      <c r="A7321" s="651"/>
      <c r="B7321" s="576"/>
      <c r="C7321" s="653"/>
      <c r="D7321" s="622"/>
      <c r="E7321" s="661"/>
      <c r="F7321" s="553"/>
      <c r="G7321" s="530"/>
      <c r="H7321" s="531"/>
      <c r="J7321" s="532"/>
      <c r="L7321" s="533"/>
    </row>
    <row r="7322" spans="1:12" ht="9.75" customHeight="1">
      <c r="A7322" s="651"/>
      <c r="B7322" s="576"/>
      <c r="C7322" s="654"/>
      <c r="D7322" s="622"/>
      <c r="E7322" s="661"/>
      <c r="F7322" s="553"/>
      <c r="G7322" s="530"/>
      <c r="H7322" s="531"/>
      <c r="J7322" s="532"/>
      <c r="L7322" s="533"/>
    </row>
    <row r="7323" spans="1:12" ht="9.75" customHeight="1">
      <c r="A7323" s="651">
        <v>26</v>
      </c>
      <c r="B7323" s="576" t="s">
        <v>4219</v>
      </c>
      <c r="C7323" s="665" t="s">
        <v>4307</v>
      </c>
      <c r="D7323" s="621" t="s">
        <v>2597</v>
      </c>
      <c r="E7323" s="661">
        <v>0.05</v>
      </c>
      <c r="F7323" s="553">
        <v>1200.23054</v>
      </c>
      <c r="G7323" s="530" t="e">
        <f>+L7323</f>
        <v>#REF!</v>
      </c>
      <c r="H7323" s="531" t="e">
        <f>E7323*G7323</f>
        <v>#REF!</v>
      </c>
      <c r="J7323" s="530">
        <f>+F7323</f>
        <v>1200.23054</v>
      </c>
      <c r="L7323" s="533" t="e">
        <f>J7323*$L$3</f>
        <v>#REF!</v>
      </c>
    </row>
    <row r="7324" spans="1:12" ht="9.75" customHeight="1">
      <c r="A7324" s="651"/>
      <c r="B7324" s="576"/>
      <c r="C7324" s="666"/>
      <c r="D7324" s="622"/>
      <c r="E7324" s="661"/>
      <c r="F7324" s="553"/>
      <c r="G7324" s="530"/>
      <c r="H7324" s="531"/>
      <c r="J7324" s="532"/>
      <c r="L7324" s="533"/>
    </row>
    <row r="7325" spans="1:12" ht="9.75" customHeight="1">
      <c r="A7325" s="651"/>
      <c r="B7325" s="576"/>
      <c r="C7325" s="666"/>
      <c r="D7325" s="622"/>
      <c r="E7325" s="661"/>
      <c r="F7325" s="553"/>
      <c r="G7325" s="530"/>
      <c r="H7325" s="531"/>
      <c r="J7325" s="532"/>
      <c r="L7325" s="533"/>
    </row>
    <row r="7326" spans="1:12" ht="9.75" customHeight="1">
      <c r="A7326" s="651"/>
      <c r="B7326" s="576"/>
      <c r="C7326" s="666"/>
      <c r="D7326" s="622"/>
      <c r="E7326" s="661"/>
      <c r="F7326" s="553"/>
      <c r="G7326" s="530"/>
      <c r="H7326" s="531"/>
      <c r="J7326" s="532"/>
      <c r="L7326" s="533"/>
    </row>
    <row r="7327" spans="1:12" ht="9.75" customHeight="1">
      <c r="A7327" s="651"/>
      <c r="B7327" s="576"/>
      <c r="C7327" s="667"/>
      <c r="D7327" s="622"/>
      <c r="E7327" s="661"/>
      <c r="F7327" s="553"/>
      <c r="G7327" s="530"/>
      <c r="H7327" s="531"/>
      <c r="J7327" s="532"/>
      <c r="L7327" s="533"/>
    </row>
    <row r="7328" spans="1:12" ht="9.75" customHeight="1">
      <c r="A7328" s="532"/>
      <c r="B7328" s="656"/>
      <c r="C7328" s="792" t="s">
        <v>4230</v>
      </c>
      <c r="D7328" s="550"/>
      <c r="E7328" s="539"/>
      <c r="F7328" s="553"/>
      <c r="G7328" s="530" t="e">
        <f>+L7328</f>
        <v>#REF!</v>
      </c>
      <c r="H7328" s="531" t="e">
        <f>E7328*G7328</f>
        <v>#REF!</v>
      </c>
      <c r="J7328" s="530">
        <f>+F7328</f>
        <v>0</v>
      </c>
      <c r="L7328" s="533" t="e">
        <f>J7328*$L$3</f>
        <v>#REF!</v>
      </c>
    </row>
    <row r="7329" spans="1:12" ht="9.75" customHeight="1">
      <c r="A7329" s="532"/>
      <c r="B7329" s="656"/>
      <c r="C7329" s="792"/>
      <c r="D7329" s="551"/>
      <c r="E7329" s="539"/>
      <c r="F7329" s="553"/>
      <c r="G7329" s="530"/>
      <c r="H7329" s="531"/>
      <c r="J7329" s="532"/>
      <c r="L7329" s="533"/>
    </row>
    <row r="7330" spans="1:12" ht="9.75" customHeight="1">
      <c r="A7330" s="532"/>
      <c r="B7330" s="656"/>
      <c r="C7330" s="792"/>
      <c r="D7330" s="551"/>
      <c r="E7330" s="539"/>
      <c r="F7330" s="553"/>
      <c r="G7330" s="530"/>
      <c r="H7330" s="531"/>
      <c r="J7330" s="532"/>
      <c r="L7330" s="533"/>
    </row>
    <row r="7331" spans="1:12" ht="9.75" customHeight="1">
      <c r="A7331" s="532"/>
      <c r="B7331" s="656"/>
      <c r="C7331" s="792"/>
      <c r="D7331" s="551"/>
      <c r="E7331" s="539"/>
      <c r="F7331" s="553"/>
      <c r="G7331" s="530"/>
      <c r="H7331" s="531"/>
      <c r="J7331" s="532"/>
      <c r="L7331" s="533"/>
    </row>
    <row r="7332" spans="1:12" ht="9.75" customHeight="1">
      <c r="A7332" s="532"/>
      <c r="B7332" s="656"/>
      <c r="C7332" s="792"/>
      <c r="D7332" s="551"/>
      <c r="E7332" s="539"/>
      <c r="F7332" s="553"/>
      <c r="G7332" s="530"/>
      <c r="H7332" s="531"/>
      <c r="J7332" s="532"/>
      <c r="L7332" s="533"/>
    </row>
    <row r="7333" spans="1:12" ht="9.75" customHeight="1">
      <c r="A7333" s="609"/>
      <c r="B7333" s="608"/>
      <c r="C7333" s="792" t="s">
        <v>4366</v>
      </c>
      <c r="D7333" s="609"/>
      <c r="E7333" s="794"/>
      <c r="F7333" s="553">
        <v>0</v>
      </c>
      <c r="G7333" s="530" t="e">
        <f>+L7333</f>
        <v>#REF!</v>
      </c>
      <c r="H7333" s="531" t="e">
        <f>E7333*G7333</f>
        <v>#REF!</v>
      </c>
      <c r="J7333" s="530">
        <f>+F7333</f>
        <v>0</v>
      </c>
      <c r="L7333" s="533" t="e">
        <f>J7333*$L$3</f>
        <v>#REF!</v>
      </c>
    </row>
    <row r="7334" spans="1:12" ht="9.75" customHeight="1">
      <c r="A7334" s="609"/>
      <c r="B7334" s="608"/>
      <c r="C7334" s="792"/>
      <c r="D7334" s="609"/>
      <c r="E7334" s="794"/>
      <c r="F7334" s="553"/>
      <c r="G7334" s="530"/>
      <c r="H7334" s="531"/>
      <c r="J7334" s="532"/>
      <c r="L7334" s="533"/>
    </row>
    <row r="7335" spans="1:12" ht="9.75" customHeight="1">
      <c r="A7335" s="609"/>
      <c r="B7335" s="608"/>
      <c r="C7335" s="792"/>
      <c r="D7335" s="609"/>
      <c r="E7335" s="794"/>
      <c r="F7335" s="553"/>
      <c r="G7335" s="530"/>
      <c r="H7335" s="531"/>
      <c r="J7335" s="532"/>
      <c r="L7335" s="533"/>
    </row>
    <row r="7336" spans="1:12" ht="9.75" customHeight="1">
      <c r="A7336" s="609"/>
      <c r="B7336" s="608"/>
      <c r="C7336" s="792"/>
      <c r="D7336" s="609"/>
      <c r="E7336" s="794"/>
      <c r="F7336" s="553"/>
      <c r="G7336" s="530"/>
      <c r="H7336" s="531"/>
      <c r="J7336" s="532"/>
      <c r="L7336" s="533"/>
    </row>
    <row r="7337" spans="1:12" ht="9.75" customHeight="1">
      <c r="A7337" s="609"/>
      <c r="B7337" s="608"/>
      <c r="C7337" s="792"/>
      <c r="D7337" s="609"/>
      <c r="E7337" s="794"/>
      <c r="F7337" s="553"/>
      <c r="G7337" s="530"/>
      <c r="H7337" s="531"/>
      <c r="J7337" s="532"/>
      <c r="L7337" s="533"/>
    </row>
    <row r="7338" spans="1:12" ht="9.75" customHeight="1">
      <c r="A7338" s="609">
        <v>1</v>
      </c>
      <c r="B7338" s="570" t="s">
        <v>3320</v>
      </c>
      <c r="C7338" s="608" t="s">
        <v>4367</v>
      </c>
      <c r="D7338" s="608" t="s">
        <v>3397</v>
      </c>
      <c r="E7338" s="793">
        <v>1</v>
      </c>
      <c r="F7338" s="553">
        <v>139.2602122975</v>
      </c>
      <c r="G7338" s="530" t="e">
        <f>+L7338</f>
        <v>#REF!</v>
      </c>
      <c r="H7338" s="531" t="e">
        <f>E7338*G7338</f>
        <v>#REF!</v>
      </c>
      <c r="J7338" s="530">
        <f>+F7338</f>
        <v>139.2602122975</v>
      </c>
      <c r="L7338" s="533" t="e">
        <f>J7338*$L$3</f>
        <v>#REF!</v>
      </c>
    </row>
    <row r="7339" spans="1:12" ht="9.75" customHeight="1">
      <c r="A7339" s="609"/>
      <c r="B7339" s="570"/>
      <c r="C7339" s="608"/>
      <c r="D7339" s="609"/>
      <c r="E7339" s="793"/>
      <c r="F7339" s="553"/>
      <c r="G7339" s="530"/>
      <c r="H7339" s="531"/>
      <c r="J7339" s="532"/>
      <c r="L7339" s="533"/>
    </row>
    <row r="7340" spans="1:12" ht="9.75" customHeight="1">
      <c r="A7340" s="609"/>
      <c r="B7340" s="570"/>
      <c r="C7340" s="608"/>
      <c r="D7340" s="609"/>
      <c r="E7340" s="793"/>
      <c r="F7340" s="553"/>
      <c r="G7340" s="530"/>
      <c r="H7340" s="531"/>
      <c r="J7340" s="532"/>
      <c r="L7340" s="533"/>
    </row>
    <row r="7341" spans="1:12" ht="9.75" customHeight="1">
      <c r="A7341" s="609"/>
      <c r="B7341" s="570"/>
      <c r="C7341" s="608"/>
      <c r="D7341" s="609"/>
      <c r="E7341" s="793"/>
      <c r="F7341" s="553"/>
      <c r="G7341" s="530"/>
      <c r="H7341" s="531"/>
      <c r="J7341" s="532"/>
      <c r="L7341" s="533"/>
    </row>
    <row r="7342" spans="1:12" ht="9.75" customHeight="1">
      <c r="A7342" s="609"/>
      <c r="B7342" s="570"/>
      <c r="C7342" s="608"/>
      <c r="D7342" s="609"/>
      <c r="E7342" s="793"/>
      <c r="F7342" s="553"/>
      <c r="G7342" s="530"/>
      <c r="H7342" s="531"/>
      <c r="J7342" s="532"/>
      <c r="L7342" s="533"/>
    </row>
    <row r="7343" spans="1:12" ht="9.75" customHeight="1">
      <c r="A7343" s="609">
        <v>2</v>
      </c>
      <c r="B7343" s="608" t="s">
        <v>2670</v>
      </c>
      <c r="C7343" s="608" t="s">
        <v>4368</v>
      </c>
      <c r="D7343" s="608" t="s">
        <v>3397</v>
      </c>
      <c r="E7343" s="793">
        <v>1</v>
      </c>
      <c r="F7343" s="553">
        <v>14.904818755400003</v>
      </c>
      <c r="G7343" s="530" t="e">
        <f>+L7343</f>
        <v>#REF!</v>
      </c>
      <c r="H7343" s="531" t="e">
        <f>E7343*G7343</f>
        <v>#REF!</v>
      </c>
      <c r="J7343" s="530">
        <f>+F7343</f>
        <v>14.904818755400003</v>
      </c>
      <c r="L7343" s="533" t="e">
        <f>J7343*$L$3</f>
        <v>#REF!</v>
      </c>
    </row>
    <row r="7344" spans="1:12" ht="9.75" customHeight="1">
      <c r="A7344" s="609"/>
      <c r="B7344" s="608"/>
      <c r="C7344" s="608"/>
      <c r="D7344" s="609"/>
      <c r="E7344" s="793"/>
      <c r="F7344" s="553"/>
      <c r="G7344" s="530"/>
      <c r="H7344" s="531"/>
      <c r="J7344" s="532"/>
      <c r="L7344" s="533"/>
    </row>
    <row r="7345" spans="1:12" ht="9.75" customHeight="1">
      <c r="A7345" s="609"/>
      <c r="B7345" s="608"/>
      <c r="C7345" s="608"/>
      <c r="D7345" s="609"/>
      <c r="E7345" s="793"/>
      <c r="F7345" s="553"/>
      <c r="G7345" s="530"/>
      <c r="H7345" s="531"/>
      <c r="J7345" s="532"/>
      <c r="L7345" s="533"/>
    </row>
    <row r="7346" spans="1:12" ht="9.75" customHeight="1">
      <c r="A7346" s="609"/>
      <c r="B7346" s="608"/>
      <c r="C7346" s="608"/>
      <c r="D7346" s="609"/>
      <c r="E7346" s="793"/>
      <c r="F7346" s="553"/>
      <c r="G7346" s="530"/>
      <c r="H7346" s="531"/>
      <c r="J7346" s="532"/>
      <c r="L7346" s="533"/>
    </row>
    <row r="7347" spans="1:12" ht="9.75" customHeight="1">
      <c r="A7347" s="609"/>
      <c r="B7347" s="608"/>
      <c r="C7347" s="608"/>
      <c r="D7347" s="609"/>
      <c r="E7347" s="793"/>
      <c r="F7347" s="553"/>
      <c r="G7347" s="530"/>
      <c r="H7347" s="531"/>
      <c r="J7347" s="532"/>
      <c r="L7347" s="533"/>
    </row>
    <row r="7348" spans="1:12" ht="9.75" customHeight="1">
      <c r="A7348" s="609">
        <v>3</v>
      </c>
      <c r="B7348" s="608" t="s">
        <v>2672</v>
      </c>
      <c r="C7348" s="570" t="s">
        <v>4369</v>
      </c>
      <c r="D7348" s="608" t="s">
        <v>3397</v>
      </c>
      <c r="E7348" s="793">
        <v>1</v>
      </c>
      <c r="F7348" s="553">
        <v>39.746328346000006</v>
      </c>
      <c r="G7348" s="530" t="e">
        <f>+L7348</f>
        <v>#REF!</v>
      </c>
      <c r="H7348" s="531" t="e">
        <f>E7348*G7348</f>
        <v>#REF!</v>
      </c>
      <c r="J7348" s="530">
        <f>+F7348</f>
        <v>39.746328346000006</v>
      </c>
      <c r="L7348" s="533" t="e">
        <f>J7348*$L$3</f>
        <v>#REF!</v>
      </c>
    </row>
    <row r="7349" spans="1:12" ht="9.75" customHeight="1">
      <c r="A7349" s="609"/>
      <c r="B7349" s="608"/>
      <c r="C7349" s="570"/>
      <c r="D7349" s="609"/>
      <c r="E7349" s="793"/>
      <c r="F7349" s="553"/>
      <c r="G7349" s="530"/>
      <c r="H7349" s="531"/>
      <c r="J7349" s="532"/>
      <c r="L7349" s="533"/>
    </row>
    <row r="7350" spans="1:12" ht="9.75" customHeight="1">
      <c r="A7350" s="609"/>
      <c r="B7350" s="608"/>
      <c r="C7350" s="570"/>
      <c r="D7350" s="609"/>
      <c r="E7350" s="793"/>
      <c r="F7350" s="553"/>
      <c r="G7350" s="530"/>
      <c r="H7350" s="531"/>
      <c r="J7350" s="532"/>
      <c r="L7350" s="533"/>
    </row>
    <row r="7351" spans="1:12" ht="9.75" customHeight="1">
      <c r="A7351" s="609"/>
      <c r="B7351" s="608"/>
      <c r="C7351" s="570"/>
      <c r="D7351" s="609"/>
      <c r="E7351" s="793"/>
      <c r="F7351" s="553"/>
      <c r="G7351" s="530"/>
      <c r="H7351" s="531"/>
      <c r="J7351" s="532"/>
      <c r="L7351" s="533"/>
    </row>
    <row r="7352" spans="1:12" ht="9.75" customHeight="1">
      <c r="A7352" s="609"/>
      <c r="B7352" s="608"/>
      <c r="C7352" s="570"/>
      <c r="D7352" s="609"/>
      <c r="E7352" s="793"/>
      <c r="F7352" s="553"/>
      <c r="G7352" s="530"/>
      <c r="H7352" s="531"/>
      <c r="J7352" s="532"/>
      <c r="L7352" s="533"/>
    </row>
    <row r="7353" spans="1:12" ht="9.75" customHeight="1">
      <c r="A7353" s="609">
        <v>4</v>
      </c>
      <c r="B7353" s="608" t="s">
        <v>2672</v>
      </c>
      <c r="C7353" s="570" t="s">
        <v>4370</v>
      </c>
      <c r="D7353" s="608" t="s">
        <v>3397</v>
      </c>
      <c r="E7353" s="793">
        <v>2</v>
      </c>
      <c r="F7353" s="553">
        <v>3.5228368621000001</v>
      </c>
      <c r="G7353" s="530" t="e">
        <f>+L7353</f>
        <v>#REF!</v>
      </c>
      <c r="H7353" s="531" t="e">
        <f>E7353*G7353</f>
        <v>#REF!</v>
      </c>
      <c r="J7353" s="530">
        <f>+F7353</f>
        <v>3.5228368621000001</v>
      </c>
      <c r="L7353" s="533" t="e">
        <f>J7353*$L$3</f>
        <v>#REF!</v>
      </c>
    </row>
    <row r="7354" spans="1:12" ht="9.75" customHeight="1">
      <c r="A7354" s="609"/>
      <c r="B7354" s="608"/>
      <c r="C7354" s="570"/>
      <c r="D7354" s="609"/>
      <c r="E7354" s="793"/>
      <c r="F7354" s="553"/>
      <c r="G7354" s="530"/>
      <c r="H7354" s="531"/>
      <c r="J7354" s="532"/>
      <c r="L7354" s="533"/>
    </row>
    <row r="7355" spans="1:12" ht="9.75" customHeight="1">
      <c r="A7355" s="609"/>
      <c r="B7355" s="608"/>
      <c r="C7355" s="570"/>
      <c r="D7355" s="609"/>
      <c r="E7355" s="793"/>
      <c r="F7355" s="553"/>
      <c r="G7355" s="530"/>
      <c r="H7355" s="531"/>
      <c r="J7355" s="532"/>
      <c r="L7355" s="533"/>
    </row>
    <row r="7356" spans="1:12" ht="9.75" customHeight="1">
      <c r="A7356" s="609"/>
      <c r="B7356" s="608"/>
      <c r="C7356" s="570"/>
      <c r="D7356" s="609"/>
      <c r="E7356" s="793"/>
      <c r="F7356" s="553"/>
      <c r="G7356" s="530"/>
      <c r="H7356" s="531"/>
      <c r="J7356" s="532"/>
      <c r="L7356" s="533"/>
    </row>
    <row r="7357" spans="1:12" ht="9.75" customHeight="1">
      <c r="A7357" s="609"/>
      <c r="B7357" s="608"/>
      <c r="C7357" s="570"/>
      <c r="D7357" s="609"/>
      <c r="E7357" s="793"/>
      <c r="F7357" s="553"/>
      <c r="G7357" s="530"/>
      <c r="H7357" s="531"/>
      <c r="J7357" s="532"/>
      <c r="L7357" s="533"/>
    </row>
    <row r="7358" spans="1:12" ht="9.75" customHeight="1">
      <c r="A7358" s="609">
        <v>5</v>
      </c>
      <c r="B7358" s="608" t="s">
        <v>2675</v>
      </c>
      <c r="C7358" s="608" t="s">
        <v>4371</v>
      </c>
      <c r="D7358" s="608" t="s">
        <v>2609</v>
      </c>
      <c r="E7358" s="610">
        <v>10</v>
      </c>
      <c r="F7358" s="553">
        <v>0.73160916581400004</v>
      </c>
      <c r="G7358" s="530" t="e">
        <f>+L7358</f>
        <v>#REF!</v>
      </c>
      <c r="H7358" s="531" t="e">
        <f>E7358*G7358</f>
        <v>#REF!</v>
      </c>
      <c r="J7358" s="530">
        <f>+F7358</f>
        <v>0.73160916581400004</v>
      </c>
      <c r="L7358" s="533" t="e">
        <f>J7358*$L$3</f>
        <v>#REF!</v>
      </c>
    </row>
    <row r="7359" spans="1:12" ht="9.75" customHeight="1">
      <c r="A7359" s="609"/>
      <c r="B7359" s="608"/>
      <c r="C7359" s="608"/>
      <c r="D7359" s="609"/>
      <c r="E7359" s="610"/>
      <c r="F7359" s="553"/>
      <c r="G7359" s="530"/>
      <c r="H7359" s="531"/>
      <c r="J7359" s="532"/>
      <c r="L7359" s="533"/>
    </row>
    <row r="7360" spans="1:12" ht="9.75" customHeight="1">
      <c r="A7360" s="609"/>
      <c r="B7360" s="608"/>
      <c r="C7360" s="608"/>
      <c r="D7360" s="609"/>
      <c r="E7360" s="610"/>
      <c r="F7360" s="553"/>
      <c r="G7360" s="530"/>
      <c r="H7360" s="531"/>
      <c r="J7360" s="532"/>
      <c r="L7360" s="533"/>
    </row>
    <row r="7361" spans="1:12" ht="9.75" customHeight="1">
      <c r="A7361" s="609"/>
      <c r="B7361" s="608"/>
      <c r="C7361" s="608"/>
      <c r="D7361" s="609"/>
      <c r="E7361" s="610"/>
      <c r="F7361" s="553"/>
      <c r="G7361" s="530"/>
      <c r="H7361" s="531"/>
      <c r="J7361" s="532"/>
      <c r="L7361" s="533"/>
    </row>
    <row r="7362" spans="1:12" ht="9.75" customHeight="1">
      <c r="A7362" s="609"/>
      <c r="B7362" s="608"/>
      <c r="C7362" s="608"/>
      <c r="D7362" s="609"/>
      <c r="E7362" s="610"/>
      <c r="F7362" s="553"/>
      <c r="G7362" s="530"/>
      <c r="H7362" s="531"/>
      <c r="J7362" s="532"/>
      <c r="L7362" s="533"/>
    </row>
    <row r="7363" spans="1:12" ht="9.75" customHeight="1">
      <c r="A7363" s="609">
        <v>6</v>
      </c>
      <c r="B7363" s="608" t="s">
        <v>2675</v>
      </c>
      <c r="C7363" s="608" t="s">
        <v>4372</v>
      </c>
      <c r="D7363" s="608" t="s">
        <v>2609</v>
      </c>
      <c r="E7363" s="610">
        <v>20</v>
      </c>
      <c r="F7363" s="553">
        <v>0.48829303906800003</v>
      </c>
      <c r="G7363" s="530" t="e">
        <f>+L7363</f>
        <v>#REF!</v>
      </c>
      <c r="H7363" s="531" t="e">
        <f>E7363*G7363</f>
        <v>#REF!</v>
      </c>
      <c r="J7363" s="530">
        <f>+F7363</f>
        <v>0.48829303906800003</v>
      </c>
      <c r="L7363" s="533" t="e">
        <f>J7363*$L$3</f>
        <v>#REF!</v>
      </c>
    </row>
    <row r="7364" spans="1:12" ht="9.75" customHeight="1">
      <c r="A7364" s="609"/>
      <c r="B7364" s="608"/>
      <c r="C7364" s="608"/>
      <c r="D7364" s="609"/>
      <c r="E7364" s="610"/>
      <c r="F7364" s="553"/>
      <c r="G7364" s="530"/>
      <c r="H7364" s="531"/>
      <c r="J7364" s="532"/>
      <c r="L7364" s="533"/>
    </row>
    <row r="7365" spans="1:12" ht="9.75" customHeight="1">
      <c r="A7365" s="609"/>
      <c r="B7365" s="608"/>
      <c r="C7365" s="608"/>
      <c r="D7365" s="609"/>
      <c r="E7365" s="610"/>
      <c r="F7365" s="553"/>
      <c r="G7365" s="530"/>
      <c r="H7365" s="531"/>
      <c r="J7365" s="532"/>
      <c r="L7365" s="533"/>
    </row>
    <row r="7366" spans="1:12" ht="9.75" customHeight="1">
      <c r="A7366" s="609"/>
      <c r="B7366" s="608"/>
      <c r="C7366" s="608"/>
      <c r="D7366" s="609"/>
      <c r="E7366" s="610"/>
      <c r="F7366" s="553"/>
      <c r="G7366" s="530"/>
      <c r="H7366" s="531"/>
      <c r="J7366" s="532"/>
      <c r="L7366" s="533"/>
    </row>
    <row r="7367" spans="1:12" ht="8.25" customHeight="1">
      <c r="A7367" s="609"/>
      <c r="B7367" s="608"/>
      <c r="C7367" s="608"/>
      <c r="D7367" s="609"/>
      <c r="E7367" s="610"/>
      <c r="F7367" s="553"/>
      <c r="G7367" s="530"/>
      <c r="H7367" s="531"/>
      <c r="J7367" s="532"/>
      <c r="L7367" s="533"/>
    </row>
    <row r="7368" spans="1:12" ht="9.75" customHeight="1">
      <c r="A7368" s="609">
        <v>7</v>
      </c>
      <c r="B7368" s="608" t="s">
        <v>2651</v>
      </c>
      <c r="C7368" s="608" t="s">
        <v>4088</v>
      </c>
      <c r="D7368" s="608" t="s">
        <v>2609</v>
      </c>
      <c r="E7368" s="606">
        <v>30</v>
      </c>
      <c r="F7368" s="553">
        <v>0.31038860100000004</v>
      </c>
      <c r="G7368" s="530" t="e">
        <f>+L7368</f>
        <v>#REF!</v>
      </c>
      <c r="H7368" s="531" t="e">
        <f>E7368*G7368</f>
        <v>#REF!</v>
      </c>
      <c r="J7368" s="530">
        <f>+F7368</f>
        <v>0.31038860100000004</v>
      </c>
      <c r="L7368" s="533" t="e">
        <f>J7368*$L$3</f>
        <v>#REF!</v>
      </c>
    </row>
    <row r="7369" spans="1:12" ht="9.75" customHeight="1">
      <c r="A7369" s="609"/>
      <c r="B7369" s="608"/>
      <c r="C7369" s="608"/>
      <c r="D7369" s="609"/>
      <c r="E7369" s="606"/>
      <c r="F7369" s="553"/>
      <c r="G7369" s="530"/>
      <c r="H7369" s="531"/>
      <c r="J7369" s="532"/>
      <c r="L7369" s="533"/>
    </row>
    <row r="7370" spans="1:12" ht="9.75" customHeight="1">
      <c r="A7370" s="609"/>
      <c r="B7370" s="608"/>
      <c r="C7370" s="608"/>
      <c r="D7370" s="609"/>
      <c r="E7370" s="606"/>
      <c r="F7370" s="553"/>
      <c r="G7370" s="530"/>
      <c r="H7370" s="531"/>
      <c r="J7370" s="532"/>
      <c r="L7370" s="533"/>
    </row>
    <row r="7371" spans="1:12" ht="9.75" customHeight="1">
      <c r="A7371" s="609"/>
      <c r="B7371" s="608"/>
      <c r="C7371" s="608"/>
      <c r="D7371" s="609"/>
      <c r="E7371" s="606"/>
      <c r="F7371" s="553"/>
      <c r="G7371" s="530"/>
      <c r="H7371" s="531"/>
      <c r="J7371" s="532"/>
      <c r="L7371" s="533"/>
    </row>
    <row r="7372" spans="1:12" ht="9" customHeight="1">
      <c r="A7372" s="609"/>
      <c r="B7372" s="608"/>
      <c r="C7372" s="608"/>
      <c r="D7372" s="609"/>
      <c r="E7372" s="606"/>
      <c r="F7372" s="553"/>
      <c r="G7372" s="530"/>
      <c r="H7372" s="531"/>
      <c r="J7372" s="532"/>
      <c r="L7372" s="533"/>
    </row>
    <row r="7373" spans="1:12" ht="9.75" customHeight="1">
      <c r="A7373" s="609">
        <v>8</v>
      </c>
      <c r="B7373" s="608" t="s">
        <v>2647</v>
      </c>
      <c r="C7373" s="608" t="s">
        <v>4089</v>
      </c>
      <c r="D7373" s="608" t="s">
        <v>2702</v>
      </c>
      <c r="E7373" s="794">
        <v>1</v>
      </c>
      <c r="F7373" s="553">
        <v>1.4331112200000002</v>
      </c>
      <c r="G7373" s="530" t="e">
        <f>+L7373</f>
        <v>#REF!</v>
      </c>
      <c r="H7373" s="531" t="e">
        <f>E7373*G7373</f>
        <v>#REF!</v>
      </c>
      <c r="J7373" s="530">
        <f>+F7373</f>
        <v>1.4331112200000002</v>
      </c>
      <c r="L7373" s="533" t="e">
        <f>J7373*$L$3</f>
        <v>#REF!</v>
      </c>
    </row>
    <row r="7374" spans="1:12" ht="9.75" customHeight="1">
      <c r="A7374" s="609"/>
      <c r="B7374" s="608"/>
      <c r="C7374" s="608"/>
      <c r="D7374" s="609"/>
      <c r="E7374" s="794"/>
      <c r="F7374" s="553"/>
      <c r="G7374" s="530"/>
      <c r="H7374" s="531"/>
      <c r="J7374" s="532"/>
      <c r="L7374" s="533"/>
    </row>
    <row r="7375" spans="1:12" ht="9.75" customHeight="1">
      <c r="A7375" s="609"/>
      <c r="B7375" s="608"/>
      <c r="C7375" s="608"/>
      <c r="D7375" s="609"/>
      <c r="E7375" s="794"/>
      <c r="F7375" s="553"/>
      <c r="G7375" s="530"/>
      <c r="H7375" s="531"/>
      <c r="J7375" s="532"/>
      <c r="L7375" s="533"/>
    </row>
    <row r="7376" spans="1:12" ht="9.75" customHeight="1">
      <c r="A7376" s="609"/>
      <c r="B7376" s="608"/>
      <c r="C7376" s="608"/>
      <c r="D7376" s="609"/>
      <c r="E7376" s="794"/>
      <c r="F7376" s="553"/>
      <c r="G7376" s="530"/>
      <c r="H7376" s="531"/>
      <c r="J7376" s="532"/>
      <c r="L7376" s="533"/>
    </row>
    <row r="7377" spans="1:12" ht="9.75" customHeight="1">
      <c r="A7377" s="609"/>
      <c r="B7377" s="608"/>
      <c r="C7377" s="608"/>
      <c r="D7377" s="609"/>
      <c r="E7377" s="794"/>
      <c r="F7377" s="553"/>
      <c r="G7377" s="530"/>
      <c r="H7377" s="531"/>
      <c r="J7377" s="532"/>
      <c r="L7377" s="533"/>
    </row>
    <row r="7378" spans="1:12" ht="9.75" customHeight="1">
      <c r="A7378" s="609">
        <v>9</v>
      </c>
      <c r="B7378" s="608" t="s">
        <v>2673</v>
      </c>
      <c r="C7378" s="608" t="s">
        <v>4090</v>
      </c>
      <c r="D7378" s="608" t="s">
        <v>2702</v>
      </c>
      <c r="E7378" s="794">
        <v>1</v>
      </c>
      <c r="F7378" s="553">
        <v>1.1515379080000001</v>
      </c>
      <c r="G7378" s="530" t="e">
        <f>+L7378</f>
        <v>#REF!</v>
      </c>
      <c r="H7378" s="531" t="e">
        <f>E7378*G7378</f>
        <v>#REF!</v>
      </c>
      <c r="J7378" s="530">
        <f>+F7378</f>
        <v>1.1515379080000001</v>
      </c>
      <c r="L7378" s="533" t="e">
        <f>J7378*$L$3</f>
        <v>#REF!</v>
      </c>
    </row>
    <row r="7379" spans="1:12" ht="9.75" customHeight="1">
      <c r="A7379" s="609"/>
      <c r="B7379" s="608"/>
      <c r="C7379" s="608"/>
      <c r="D7379" s="609"/>
      <c r="E7379" s="794"/>
      <c r="F7379" s="553"/>
      <c r="G7379" s="530"/>
      <c r="H7379" s="531"/>
      <c r="J7379" s="532"/>
      <c r="L7379" s="533"/>
    </row>
    <row r="7380" spans="1:12" ht="9.75" customHeight="1">
      <c r="A7380" s="609"/>
      <c r="B7380" s="608"/>
      <c r="C7380" s="608"/>
      <c r="D7380" s="609"/>
      <c r="E7380" s="794"/>
      <c r="F7380" s="553"/>
      <c r="G7380" s="530"/>
      <c r="H7380" s="531"/>
      <c r="J7380" s="532"/>
      <c r="L7380" s="533"/>
    </row>
    <row r="7381" spans="1:12" ht="9.75" customHeight="1">
      <c r="A7381" s="609"/>
      <c r="B7381" s="608"/>
      <c r="C7381" s="608"/>
      <c r="D7381" s="609"/>
      <c r="E7381" s="794"/>
      <c r="F7381" s="553"/>
      <c r="G7381" s="530"/>
      <c r="H7381" s="531"/>
      <c r="J7381" s="532"/>
      <c r="L7381" s="533"/>
    </row>
    <row r="7382" spans="1:12" ht="9.75" customHeight="1">
      <c r="A7382" s="609"/>
      <c r="B7382" s="608"/>
      <c r="C7382" s="608"/>
      <c r="D7382" s="609"/>
      <c r="E7382" s="794"/>
      <c r="F7382" s="553"/>
      <c r="G7382" s="530"/>
      <c r="H7382" s="531"/>
      <c r="J7382" s="532"/>
      <c r="L7382" s="533"/>
    </row>
    <row r="7383" spans="1:12" ht="9.75" customHeight="1">
      <c r="A7383" s="609">
        <v>10</v>
      </c>
      <c r="B7383" s="608" t="s">
        <v>2602</v>
      </c>
      <c r="C7383" s="608" t="s">
        <v>4091</v>
      </c>
      <c r="D7383" s="608" t="s">
        <v>2702</v>
      </c>
      <c r="E7383" s="794">
        <v>1</v>
      </c>
      <c r="F7383" s="553">
        <v>0.33556122180000003</v>
      </c>
      <c r="G7383" s="530" t="e">
        <f>+L7383</f>
        <v>#REF!</v>
      </c>
      <c r="H7383" s="531" t="e">
        <f>E7383*G7383</f>
        <v>#REF!</v>
      </c>
      <c r="J7383" s="530">
        <f>+F7383</f>
        <v>0.33556122180000003</v>
      </c>
      <c r="L7383" s="533" t="e">
        <f>J7383*$L$3</f>
        <v>#REF!</v>
      </c>
    </row>
    <row r="7384" spans="1:12" ht="9.75" customHeight="1">
      <c r="A7384" s="609"/>
      <c r="B7384" s="608"/>
      <c r="C7384" s="608"/>
      <c r="D7384" s="609"/>
      <c r="E7384" s="794"/>
      <c r="F7384" s="553"/>
      <c r="G7384" s="530"/>
      <c r="H7384" s="531"/>
      <c r="J7384" s="532"/>
      <c r="L7384" s="533"/>
    </row>
    <row r="7385" spans="1:12" ht="9.75" customHeight="1">
      <c r="A7385" s="609"/>
      <c r="B7385" s="608"/>
      <c r="C7385" s="608"/>
      <c r="D7385" s="609"/>
      <c r="E7385" s="794"/>
      <c r="F7385" s="553"/>
      <c r="G7385" s="530"/>
      <c r="H7385" s="531"/>
      <c r="J7385" s="532"/>
      <c r="L7385" s="533"/>
    </row>
    <row r="7386" spans="1:12" ht="9.75" customHeight="1">
      <c r="A7386" s="609"/>
      <c r="B7386" s="608"/>
      <c r="C7386" s="608"/>
      <c r="D7386" s="609"/>
      <c r="E7386" s="794"/>
      <c r="F7386" s="553"/>
      <c r="G7386" s="530"/>
      <c r="H7386" s="531"/>
      <c r="J7386" s="532"/>
      <c r="L7386" s="533"/>
    </row>
    <row r="7387" spans="1:12" ht="9.75" customHeight="1">
      <c r="A7387" s="609"/>
      <c r="B7387" s="608"/>
      <c r="C7387" s="608"/>
      <c r="D7387" s="609"/>
      <c r="E7387" s="794"/>
      <c r="F7387" s="553"/>
      <c r="G7387" s="530"/>
      <c r="H7387" s="531"/>
      <c r="J7387" s="532"/>
      <c r="L7387" s="533"/>
    </row>
    <row r="7388" spans="1:12" ht="9.75" customHeight="1">
      <c r="A7388" s="609">
        <v>11</v>
      </c>
      <c r="B7388" s="608" t="s">
        <v>2602</v>
      </c>
      <c r="C7388" s="608" t="s">
        <v>4092</v>
      </c>
      <c r="D7388" s="608" t="s">
        <v>2702</v>
      </c>
      <c r="E7388" s="794">
        <v>60</v>
      </c>
      <c r="F7388" s="553">
        <v>5.7068235000000016E-2</v>
      </c>
      <c r="G7388" s="530" t="e">
        <f>+L7388</f>
        <v>#REF!</v>
      </c>
      <c r="H7388" s="531" t="e">
        <f>E7388*G7388</f>
        <v>#REF!</v>
      </c>
      <c r="J7388" s="530">
        <f>+F7388</f>
        <v>5.7068235000000016E-2</v>
      </c>
      <c r="L7388" s="533" t="e">
        <f>J7388*$L$3</f>
        <v>#REF!</v>
      </c>
    </row>
    <row r="7389" spans="1:12" ht="9.75" customHeight="1">
      <c r="A7389" s="609"/>
      <c r="B7389" s="608"/>
      <c r="C7389" s="608"/>
      <c r="D7389" s="609"/>
      <c r="E7389" s="794"/>
      <c r="F7389" s="553"/>
      <c r="G7389" s="530"/>
      <c r="H7389" s="531"/>
      <c r="J7389" s="532"/>
      <c r="L7389" s="533"/>
    </row>
    <row r="7390" spans="1:12" ht="9.75" customHeight="1">
      <c r="A7390" s="609"/>
      <c r="B7390" s="608"/>
      <c r="C7390" s="608"/>
      <c r="D7390" s="609"/>
      <c r="E7390" s="794"/>
      <c r="F7390" s="553"/>
      <c r="G7390" s="530"/>
      <c r="H7390" s="531"/>
      <c r="J7390" s="532"/>
      <c r="L7390" s="533"/>
    </row>
    <row r="7391" spans="1:12" ht="9.75" customHeight="1">
      <c r="A7391" s="609"/>
      <c r="B7391" s="608"/>
      <c r="C7391" s="608"/>
      <c r="D7391" s="609"/>
      <c r="E7391" s="794"/>
      <c r="F7391" s="553"/>
      <c r="G7391" s="530"/>
      <c r="H7391" s="531"/>
      <c r="J7391" s="532"/>
      <c r="L7391" s="533"/>
    </row>
    <row r="7392" spans="1:12" ht="9.75" customHeight="1">
      <c r="A7392" s="609"/>
      <c r="B7392" s="608"/>
      <c r="C7392" s="608"/>
      <c r="D7392" s="609"/>
      <c r="E7392" s="794"/>
      <c r="F7392" s="553"/>
      <c r="G7392" s="530"/>
      <c r="H7392" s="531"/>
      <c r="J7392" s="532"/>
      <c r="L7392" s="533"/>
    </row>
    <row r="7393" spans="1:12" ht="9.75" customHeight="1">
      <c r="A7393" s="609"/>
      <c r="B7393" s="608"/>
      <c r="C7393" s="792" t="s">
        <v>4093</v>
      </c>
      <c r="D7393" s="609"/>
      <c r="E7393" s="794"/>
      <c r="F7393" s="553">
        <v>0</v>
      </c>
      <c r="G7393" s="530" t="e">
        <f>+L7393</f>
        <v>#REF!</v>
      </c>
      <c r="H7393" s="531" t="e">
        <f>E7393*G7393</f>
        <v>#REF!</v>
      </c>
      <c r="J7393" s="530">
        <f>+F7393</f>
        <v>0</v>
      </c>
      <c r="L7393" s="533" t="e">
        <f>J7393*$L$3</f>
        <v>#REF!</v>
      </c>
    </row>
    <row r="7394" spans="1:12" ht="9.75" customHeight="1">
      <c r="A7394" s="609"/>
      <c r="B7394" s="608"/>
      <c r="C7394" s="792"/>
      <c r="D7394" s="609"/>
      <c r="E7394" s="794"/>
      <c r="F7394" s="553"/>
      <c r="G7394" s="530"/>
      <c r="H7394" s="531"/>
      <c r="J7394" s="532"/>
      <c r="L7394" s="533"/>
    </row>
    <row r="7395" spans="1:12" ht="9.75" customHeight="1">
      <c r="A7395" s="609"/>
      <c r="B7395" s="608"/>
      <c r="C7395" s="792"/>
      <c r="D7395" s="609"/>
      <c r="E7395" s="794"/>
      <c r="F7395" s="553"/>
      <c r="G7395" s="530"/>
      <c r="H7395" s="531"/>
      <c r="J7395" s="532"/>
      <c r="L7395" s="533"/>
    </row>
    <row r="7396" spans="1:12" ht="9.75" customHeight="1">
      <c r="A7396" s="609"/>
      <c r="B7396" s="608"/>
      <c r="C7396" s="792"/>
      <c r="D7396" s="609"/>
      <c r="E7396" s="794"/>
      <c r="F7396" s="553"/>
      <c r="G7396" s="530"/>
      <c r="H7396" s="531"/>
      <c r="J7396" s="532"/>
      <c r="L7396" s="533"/>
    </row>
    <row r="7397" spans="1:12" ht="9.75" customHeight="1">
      <c r="A7397" s="609"/>
      <c r="B7397" s="608"/>
      <c r="C7397" s="792"/>
      <c r="D7397" s="609"/>
      <c r="E7397" s="794"/>
      <c r="F7397" s="553"/>
      <c r="G7397" s="530"/>
      <c r="H7397" s="531"/>
      <c r="J7397" s="532"/>
      <c r="L7397" s="533"/>
    </row>
    <row r="7398" spans="1:12" ht="9.75" customHeight="1">
      <c r="A7398" s="609">
        <v>1</v>
      </c>
      <c r="B7398" s="570" t="s">
        <v>3168</v>
      </c>
      <c r="C7398" s="608" t="s">
        <v>4094</v>
      </c>
      <c r="D7398" s="608" t="s">
        <v>3397</v>
      </c>
      <c r="E7398" s="793">
        <v>1</v>
      </c>
      <c r="F7398" s="553">
        <v>46.255350686000014</v>
      </c>
      <c r="G7398" s="530" t="e">
        <f>+L7398</f>
        <v>#REF!</v>
      </c>
      <c r="H7398" s="531" t="e">
        <f>E7398*G7398</f>
        <v>#REF!</v>
      </c>
      <c r="J7398" s="530">
        <f>+F7398</f>
        <v>46.255350686000014</v>
      </c>
      <c r="L7398" s="533" t="e">
        <f>J7398*$L$3</f>
        <v>#REF!</v>
      </c>
    </row>
    <row r="7399" spans="1:12" ht="9.75" customHeight="1">
      <c r="A7399" s="609"/>
      <c r="B7399" s="570"/>
      <c r="C7399" s="608"/>
      <c r="D7399" s="609"/>
      <c r="E7399" s="793"/>
      <c r="F7399" s="553"/>
      <c r="G7399" s="530"/>
      <c r="H7399" s="531"/>
      <c r="J7399" s="532"/>
      <c r="L7399" s="533"/>
    </row>
    <row r="7400" spans="1:12" ht="9.75" customHeight="1">
      <c r="A7400" s="609"/>
      <c r="B7400" s="570"/>
      <c r="C7400" s="608"/>
      <c r="D7400" s="609"/>
      <c r="E7400" s="793"/>
      <c r="F7400" s="553"/>
      <c r="G7400" s="530"/>
      <c r="H7400" s="531"/>
      <c r="J7400" s="532"/>
      <c r="L7400" s="533"/>
    </row>
    <row r="7401" spans="1:12" ht="9.75" customHeight="1">
      <c r="A7401" s="609"/>
      <c r="B7401" s="570"/>
      <c r="C7401" s="608"/>
      <c r="D7401" s="609"/>
      <c r="E7401" s="793"/>
      <c r="F7401" s="553"/>
      <c r="G7401" s="530"/>
      <c r="H7401" s="531"/>
      <c r="J7401" s="532"/>
      <c r="L7401" s="533"/>
    </row>
    <row r="7402" spans="1:12" ht="9.75" customHeight="1">
      <c r="A7402" s="609"/>
      <c r="B7402" s="570"/>
      <c r="C7402" s="608"/>
      <c r="D7402" s="609"/>
      <c r="E7402" s="793"/>
      <c r="F7402" s="553"/>
      <c r="G7402" s="530"/>
      <c r="H7402" s="531"/>
      <c r="J7402" s="532"/>
      <c r="L7402" s="533"/>
    </row>
    <row r="7403" spans="1:12" ht="9.75" customHeight="1">
      <c r="A7403" s="609">
        <v>2</v>
      </c>
      <c r="B7403" s="608" t="s">
        <v>2671</v>
      </c>
      <c r="C7403" s="608" t="s">
        <v>4095</v>
      </c>
      <c r="D7403" s="608" t="s">
        <v>3397</v>
      </c>
      <c r="E7403" s="793">
        <v>1</v>
      </c>
      <c r="F7403" s="553">
        <v>36.903719047500005</v>
      </c>
      <c r="G7403" s="530" t="e">
        <f>+L7403</f>
        <v>#REF!</v>
      </c>
      <c r="H7403" s="531" t="e">
        <f>E7403*G7403</f>
        <v>#REF!</v>
      </c>
      <c r="J7403" s="530">
        <f>+F7403</f>
        <v>36.903719047500005</v>
      </c>
      <c r="L7403" s="533" t="e">
        <f>J7403*$L$3</f>
        <v>#REF!</v>
      </c>
    </row>
    <row r="7404" spans="1:12" ht="9.75" customHeight="1">
      <c r="A7404" s="609"/>
      <c r="B7404" s="608"/>
      <c r="C7404" s="608"/>
      <c r="D7404" s="609"/>
      <c r="E7404" s="793"/>
      <c r="F7404" s="553"/>
      <c r="G7404" s="530"/>
      <c r="H7404" s="531"/>
      <c r="J7404" s="532"/>
      <c r="L7404" s="533"/>
    </row>
    <row r="7405" spans="1:12" ht="9.75" customHeight="1">
      <c r="A7405" s="609"/>
      <c r="B7405" s="608"/>
      <c r="C7405" s="608"/>
      <c r="D7405" s="609"/>
      <c r="E7405" s="793"/>
      <c r="F7405" s="553"/>
      <c r="G7405" s="530"/>
      <c r="H7405" s="531"/>
      <c r="J7405" s="532"/>
      <c r="L7405" s="533"/>
    </row>
    <row r="7406" spans="1:12" ht="9.75" customHeight="1">
      <c r="A7406" s="609"/>
      <c r="B7406" s="608"/>
      <c r="C7406" s="608"/>
      <c r="D7406" s="609"/>
      <c r="E7406" s="793"/>
      <c r="F7406" s="553"/>
      <c r="G7406" s="530"/>
      <c r="H7406" s="531"/>
      <c r="J7406" s="532"/>
      <c r="L7406" s="533"/>
    </row>
    <row r="7407" spans="1:12" ht="9.75" customHeight="1">
      <c r="A7407" s="609"/>
      <c r="B7407" s="608"/>
      <c r="C7407" s="608"/>
      <c r="D7407" s="609"/>
      <c r="E7407" s="793"/>
      <c r="F7407" s="553"/>
      <c r="G7407" s="530"/>
      <c r="H7407" s="531"/>
      <c r="J7407" s="532"/>
      <c r="L7407" s="533"/>
    </row>
    <row r="7408" spans="1:12" ht="9.75" customHeight="1">
      <c r="A7408" s="609">
        <v>3</v>
      </c>
      <c r="B7408" s="608" t="s">
        <v>2671</v>
      </c>
      <c r="C7408" s="608" t="s">
        <v>4096</v>
      </c>
      <c r="D7408" s="608" t="s">
        <v>3397</v>
      </c>
      <c r="E7408" s="793">
        <v>4</v>
      </c>
      <c r="F7408" s="553">
        <v>28.42908615</v>
      </c>
      <c r="G7408" s="530" t="e">
        <f>+L7408</f>
        <v>#REF!</v>
      </c>
      <c r="H7408" s="531" t="e">
        <f>E7408*G7408</f>
        <v>#REF!</v>
      </c>
      <c r="J7408" s="530">
        <f>+F7408</f>
        <v>28.42908615</v>
      </c>
      <c r="L7408" s="533" t="e">
        <f>J7408*$L$3</f>
        <v>#REF!</v>
      </c>
    </row>
    <row r="7409" spans="1:12" ht="9.75" customHeight="1">
      <c r="A7409" s="609"/>
      <c r="B7409" s="608"/>
      <c r="C7409" s="608"/>
      <c r="D7409" s="609"/>
      <c r="E7409" s="793"/>
      <c r="F7409" s="553"/>
      <c r="G7409" s="530"/>
      <c r="H7409" s="531"/>
      <c r="J7409" s="532"/>
      <c r="L7409" s="533"/>
    </row>
    <row r="7410" spans="1:12" ht="9.75" customHeight="1">
      <c r="A7410" s="609"/>
      <c r="B7410" s="608"/>
      <c r="C7410" s="608"/>
      <c r="D7410" s="609"/>
      <c r="E7410" s="793"/>
      <c r="F7410" s="553"/>
      <c r="G7410" s="530"/>
      <c r="H7410" s="531"/>
      <c r="J7410" s="532"/>
      <c r="L7410" s="533"/>
    </row>
    <row r="7411" spans="1:12" ht="9.75" customHeight="1">
      <c r="A7411" s="609"/>
      <c r="B7411" s="608"/>
      <c r="C7411" s="608"/>
      <c r="D7411" s="609"/>
      <c r="E7411" s="793"/>
      <c r="F7411" s="553"/>
      <c r="G7411" s="530"/>
      <c r="H7411" s="531"/>
      <c r="J7411" s="532"/>
      <c r="L7411" s="533"/>
    </row>
    <row r="7412" spans="1:12" ht="9.75" customHeight="1">
      <c r="A7412" s="609"/>
      <c r="B7412" s="608"/>
      <c r="C7412" s="608"/>
      <c r="D7412" s="609"/>
      <c r="E7412" s="793"/>
      <c r="F7412" s="553"/>
      <c r="G7412" s="530"/>
      <c r="H7412" s="531"/>
      <c r="J7412" s="532"/>
      <c r="L7412" s="533"/>
    </row>
    <row r="7413" spans="1:12" ht="9.75" customHeight="1">
      <c r="A7413" s="609">
        <v>4</v>
      </c>
      <c r="B7413" s="608" t="s">
        <v>2671</v>
      </c>
      <c r="C7413" s="608" t="s">
        <v>4097</v>
      </c>
      <c r="D7413" s="608" t="s">
        <v>3397</v>
      </c>
      <c r="E7413" s="793">
        <v>1</v>
      </c>
      <c r="F7413" s="553">
        <v>16.319206683000001</v>
      </c>
      <c r="G7413" s="530" t="e">
        <f>+L7413</f>
        <v>#REF!</v>
      </c>
      <c r="H7413" s="531" t="e">
        <f>E7413*G7413</f>
        <v>#REF!</v>
      </c>
      <c r="J7413" s="530">
        <f>+F7413</f>
        <v>16.319206683000001</v>
      </c>
      <c r="L7413" s="533" t="e">
        <f>J7413*$L$3</f>
        <v>#REF!</v>
      </c>
    </row>
    <row r="7414" spans="1:12" ht="9.75" customHeight="1">
      <c r="A7414" s="609"/>
      <c r="B7414" s="608"/>
      <c r="C7414" s="608"/>
      <c r="D7414" s="609"/>
      <c r="E7414" s="793"/>
      <c r="F7414" s="553"/>
      <c r="G7414" s="530"/>
      <c r="H7414" s="531"/>
      <c r="J7414" s="532"/>
      <c r="L7414" s="533"/>
    </row>
    <row r="7415" spans="1:12" ht="9.75" customHeight="1">
      <c r="A7415" s="609"/>
      <c r="B7415" s="608"/>
      <c r="C7415" s="608"/>
      <c r="D7415" s="609"/>
      <c r="E7415" s="793"/>
      <c r="F7415" s="553"/>
      <c r="G7415" s="530"/>
      <c r="H7415" s="531"/>
      <c r="J7415" s="532"/>
      <c r="L7415" s="533"/>
    </row>
    <row r="7416" spans="1:12" ht="9.75" customHeight="1">
      <c r="A7416" s="609"/>
      <c r="B7416" s="608"/>
      <c r="C7416" s="608"/>
      <c r="D7416" s="609"/>
      <c r="E7416" s="793"/>
      <c r="F7416" s="553"/>
      <c r="G7416" s="530"/>
      <c r="H7416" s="531"/>
      <c r="J7416" s="532"/>
      <c r="L7416" s="533"/>
    </row>
    <row r="7417" spans="1:12" ht="9.75" customHeight="1">
      <c r="A7417" s="609"/>
      <c r="B7417" s="608"/>
      <c r="C7417" s="608"/>
      <c r="D7417" s="609"/>
      <c r="E7417" s="793"/>
      <c r="F7417" s="553"/>
      <c r="G7417" s="530"/>
      <c r="H7417" s="531"/>
      <c r="J7417" s="532"/>
      <c r="L7417" s="533"/>
    </row>
    <row r="7418" spans="1:12" ht="9.75" customHeight="1">
      <c r="A7418" s="609">
        <v>5</v>
      </c>
      <c r="B7418" s="608" t="s">
        <v>2675</v>
      </c>
      <c r="C7418" s="608" t="s">
        <v>4098</v>
      </c>
      <c r="D7418" s="608" t="s">
        <v>2609</v>
      </c>
      <c r="E7418" s="610">
        <v>15</v>
      </c>
      <c r="F7418" s="553">
        <v>0.74674366173600015</v>
      </c>
      <c r="G7418" s="530" t="e">
        <f>+L7418</f>
        <v>#REF!</v>
      </c>
      <c r="H7418" s="531" t="e">
        <f>E7418*G7418</f>
        <v>#REF!</v>
      </c>
      <c r="J7418" s="530">
        <f>+F7418</f>
        <v>0.74674366173600015</v>
      </c>
      <c r="L7418" s="533" t="e">
        <f>J7418*$L$3</f>
        <v>#REF!</v>
      </c>
    </row>
    <row r="7419" spans="1:12" ht="9.75" customHeight="1">
      <c r="A7419" s="609"/>
      <c r="B7419" s="608"/>
      <c r="C7419" s="608"/>
      <c r="D7419" s="609"/>
      <c r="E7419" s="610"/>
      <c r="F7419" s="553"/>
      <c r="G7419" s="530"/>
      <c r="H7419" s="531"/>
      <c r="J7419" s="532"/>
      <c r="L7419" s="533"/>
    </row>
    <row r="7420" spans="1:12" ht="9.75" customHeight="1">
      <c r="A7420" s="609"/>
      <c r="B7420" s="608"/>
      <c r="C7420" s="608"/>
      <c r="D7420" s="609"/>
      <c r="E7420" s="610"/>
      <c r="F7420" s="553"/>
      <c r="G7420" s="530"/>
      <c r="H7420" s="531"/>
      <c r="J7420" s="532"/>
      <c r="L7420" s="533"/>
    </row>
    <row r="7421" spans="1:12" ht="9.75" customHeight="1">
      <c r="A7421" s="609"/>
      <c r="B7421" s="608"/>
      <c r="C7421" s="608"/>
      <c r="D7421" s="609"/>
      <c r="E7421" s="610"/>
      <c r="F7421" s="553"/>
      <c r="G7421" s="530"/>
      <c r="H7421" s="531"/>
      <c r="J7421" s="532"/>
      <c r="L7421" s="533"/>
    </row>
    <row r="7422" spans="1:12" ht="9.75" customHeight="1">
      <c r="A7422" s="609"/>
      <c r="B7422" s="608"/>
      <c r="C7422" s="608"/>
      <c r="D7422" s="609"/>
      <c r="E7422" s="610"/>
      <c r="F7422" s="553"/>
      <c r="G7422" s="530"/>
      <c r="H7422" s="531"/>
      <c r="J7422" s="532"/>
      <c r="L7422" s="533"/>
    </row>
    <row r="7423" spans="1:12" ht="9.75" customHeight="1">
      <c r="A7423" s="609">
        <v>6</v>
      </c>
      <c r="B7423" s="608" t="s">
        <v>2675</v>
      </c>
      <c r="C7423" s="608" t="s">
        <v>4099</v>
      </c>
      <c r="D7423" s="608" t="s">
        <v>2609</v>
      </c>
      <c r="E7423" s="610">
        <v>40</v>
      </c>
      <c r="F7423" s="553">
        <v>0.50459172698400001</v>
      </c>
      <c r="G7423" s="530" t="e">
        <f>+L7423</f>
        <v>#REF!</v>
      </c>
      <c r="H7423" s="531" t="e">
        <f>E7423*G7423</f>
        <v>#REF!</v>
      </c>
      <c r="J7423" s="530">
        <f>+F7423</f>
        <v>0.50459172698400001</v>
      </c>
      <c r="L7423" s="533" t="e">
        <f>J7423*$L$3</f>
        <v>#REF!</v>
      </c>
    </row>
    <row r="7424" spans="1:12" ht="9.75" customHeight="1">
      <c r="A7424" s="609"/>
      <c r="B7424" s="608"/>
      <c r="C7424" s="608"/>
      <c r="D7424" s="609"/>
      <c r="E7424" s="610"/>
      <c r="F7424" s="553"/>
      <c r="G7424" s="530"/>
      <c r="H7424" s="531"/>
      <c r="J7424" s="532"/>
      <c r="L7424" s="533"/>
    </row>
    <row r="7425" spans="1:12" ht="9.75" customHeight="1">
      <c r="A7425" s="609"/>
      <c r="B7425" s="608"/>
      <c r="C7425" s="608"/>
      <c r="D7425" s="609"/>
      <c r="E7425" s="610"/>
      <c r="F7425" s="553"/>
      <c r="G7425" s="530"/>
      <c r="H7425" s="531"/>
      <c r="J7425" s="532"/>
      <c r="L7425" s="533"/>
    </row>
    <row r="7426" spans="1:12" ht="9.75" customHeight="1">
      <c r="A7426" s="609"/>
      <c r="B7426" s="608"/>
      <c r="C7426" s="608"/>
      <c r="D7426" s="609"/>
      <c r="E7426" s="610"/>
      <c r="F7426" s="553"/>
      <c r="G7426" s="530"/>
      <c r="H7426" s="531"/>
      <c r="J7426" s="532"/>
      <c r="L7426" s="533"/>
    </row>
    <row r="7427" spans="1:12" ht="9.75" customHeight="1">
      <c r="A7427" s="609"/>
      <c r="B7427" s="608"/>
      <c r="C7427" s="608"/>
      <c r="D7427" s="609"/>
      <c r="E7427" s="610"/>
      <c r="F7427" s="553"/>
      <c r="G7427" s="530"/>
      <c r="H7427" s="531"/>
      <c r="J7427" s="532"/>
      <c r="L7427" s="533"/>
    </row>
    <row r="7428" spans="1:12" ht="9.75" customHeight="1">
      <c r="A7428" s="609">
        <v>7</v>
      </c>
      <c r="B7428" s="608" t="s">
        <v>2675</v>
      </c>
      <c r="C7428" s="608" t="s">
        <v>4100</v>
      </c>
      <c r="D7428" s="608" t="s">
        <v>2609</v>
      </c>
      <c r="E7428" s="610">
        <v>25</v>
      </c>
      <c r="F7428" s="553">
        <v>0.73160916581400004</v>
      </c>
      <c r="G7428" s="530" t="e">
        <f>+L7428</f>
        <v>#REF!</v>
      </c>
      <c r="H7428" s="531" t="e">
        <f>E7428*G7428</f>
        <v>#REF!</v>
      </c>
      <c r="J7428" s="530">
        <f>+F7428</f>
        <v>0.73160916581400004</v>
      </c>
      <c r="L7428" s="533" t="e">
        <f>J7428*$L$3</f>
        <v>#REF!</v>
      </c>
    </row>
    <row r="7429" spans="1:12" ht="9.75" customHeight="1">
      <c r="A7429" s="609"/>
      <c r="B7429" s="608"/>
      <c r="C7429" s="608"/>
      <c r="D7429" s="609"/>
      <c r="E7429" s="610"/>
      <c r="F7429" s="553"/>
      <c r="G7429" s="530"/>
      <c r="H7429" s="531"/>
      <c r="J7429" s="532"/>
      <c r="L7429" s="533"/>
    </row>
    <row r="7430" spans="1:12" ht="9.75" customHeight="1">
      <c r="A7430" s="609"/>
      <c r="B7430" s="608"/>
      <c r="C7430" s="608"/>
      <c r="D7430" s="609"/>
      <c r="E7430" s="610"/>
      <c r="F7430" s="553"/>
      <c r="G7430" s="530"/>
      <c r="H7430" s="531"/>
      <c r="J7430" s="532"/>
      <c r="L7430" s="533"/>
    </row>
    <row r="7431" spans="1:12" ht="9.75" customHeight="1">
      <c r="A7431" s="609"/>
      <c r="B7431" s="608"/>
      <c r="C7431" s="608"/>
      <c r="D7431" s="609"/>
      <c r="E7431" s="610"/>
      <c r="F7431" s="553"/>
      <c r="G7431" s="530"/>
      <c r="H7431" s="531"/>
      <c r="J7431" s="532"/>
      <c r="L7431" s="533"/>
    </row>
    <row r="7432" spans="1:12" ht="9.75" customHeight="1">
      <c r="A7432" s="609"/>
      <c r="B7432" s="608"/>
      <c r="C7432" s="608"/>
      <c r="D7432" s="609"/>
      <c r="E7432" s="610"/>
      <c r="F7432" s="553"/>
      <c r="G7432" s="530"/>
      <c r="H7432" s="531"/>
      <c r="J7432" s="532"/>
      <c r="L7432" s="533"/>
    </row>
    <row r="7433" spans="1:12" ht="9.75" customHeight="1">
      <c r="A7433" s="609">
        <v>8</v>
      </c>
      <c r="B7433" s="608" t="s">
        <v>2675</v>
      </c>
      <c r="C7433" s="608" t="s">
        <v>4253</v>
      </c>
      <c r="D7433" s="608" t="s">
        <v>2609</v>
      </c>
      <c r="E7433" s="610">
        <v>20</v>
      </c>
      <c r="F7433" s="553">
        <v>0.34393323181199997</v>
      </c>
      <c r="G7433" s="530" t="e">
        <f>+L7433</f>
        <v>#REF!</v>
      </c>
      <c r="H7433" s="531" t="e">
        <f>E7433*G7433</f>
        <v>#REF!</v>
      </c>
      <c r="J7433" s="530">
        <f>+F7433</f>
        <v>0.34393323181199997</v>
      </c>
      <c r="L7433" s="533" t="e">
        <f>J7433*$L$3</f>
        <v>#REF!</v>
      </c>
    </row>
    <row r="7434" spans="1:12" ht="9.75" customHeight="1">
      <c r="A7434" s="609"/>
      <c r="B7434" s="608"/>
      <c r="C7434" s="608"/>
      <c r="D7434" s="609"/>
      <c r="E7434" s="610"/>
      <c r="F7434" s="553"/>
      <c r="G7434" s="530"/>
      <c r="H7434" s="531"/>
      <c r="J7434" s="532"/>
      <c r="L7434" s="533"/>
    </row>
    <row r="7435" spans="1:12" ht="9.75" customHeight="1">
      <c r="A7435" s="609"/>
      <c r="B7435" s="608"/>
      <c r="C7435" s="608"/>
      <c r="D7435" s="609"/>
      <c r="E7435" s="610"/>
      <c r="F7435" s="553"/>
      <c r="G7435" s="530"/>
      <c r="H7435" s="531"/>
      <c r="J7435" s="532"/>
      <c r="L7435" s="533"/>
    </row>
    <row r="7436" spans="1:12" ht="9.75" customHeight="1">
      <c r="A7436" s="609"/>
      <c r="B7436" s="608"/>
      <c r="C7436" s="608"/>
      <c r="D7436" s="609"/>
      <c r="E7436" s="610"/>
      <c r="F7436" s="553"/>
      <c r="G7436" s="530"/>
      <c r="H7436" s="531"/>
      <c r="J7436" s="532"/>
      <c r="L7436" s="533"/>
    </row>
    <row r="7437" spans="1:12" ht="9.75" customHeight="1">
      <c r="A7437" s="609"/>
      <c r="B7437" s="608"/>
      <c r="C7437" s="608"/>
      <c r="D7437" s="609"/>
      <c r="E7437" s="610"/>
      <c r="F7437" s="553"/>
      <c r="G7437" s="530"/>
      <c r="H7437" s="531"/>
      <c r="J7437" s="532"/>
      <c r="L7437" s="533"/>
    </row>
    <row r="7438" spans="1:12" ht="9.75" customHeight="1">
      <c r="A7438" s="609">
        <v>9</v>
      </c>
      <c r="B7438" s="608" t="s">
        <v>2675</v>
      </c>
      <c r="C7438" s="608" t="s">
        <v>4254</v>
      </c>
      <c r="D7438" s="608" t="s">
        <v>2609</v>
      </c>
      <c r="E7438" s="610">
        <v>10</v>
      </c>
      <c r="F7438" s="553">
        <v>0.8049532614360001</v>
      </c>
      <c r="G7438" s="530" t="e">
        <f>+L7438</f>
        <v>#REF!</v>
      </c>
      <c r="H7438" s="531" t="e">
        <f>E7438*G7438</f>
        <v>#REF!</v>
      </c>
      <c r="J7438" s="530">
        <f>+F7438</f>
        <v>0.8049532614360001</v>
      </c>
      <c r="L7438" s="533" t="e">
        <f>J7438*$L$3</f>
        <v>#REF!</v>
      </c>
    </row>
    <row r="7439" spans="1:12" ht="9.75" customHeight="1">
      <c r="A7439" s="609"/>
      <c r="B7439" s="608"/>
      <c r="C7439" s="608"/>
      <c r="D7439" s="609"/>
      <c r="E7439" s="610"/>
      <c r="F7439" s="553"/>
      <c r="G7439" s="530"/>
      <c r="H7439" s="531"/>
      <c r="J7439" s="532"/>
      <c r="L7439" s="533"/>
    </row>
    <row r="7440" spans="1:12" ht="9.75" customHeight="1">
      <c r="A7440" s="609"/>
      <c r="B7440" s="608"/>
      <c r="C7440" s="608"/>
      <c r="D7440" s="609"/>
      <c r="E7440" s="610"/>
      <c r="F7440" s="553"/>
      <c r="G7440" s="530"/>
      <c r="H7440" s="531"/>
      <c r="J7440" s="532"/>
      <c r="L7440" s="533"/>
    </row>
    <row r="7441" spans="1:12" ht="9.75" customHeight="1">
      <c r="A7441" s="609"/>
      <c r="B7441" s="608"/>
      <c r="C7441" s="608"/>
      <c r="D7441" s="609"/>
      <c r="E7441" s="610"/>
      <c r="F7441" s="553"/>
      <c r="G7441" s="530"/>
      <c r="H7441" s="531"/>
      <c r="J7441" s="532"/>
      <c r="L7441" s="533"/>
    </row>
    <row r="7442" spans="1:12" ht="9.75" customHeight="1">
      <c r="A7442" s="609"/>
      <c r="B7442" s="608"/>
      <c r="C7442" s="608"/>
      <c r="D7442" s="609"/>
      <c r="E7442" s="610"/>
      <c r="F7442" s="553"/>
      <c r="G7442" s="530"/>
      <c r="H7442" s="531"/>
      <c r="J7442" s="532"/>
      <c r="L7442" s="533"/>
    </row>
    <row r="7443" spans="1:12" ht="9.75" customHeight="1">
      <c r="A7443" s="609">
        <v>10</v>
      </c>
      <c r="B7443" s="608" t="s">
        <v>2647</v>
      </c>
      <c r="C7443" s="608" t="s">
        <v>4255</v>
      </c>
      <c r="D7443" s="608" t="s">
        <v>2702</v>
      </c>
      <c r="E7443" s="794">
        <v>1</v>
      </c>
      <c r="F7443" s="553">
        <v>1.6271432190000004</v>
      </c>
      <c r="G7443" s="530" t="e">
        <f>+L7443</f>
        <v>#REF!</v>
      </c>
      <c r="H7443" s="531" t="e">
        <f>E7443*G7443</f>
        <v>#REF!</v>
      </c>
      <c r="J7443" s="530">
        <f>+F7443</f>
        <v>1.6271432190000004</v>
      </c>
      <c r="L7443" s="533" t="e">
        <f>J7443*$L$3</f>
        <v>#REF!</v>
      </c>
    </row>
    <row r="7444" spans="1:12" ht="9.75" customHeight="1">
      <c r="A7444" s="609"/>
      <c r="B7444" s="608"/>
      <c r="C7444" s="608"/>
      <c r="D7444" s="609"/>
      <c r="E7444" s="794"/>
      <c r="F7444" s="553"/>
      <c r="G7444" s="530"/>
      <c r="H7444" s="531"/>
      <c r="J7444" s="532"/>
      <c r="L7444" s="533"/>
    </row>
    <row r="7445" spans="1:12" ht="9.75" customHeight="1">
      <c r="A7445" s="609"/>
      <c r="B7445" s="608"/>
      <c r="C7445" s="608"/>
      <c r="D7445" s="609"/>
      <c r="E7445" s="794"/>
      <c r="F7445" s="553"/>
      <c r="G7445" s="530"/>
      <c r="H7445" s="531"/>
      <c r="J7445" s="532"/>
      <c r="L7445" s="533"/>
    </row>
    <row r="7446" spans="1:12" ht="9.75" customHeight="1">
      <c r="A7446" s="609"/>
      <c r="B7446" s="608"/>
      <c r="C7446" s="608"/>
      <c r="D7446" s="609"/>
      <c r="E7446" s="794"/>
      <c r="F7446" s="553"/>
      <c r="G7446" s="530"/>
      <c r="H7446" s="531"/>
      <c r="J7446" s="532"/>
      <c r="L7446" s="533"/>
    </row>
    <row r="7447" spans="1:12" ht="9.75" customHeight="1">
      <c r="A7447" s="609"/>
      <c r="B7447" s="608"/>
      <c r="C7447" s="608"/>
      <c r="D7447" s="609"/>
      <c r="E7447" s="794"/>
      <c r="F7447" s="553"/>
      <c r="G7447" s="530"/>
      <c r="H7447" s="531"/>
      <c r="J7447" s="532"/>
      <c r="L7447" s="533"/>
    </row>
    <row r="7448" spans="1:12" ht="9.75" customHeight="1">
      <c r="A7448" s="609">
        <v>11</v>
      </c>
      <c r="B7448" s="608" t="s">
        <v>2650</v>
      </c>
      <c r="C7448" s="608" t="s">
        <v>4256</v>
      </c>
      <c r="D7448" s="608" t="s">
        <v>2609</v>
      </c>
      <c r="E7448" s="794">
        <v>17</v>
      </c>
      <c r="F7448" s="553">
        <v>3.5685397700000006</v>
      </c>
      <c r="G7448" s="530" t="e">
        <f>+L7448</f>
        <v>#REF!</v>
      </c>
      <c r="H7448" s="531" t="e">
        <f>E7448*G7448</f>
        <v>#REF!</v>
      </c>
      <c r="J7448" s="530">
        <f>+F7448</f>
        <v>3.5685397700000006</v>
      </c>
      <c r="L7448" s="533" t="e">
        <f>J7448*$L$3</f>
        <v>#REF!</v>
      </c>
    </row>
    <row r="7449" spans="1:12" ht="9.75" customHeight="1">
      <c r="A7449" s="609"/>
      <c r="B7449" s="608"/>
      <c r="C7449" s="608"/>
      <c r="D7449" s="609"/>
      <c r="E7449" s="794"/>
      <c r="F7449" s="553"/>
      <c r="G7449" s="530"/>
      <c r="H7449" s="531"/>
      <c r="J7449" s="532"/>
      <c r="L7449" s="533"/>
    </row>
    <row r="7450" spans="1:12" ht="9.75" customHeight="1">
      <c r="A7450" s="609"/>
      <c r="B7450" s="608"/>
      <c r="C7450" s="608"/>
      <c r="D7450" s="609"/>
      <c r="E7450" s="794"/>
      <c r="F7450" s="553"/>
      <c r="G7450" s="530"/>
      <c r="H7450" s="531"/>
      <c r="J7450" s="532"/>
      <c r="L7450" s="533"/>
    </row>
    <row r="7451" spans="1:12" ht="9.75" customHeight="1">
      <c r="A7451" s="609"/>
      <c r="B7451" s="608"/>
      <c r="C7451" s="608"/>
      <c r="D7451" s="609"/>
      <c r="E7451" s="794"/>
      <c r="F7451" s="553"/>
      <c r="G7451" s="530"/>
      <c r="H7451" s="531"/>
      <c r="J7451" s="532"/>
      <c r="L7451" s="533"/>
    </row>
    <row r="7452" spans="1:12" ht="7.5" customHeight="1">
      <c r="A7452" s="609"/>
      <c r="B7452" s="608"/>
      <c r="C7452" s="608"/>
      <c r="D7452" s="609"/>
      <c r="E7452" s="794"/>
      <c r="F7452" s="553"/>
      <c r="G7452" s="530"/>
      <c r="H7452" s="531"/>
      <c r="J7452" s="532"/>
      <c r="L7452" s="533"/>
    </row>
    <row r="7453" spans="1:12" ht="9.75" customHeight="1">
      <c r="A7453" s="609">
        <v>12</v>
      </c>
      <c r="B7453" s="608" t="s">
        <v>3164</v>
      </c>
      <c r="C7453" s="608" t="s">
        <v>4257</v>
      </c>
      <c r="D7453" s="608" t="s">
        <v>2729</v>
      </c>
      <c r="E7453" s="794">
        <v>4</v>
      </c>
      <c r="F7453" s="553">
        <v>0.5254775450000001</v>
      </c>
      <c r="G7453" s="530" t="e">
        <f>+L7453</f>
        <v>#REF!</v>
      </c>
      <c r="H7453" s="531" t="e">
        <f>E7453*G7453</f>
        <v>#REF!</v>
      </c>
      <c r="J7453" s="530">
        <f>+F7453</f>
        <v>0.5254775450000001</v>
      </c>
      <c r="L7453" s="533" t="e">
        <f>J7453*$L$3</f>
        <v>#REF!</v>
      </c>
    </row>
    <row r="7454" spans="1:12" ht="9.75" customHeight="1">
      <c r="A7454" s="609"/>
      <c r="B7454" s="608"/>
      <c r="C7454" s="608"/>
      <c r="D7454" s="609"/>
      <c r="E7454" s="794"/>
      <c r="F7454" s="553"/>
      <c r="G7454" s="530"/>
      <c r="H7454" s="531"/>
      <c r="J7454" s="532"/>
      <c r="L7454" s="533"/>
    </row>
    <row r="7455" spans="1:12" ht="9.75" customHeight="1">
      <c r="A7455" s="609"/>
      <c r="B7455" s="608"/>
      <c r="C7455" s="608"/>
      <c r="D7455" s="609"/>
      <c r="E7455" s="794"/>
      <c r="F7455" s="553"/>
      <c r="G7455" s="530"/>
      <c r="H7455" s="531"/>
      <c r="J7455" s="532"/>
      <c r="L7455" s="533"/>
    </row>
    <row r="7456" spans="1:12" ht="9.75" customHeight="1">
      <c r="A7456" s="609"/>
      <c r="B7456" s="608"/>
      <c r="C7456" s="608"/>
      <c r="D7456" s="609"/>
      <c r="E7456" s="794"/>
      <c r="F7456" s="553"/>
      <c r="G7456" s="530"/>
      <c r="H7456" s="531"/>
      <c r="J7456" s="532"/>
      <c r="L7456" s="533"/>
    </row>
    <row r="7457" spans="1:12" ht="9.75" customHeight="1">
      <c r="A7457" s="609"/>
      <c r="B7457" s="608"/>
      <c r="C7457" s="608"/>
      <c r="D7457" s="609"/>
      <c r="E7457" s="794"/>
      <c r="F7457" s="553"/>
      <c r="G7457" s="530"/>
      <c r="H7457" s="531"/>
      <c r="J7457" s="532"/>
      <c r="L7457" s="533"/>
    </row>
    <row r="7458" spans="1:12" ht="9.75" customHeight="1">
      <c r="A7458" s="609">
        <v>13</v>
      </c>
      <c r="B7458" s="548" t="s">
        <v>2712</v>
      </c>
      <c r="C7458" s="548" t="s">
        <v>4258</v>
      </c>
      <c r="D7458" s="548" t="s">
        <v>2723</v>
      </c>
      <c r="E7458" s="795">
        <v>4.0000000000000001E-3</v>
      </c>
      <c r="F7458" s="553">
        <v>31.652209436070006</v>
      </c>
      <c r="G7458" s="530" t="e">
        <f>+L7458</f>
        <v>#REF!</v>
      </c>
      <c r="H7458" s="531" t="e">
        <f>E7458*G7458</f>
        <v>#REF!</v>
      </c>
      <c r="J7458" s="530">
        <f>+F7458</f>
        <v>31.652209436070006</v>
      </c>
      <c r="L7458" s="533" t="e">
        <f>J7458*$L$3</f>
        <v>#REF!</v>
      </c>
    </row>
    <row r="7459" spans="1:12" ht="9.75" customHeight="1">
      <c r="A7459" s="609"/>
      <c r="B7459" s="548"/>
      <c r="C7459" s="548"/>
      <c r="D7459" s="559"/>
      <c r="E7459" s="795"/>
      <c r="F7459" s="553"/>
      <c r="G7459" s="530"/>
      <c r="H7459" s="531"/>
      <c r="J7459" s="532"/>
      <c r="L7459" s="533"/>
    </row>
    <row r="7460" spans="1:12" ht="9.75" customHeight="1">
      <c r="A7460" s="609"/>
      <c r="B7460" s="548"/>
      <c r="C7460" s="548"/>
      <c r="D7460" s="559"/>
      <c r="E7460" s="795"/>
      <c r="F7460" s="553"/>
      <c r="G7460" s="530"/>
      <c r="H7460" s="531"/>
      <c r="J7460" s="532"/>
      <c r="L7460" s="533"/>
    </row>
    <row r="7461" spans="1:12" ht="9.75" customHeight="1">
      <c r="A7461" s="609"/>
      <c r="B7461" s="548"/>
      <c r="C7461" s="548"/>
      <c r="D7461" s="559"/>
      <c r="E7461" s="795"/>
      <c r="F7461" s="553"/>
      <c r="G7461" s="530"/>
      <c r="H7461" s="531"/>
      <c r="J7461" s="532"/>
      <c r="L7461" s="533"/>
    </row>
    <row r="7462" spans="1:12" ht="9.75" customHeight="1">
      <c r="A7462" s="609"/>
      <c r="B7462" s="548"/>
      <c r="C7462" s="548"/>
      <c r="D7462" s="559"/>
      <c r="E7462" s="795"/>
      <c r="F7462" s="553"/>
      <c r="G7462" s="530"/>
      <c r="H7462" s="531"/>
      <c r="J7462" s="532"/>
      <c r="L7462" s="533"/>
    </row>
    <row r="7463" spans="1:12" ht="9.75" customHeight="1">
      <c r="A7463" s="609">
        <v>14</v>
      </c>
      <c r="B7463" s="608" t="s">
        <v>2602</v>
      </c>
      <c r="C7463" s="608" t="s">
        <v>4259</v>
      </c>
      <c r="D7463" s="608" t="s">
        <v>2605</v>
      </c>
      <c r="E7463" s="794">
        <v>2</v>
      </c>
      <c r="F7463" s="553">
        <v>0.13696376400000002</v>
      </c>
      <c r="G7463" s="530" t="e">
        <f>+L7463</f>
        <v>#REF!</v>
      </c>
      <c r="H7463" s="531" t="e">
        <f>E7463*G7463</f>
        <v>#REF!</v>
      </c>
      <c r="J7463" s="530">
        <f>+F7463</f>
        <v>0.13696376400000002</v>
      </c>
      <c r="L7463" s="533" t="e">
        <f>J7463*$L$3</f>
        <v>#REF!</v>
      </c>
    </row>
    <row r="7464" spans="1:12" ht="9.75" customHeight="1">
      <c r="A7464" s="609"/>
      <c r="B7464" s="608"/>
      <c r="C7464" s="608"/>
      <c r="D7464" s="609"/>
      <c r="E7464" s="794"/>
      <c r="F7464" s="553"/>
      <c r="G7464" s="530"/>
      <c r="H7464" s="531"/>
      <c r="J7464" s="532"/>
      <c r="L7464" s="533"/>
    </row>
    <row r="7465" spans="1:12" ht="9.75" customHeight="1">
      <c r="A7465" s="609"/>
      <c r="B7465" s="608"/>
      <c r="C7465" s="608"/>
      <c r="D7465" s="609"/>
      <c r="E7465" s="794"/>
      <c r="F7465" s="553"/>
      <c r="G7465" s="530"/>
      <c r="H7465" s="531"/>
      <c r="J7465" s="532"/>
      <c r="L7465" s="533"/>
    </row>
    <row r="7466" spans="1:12" ht="9.75" customHeight="1">
      <c r="A7466" s="609"/>
      <c r="B7466" s="608"/>
      <c r="C7466" s="608"/>
      <c r="D7466" s="609"/>
      <c r="E7466" s="794"/>
      <c r="F7466" s="553"/>
      <c r="G7466" s="530"/>
      <c r="H7466" s="531"/>
      <c r="J7466" s="532"/>
      <c r="L7466" s="533"/>
    </row>
    <row r="7467" spans="1:12" ht="9.75" customHeight="1">
      <c r="A7467" s="609"/>
      <c r="B7467" s="608"/>
      <c r="C7467" s="608"/>
      <c r="D7467" s="609"/>
      <c r="E7467" s="794"/>
      <c r="F7467" s="553"/>
      <c r="G7467" s="530"/>
      <c r="H7467" s="531"/>
      <c r="J7467" s="532"/>
      <c r="L7467" s="533"/>
    </row>
    <row r="7468" spans="1:12" ht="9.75" customHeight="1">
      <c r="A7468" s="609">
        <v>15</v>
      </c>
      <c r="B7468" s="608" t="s">
        <v>2651</v>
      </c>
      <c r="C7468" s="608" t="s">
        <v>4260</v>
      </c>
      <c r="D7468" s="608" t="s">
        <v>2609</v>
      </c>
      <c r="E7468" s="606">
        <v>100</v>
      </c>
      <c r="F7468" s="553">
        <v>0.31038860100000004</v>
      </c>
      <c r="G7468" s="530" t="e">
        <f>+L7468</f>
        <v>#REF!</v>
      </c>
      <c r="H7468" s="531" t="e">
        <f>E7468*G7468</f>
        <v>#REF!</v>
      </c>
      <c r="J7468" s="530">
        <f>+F7468</f>
        <v>0.31038860100000004</v>
      </c>
      <c r="L7468" s="533" t="e">
        <f>J7468*$L$3</f>
        <v>#REF!</v>
      </c>
    </row>
    <row r="7469" spans="1:12" ht="9.75" customHeight="1">
      <c r="A7469" s="609"/>
      <c r="B7469" s="608"/>
      <c r="C7469" s="608"/>
      <c r="D7469" s="609"/>
      <c r="E7469" s="606"/>
      <c r="F7469" s="553"/>
      <c r="G7469" s="530"/>
      <c r="H7469" s="531"/>
      <c r="J7469" s="532"/>
      <c r="L7469" s="533"/>
    </row>
    <row r="7470" spans="1:12" ht="9.75" customHeight="1">
      <c r="A7470" s="609"/>
      <c r="B7470" s="608"/>
      <c r="C7470" s="608"/>
      <c r="D7470" s="609"/>
      <c r="E7470" s="606"/>
      <c r="F7470" s="553"/>
      <c r="G7470" s="530"/>
      <c r="H7470" s="531"/>
      <c r="J7470" s="532"/>
      <c r="L7470" s="533"/>
    </row>
    <row r="7471" spans="1:12" ht="9.75" customHeight="1">
      <c r="A7471" s="609"/>
      <c r="B7471" s="608"/>
      <c r="C7471" s="608"/>
      <c r="D7471" s="609"/>
      <c r="E7471" s="606"/>
      <c r="F7471" s="553"/>
      <c r="G7471" s="530"/>
      <c r="H7471" s="531"/>
      <c r="J7471" s="532"/>
      <c r="L7471" s="533"/>
    </row>
    <row r="7472" spans="1:12" ht="9.75" customHeight="1">
      <c r="A7472" s="609"/>
      <c r="B7472" s="608"/>
      <c r="C7472" s="608"/>
      <c r="D7472" s="609"/>
      <c r="E7472" s="606"/>
      <c r="F7472" s="553"/>
      <c r="G7472" s="530"/>
      <c r="H7472" s="531"/>
      <c r="J7472" s="532"/>
      <c r="L7472" s="533"/>
    </row>
    <row r="7473" spans="1:12" ht="9.75" customHeight="1">
      <c r="A7473" s="609">
        <v>16</v>
      </c>
      <c r="B7473" s="608" t="s">
        <v>3164</v>
      </c>
      <c r="C7473" s="608" t="s">
        <v>4261</v>
      </c>
      <c r="D7473" s="608" t="s">
        <v>2729</v>
      </c>
      <c r="E7473" s="794">
        <v>1</v>
      </c>
      <c r="F7473" s="553">
        <v>0.5254775450000001</v>
      </c>
      <c r="G7473" s="530" t="e">
        <f>+L7473</f>
        <v>#REF!</v>
      </c>
      <c r="H7473" s="531" t="e">
        <f>E7473*G7473</f>
        <v>#REF!</v>
      </c>
      <c r="J7473" s="530">
        <f>+F7473</f>
        <v>0.5254775450000001</v>
      </c>
      <c r="L7473" s="533" t="e">
        <f>J7473*$L$3</f>
        <v>#REF!</v>
      </c>
    </row>
    <row r="7474" spans="1:12" ht="9.75" customHeight="1">
      <c r="A7474" s="609"/>
      <c r="B7474" s="608"/>
      <c r="C7474" s="608"/>
      <c r="D7474" s="609"/>
      <c r="E7474" s="794"/>
      <c r="F7474" s="553"/>
      <c r="G7474" s="530"/>
      <c r="H7474" s="531"/>
      <c r="J7474" s="532"/>
      <c r="L7474" s="533"/>
    </row>
    <row r="7475" spans="1:12" ht="9.75" customHeight="1">
      <c r="A7475" s="609"/>
      <c r="B7475" s="608"/>
      <c r="C7475" s="608"/>
      <c r="D7475" s="609"/>
      <c r="E7475" s="794"/>
      <c r="F7475" s="553"/>
      <c r="G7475" s="530"/>
      <c r="H7475" s="531"/>
      <c r="J7475" s="532"/>
      <c r="L7475" s="533"/>
    </row>
    <row r="7476" spans="1:12" ht="9.75" customHeight="1">
      <c r="A7476" s="609"/>
      <c r="B7476" s="608"/>
      <c r="C7476" s="608"/>
      <c r="D7476" s="609"/>
      <c r="E7476" s="794"/>
      <c r="F7476" s="553"/>
      <c r="G7476" s="530"/>
      <c r="H7476" s="531"/>
      <c r="J7476" s="532"/>
      <c r="L7476" s="533"/>
    </row>
    <row r="7477" spans="1:12" ht="9.75" customHeight="1">
      <c r="A7477" s="609"/>
      <c r="B7477" s="608"/>
      <c r="C7477" s="608"/>
      <c r="D7477" s="609"/>
      <c r="E7477" s="794"/>
      <c r="F7477" s="553"/>
      <c r="G7477" s="530"/>
      <c r="H7477" s="531"/>
      <c r="J7477" s="532"/>
      <c r="L7477" s="533"/>
    </row>
    <row r="7478" spans="1:12" ht="9.75" customHeight="1">
      <c r="A7478" s="609">
        <v>17</v>
      </c>
      <c r="B7478" s="608" t="s">
        <v>3164</v>
      </c>
      <c r="C7478" s="608" t="s">
        <v>4262</v>
      </c>
      <c r="D7478" s="608" t="s">
        <v>2729</v>
      </c>
      <c r="E7478" s="606">
        <v>2.2000000000000002</v>
      </c>
      <c r="F7478" s="553">
        <v>0.5254775450000001</v>
      </c>
      <c r="G7478" s="530" t="e">
        <f>+L7478</f>
        <v>#REF!</v>
      </c>
      <c r="H7478" s="531" t="e">
        <f>E7478*G7478</f>
        <v>#REF!</v>
      </c>
      <c r="J7478" s="530">
        <f>+F7478</f>
        <v>0.5254775450000001</v>
      </c>
      <c r="L7478" s="533" t="e">
        <f>J7478*$L$3</f>
        <v>#REF!</v>
      </c>
    </row>
    <row r="7479" spans="1:12" ht="9.75" customHeight="1">
      <c r="A7479" s="609"/>
      <c r="B7479" s="608"/>
      <c r="C7479" s="608"/>
      <c r="D7479" s="609"/>
      <c r="E7479" s="606"/>
      <c r="F7479" s="553"/>
      <c r="G7479" s="530"/>
      <c r="H7479" s="531"/>
      <c r="J7479" s="532"/>
      <c r="L7479" s="533"/>
    </row>
    <row r="7480" spans="1:12" ht="9.75" customHeight="1">
      <c r="A7480" s="609"/>
      <c r="B7480" s="608"/>
      <c r="C7480" s="608"/>
      <c r="D7480" s="609"/>
      <c r="E7480" s="606"/>
      <c r="F7480" s="553"/>
      <c r="G7480" s="530"/>
      <c r="H7480" s="531"/>
      <c r="J7480" s="532"/>
      <c r="L7480" s="533"/>
    </row>
    <row r="7481" spans="1:12" ht="9.75" customHeight="1">
      <c r="A7481" s="609"/>
      <c r="B7481" s="608"/>
      <c r="C7481" s="608"/>
      <c r="D7481" s="609"/>
      <c r="E7481" s="606"/>
      <c r="F7481" s="553"/>
      <c r="G7481" s="530"/>
      <c r="H7481" s="531"/>
      <c r="J7481" s="532"/>
      <c r="L7481" s="533"/>
    </row>
    <row r="7482" spans="1:12" ht="9.75" customHeight="1">
      <c r="A7482" s="609"/>
      <c r="B7482" s="608"/>
      <c r="C7482" s="608"/>
      <c r="D7482" s="609"/>
      <c r="E7482" s="606"/>
      <c r="F7482" s="553"/>
      <c r="G7482" s="530"/>
      <c r="H7482" s="531"/>
      <c r="J7482" s="532"/>
      <c r="L7482" s="533"/>
    </row>
    <row r="7483" spans="1:12" ht="9.75" customHeight="1">
      <c r="A7483" s="609">
        <v>18</v>
      </c>
      <c r="B7483" s="608" t="s">
        <v>2602</v>
      </c>
      <c r="C7483" s="608" t="s">
        <v>4092</v>
      </c>
      <c r="D7483" s="796" t="s">
        <v>2605</v>
      </c>
      <c r="E7483" s="794">
        <v>150</v>
      </c>
      <c r="F7483" s="553">
        <v>5.7068235000000016E-2</v>
      </c>
      <c r="G7483" s="530" t="e">
        <f>+L7483</f>
        <v>#REF!</v>
      </c>
      <c r="H7483" s="531" t="e">
        <f>E7483*G7483</f>
        <v>#REF!</v>
      </c>
      <c r="J7483" s="530">
        <f>+F7483</f>
        <v>5.7068235000000016E-2</v>
      </c>
      <c r="L7483" s="533" t="e">
        <f>J7483*$L$3</f>
        <v>#REF!</v>
      </c>
    </row>
    <row r="7484" spans="1:12" ht="9.75" customHeight="1">
      <c r="A7484" s="609"/>
      <c r="B7484" s="608"/>
      <c r="C7484" s="608"/>
      <c r="D7484" s="797"/>
      <c r="E7484" s="794"/>
      <c r="F7484" s="553"/>
      <c r="G7484" s="530"/>
      <c r="H7484" s="531"/>
      <c r="J7484" s="532"/>
      <c r="L7484" s="533"/>
    </row>
    <row r="7485" spans="1:12" ht="9.75" customHeight="1">
      <c r="A7485" s="609"/>
      <c r="B7485" s="608"/>
      <c r="C7485" s="608"/>
      <c r="D7485" s="797"/>
      <c r="E7485" s="794"/>
      <c r="F7485" s="553"/>
      <c r="G7485" s="530"/>
      <c r="H7485" s="531"/>
      <c r="J7485" s="532"/>
      <c r="L7485" s="533"/>
    </row>
    <row r="7486" spans="1:12" ht="9.75" customHeight="1">
      <c r="A7486" s="609"/>
      <c r="B7486" s="608"/>
      <c r="C7486" s="608"/>
      <c r="D7486" s="797"/>
      <c r="E7486" s="794"/>
      <c r="F7486" s="553"/>
      <c r="G7486" s="530"/>
      <c r="H7486" s="531"/>
      <c r="J7486" s="532"/>
      <c r="L7486" s="533"/>
    </row>
    <row r="7487" spans="1:12" ht="9.75" customHeight="1">
      <c r="A7487" s="609"/>
      <c r="B7487" s="608"/>
      <c r="C7487" s="608"/>
      <c r="D7487" s="798"/>
      <c r="E7487" s="794"/>
      <c r="F7487" s="553"/>
      <c r="G7487" s="530"/>
      <c r="H7487" s="531"/>
      <c r="J7487" s="532"/>
      <c r="L7487" s="533"/>
    </row>
    <row r="7488" spans="1:12" ht="9.75" customHeight="1">
      <c r="A7488" s="609">
        <v>19</v>
      </c>
      <c r="B7488" s="608" t="s">
        <v>2698</v>
      </c>
      <c r="C7488" s="608" t="s">
        <v>4263</v>
      </c>
      <c r="D7488" s="608" t="s">
        <v>2609</v>
      </c>
      <c r="E7488" s="799">
        <v>20</v>
      </c>
      <c r="F7488" s="553">
        <v>0.60830743239999996</v>
      </c>
      <c r="G7488" s="530" t="e">
        <f>+L7488</f>
        <v>#REF!</v>
      </c>
      <c r="H7488" s="531" t="e">
        <f>E7488*G7488</f>
        <v>#REF!</v>
      </c>
      <c r="J7488" s="530">
        <f>+F7488</f>
        <v>0.60830743239999996</v>
      </c>
      <c r="L7488" s="533" t="e">
        <f>J7488*$L$3</f>
        <v>#REF!</v>
      </c>
    </row>
    <row r="7489" spans="1:12" ht="9.75" customHeight="1">
      <c r="A7489" s="609"/>
      <c r="B7489" s="608"/>
      <c r="C7489" s="608"/>
      <c r="D7489" s="609"/>
      <c r="E7489" s="799"/>
      <c r="F7489" s="553"/>
      <c r="G7489" s="530"/>
      <c r="H7489" s="531"/>
      <c r="J7489" s="532"/>
      <c r="L7489" s="533"/>
    </row>
    <row r="7490" spans="1:12" ht="9.75" customHeight="1">
      <c r="A7490" s="609"/>
      <c r="B7490" s="608"/>
      <c r="C7490" s="608"/>
      <c r="D7490" s="609"/>
      <c r="E7490" s="799"/>
      <c r="F7490" s="553"/>
      <c r="G7490" s="530"/>
      <c r="H7490" s="531"/>
      <c r="J7490" s="532"/>
      <c r="L7490" s="533"/>
    </row>
    <row r="7491" spans="1:12" ht="9.75" customHeight="1">
      <c r="A7491" s="609"/>
      <c r="B7491" s="608"/>
      <c r="C7491" s="608"/>
      <c r="D7491" s="609"/>
      <c r="E7491" s="799"/>
      <c r="F7491" s="553"/>
      <c r="G7491" s="530"/>
      <c r="H7491" s="531"/>
      <c r="J7491" s="532"/>
      <c r="L7491" s="533"/>
    </row>
    <row r="7492" spans="1:12" ht="9.75" customHeight="1">
      <c r="A7492" s="609"/>
      <c r="B7492" s="608"/>
      <c r="C7492" s="608"/>
      <c r="D7492" s="609"/>
      <c r="E7492" s="799"/>
      <c r="F7492" s="553"/>
      <c r="G7492" s="530"/>
      <c r="H7492" s="531"/>
      <c r="J7492" s="532"/>
      <c r="L7492" s="533"/>
    </row>
    <row r="7493" spans="1:12" ht="9.75" customHeight="1">
      <c r="A7493" s="609">
        <v>20</v>
      </c>
      <c r="B7493" s="608" t="s">
        <v>2699</v>
      </c>
      <c r="C7493" s="608" t="s">
        <v>4264</v>
      </c>
      <c r="D7493" s="796" t="s">
        <v>2605</v>
      </c>
      <c r="E7493" s="799">
        <v>3</v>
      </c>
      <c r="F7493" s="553">
        <v>4.991458079250001</v>
      </c>
      <c r="G7493" s="530" t="e">
        <f>+L7493</f>
        <v>#REF!</v>
      </c>
      <c r="H7493" s="531" t="e">
        <f>E7493*G7493</f>
        <v>#REF!</v>
      </c>
      <c r="J7493" s="530">
        <f>+F7493</f>
        <v>4.991458079250001</v>
      </c>
      <c r="L7493" s="533" t="e">
        <f>J7493*$L$3</f>
        <v>#REF!</v>
      </c>
    </row>
    <row r="7494" spans="1:12" ht="9.75" customHeight="1">
      <c r="A7494" s="609"/>
      <c r="B7494" s="608"/>
      <c r="C7494" s="608"/>
      <c r="D7494" s="797"/>
      <c r="E7494" s="799"/>
      <c r="F7494" s="553"/>
      <c r="G7494" s="530"/>
      <c r="H7494" s="531"/>
      <c r="J7494" s="532"/>
      <c r="L7494" s="533"/>
    </row>
    <row r="7495" spans="1:12" ht="9.75" customHeight="1">
      <c r="A7495" s="609"/>
      <c r="B7495" s="608"/>
      <c r="C7495" s="608"/>
      <c r="D7495" s="797"/>
      <c r="E7495" s="799"/>
      <c r="F7495" s="553"/>
      <c r="G7495" s="530"/>
      <c r="H7495" s="531"/>
      <c r="J7495" s="532"/>
      <c r="L7495" s="533"/>
    </row>
    <row r="7496" spans="1:12" ht="9.75" customHeight="1">
      <c r="A7496" s="609"/>
      <c r="B7496" s="608"/>
      <c r="C7496" s="608"/>
      <c r="D7496" s="797"/>
      <c r="E7496" s="799"/>
      <c r="F7496" s="553"/>
      <c r="G7496" s="530"/>
      <c r="H7496" s="531"/>
      <c r="J7496" s="532"/>
      <c r="L7496" s="533"/>
    </row>
    <row r="7497" spans="1:12" ht="9.75" customHeight="1">
      <c r="A7497" s="609"/>
      <c r="B7497" s="608"/>
      <c r="C7497" s="608"/>
      <c r="D7497" s="798"/>
      <c r="E7497" s="799"/>
      <c r="F7497" s="553"/>
      <c r="G7497" s="530"/>
      <c r="H7497" s="531"/>
      <c r="J7497" s="532"/>
      <c r="L7497" s="533"/>
    </row>
    <row r="7498" spans="1:12" ht="9.75" customHeight="1">
      <c r="A7498" s="609">
        <v>21</v>
      </c>
      <c r="B7498" s="608" t="s">
        <v>2666</v>
      </c>
      <c r="C7498" s="608" t="s">
        <v>4265</v>
      </c>
      <c r="D7498" s="796" t="s">
        <v>2605</v>
      </c>
      <c r="E7498" s="799">
        <v>1</v>
      </c>
      <c r="F7498" s="553">
        <v>164.76266496299999</v>
      </c>
      <c r="G7498" s="530" t="e">
        <f>+L7498</f>
        <v>#REF!</v>
      </c>
      <c r="H7498" s="531" t="e">
        <f>E7498*G7498</f>
        <v>#REF!</v>
      </c>
      <c r="J7498" s="530">
        <f>+F7498</f>
        <v>164.76266496299999</v>
      </c>
      <c r="L7498" s="533" t="e">
        <f>J7498*$L$3</f>
        <v>#REF!</v>
      </c>
    </row>
    <row r="7499" spans="1:12" ht="9.75" customHeight="1">
      <c r="A7499" s="609"/>
      <c r="B7499" s="608"/>
      <c r="C7499" s="608"/>
      <c r="D7499" s="797"/>
      <c r="E7499" s="799"/>
      <c r="F7499" s="553"/>
      <c r="G7499" s="530"/>
      <c r="H7499" s="531"/>
      <c r="J7499" s="532"/>
      <c r="L7499" s="533"/>
    </row>
    <row r="7500" spans="1:12" ht="9.75" customHeight="1">
      <c r="A7500" s="609"/>
      <c r="B7500" s="608"/>
      <c r="C7500" s="608"/>
      <c r="D7500" s="797"/>
      <c r="E7500" s="799"/>
      <c r="F7500" s="553"/>
      <c r="G7500" s="530"/>
      <c r="H7500" s="531"/>
      <c r="J7500" s="532"/>
      <c r="L7500" s="533"/>
    </row>
    <row r="7501" spans="1:12" ht="9.75" customHeight="1">
      <c r="A7501" s="609"/>
      <c r="B7501" s="608"/>
      <c r="C7501" s="608"/>
      <c r="D7501" s="797"/>
      <c r="E7501" s="799"/>
      <c r="F7501" s="553"/>
      <c r="G7501" s="530"/>
      <c r="H7501" s="531"/>
      <c r="J7501" s="532"/>
      <c r="L7501" s="533"/>
    </row>
    <row r="7502" spans="1:12" ht="9.75" customHeight="1">
      <c r="A7502" s="609"/>
      <c r="B7502" s="608"/>
      <c r="C7502" s="608"/>
      <c r="D7502" s="798"/>
      <c r="E7502" s="799"/>
      <c r="F7502" s="553"/>
      <c r="G7502" s="530"/>
      <c r="H7502" s="531"/>
      <c r="J7502" s="532"/>
      <c r="L7502" s="533"/>
    </row>
    <row r="7503" spans="1:12" ht="9.75" customHeight="1">
      <c r="A7503" s="609">
        <v>22</v>
      </c>
      <c r="B7503" s="608" t="s">
        <v>2666</v>
      </c>
      <c r="C7503" s="608" t="s">
        <v>4266</v>
      </c>
      <c r="D7503" s="796" t="s">
        <v>2605</v>
      </c>
      <c r="E7503" s="799">
        <v>1</v>
      </c>
      <c r="F7503" s="553">
        <v>201.10371701099999</v>
      </c>
      <c r="G7503" s="530" t="e">
        <f>+L7503</f>
        <v>#REF!</v>
      </c>
      <c r="H7503" s="531" t="e">
        <f>E7503*G7503</f>
        <v>#REF!</v>
      </c>
      <c r="J7503" s="530">
        <f>+F7503</f>
        <v>201.10371701099999</v>
      </c>
      <c r="L7503" s="533" t="e">
        <f>J7503*$L$3</f>
        <v>#REF!</v>
      </c>
    </row>
    <row r="7504" spans="1:12" ht="9.75" customHeight="1">
      <c r="A7504" s="609"/>
      <c r="B7504" s="608"/>
      <c r="C7504" s="608"/>
      <c r="D7504" s="797"/>
      <c r="E7504" s="799"/>
      <c r="F7504" s="553"/>
      <c r="G7504" s="530"/>
      <c r="H7504" s="531"/>
      <c r="J7504" s="532"/>
      <c r="L7504" s="533"/>
    </row>
    <row r="7505" spans="1:12" ht="9.75" customHeight="1">
      <c r="A7505" s="609"/>
      <c r="B7505" s="608"/>
      <c r="C7505" s="608"/>
      <c r="D7505" s="797"/>
      <c r="E7505" s="799"/>
      <c r="F7505" s="553"/>
      <c r="G7505" s="530"/>
      <c r="H7505" s="531"/>
      <c r="J7505" s="532"/>
      <c r="L7505" s="533"/>
    </row>
    <row r="7506" spans="1:12" ht="9.75" customHeight="1">
      <c r="A7506" s="609"/>
      <c r="B7506" s="608"/>
      <c r="C7506" s="608"/>
      <c r="D7506" s="797"/>
      <c r="E7506" s="799"/>
      <c r="F7506" s="553"/>
      <c r="G7506" s="530"/>
      <c r="H7506" s="531"/>
      <c r="J7506" s="532"/>
      <c r="L7506" s="533"/>
    </row>
    <row r="7507" spans="1:12" ht="9.75" customHeight="1">
      <c r="A7507" s="609"/>
      <c r="B7507" s="608"/>
      <c r="C7507" s="608"/>
      <c r="D7507" s="798"/>
      <c r="E7507" s="799"/>
      <c r="F7507" s="553"/>
      <c r="G7507" s="530"/>
      <c r="H7507" s="531"/>
      <c r="J7507" s="532"/>
      <c r="L7507" s="533"/>
    </row>
    <row r="7508" spans="1:12" ht="9.75" customHeight="1">
      <c r="A7508" s="609">
        <v>23</v>
      </c>
      <c r="B7508" s="611" t="s">
        <v>2911</v>
      </c>
      <c r="C7508" s="570" t="s">
        <v>4267</v>
      </c>
      <c r="D7508" s="537" t="s">
        <v>4268</v>
      </c>
      <c r="E7508" s="626">
        <v>0.8</v>
      </c>
      <c r="F7508" s="553">
        <v>48.352116606524405</v>
      </c>
      <c r="G7508" s="530" t="e">
        <f>+L7508</f>
        <v>#REF!</v>
      </c>
      <c r="H7508" s="531" t="e">
        <f>E7508*G7508</f>
        <v>#REF!</v>
      </c>
      <c r="J7508" s="530">
        <f>+F7508</f>
        <v>48.352116606524405</v>
      </c>
      <c r="L7508" s="533" t="e">
        <f>J7508*$L$3</f>
        <v>#REF!</v>
      </c>
    </row>
    <row r="7509" spans="1:12" ht="9.75" customHeight="1">
      <c r="A7509" s="609"/>
      <c r="B7509" s="611"/>
      <c r="C7509" s="570"/>
      <c r="D7509" s="537"/>
      <c r="E7509" s="626"/>
      <c r="F7509" s="553"/>
      <c r="G7509" s="530"/>
      <c r="H7509" s="531"/>
      <c r="J7509" s="532"/>
      <c r="L7509" s="533"/>
    </row>
    <row r="7510" spans="1:12" ht="9.75" customHeight="1">
      <c r="A7510" s="609"/>
      <c r="B7510" s="611"/>
      <c r="C7510" s="570"/>
      <c r="D7510" s="537"/>
      <c r="E7510" s="626"/>
      <c r="F7510" s="553"/>
      <c r="G7510" s="530"/>
      <c r="H7510" s="531"/>
      <c r="J7510" s="532"/>
      <c r="L7510" s="533"/>
    </row>
    <row r="7511" spans="1:12" ht="9.75" customHeight="1">
      <c r="A7511" s="609"/>
      <c r="B7511" s="611"/>
      <c r="C7511" s="570"/>
      <c r="D7511" s="537"/>
      <c r="E7511" s="626"/>
      <c r="F7511" s="553"/>
      <c r="G7511" s="530"/>
      <c r="H7511" s="531"/>
      <c r="J7511" s="532"/>
      <c r="L7511" s="533"/>
    </row>
    <row r="7512" spans="1:12" ht="9.75" customHeight="1">
      <c r="A7512" s="609"/>
      <c r="B7512" s="611"/>
      <c r="C7512" s="570"/>
      <c r="D7512" s="537"/>
      <c r="E7512" s="626"/>
      <c r="F7512" s="553"/>
      <c r="G7512" s="530"/>
      <c r="H7512" s="531"/>
      <c r="J7512" s="532"/>
      <c r="L7512" s="533"/>
    </row>
    <row r="7513" spans="1:12" ht="9.75" customHeight="1">
      <c r="A7513" s="532"/>
      <c r="B7513" s="656"/>
      <c r="C7513" s="604" t="s">
        <v>4269</v>
      </c>
      <c r="D7513" s="550"/>
      <c r="E7513" s="539"/>
      <c r="F7513" s="553"/>
      <c r="G7513" s="530" t="e">
        <f>+L7513</f>
        <v>#REF!</v>
      </c>
      <c r="H7513" s="531" t="e">
        <f>E7513*G7513</f>
        <v>#REF!</v>
      </c>
      <c r="J7513" s="530">
        <f>+F7513</f>
        <v>0</v>
      </c>
      <c r="L7513" s="533" t="e">
        <f>J7513*$L$3</f>
        <v>#REF!</v>
      </c>
    </row>
    <row r="7514" spans="1:12" ht="9.75" customHeight="1">
      <c r="A7514" s="532"/>
      <c r="B7514" s="656"/>
      <c r="C7514" s="604"/>
      <c r="D7514" s="551"/>
      <c r="E7514" s="539"/>
      <c r="F7514" s="553"/>
      <c r="G7514" s="530"/>
      <c r="H7514" s="531"/>
      <c r="J7514" s="532"/>
      <c r="L7514" s="533"/>
    </row>
    <row r="7515" spans="1:12" ht="9.75" customHeight="1">
      <c r="A7515" s="532"/>
      <c r="B7515" s="656"/>
      <c r="C7515" s="604"/>
      <c r="D7515" s="551"/>
      <c r="E7515" s="539"/>
      <c r="F7515" s="553"/>
      <c r="G7515" s="530"/>
      <c r="H7515" s="531"/>
      <c r="J7515" s="532"/>
      <c r="L7515" s="533"/>
    </row>
    <row r="7516" spans="1:12" ht="9.75" customHeight="1">
      <c r="A7516" s="532"/>
      <c r="B7516" s="656"/>
      <c r="C7516" s="604"/>
      <c r="D7516" s="551"/>
      <c r="E7516" s="539"/>
      <c r="F7516" s="553"/>
      <c r="G7516" s="530"/>
      <c r="H7516" s="531"/>
      <c r="J7516" s="532"/>
      <c r="L7516" s="533"/>
    </row>
    <row r="7517" spans="1:12" ht="9.75" customHeight="1">
      <c r="A7517" s="532"/>
      <c r="B7517" s="656"/>
      <c r="C7517" s="604"/>
      <c r="D7517" s="551"/>
      <c r="E7517" s="539"/>
      <c r="F7517" s="553"/>
      <c r="G7517" s="530"/>
      <c r="H7517" s="531"/>
      <c r="J7517" s="532"/>
      <c r="L7517" s="533"/>
    </row>
    <row r="7518" spans="1:12" ht="9.75" customHeight="1">
      <c r="A7518" s="609">
        <v>1</v>
      </c>
      <c r="B7518" s="608" t="s">
        <v>2666</v>
      </c>
      <c r="C7518" s="608" t="s">
        <v>4270</v>
      </c>
      <c r="D7518" s="796" t="s">
        <v>2605</v>
      </c>
      <c r="E7518" s="793">
        <v>2</v>
      </c>
      <c r="F7518" s="553">
        <v>89.797831467000009</v>
      </c>
      <c r="G7518" s="530" t="e">
        <f>+L7518</f>
        <v>#REF!</v>
      </c>
      <c r="H7518" s="531" t="e">
        <f>E7518*G7518</f>
        <v>#REF!</v>
      </c>
      <c r="J7518" s="530">
        <f>+F7518</f>
        <v>89.797831467000009</v>
      </c>
      <c r="L7518" s="533" t="e">
        <f>J7518*$L$3</f>
        <v>#REF!</v>
      </c>
    </row>
    <row r="7519" spans="1:12" ht="9.75" customHeight="1">
      <c r="A7519" s="609"/>
      <c r="B7519" s="608"/>
      <c r="C7519" s="608"/>
      <c r="D7519" s="797"/>
      <c r="E7519" s="793"/>
      <c r="F7519" s="553"/>
      <c r="G7519" s="530"/>
      <c r="H7519" s="531"/>
      <c r="J7519" s="532"/>
      <c r="L7519" s="533"/>
    </row>
    <row r="7520" spans="1:12" ht="9.75" customHeight="1">
      <c r="A7520" s="609"/>
      <c r="B7520" s="608"/>
      <c r="C7520" s="608"/>
      <c r="D7520" s="797"/>
      <c r="E7520" s="793"/>
      <c r="F7520" s="553"/>
      <c r="G7520" s="530"/>
      <c r="H7520" s="531"/>
      <c r="J7520" s="532"/>
      <c r="L7520" s="533"/>
    </row>
    <row r="7521" spans="1:12" ht="9.75" customHeight="1">
      <c r="A7521" s="609"/>
      <c r="B7521" s="608"/>
      <c r="C7521" s="608"/>
      <c r="D7521" s="797"/>
      <c r="E7521" s="793"/>
      <c r="F7521" s="553"/>
      <c r="G7521" s="530"/>
      <c r="H7521" s="531"/>
      <c r="J7521" s="532"/>
      <c r="L7521" s="533"/>
    </row>
    <row r="7522" spans="1:12" ht="9.75" customHeight="1">
      <c r="A7522" s="609"/>
      <c r="B7522" s="608"/>
      <c r="C7522" s="608"/>
      <c r="D7522" s="798"/>
      <c r="E7522" s="793"/>
      <c r="F7522" s="553"/>
      <c r="G7522" s="530"/>
      <c r="H7522" s="531"/>
      <c r="J7522" s="532"/>
      <c r="L7522" s="533"/>
    </row>
    <row r="7523" spans="1:12" ht="9.75" customHeight="1">
      <c r="A7523" s="609">
        <v>2</v>
      </c>
      <c r="B7523" s="608" t="s">
        <v>4220</v>
      </c>
      <c r="C7523" s="608" t="s">
        <v>4271</v>
      </c>
      <c r="D7523" s="796" t="s">
        <v>2605</v>
      </c>
      <c r="E7523" s="793">
        <v>2</v>
      </c>
      <c r="F7523" s="553">
        <v>47.220975378000006</v>
      </c>
      <c r="G7523" s="530" t="e">
        <f>+L7523</f>
        <v>#REF!</v>
      </c>
      <c r="H7523" s="531" t="e">
        <f>E7523*G7523</f>
        <v>#REF!</v>
      </c>
      <c r="J7523" s="530">
        <f>+F7523</f>
        <v>47.220975378000006</v>
      </c>
      <c r="L7523" s="533" t="e">
        <f>J7523*$L$3</f>
        <v>#REF!</v>
      </c>
    </row>
    <row r="7524" spans="1:12" ht="9.75" customHeight="1">
      <c r="A7524" s="609"/>
      <c r="B7524" s="608"/>
      <c r="C7524" s="608"/>
      <c r="D7524" s="797"/>
      <c r="E7524" s="793"/>
      <c r="F7524" s="553"/>
      <c r="G7524" s="530"/>
      <c r="H7524" s="531"/>
      <c r="J7524" s="532"/>
      <c r="L7524" s="533"/>
    </row>
    <row r="7525" spans="1:12" ht="9.75" customHeight="1">
      <c r="A7525" s="609"/>
      <c r="B7525" s="608"/>
      <c r="C7525" s="608"/>
      <c r="D7525" s="797"/>
      <c r="E7525" s="793"/>
      <c r="F7525" s="553"/>
      <c r="G7525" s="530"/>
      <c r="H7525" s="531"/>
      <c r="J7525" s="532"/>
      <c r="L7525" s="533"/>
    </row>
    <row r="7526" spans="1:12" ht="9.75" customHeight="1">
      <c r="A7526" s="609"/>
      <c r="B7526" s="608"/>
      <c r="C7526" s="608"/>
      <c r="D7526" s="797"/>
      <c r="E7526" s="793"/>
      <c r="F7526" s="553"/>
      <c r="G7526" s="530"/>
      <c r="H7526" s="531"/>
      <c r="J7526" s="532"/>
      <c r="L7526" s="533"/>
    </row>
    <row r="7527" spans="1:12" ht="9.75" customHeight="1">
      <c r="A7527" s="609"/>
      <c r="B7527" s="608"/>
      <c r="C7527" s="608"/>
      <c r="D7527" s="798"/>
      <c r="E7527" s="793"/>
      <c r="F7527" s="553"/>
      <c r="G7527" s="530"/>
      <c r="H7527" s="531"/>
      <c r="J7527" s="532"/>
      <c r="L7527" s="533"/>
    </row>
    <row r="7528" spans="1:12" ht="9.75" customHeight="1">
      <c r="A7528" s="609">
        <v>3</v>
      </c>
      <c r="B7528" s="570" t="s">
        <v>4221</v>
      </c>
      <c r="C7528" s="570" t="s">
        <v>4272</v>
      </c>
      <c r="D7528" s="608" t="s">
        <v>4273</v>
      </c>
      <c r="E7528" s="793">
        <v>1</v>
      </c>
      <c r="F7528" s="553">
        <v>80.635681590000019</v>
      </c>
      <c r="G7528" s="530" t="e">
        <f>+L7528</f>
        <v>#REF!</v>
      </c>
      <c r="H7528" s="531" t="e">
        <f>E7528*G7528</f>
        <v>#REF!</v>
      </c>
      <c r="J7528" s="530">
        <f>+F7528</f>
        <v>80.635681590000019</v>
      </c>
      <c r="L7528" s="533" t="e">
        <f>J7528*$L$3</f>
        <v>#REF!</v>
      </c>
    </row>
    <row r="7529" spans="1:12" ht="9.75" customHeight="1">
      <c r="A7529" s="609"/>
      <c r="B7529" s="570"/>
      <c r="C7529" s="570"/>
      <c r="D7529" s="609"/>
      <c r="E7529" s="793"/>
      <c r="F7529" s="553"/>
      <c r="G7529" s="530"/>
      <c r="H7529" s="531"/>
      <c r="J7529" s="532"/>
      <c r="L7529" s="533"/>
    </row>
    <row r="7530" spans="1:12" ht="9.75" customHeight="1">
      <c r="A7530" s="609"/>
      <c r="B7530" s="570"/>
      <c r="C7530" s="570"/>
      <c r="D7530" s="609"/>
      <c r="E7530" s="793"/>
      <c r="F7530" s="553"/>
      <c r="G7530" s="530"/>
      <c r="H7530" s="531"/>
      <c r="J7530" s="532"/>
      <c r="L7530" s="533"/>
    </row>
    <row r="7531" spans="1:12" ht="9.75" customHeight="1">
      <c r="A7531" s="609"/>
      <c r="B7531" s="570"/>
      <c r="C7531" s="570"/>
      <c r="D7531" s="609"/>
      <c r="E7531" s="793"/>
      <c r="F7531" s="553"/>
      <c r="G7531" s="530"/>
      <c r="H7531" s="531"/>
      <c r="J7531" s="532"/>
      <c r="L7531" s="533"/>
    </row>
    <row r="7532" spans="1:12" ht="9.75" customHeight="1">
      <c r="A7532" s="609"/>
      <c r="B7532" s="570"/>
      <c r="C7532" s="570"/>
      <c r="D7532" s="609"/>
      <c r="E7532" s="793"/>
      <c r="F7532" s="553"/>
      <c r="G7532" s="530"/>
      <c r="H7532" s="531"/>
      <c r="J7532" s="532"/>
      <c r="L7532" s="533"/>
    </row>
    <row r="7533" spans="1:12" ht="9.75" customHeight="1">
      <c r="A7533" s="609">
        <v>4</v>
      </c>
      <c r="B7533" s="608" t="s">
        <v>4222</v>
      </c>
      <c r="C7533" s="570" t="s">
        <v>4274</v>
      </c>
      <c r="D7533" s="796" t="s">
        <v>2605</v>
      </c>
      <c r="E7533" s="793">
        <v>1</v>
      </c>
      <c r="F7533" s="553">
        <v>6.6953766430000003</v>
      </c>
      <c r="G7533" s="530" t="e">
        <f>+L7533</f>
        <v>#REF!</v>
      </c>
      <c r="H7533" s="531" t="e">
        <f>E7533*G7533</f>
        <v>#REF!</v>
      </c>
      <c r="J7533" s="530">
        <f>+F7533</f>
        <v>6.6953766430000003</v>
      </c>
      <c r="L7533" s="533" t="e">
        <f>J7533*$L$3</f>
        <v>#REF!</v>
      </c>
    </row>
    <row r="7534" spans="1:12" ht="9.75" customHeight="1">
      <c r="A7534" s="609"/>
      <c r="B7534" s="608"/>
      <c r="C7534" s="570"/>
      <c r="D7534" s="797"/>
      <c r="E7534" s="793"/>
      <c r="F7534" s="553"/>
      <c r="G7534" s="530"/>
      <c r="H7534" s="531"/>
      <c r="J7534" s="532"/>
      <c r="L7534" s="533"/>
    </row>
    <row r="7535" spans="1:12" ht="9.75" customHeight="1">
      <c r="A7535" s="609"/>
      <c r="B7535" s="608"/>
      <c r="C7535" s="570"/>
      <c r="D7535" s="797"/>
      <c r="E7535" s="793"/>
      <c r="F7535" s="553"/>
      <c r="G7535" s="530"/>
      <c r="H7535" s="531"/>
      <c r="J7535" s="532"/>
      <c r="L7535" s="533"/>
    </row>
    <row r="7536" spans="1:12" ht="9.75" customHeight="1">
      <c r="A7536" s="609"/>
      <c r="B7536" s="608"/>
      <c r="C7536" s="570"/>
      <c r="D7536" s="797"/>
      <c r="E7536" s="793"/>
      <c r="F7536" s="553"/>
      <c r="G7536" s="530"/>
      <c r="H7536" s="531"/>
      <c r="J7536" s="532"/>
      <c r="L7536" s="533"/>
    </row>
    <row r="7537" spans="1:12" ht="8.25" customHeight="1">
      <c r="A7537" s="609"/>
      <c r="B7537" s="608"/>
      <c r="C7537" s="570"/>
      <c r="D7537" s="798"/>
      <c r="E7537" s="793"/>
      <c r="F7537" s="553"/>
      <c r="G7537" s="530"/>
      <c r="H7537" s="531"/>
      <c r="J7537" s="532"/>
      <c r="L7537" s="533"/>
    </row>
    <row r="7538" spans="1:12" ht="9.75" customHeight="1">
      <c r="A7538" s="609">
        <v>5</v>
      </c>
      <c r="B7538" s="608" t="s">
        <v>2669</v>
      </c>
      <c r="C7538" s="608" t="s">
        <v>4275</v>
      </c>
      <c r="D7538" s="796" t="s">
        <v>2605</v>
      </c>
      <c r="E7538" s="610">
        <v>2</v>
      </c>
      <c r="F7538" s="553">
        <v>2.5204450249999999</v>
      </c>
      <c r="G7538" s="530" t="e">
        <f>+L7538</f>
        <v>#REF!</v>
      </c>
      <c r="H7538" s="531" t="e">
        <f>E7538*G7538</f>
        <v>#REF!</v>
      </c>
      <c r="J7538" s="530">
        <f>+F7538</f>
        <v>2.5204450249999999</v>
      </c>
      <c r="L7538" s="533" t="e">
        <f>J7538*$L$3</f>
        <v>#REF!</v>
      </c>
    </row>
    <row r="7539" spans="1:12" ht="9.75" customHeight="1">
      <c r="A7539" s="609"/>
      <c r="B7539" s="608"/>
      <c r="C7539" s="608"/>
      <c r="D7539" s="797"/>
      <c r="E7539" s="610"/>
      <c r="F7539" s="553"/>
      <c r="G7539" s="530"/>
      <c r="H7539" s="531"/>
      <c r="J7539" s="532"/>
      <c r="L7539" s="533"/>
    </row>
    <row r="7540" spans="1:12" ht="9.75" customHeight="1">
      <c r="A7540" s="609"/>
      <c r="B7540" s="608"/>
      <c r="C7540" s="608"/>
      <c r="D7540" s="797"/>
      <c r="E7540" s="610"/>
      <c r="F7540" s="553"/>
      <c r="G7540" s="530"/>
      <c r="H7540" s="531"/>
      <c r="J7540" s="532"/>
      <c r="L7540" s="533"/>
    </row>
    <row r="7541" spans="1:12" ht="9.75" customHeight="1">
      <c r="A7541" s="609"/>
      <c r="B7541" s="608"/>
      <c r="C7541" s="608"/>
      <c r="D7541" s="797"/>
      <c r="E7541" s="610"/>
      <c r="F7541" s="553"/>
      <c r="G7541" s="530"/>
      <c r="H7541" s="531"/>
      <c r="J7541" s="532"/>
      <c r="L7541" s="533"/>
    </row>
    <row r="7542" spans="1:12" ht="9" customHeight="1">
      <c r="A7542" s="609"/>
      <c r="B7542" s="608"/>
      <c r="C7542" s="608"/>
      <c r="D7542" s="798"/>
      <c r="E7542" s="610"/>
      <c r="F7542" s="553"/>
      <c r="G7542" s="530"/>
      <c r="H7542" s="531"/>
      <c r="J7542" s="532"/>
      <c r="L7542" s="533"/>
    </row>
    <row r="7543" spans="1:12" ht="9.75" customHeight="1">
      <c r="A7543" s="609">
        <v>6</v>
      </c>
      <c r="B7543" s="608" t="s">
        <v>4223</v>
      </c>
      <c r="C7543" s="608" t="s">
        <v>4276</v>
      </c>
      <c r="D7543" s="796" t="s">
        <v>2605</v>
      </c>
      <c r="E7543" s="610">
        <v>6</v>
      </c>
      <c r="F7543" s="553">
        <v>2.2281081110000001</v>
      </c>
      <c r="G7543" s="530" t="e">
        <f>+L7543</f>
        <v>#REF!</v>
      </c>
      <c r="H7543" s="531" t="e">
        <f>E7543*G7543</f>
        <v>#REF!</v>
      </c>
      <c r="J7543" s="530">
        <f>+F7543</f>
        <v>2.2281081110000001</v>
      </c>
      <c r="L7543" s="533" t="e">
        <f>J7543*$L$3</f>
        <v>#REF!</v>
      </c>
    </row>
    <row r="7544" spans="1:12" ht="9.75" customHeight="1">
      <c r="A7544" s="609"/>
      <c r="B7544" s="608"/>
      <c r="C7544" s="608"/>
      <c r="D7544" s="797"/>
      <c r="E7544" s="610"/>
      <c r="F7544" s="553"/>
      <c r="G7544" s="530"/>
      <c r="H7544" s="531"/>
      <c r="J7544" s="532"/>
      <c r="L7544" s="533"/>
    </row>
    <row r="7545" spans="1:12" ht="9.75" customHeight="1">
      <c r="A7545" s="609"/>
      <c r="B7545" s="608"/>
      <c r="C7545" s="608"/>
      <c r="D7545" s="797"/>
      <c r="E7545" s="610"/>
      <c r="F7545" s="553"/>
      <c r="G7545" s="530"/>
      <c r="H7545" s="531"/>
      <c r="J7545" s="532"/>
      <c r="L7545" s="533"/>
    </row>
    <row r="7546" spans="1:12" ht="9.75" customHeight="1">
      <c r="A7546" s="609"/>
      <c r="B7546" s="608"/>
      <c r="C7546" s="608"/>
      <c r="D7546" s="797"/>
      <c r="E7546" s="610"/>
      <c r="F7546" s="553"/>
      <c r="G7546" s="530"/>
      <c r="H7546" s="531"/>
      <c r="J7546" s="532"/>
      <c r="L7546" s="533"/>
    </row>
    <row r="7547" spans="1:12" ht="9.75" customHeight="1">
      <c r="A7547" s="609"/>
      <c r="B7547" s="608"/>
      <c r="C7547" s="608"/>
      <c r="D7547" s="798"/>
      <c r="E7547" s="610"/>
      <c r="F7547" s="553"/>
      <c r="G7547" s="530"/>
      <c r="H7547" s="531"/>
      <c r="J7547" s="532"/>
      <c r="L7547" s="533"/>
    </row>
    <row r="7548" spans="1:12" ht="9.75" customHeight="1">
      <c r="A7548" s="609">
        <v>7</v>
      </c>
      <c r="B7548" s="608" t="s">
        <v>4223</v>
      </c>
      <c r="C7548" s="608" t="s">
        <v>4277</v>
      </c>
      <c r="D7548" s="796" t="s">
        <v>2605</v>
      </c>
      <c r="E7548" s="610">
        <v>8</v>
      </c>
      <c r="F7548" s="553">
        <v>4.0200506900000006</v>
      </c>
      <c r="G7548" s="530" t="e">
        <f>+L7548</f>
        <v>#REF!</v>
      </c>
      <c r="H7548" s="531" t="e">
        <f>E7548*G7548</f>
        <v>#REF!</v>
      </c>
      <c r="J7548" s="530">
        <f>+F7548</f>
        <v>4.0200506900000006</v>
      </c>
      <c r="L7548" s="533" t="e">
        <f>J7548*$L$3</f>
        <v>#REF!</v>
      </c>
    </row>
    <row r="7549" spans="1:12" ht="9.75" customHeight="1">
      <c r="A7549" s="609"/>
      <c r="B7549" s="608"/>
      <c r="C7549" s="608"/>
      <c r="D7549" s="797"/>
      <c r="E7549" s="610"/>
      <c r="F7549" s="553"/>
      <c r="G7549" s="530"/>
      <c r="H7549" s="531"/>
      <c r="J7549" s="532"/>
      <c r="L7549" s="533"/>
    </row>
    <row r="7550" spans="1:12" ht="9.75" customHeight="1">
      <c r="A7550" s="609"/>
      <c r="B7550" s="608"/>
      <c r="C7550" s="608"/>
      <c r="D7550" s="797"/>
      <c r="E7550" s="610"/>
      <c r="F7550" s="553"/>
      <c r="G7550" s="530"/>
      <c r="H7550" s="531"/>
      <c r="J7550" s="532"/>
      <c r="L7550" s="533"/>
    </row>
    <row r="7551" spans="1:12" ht="9.75" customHeight="1">
      <c r="A7551" s="609"/>
      <c r="B7551" s="608"/>
      <c r="C7551" s="608"/>
      <c r="D7551" s="797"/>
      <c r="E7551" s="610"/>
      <c r="F7551" s="553"/>
      <c r="G7551" s="530"/>
      <c r="H7551" s="531"/>
      <c r="J7551" s="532"/>
      <c r="L7551" s="533"/>
    </row>
    <row r="7552" spans="1:12" ht="9.75" customHeight="1">
      <c r="A7552" s="609"/>
      <c r="B7552" s="608"/>
      <c r="C7552" s="608"/>
      <c r="D7552" s="798"/>
      <c r="E7552" s="610"/>
      <c r="F7552" s="553"/>
      <c r="G7552" s="530"/>
      <c r="H7552" s="531"/>
      <c r="J7552" s="532"/>
      <c r="L7552" s="533"/>
    </row>
    <row r="7553" spans="1:12" ht="9.75" customHeight="1">
      <c r="A7553" s="609">
        <v>8</v>
      </c>
      <c r="B7553" s="608" t="s">
        <v>4224</v>
      </c>
      <c r="C7553" s="608" t="s">
        <v>4278</v>
      </c>
      <c r="D7553" s="608" t="s">
        <v>4273</v>
      </c>
      <c r="E7553" s="606">
        <v>1</v>
      </c>
      <c r="F7553" s="553">
        <v>15.716883175</v>
      </c>
      <c r="G7553" s="530" t="e">
        <f>+L7553</f>
        <v>#REF!</v>
      </c>
      <c r="H7553" s="531" t="e">
        <f>E7553*G7553</f>
        <v>#REF!</v>
      </c>
      <c r="J7553" s="530">
        <f>+F7553</f>
        <v>15.716883175</v>
      </c>
      <c r="L7553" s="533" t="e">
        <f>J7553*$L$3</f>
        <v>#REF!</v>
      </c>
    </row>
    <row r="7554" spans="1:12" ht="9.75" customHeight="1">
      <c r="A7554" s="609"/>
      <c r="B7554" s="608"/>
      <c r="C7554" s="608"/>
      <c r="D7554" s="609"/>
      <c r="E7554" s="606"/>
      <c r="F7554" s="553"/>
      <c r="G7554" s="530"/>
      <c r="H7554" s="531"/>
      <c r="J7554" s="532"/>
      <c r="L7554" s="533"/>
    </row>
    <row r="7555" spans="1:12" ht="9.75" customHeight="1">
      <c r="A7555" s="609"/>
      <c r="B7555" s="608"/>
      <c r="C7555" s="608"/>
      <c r="D7555" s="609"/>
      <c r="E7555" s="606"/>
      <c r="F7555" s="553"/>
      <c r="G7555" s="530"/>
      <c r="H7555" s="531"/>
      <c r="J7555" s="532"/>
      <c r="L7555" s="533"/>
    </row>
    <row r="7556" spans="1:12" ht="9.75" customHeight="1">
      <c r="A7556" s="609"/>
      <c r="B7556" s="608"/>
      <c r="C7556" s="608"/>
      <c r="D7556" s="609"/>
      <c r="E7556" s="606"/>
      <c r="F7556" s="553"/>
      <c r="G7556" s="530"/>
      <c r="H7556" s="531"/>
      <c r="J7556" s="532"/>
      <c r="L7556" s="533"/>
    </row>
    <row r="7557" spans="1:12" ht="9.75" customHeight="1">
      <c r="A7557" s="609"/>
      <c r="B7557" s="608"/>
      <c r="C7557" s="608"/>
      <c r="D7557" s="609"/>
      <c r="E7557" s="606"/>
      <c r="F7557" s="553"/>
      <c r="G7557" s="530"/>
      <c r="H7557" s="531"/>
      <c r="J7557" s="532"/>
      <c r="L7557" s="533"/>
    </row>
    <row r="7558" spans="1:12" ht="9.75" customHeight="1">
      <c r="A7558" s="609">
        <v>9</v>
      </c>
      <c r="B7558" s="608" t="s">
        <v>2602</v>
      </c>
      <c r="C7558" s="608" t="s">
        <v>4279</v>
      </c>
      <c r="D7558" s="796" t="s">
        <v>2605</v>
      </c>
      <c r="E7558" s="794">
        <v>2</v>
      </c>
      <c r="F7558" s="553">
        <v>0.77612799600000026</v>
      </c>
      <c r="G7558" s="530" t="e">
        <f>+L7558</f>
        <v>#REF!</v>
      </c>
      <c r="H7558" s="531" t="e">
        <f>E7558*G7558</f>
        <v>#REF!</v>
      </c>
      <c r="J7558" s="530">
        <f>+F7558</f>
        <v>0.77612799600000026</v>
      </c>
      <c r="L7558" s="533" t="e">
        <f>J7558*$L$3</f>
        <v>#REF!</v>
      </c>
    </row>
    <row r="7559" spans="1:12" ht="9.75" customHeight="1">
      <c r="A7559" s="609"/>
      <c r="B7559" s="608"/>
      <c r="C7559" s="608"/>
      <c r="D7559" s="797"/>
      <c r="E7559" s="794"/>
      <c r="F7559" s="553"/>
      <c r="G7559" s="530"/>
      <c r="H7559" s="531"/>
      <c r="J7559" s="532"/>
      <c r="L7559" s="533"/>
    </row>
    <row r="7560" spans="1:12" ht="9.75" customHeight="1">
      <c r="A7560" s="609"/>
      <c r="B7560" s="608"/>
      <c r="C7560" s="608"/>
      <c r="D7560" s="797"/>
      <c r="E7560" s="794"/>
      <c r="F7560" s="553"/>
      <c r="G7560" s="530"/>
      <c r="H7560" s="531"/>
      <c r="J7560" s="532"/>
      <c r="L7560" s="533"/>
    </row>
    <row r="7561" spans="1:12" ht="9.75" customHeight="1">
      <c r="A7561" s="609"/>
      <c r="B7561" s="608"/>
      <c r="C7561" s="608"/>
      <c r="D7561" s="797"/>
      <c r="E7561" s="794"/>
      <c r="F7561" s="553"/>
      <c r="G7561" s="530"/>
      <c r="H7561" s="531"/>
      <c r="J7561" s="532"/>
      <c r="L7561" s="533"/>
    </row>
    <row r="7562" spans="1:12" ht="9.75" customHeight="1">
      <c r="A7562" s="609"/>
      <c r="B7562" s="608"/>
      <c r="C7562" s="608"/>
      <c r="D7562" s="798"/>
      <c r="E7562" s="794"/>
      <c r="F7562" s="553"/>
      <c r="G7562" s="530"/>
      <c r="H7562" s="531"/>
      <c r="J7562" s="532"/>
      <c r="L7562" s="533"/>
    </row>
    <row r="7563" spans="1:12" ht="9.75" customHeight="1">
      <c r="A7563" s="609">
        <v>10</v>
      </c>
      <c r="B7563" s="608" t="s">
        <v>2672</v>
      </c>
      <c r="C7563" s="608" t="s">
        <v>4280</v>
      </c>
      <c r="D7563" s="796" t="s">
        <v>2605</v>
      </c>
      <c r="E7563" s="794">
        <v>2</v>
      </c>
      <c r="F7563" s="553">
        <v>0.9547662871</v>
      </c>
      <c r="G7563" s="530" t="e">
        <f>+L7563</f>
        <v>#REF!</v>
      </c>
      <c r="H7563" s="531" t="e">
        <f>E7563*G7563</f>
        <v>#REF!</v>
      </c>
      <c r="J7563" s="530">
        <f>+F7563</f>
        <v>0.9547662871</v>
      </c>
      <c r="L7563" s="533" t="e">
        <f>J7563*$L$3</f>
        <v>#REF!</v>
      </c>
    </row>
    <row r="7564" spans="1:12" ht="9.75" customHeight="1">
      <c r="A7564" s="609"/>
      <c r="B7564" s="608"/>
      <c r="C7564" s="608"/>
      <c r="D7564" s="797"/>
      <c r="E7564" s="794"/>
      <c r="F7564" s="553"/>
      <c r="G7564" s="530"/>
      <c r="H7564" s="531"/>
      <c r="J7564" s="532"/>
      <c r="L7564" s="533"/>
    </row>
    <row r="7565" spans="1:12" ht="9.75" customHeight="1">
      <c r="A7565" s="609"/>
      <c r="B7565" s="608"/>
      <c r="C7565" s="608"/>
      <c r="D7565" s="797"/>
      <c r="E7565" s="794"/>
      <c r="F7565" s="553"/>
      <c r="G7565" s="530"/>
      <c r="H7565" s="531"/>
      <c r="J7565" s="532"/>
      <c r="L7565" s="533"/>
    </row>
    <row r="7566" spans="1:12" ht="9.75" customHeight="1">
      <c r="A7566" s="609"/>
      <c r="B7566" s="608"/>
      <c r="C7566" s="608"/>
      <c r="D7566" s="797"/>
      <c r="E7566" s="794"/>
      <c r="F7566" s="553"/>
      <c r="G7566" s="530"/>
      <c r="H7566" s="531"/>
      <c r="J7566" s="532"/>
      <c r="L7566" s="533"/>
    </row>
    <row r="7567" spans="1:12" ht="9.75" customHeight="1">
      <c r="A7567" s="609"/>
      <c r="B7567" s="608"/>
      <c r="C7567" s="608"/>
      <c r="D7567" s="798"/>
      <c r="E7567" s="794"/>
      <c r="F7567" s="553"/>
      <c r="G7567" s="530"/>
      <c r="H7567" s="531"/>
      <c r="J7567" s="532"/>
      <c r="L7567" s="533"/>
    </row>
    <row r="7568" spans="1:12" ht="9.75" customHeight="1">
      <c r="A7568" s="609">
        <v>11</v>
      </c>
      <c r="B7568" s="608" t="s">
        <v>2672</v>
      </c>
      <c r="C7568" s="608" t="s">
        <v>4281</v>
      </c>
      <c r="D7568" s="796" t="s">
        <v>2605</v>
      </c>
      <c r="E7568" s="794">
        <v>1</v>
      </c>
      <c r="F7568" s="553">
        <v>1.5220245430000001</v>
      </c>
      <c r="G7568" s="530" t="e">
        <f>+L7568</f>
        <v>#REF!</v>
      </c>
      <c r="H7568" s="531" t="e">
        <f>E7568*G7568</f>
        <v>#REF!</v>
      </c>
      <c r="J7568" s="530">
        <f>+F7568</f>
        <v>1.5220245430000001</v>
      </c>
      <c r="L7568" s="533" t="e">
        <f>J7568*$L$3</f>
        <v>#REF!</v>
      </c>
    </row>
    <row r="7569" spans="1:12" ht="9.75" customHeight="1">
      <c r="A7569" s="609"/>
      <c r="B7569" s="608"/>
      <c r="C7569" s="608"/>
      <c r="D7569" s="797"/>
      <c r="E7569" s="794"/>
      <c r="F7569" s="553"/>
      <c r="G7569" s="530"/>
      <c r="H7569" s="531"/>
      <c r="J7569" s="532"/>
      <c r="L7569" s="533"/>
    </row>
    <row r="7570" spans="1:12" ht="9.75" customHeight="1">
      <c r="A7570" s="609"/>
      <c r="B7570" s="608"/>
      <c r="C7570" s="608"/>
      <c r="D7570" s="797"/>
      <c r="E7570" s="794"/>
      <c r="F7570" s="553"/>
      <c r="G7570" s="530"/>
      <c r="H7570" s="531"/>
      <c r="J7570" s="532"/>
      <c r="L7570" s="533"/>
    </row>
    <row r="7571" spans="1:12" ht="9.75" customHeight="1">
      <c r="A7571" s="609"/>
      <c r="B7571" s="608"/>
      <c r="C7571" s="608"/>
      <c r="D7571" s="797"/>
      <c r="E7571" s="794"/>
      <c r="F7571" s="553"/>
      <c r="G7571" s="530"/>
      <c r="H7571" s="531"/>
      <c r="J7571" s="532"/>
      <c r="L7571" s="533"/>
    </row>
    <row r="7572" spans="1:12" ht="9.75" customHeight="1">
      <c r="A7572" s="609"/>
      <c r="B7572" s="608"/>
      <c r="C7572" s="608"/>
      <c r="D7572" s="798"/>
      <c r="E7572" s="794"/>
      <c r="F7572" s="553"/>
      <c r="G7572" s="530"/>
      <c r="H7572" s="531"/>
      <c r="J7572" s="532"/>
      <c r="L7572" s="533"/>
    </row>
    <row r="7573" spans="1:12" ht="9.75" customHeight="1">
      <c r="A7573" s="609">
        <v>12</v>
      </c>
      <c r="B7573" s="608" t="s">
        <v>4222</v>
      </c>
      <c r="C7573" s="608" t="s">
        <v>4282</v>
      </c>
      <c r="D7573" s="796" t="s">
        <v>2605</v>
      </c>
      <c r="E7573" s="794">
        <v>5</v>
      </c>
      <c r="F7573" s="553">
        <v>19.004935662000001</v>
      </c>
      <c r="G7573" s="530" t="e">
        <f>+L7573</f>
        <v>#REF!</v>
      </c>
      <c r="H7573" s="531" t="e">
        <f>E7573*G7573</f>
        <v>#REF!</v>
      </c>
      <c r="J7573" s="530">
        <f>+F7573</f>
        <v>19.004935662000001</v>
      </c>
      <c r="L7573" s="533" t="e">
        <f>J7573*$L$3</f>
        <v>#REF!</v>
      </c>
    </row>
    <row r="7574" spans="1:12" ht="9.75" customHeight="1">
      <c r="A7574" s="609"/>
      <c r="B7574" s="608"/>
      <c r="C7574" s="608"/>
      <c r="D7574" s="797"/>
      <c r="E7574" s="794"/>
      <c r="F7574" s="553"/>
      <c r="G7574" s="530"/>
      <c r="H7574" s="531"/>
      <c r="J7574" s="532"/>
      <c r="L7574" s="533"/>
    </row>
    <row r="7575" spans="1:12" ht="9.75" customHeight="1">
      <c r="A7575" s="609"/>
      <c r="B7575" s="608"/>
      <c r="C7575" s="608"/>
      <c r="D7575" s="797"/>
      <c r="E7575" s="794"/>
      <c r="F7575" s="553"/>
      <c r="G7575" s="530"/>
      <c r="H7575" s="531"/>
      <c r="J7575" s="532"/>
      <c r="L7575" s="533"/>
    </row>
    <row r="7576" spans="1:12" ht="9.75" customHeight="1">
      <c r="A7576" s="609"/>
      <c r="B7576" s="608"/>
      <c r="C7576" s="608"/>
      <c r="D7576" s="797"/>
      <c r="E7576" s="794"/>
      <c r="F7576" s="553"/>
      <c r="G7576" s="530"/>
      <c r="H7576" s="531"/>
      <c r="J7576" s="532"/>
      <c r="L7576" s="533"/>
    </row>
    <row r="7577" spans="1:12" ht="9.75" customHeight="1">
      <c r="A7577" s="609"/>
      <c r="B7577" s="608"/>
      <c r="C7577" s="608"/>
      <c r="D7577" s="798"/>
      <c r="E7577" s="794"/>
      <c r="F7577" s="553"/>
      <c r="G7577" s="530"/>
      <c r="H7577" s="531"/>
      <c r="J7577" s="532"/>
      <c r="L7577" s="533"/>
    </row>
    <row r="7578" spans="1:12" ht="9.75" customHeight="1">
      <c r="A7578" s="609">
        <v>13</v>
      </c>
      <c r="B7578" s="608" t="s">
        <v>4225</v>
      </c>
      <c r="C7578" s="608" t="s">
        <v>4283</v>
      </c>
      <c r="D7578" s="796" t="s">
        <v>2605</v>
      </c>
      <c r="E7578" s="794">
        <v>2</v>
      </c>
      <c r="F7578" s="553">
        <v>22.800868060999996</v>
      </c>
      <c r="G7578" s="530" t="e">
        <f>+L7578</f>
        <v>#REF!</v>
      </c>
      <c r="H7578" s="531" t="e">
        <f>E7578*G7578</f>
        <v>#REF!</v>
      </c>
      <c r="J7578" s="530">
        <f>+F7578</f>
        <v>22.800868060999996</v>
      </c>
      <c r="L7578" s="533" t="e">
        <f>J7578*$L$3</f>
        <v>#REF!</v>
      </c>
    </row>
    <row r="7579" spans="1:12" ht="9.75" customHeight="1">
      <c r="A7579" s="609"/>
      <c r="B7579" s="608"/>
      <c r="C7579" s="608"/>
      <c r="D7579" s="797"/>
      <c r="E7579" s="794"/>
      <c r="F7579" s="553"/>
      <c r="G7579" s="530"/>
      <c r="H7579" s="531"/>
      <c r="J7579" s="532"/>
      <c r="L7579" s="533"/>
    </row>
    <row r="7580" spans="1:12" ht="9.75" customHeight="1">
      <c r="A7580" s="609"/>
      <c r="B7580" s="608"/>
      <c r="C7580" s="608"/>
      <c r="D7580" s="797"/>
      <c r="E7580" s="794"/>
      <c r="F7580" s="553"/>
      <c r="G7580" s="530"/>
      <c r="H7580" s="531"/>
      <c r="J7580" s="532"/>
      <c r="L7580" s="533"/>
    </row>
    <row r="7581" spans="1:12" ht="9.75" customHeight="1">
      <c r="A7581" s="609"/>
      <c r="B7581" s="608"/>
      <c r="C7581" s="608"/>
      <c r="D7581" s="797"/>
      <c r="E7581" s="794"/>
      <c r="F7581" s="553"/>
      <c r="G7581" s="530"/>
      <c r="H7581" s="531"/>
      <c r="J7581" s="532"/>
      <c r="L7581" s="533"/>
    </row>
    <row r="7582" spans="1:12" ht="9.75" customHeight="1">
      <c r="A7582" s="609"/>
      <c r="B7582" s="608"/>
      <c r="C7582" s="608"/>
      <c r="D7582" s="798"/>
      <c r="E7582" s="794"/>
      <c r="F7582" s="553"/>
      <c r="G7582" s="530"/>
      <c r="H7582" s="531"/>
      <c r="J7582" s="532"/>
      <c r="L7582" s="533"/>
    </row>
    <row r="7583" spans="1:12" ht="9.75" customHeight="1">
      <c r="A7583" s="609">
        <v>14</v>
      </c>
      <c r="B7583" s="608" t="s">
        <v>2670</v>
      </c>
      <c r="C7583" s="608" t="s">
        <v>4284</v>
      </c>
      <c r="D7583" s="796" t="s">
        <v>2605</v>
      </c>
      <c r="E7583" s="794">
        <v>2</v>
      </c>
      <c r="F7583" s="553">
        <v>11.592578396000002</v>
      </c>
      <c r="G7583" s="530" t="e">
        <f>+L7583</f>
        <v>#REF!</v>
      </c>
      <c r="H7583" s="531" t="e">
        <f>E7583*G7583</f>
        <v>#REF!</v>
      </c>
      <c r="J7583" s="530">
        <f>+F7583</f>
        <v>11.592578396000002</v>
      </c>
      <c r="L7583" s="533" t="e">
        <f>J7583*$L$3</f>
        <v>#REF!</v>
      </c>
    </row>
    <row r="7584" spans="1:12" ht="9.75" customHeight="1">
      <c r="A7584" s="609"/>
      <c r="B7584" s="608"/>
      <c r="C7584" s="608"/>
      <c r="D7584" s="797"/>
      <c r="E7584" s="794"/>
      <c r="F7584" s="553"/>
      <c r="G7584" s="530"/>
      <c r="H7584" s="531"/>
      <c r="J7584" s="532"/>
      <c r="L7584" s="533"/>
    </row>
    <row r="7585" spans="1:12" ht="9.75" customHeight="1">
      <c r="A7585" s="609"/>
      <c r="B7585" s="608"/>
      <c r="C7585" s="608"/>
      <c r="D7585" s="797"/>
      <c r="E7585" s="794"/>
      <c r="F7585" s="553"/>
      <c r="G7585" s="530"/>
      <c r="H7585" s="531"/>
      <c r="J7585" s="532"/>
      <c r="L7585" s="533"/>
    </row>
    <row r="7586" spans="1:12" ht="9.75" customHeight="1">
      <c r="A7586" s="609"/>
      <c r="B7586" s="608"/>
      <c r="C7586" s="608"/>
      <c r="D7586" s="797"/>
      <c r="E7586" s="794"/>
      <c r="F7586" s="553"/>
      <c r="G7586" s="530"/>
      <c r="H7586" s="531"/>
      <c r="J7586" s="532"/>
      <c r="L7586" s="533"/>
    </row>
    <row r="7587" spans="1:12" ht="9.75" customHeight="1">
      <c r="A7587" s="609"/>
      <c r="B7587" s="608"/>
      <c r="C7587" s="608"/>
      <c r="D7587" s="798"/>
      <c r="E7587" s="794"/>
      <c r="F7587" s="553"/>
      <c r="G7587" s="530"/>
      <c r="H7587" s="531"/>
      <c r="J7587" s="532"/>
      <c r="L7587" s="533"/>
    </row>
    <row r="7588" spans="1:12" ht="9.75" customHeight="1">
      <c r="A7588" s="609">
        <v>15</v>
      </c>
      <c r="B7588" s="608" t="s">
        <v>4226</v>
      </c>
      <c r="C7588" s="608" t="s">
        <v>4285</v>
      </c>
      <c r="D7588" s="796" t="s">
        <v>2605</v>
      </c>
      <c r="E7588" s="794">
        <v>8</v>
      </c>
      <c r="F7588" s="553">
        <v>0.73422430500000002</v>
      </c>
      <c r="G7588" s="530" t="e">
        <f>+L7588</f>
        <v>#REF!</v>
      </c>
      <c r="H7588" s="531" t="e">
        <f>E7588*G7588</f>
        <v>#REF!</v>
      </c>
      <c r="J7588" s="530">
        <f>+F7588</f>
        <v>0.73422430500000002</v>
      </c>
      <c r="L7588" s="533" t="e">
        <f>J7588*$L$3</f>
        <v>#REF!</v>
      </c>
    </row>
    <row r="7589" spans="1:12" ht="9.75" customHeight="1">
      <c r="A7589" s="609"/>
      <c r="B7589" s="608"/>
      <c r="C7589" s="608"/>
      <c r="D7589" s="797"/>
      <c r="E7589" s="794"/>
      <c r="F7589" s="553"/>
      <c r="G7589" s="530"/>
      <c r="H7589" s="531"/>
      <c r="J7589" s="532"/>
      <c r="L7589" s="533"/>
    </row>
    <row r="7590" spans="1:12" ht="9.75" customHeight="1">
      <c r="A7590" s="609"/>
      <c r="B7590" s="608"/>
      <c r="C7590" s="608"/>
      <c r="D7590" s="797"/>
      <c r="E7590" s="794"/>
      <c r="F7590" s="553"/>
      <c r="G7590" s="530"/>
      <c r="H7590" s="531"/>
      <c r="J7590" s="532"/>
      <c r="L7590" s="533"/>
    </row>
    <row r="7591" spans="1:12" ht="9.75" customHeight="1">
      <c r="A7591" s="609"/>
      <c r="B7591" s="608"/>
      <c r="C7591" s="608"/>
      <c r="D7591" s="797"/>
      <c r="E7591" s="794"/>
      <c r="F7591" s="553"/>
      <c r="G7591" s="530"/>
      <c r="H7591" s="531"/>
      <c r="J7591" s="532"/>
      <c r="L7591" s="533"/>
    </row>
    <row r="7592" spans="1:12" ht="9.75" customHeight="1">
      <c r="A7592" s="609"/>
      <c r="B7592" s="608"/>
      <c r="C7592" s="608"/>
      <c r="D7592" s="798"/>
      <c r="E7592" s="794"/>
      <c r="F7592" s="553"/>
      <c r="G7592" s="530"/>
      <c r="H7592" s="531"/>
      <c r="J7592" s="532"/>
      <c r="L7592" s="533"/>
    </row>
    <row r="7593" spans="1:12" ht="9.75" customHeight="1">
      <c r="A7593" s="609">
        <v>16</v>
      </c>
      <c r="B7593" s="608" t="s">
        <v>4227</v>
      </c>
      <c r="C7593" s="608" t="s">
        <v>4286</v>
      </c>
      <c r="D7593" s="796" t="s">
        <v>2605</v>
      </c>
      <c r="E7593" s="794">
        <v>2</v>
      </c>
      <c r="F7593" s="553">
        <v>25.285884915</v>
      </c>
      <c r="G7593" s="530" t="e">
        <f>+L7593</f>
        <v>#REF!</v>
      </c>
      <c r="H7593" s="531" t="e">
        <f>E7593*G7593</f>
        <v>#REF!</v>
      </c>
      <c r="J7593" s="530">
        <f>+F7593</f>
        <v>25.285884915</v>
      </c>
      <c r="L7593" s="533" t="e">
        <f>J7593*$L$3</f>
        <v>#REF!</v>
      </c>
    </row>
    <row r="7594" spans="1:12" ht="9.75" customHeight="1">
      <c r="A7594" s="609"/>
      <c r="B7594" s="608"/>
      <c r="C7594" s="608"/>
      <c r="D7594" s="797"/>
      <c r="E7594" s="794"/>
      <c r="F7594" s="553"/>
      <c r="G7594" s="530"/>
      <c r="H7594" s="531"/>
      <c r="J7594" s="532"/>
      <c r="L7594" s="533"/>
    </row>
    <row r="7595" spans="1:12" ht="9.75" customHeight="1">
      <c r="A7595" s="609"/>
      <c r="B7595" s="608"/>
      <c r="C7595" s="608"/>
      <c r="D7595" s="797"/>
      <c r="E7595" s="794"/>
      <c r="F7595" s="553"/>
      <c r="G7595" s="530"/>
      <c r="H7595" s="531"/>
      <c r="J7595" s="532"/>
      <c r="L7595" s="533"/>
    </row>
    <row r="7596" spans="1:12" ht="9.75" customHeight="1">
      <c r="A7596" s="609"/>
      <c r="B7596" s="608"/>
      <c r="C7596" s="608"/>
      <c r="D7596" s="797"/>
      <c r="E7596" s="794"/>
      <c r="F7596" s="553"/>
      <c r="G7596" s="530"/>
      <c r="H7596" s="531"/>
      <c r="J7596" s="532"/>
      <c r="L7596" s="533"/>
    </row>
    <row r="7597" spans="1:12" ht="9.75" customHeight="1">
      <c r="A7597" s="609"/>
      <c r="B7597" s="608"/>
      <c r="C7597" s="608"/>
      <c r="D7597" s="798"/>
      <c r="E7597" s="794"/>
      <c r="F7597" s="553"/>
      <c r="G7597" s="530"/>
      <c r="H7597" s="531"/>
      <c r="J7597" s="532"/>
      <c r="L7597" s="533"/>
    </row>
    <row r="7598" spans="1:12" ht="9.75" customHeight="1">
      <c r="A7598" s="609">
        <v>17</v>
      </c>
      <c r="B7598" s="608" t="s">
        <v>4227</v>
      </c>
      <c r="C7598" s="608" t="s">
        <v>4287</v>
      </c>
      <c r="D7598" s="796" t="s">
        <v>2605</v>
      </c>
      <c r="E7598" s="794">
        <v>4</v>
      </c>
      <c r="F7598" s="553">
        <v>12.78794145</v>
      </c>
      <c r="G7598" s="530" t="e">
        <f>+L7598</f>
        <v>#REF!</v>
      </c>
      <c r="H7598" s="531" t="e">
        <f>E7598*G7598</f>
        <v>#REF!</v>
      </c>
      <c r="J7598" s="530">
        <f>+F7598</f>
        <v>12.78794145</v>
      </c>
      <c r="L7598" s="533" t="e">
        <f>J7598*$L$3</f>
        <v>#REF!</v>
      </c>
    </row>
    <row r="7599" spans="1:12" ht="9.75" customHeight="1">
      <c r="A7599" s="609"/>
      <c r="B7599" s="608"/>
      <c r="C7599" s="608"/>
      <c r="D7599" s="797"/>
      <c r="E7599" s="794"/>
      <c r="F7599" s="553"/>
      <c r="G7599" s="530"/>
      <c r="H7599" s="531"/>
      <c r="J7599" s="532"/>
      <c r="L7599" s="533"/>
    </row>
    <row r="7600" spans="1:12" ht="9.75" customHeight="1">
      <c r="A7600" s="609"/>
      <c r="B7600" s="608"/>
      <c r="C7600" s="608"/>
      <c r="D7600" s="797"/>
      <c r="E7600" s="794"/>
      <c r="F7600" s="553"/>
      <c r="G7600" s="530"/>
      <c r="H7600" s="531"/>
      <c r="J7600" s="532"/>
      <c r="L7600" s="533"/>
    </row>
    <row r="7601" spans="1:12" ht="9.75" customHeight="1">
      <c r="A7601" s="609"/>
      <c r="B7601" s="608"/>
      <c r="C7601" s="608"/>
      <c r="D7601" s="797"/>
      <c r="E7601" s="794"/>
      <c r="F7601" s="553"/>
      <c r="G7601" s="530"/>
      <c r="H7601" s="531"/>
      <c r="J7601" s="532"/>
      <c r="L7601" s="533"/>
    </row>
    <row r="7602" spans="1:12" ht="9.75" customHeight="1">
      <c r="A7602" s="609"/>
      <c r="B7602" s="608"/>
      <c r="C7602" s="608"/>
      <c r="D7602" s="798"/>
      <c r="E7602" s="794"/>
      <c r="F7602" s="553"/>
      <c r="G7602" s="530"/>
      <c r="H7602" s="531"/>
      <c r="J7602" s="532"/>
      <c r="L7602" s="533"/>
    </row>
    <row r="7603" spans="1:12" ht="9.75" customHeight="1">
      <c r="A7603" s="609">
        <v>18</v>
      </c>
      <c r="B7603" s="608" t="s">
        <v>4228</v>
      </c>
      <c r="C7603" s="608" t="s">
        <v>4288</v>
      </c>
      <c r="D7603" s="796" t="s">
        <v>2605</v>
      </c>
      <c r="E7603" s="794">
        <v>5</v>
      </c>
      <c r="F7603" s="553">
        <v>22.615091517000003</v>
      </c>
      <c r="G7603" s="530" t="e">
        <f>+L7603</f>
        <v>#REF!</v>
      </c>
      <c r="H7603" s="531" t="e">
        <f>E7603*G7603</f>
        <v>#REF!</v>
      </c>
      <c r="J7603" s="530">
        <f>+F7603</f>
        <v>22.615091517000003</v>
      </c>
      <c r="L7603" s="533" t="e">
        <f>J7603*$L$3</f>
        <v>#REF!</v>
      </c>
    </row>
    <row r="7604" spans="1:12" ht="9.75" customHeight="1">
      <c r="A7604" s="609"/>
      <c r="B7604" s="608"/>
      <c r="C7604" s="608"/>
      <c r="D7604" s="797"/>
      <c r="E7604" s="794"/>
      <c r="F7604" s="553"/>
      <c r="G7604" s="530"/>
      <c r="H7604" s="531"/>
      <c r="J7604" s="532"/>
      <c r="L7604" s="533"/>
    </row>
    <row r="7605" spans="1:12" ht="9.75" customHeight="1">
      <c r="A7605" s="609"/>
      <c r="B7605" s="608"/>
      <c r="C7605" s="608"/>
      <c r="D7605" s="797"/>
      <c r="E7605" s="794"/>
      <c r="F7605" s="553"/>
      <c r="G7605" s="530"/>
      <c r="H7605" s="531"/>
      <c r="J7605" s="532"/>
      <c r="L7605" s="533"/>
    </row>
    <row r="7606" spans="1:12" ht="9.75" customHeight="1">
      <c r="A7606" s="609"/>
      <c r="B7606" s="608"/>
      <c r="C7606" s="608"/>
      <c r="D7606" s="797"/>
      <c r="E7606" s="794"/>
      <c r="F7606" s="553"/>
      <c r="G7606" s="530"/>
      <c r="H7606" s="531"/>
      <c r="J7606" s="532"/>
      <c r="L7606" s="533"/>
    </row>
    <row r="7607" spans="1:12" ht="9.75" customHeight="1">
      <c r="A7607" s="609"/>
      <c r="B7607" s="608"/>
      <c r="C7607" s="608"/>
      <c r="D7607" s="798"/>
      <c r="E7607" s="794"/>
      <c r="F7607" s="553"/>
      <c r="G7607" s="530"/>
      <c r="H7607" s="531"/>
      <c r="J7607" s="532"/>
      <c r="L7607" s="533"/>
    </row>
    <row r="7608" spans="1:12" ht="9.75" customHeight="1">
      <c r="A7608" s="609">
        <v>19</v>
      </c>
      <c r="B7608" s="608" t="s">
        <v>4228</v>
      </c>
      <c r="C7608" s="608" t="s">
        <v>4289</v>
      </c>
      <c r="D7608" s="796" t="s">
        <v>2605</v>
      </c>
      <c r="E7608" s="794">
        <v>4</v>
      </c>
      <c r="F7608" s="553">
        <v>15.618525906000002</v>
      </c>
      <c r="G7608" s="530" t="e">
        <f>+L7608</f>
        <v>#REF!</v>
      </c>
      <c r="H7608" s="531" t="e">
        <f>E7608*G7608</f>
        <v>#REF!</v>
      </c>
      <c r="J7608" s="530">
        <f>+F7608</f>
        <v>15.618525906000002</v>
      </c>
      <c r="L7608" s="533" t="e">
        <f>J7608*$L$3</f>
        <v>#REF!</v>
      </c>
    </row>
    <row r="7609" spans="1:12" ht="9.75" customHeight="1">
      <c r="A7609" s="609"/>
      <c r="B7609" s="608"/>
      <c r="C7609" s="608"/>
      <c r="D7609" s="797"/>
      <c r="E7609" s="794"/>
      <c r="F7609" s="553"/>
      <c r="G7609" s="530"/>
      <c r="H7609" s="531"/>
      <c r="J7609" s="532"/>
      <c r="L7609" s="533"/>
    </row>
    <row r="7610" spans="1:12" ht="9.75" customHeight="1">
      <c r="A7610" s="609"/>
      <c r="B7610" s="608"/>
      <c r="C7610" s="608"/>
      <c r="D7610" s="797"/>
      <c r="E7610" s="794"/>
      <c r="F7610" s="553"/>
      <c r="G7610" s="530"/>
      <c r="H7610" s="531"/>
      <c r="J7610" s="532"/>
      <c r="L7610" s="533"/>
    </row>
    <row r="7611" spans="1:12" ht="9.75" customHeight="1">
      <c r="A7611" s="609"/>
      <c r="B7611" s="608"/>
      <c r="C7611" s="608"/>
      <c r="D7611" s="797"/>
      <c r="E7611" s="794"/>
      <c r="F7611" s="553"/>
      <c r="G7611" s="530"/>
      <c r="H7611" s="531"/>
      <c r="J7611" s="532"/>
      <c r="L7611" s="533"/>
    </row>
    <row r="7612" spans="1:12" ht="9.75" customHeight="1">
      <c r="A7612" s="609"/>
      <c r="B7612" s="608"/>
      <c r="C7612" s="608"/>
      <c r="D7612" s="798"/>
      <c r="E7612" s="794"/>
      <c r="F7612" s="553"/>
      <c r="G7612" s="530"/>
      <c r="H7612" s="531"/>
      <c r="J7612" s="532"/>
      <c r="L7612" s="533"/>
    </row>
    <row r="7613" spans="1:12" ht="9.75" customHeight="1">
      <c r="A7613" s="609">
        <v>20</v>
      </c>
      <c r="B7613" s="608" t="s">
        <v>2602</v>
      </c>
      <c r="C7613" s="608" t="s">
        <v>4290</v>
      </c>
      <c r="D7613" s="796" t="s">
        <v>2605</v>
      </c>
      <c r="E7613" s="794">
        <v>8</v>
      </c>
      <c r="F7613" s="553">
        <v>0.15979105800000004</v>
      </c>
      <c r="G7613" s="530" t="e">
        <f>+L7613</f>
        <v>#REF!</v>
      </c>
      <c r="H7613" s="531" t="e">
        <f>E7613*G7613</f>
        <v>#REF!</v>
      </c>
      <c r="J7613" s="530">
        <f>+F7613</f>
        <v>0.15979105800000004</v>
      </c>
      <c r="L7613" s="533" t="e">
        <f>J7613*$L$3</f>
        <v>#REF!</v>
      </c>
    </row>
    <row r="7614" spans="1:12" ht="9.75" customHeight="1">
      <c r="A7614" s="609"/>
      <c r="B7614" s="608"/>
      <c r="C7614" s="608"/>
      <c r="D7614" s="797"/>
      <c r="E7614" s="794"/>
      <c r="F7614" s="553"/>
      <c r="G7614" s="530"/>
      <c r="H7614" s="531"/>
      <c r="J7614" s="532"/>
      <c r="L7614" s="533"/>
    </row>
    <row r="7615" spans="1:12" ht="9.75" customHeight="1">
      <c r="A7615" s="609"/>
      <c r="B7615" s="608"/>
      <c r="C7615" s="608"/>
      <c r="D7615" s="797"/>
      <c r="E7615" s="794"/>
      <c r="F7615" s="553"/>
      <c r="G7615" s="530"/>
      <c r="H7615" s="531"/>
      <c r="J7615" s="532"/>
      <c r="L7615" s="533"/>
    </row>
    <row r="7616" spans="1:12" ht="9.75" customHeight="1">
      <c r="A7616" s="609"/>
      <c r="B7616" s="608"/>
      <c r="C7616" s="608"/>
      <c r="D7616" s="797"/>
      <c r="E7616" s="794"/>
      <c r="F7616" s="553"/>
      <c r="G7616" s="530"/>
      <c r="H7616" s="531"/>
      <c r="J7616" s="532"/>
      <c r="L7616" s="533"/>
    </row>
    <row r="7617" spans="1:12" ht="9.75" customHeight="1">
      <c r="A7617" s="609"/>
      <c r="B7617" s="608"/>
      <c r="C7617" s="608"/>
      <c r="D7617" s="798"/>
      <c r="E7617" s="794"/>
      <c r="F7617" s="553"/>
      <c r="G7617" s="530"/>
      <c r="H7617" s="531"/>
      <c r="J7617" s="532"/>
      <c r="L7617" s="533"/>
    </row>
    <row r="7618" spans="1:12" ht="9.75" customHeight="1">
      <c r="A7618" s="609">
        <v>21</v>
      </c>
      <c r="B7618" s="608" t="s">
        <v>2602</v>
      </c>
      <c r="C7618" s="608" t="s">
        <v>4291</v>
      </c>
      <c r="D7618" s="796" t="s">
        <v>2605</v>
      </c>
      <c r="E7618" s="794">
        <v>4</v>
      </c>
      <c r="F7618" s="553">
        <v>0.13696376400000002</v>
      </c>
      <c r="G7618" s="530" t="e">
        <f>+L7618</f>
        <v>#REF!</v>
      </c>
      <c r="H7618" s="531" t="e">
        <f>E7618*G7618</f>
        <v>#REF!</v>
      </c>
      <c r="J7618" s="530">
        <f>+F7618</f>
        <v>0.13696376400000002</v>
      </c>
      <c r="L7618" s="533" t="e">
        <f>J7618*$L$3</f>
        <v>#REF!</v>
      </c>
    </row>
    <row r="7619" spans="1:12" ht="9.75" customHeight="1">
      <c r="A7619" s="609"/>
      <c r="B7619" s="608"/>
      <c r="C7619" s="608"/>
      <c r="D7619" s="797"/>
      <c r="E7619" s="794"/>
      <c r="F7619" s="553"/>
      <c r="G7619" s="530"/>
      <c r="H7619" s="531"/>
      <c r="J7619" s="532"/>
      <c r="L7619" s="533"/>
    </row>
    <row r="7620" spans="1:12" ht="9.75" customHeight="1">
      <c r="A7620" s="609"/>
      <c r="B7620" s="608"/>
      <c r="C7620" s="608"/>
      <c r="D7620" s="797"/>
      <c r="E7620" s="794"/>
      <c r="F7620" s="553"/>
      <c r="G7620" s="530"/>
      <c r="H7620" s="531"/>
      <c r="J7620" s="532"/>
      <c r="L7620" s="533"/>
    </row>
    <row r="7621" spans="1:12" ht="9.75" customHeight="1">
      <c r="A7621" s="609"/>
      <c r="B7621" s="608"/>
      <c r="C7621" s="608"/>
      <c r="D7621" s="797"/>
      <c r="E7621" s="794"/>
      <c r="F7621" s="553"/>
      <c r="G7621" s="530"/>
      <c r="H7621" s="531"/>
      <c r="J7621" s="532"/>
      <c r="L7621" s="533"/>
    </row>
    <row r="7622" spans="1:12" ht="7.5" customHeight="1">
      <c r="A7622" s="609"/>
      <c r="B7622" s="608"/>
      <c r="C7622" s="608"/>
      <c r="D7622" s="798"/>
      <c r="E7622" s="794"/>
      <c r="F7622" s="553"/>
      <c r="G7622" s="530"/>
      <c r="H7622" s="531"/>
      <c r="J7622" s="532"/>
      <c r="L7622" s="533"/>
    </row>
    <row r="7623" spans="1:12" ht="9.75" customHeight="1">
      <c r="A7623" s="609">
        <v>22</v>
      </c>
      <c r="B7623" s="608" t="s">
        <v>4226</v>
      </c>
      <c r="C7623" s="608" t="s">
        <v>4292</v>
      </c>
      <c r="D7623" s="796" t="s">
        <v>2605</v>
      </c>
      <c r="E7623" s="794">
        <v>8</v>
      </c>
      <c r="F7623" s="553">
        <v>0.64862195249999999</v>
      </c>
      <c r="G7623" s="530" t="e">
        <f>+L7623</f>
        <v>#REF!</v>
      </c>
      <c r="H7623" s="531" t="e">
        <f>E7623*G7623</f>
        <v>#REF!</v>
      </c>
      <c r="J7623" s="530">
        <f>+F7623</f>
        <v>0.64862195249999999</v>
      </c>
      <c r="L7623" s="533" t="e">
        <f>J7623*$L$3</f>
        <v>#REF!</v>
      </c>
    </row>
    <row r="7624" spans="1:12" ht="9.75" customHeight="1">
      <c r="A7624" s="609"/>
      <c r="B7624" s="608"/>
      <c r="C7624" s="608"/>
      <c r="D7624" s="797"/>
      <c r="E7624" s="794"/>
      <c r="F7624" s="553"/>
      <c r="G7624" s="530"/>
      <c r="H7624" s="531"/>
      <c r="J7624" s="532"/>
      <c r="L7624" s="533"/>
    </row>
    <row r="7625" spans="1:12" ht="9.75" customHeight="1">
      <c r="A7625" s="609"/>
      <c r="B7625" s="608"/>
      <c r="C7625" s="608"/>
      <c r="D7625" s="797"/>
      <c r="E7625" s="794"/>
      <c r="F7625" s="553"/>
      <c r="G7625" s="530"/>
      <c r="H7625" s="531"/>
      <c r="J7625" s="532"/>
      <c r="L7625" s="533"/>
    </row>
    <row r="7626" spans="1:12" ht="9.75" customHeight="1">
      <c r="A7626" s="609"/>
      <c r="B7626" s="608"/>
      <c r="C7626" s="608"/>
      <c r="D7626" s="797"/>
      <c r="E7626" s="794"/>
      <c r="F7626" s="553"/>
      <c r="G7626" s="530"/>
      <c r="H7626" s="531"/>
      <c r="J7626" s="532"/>
      <c r="L7626" s="533"/>
    </row>
    <row r="7627" spans="1:12" ht="9.75" customHeight="1">
      <c r="A7627" s="609"/>
      <c r="B7627" s="608"/>
      <c r="C7627" s="608"/>
      <c r="D7627" s="798"/>
      <c r="E7627" s="794"/>
      <c r="F7627" s="553"/>
      <c r="G7627" s="530"/>
      <c r="H7627" s="531"/>
      <c r="J7627" s="532"/>
      <c r="L7627" s="533"/>
    </row>
    <row r="7628" spans="1:12" ht="9.75" customHeight="1">
      <c r="A7628" s="609">
        <v>23</v>
      </c>
      <c r="B7628" s="608" t="s">
        <v>2647</v>
      </c>
      <c r="C7628" s="608" t="s">
        <v>4293</v>
      </c>
      <c r="D7628" s="796" t="s">
        <v>2605</v>
      </c>
      <c r="E7628" s="794">
        <v>6</v>
      </c>
      <c r="F7628" s="553">
        <v>1.4331112200000002</v>
      </c>
      <c r="G7628" s="530" t="e">
        <f>+L7628</f>
        <v>#REF!</v>
      </c>
      <c r="H7628" s="531" t="e">
        <f>E7628*G7628</f>
        <v>#REF!</v>
      </c>
      <c r="J7628" s="530">
        <f>+F7628</f>
        <v>1.4331112200000002</v>
      </c>
      <c r="L7628" s="533" t="e">
        <f>J7628*$L$3</f>
        <v>#REF!</v>
      </c>
    </row>
    <row r="7629" spans="1:12" ht="9.75" customHeight="1">
      <c r="A7629" s="609"/>
      <c r="B7629" s="608"/>
      <c r="C7629" s="608"/>
      <c r="D7629" s="797"/>
      <c r="E7629" s="794"/>
      <c r="F7629" s="553"/>
      <c r="G7629" s="530"/>
      <c r="H7629" s="531"/>
      <c r="J7629" s="532"/>
      <c r="L7629" s="533"/>
    </row>
    <row r="7630" spans="1:12" ht="9.75" customHeight="1">
      <c r="A7630" s="609"/>
      <c r="B7630" s="608"/>
      <c r="C7630" s="608"/>
      <c r="D7630" s="797"/>
      <c r="E7630" s="794"/>
      <c r="F7630" s="553"/>
      <c r="G7630" s="530"/>
      <c r="H7630" s="531"/>
      <c r="J7630" s="532"/>
      <c r="L7630" s="533"/>
    </row>
    <row r="7631" spans="1:12" ht="9.75" customHeight="1">
      <c r="A7631" s="609"/>
      <c r="B7631" s="608"/>
      <c r="C7631" s="608"/>
      <c r="D7631" s="797"/>
      <c r="E7631" s="794"/>
      <c r="F7631" s="553"/>
      <c r="G7631" s="530"/>
      <c r="H7631" s="531"/>
      <c r="J7631" s="532"/>
      <c r="L7631" s="533"/>
    </row>
    <row r="7632" spans="1:12" ht="9.75" customHeight="1">
      <c r="A7632" s="609"/>
      <c r="B7632" s="608"/>
      <c r="C7632" s="608"/>
      <c r="D7632" s="798"/>
      <c r="E7632" s="794"/>
      <c r="F7632" s="553"/>
      <c r="G7632" s="530"/>
      <c r="H7632" s="531"/>
      <c r="J7632" s="532"/>
      <c r="L7632" s="533"/>
    </row>
    <row r="7633" spans="1:12" ht="9.75" customHeight="1">
      <c r="A7633" s="609">
        <v>24</v>
      </c>
      <c r="B7633" s="608" t="s">
        <v>2602</v>
      </c>
      <c r="C7633" s="608" t="s">
        <v>4294</v>
      </c>
      <c r="D7633" s="796" t="s">
        <v>2605</v>
      </c>
      <c r="E7633" s="794">
        <v>3</v>
      </c>
      <c r="F7633" s="553">
        <v>19.688541075000003</v>
      </c>
      <c r="G7633" s="530" t="e">
        <f>+L7633</f>
        <v>#REF!</v>
      </c>
      <c r="H7633" s="531" t="e">
        <f>E7633*G7633</f>
        <v>#REF!</v>
      </c>
      <c r="J7633" s="530">
        <f>+F7633</f>
        <v>19.688541075000003</v>
      </c>
      <c r="L7633" s="533" t="e">
        <f>J7633*$L$3</f>
        <v>#REF!</v>
      </c>
    </row>
    <row r="7634" spans="1:12" ht="9.75" customHeight="1">
      <c r="A7634" s="609"/>
      <c r="B7634" s="608"/>
      <c r="C7634" s="608"/>
      <c r="D7634" s="797"/>
      <c r="E7634" s="794"/>
      <c r="F7634" s="553"/>
      <c r="G7634" s="530"/>
      <c r="H7634" s="531"/>
      <c r="J7634" s="532"/>
      <c r="L7634" s="533"/>
    </row>
    <row r="7635" spans="1:12" ht="9.75" customHeight="1">
      <c r="A7635" s="609"/>
      <c r="B7635" s="608"/>
      <c r="C7635" s="608"/>
      <c r="D7635" s="797"/>
      <c r="E7635" s="794"/>
      <c r="F7635" s="553"/>
      <c r="G7635" s="530"/>
      <c r="H7635" s="531"/>
      <c r="J7635" s="532"/>
      <c r="L7635" s="533"/>
    </row>
    <row r="7636" spans="1:12" ht="9.75" customHeight="1">
      <c r="A7636" s="609"/>
      <c r="B7636" s="608"/>
      <c r="C7636" s="608"/>
      <c r="D7636" s="797"/>
      <c r="E7636" s="794"/>
      <c r="F7636" s="553"/>
      <c r="G7636" s="530"/>
      <c r="H7636" s="531"/>
      <c r="J7636" s="532"/>
      <c r="L7636" s="533"/>
    </row>
    <row r="7637" spans="1:12" ht="9.75" customHeight="1">
      <c r="A7637" s="609"/>
      <c r="B7637" s="608"/>
      <c r="C7637" s="608"/>
      <c r="D7637" s="798"/>
      <c r="E7637" s="794"/>
      <c r="F7637" s="553"/>
      <c r="G7637" s="530"/>
      <c r="H7637" s="531"/>
      <c r="J7637" s="532"/>
      <c r="L7637" s="533"/>
    </row>
    <row r="7638" spans="1:12" ht="9.75" customHeight="1">
      <c r="A7638" s="609">
        <v>25</v>
      </c>
      <c r="B7638" s="608" t="s">
        <v>2602</v>
      </c>
      <c r="C7638" s="608" t="s">
        <v>4295</v>
      </c>
      <c r="D7638" s="796" t="s">
        <v>2605</v>
      </c>
      <c r="E7638" s="794">
        <v>2</v>
      </c>
      <c r="F7638" s="553">
        <v>0.15979105800000004</v>
      </c>
      <c r="G7638" s="530" t="e">
        <f>+L7638</f>
        <v>#REF!</v>
      </c>
      <c r="H7638" s="531" t="e">
        <f>E7638*G7638</f>
        <v>#REF!</v>
      </c>
      <c r="J7638" s="530">
        <f>+F7638</f>
        <v>0.15979105800000004</v>
      </c>
      <c r="L7638" s="533" t="e">
        <f>J7638*$L$3</f>
        <v>#REF!</v>
      </c>
    </row>
    <row r="7639" spans="1:12" ht="9.75" customHeight="1">
      <c r="A7639" s="609"/>
      <c r="B7639" s="608"/>
      <c r="C7639" s="608"/>
      <c r="D7639" s="797"/>
      <c r="E7639" s="794"/>
      <c r="F7639" s="553"/>
      <c r="G7639" s="530"/>
      <c r="H7639" s="531"/>
      <c r="J7639" s="532"/>
      <c r="L7639" s="533"/>
    </row>
    <row r="7640" spans="1:12" ht="9.75" customHeight="1">
      <c r="A7640" s="609"/>
      <c r="B7640" s="608"/>
      <c r="C7640" s="608"/>
      <c r="D7640" s="797"/>
      <c r="E7640" s="794"/>
      <c r="F7640" s="553"/>
      <c r="G7640" s="530"/>
      <c r="H7640" s="531"/>
      <c r="J7640" s="532"/>
      <c r="L7640" s="533"/>
    </row>
    <row r="7641" spans="1:12" ht="9.75" customHeight="1">
      <c r="A7641" s="609"/>
      <c r="B7641" s="608"/>
      <c r="C7641" s="608"/>
      <c r="D7641" s="797"/>
      <c r="E7641" s="794"/>
      <c r="F7641" s="553"/>
      <c r="G7641" s="530"/>
      <c r="H7641" s="531"/>
      <c r="J7641" s="532"/>
      <c r="L7641" s="533"/>
    </row>
    <row r="7642" spans="1:12" ht="9.75" customHeight="1">
      <c r="A7642" s="609"/>
      <c r="B7642" s="608"/>
      <c r="C7642" s="608"/>
      <c r="D7642" s="798"/>
      <c r="E7642" s="794"/>
      <c r="F7642" s="553"/>
      <c r="G7642" s="530"/>
      <c r="H7642" s="531"/>
      <c r="J7642" s="532"/>
      <c r="L7642" s="533"/>
    </row>
    <row r="7643" spans="1:12" ht="9.75" customHeight="1">
      <c r="A7643" s="609">
        <v>26</v>
      </c>
      <c r="B7643" s="608" t="s">
        <v>2602</v>
      </c>
      <c r="C7643" s="608" t="s">
        <v>4296</v>
      </c>
      <c r="D7643" s="796" t="s">
        <v>2605</v>
      </c>
      <c r="E7643" s="794">
        <v>8</v>
      </c>
      <c r="F7643" s="553">
        <v>0.19403199900000007</v>
      </c>
      <c r="G7643" s="530" t="e">
        <f>+L7643</f>
        <v>#REF!</v>
      </c>
      <c r="H7643" s="531" t="e">
        <f>E7643*G7643</f>
        <v>#REF!</v>
      </c>
      <c r="J7643" s="530">
        <f>+F7643</f>
        <v>0.19403199900000007</v>
      </c>
      <c r="L7643" s="533" t="e">
        <f>J7643*$L$3</f>
        <v>#REF!</v>
      </c>
    </row>
    <row r="7644" spans="1:12" ht="9.75" customHeight="1">
      <c r="A7644" s="609"/>
      <c r="B7644" s="608"/>
      <c r="C7644" s="608"/>
      <c r="D7644" s="797"/>
      <c r="E7644" s="794"/>
      <c r="F7644" s="553"/>
      <c r="G7644" s="530"/>
      <c r="H7644" s="531"/>
      <c r="J7644" s="532"/>
      <c r="L7644" s="533"/>
    </row>
    <row r="7645" spans="1:12" ht="9.75" customHeight="1">
      <c r="A7645" s="609"/>
      <c r="B7645" s="608"/>
      <c r="C7645" s="608"/>
      <c r="D7645" s="797"/>
      <c r="E7645" s="794"/>
      <c r="F7645" s="553"/>
      <c r="G7645" s="530"/>
      <c r="H7645" s="531"/>
      <c r="J7645" s="532"/>
      <c r="L7645" s="533"/>
    </row>
    <row r="7646" spans="1:12" ht="9.75" customHeight="1">
      <c r="A7646" s="609"/>
      <c r="B7646" s="608"/>
      <c r="C7646" s="608"/>
      <c r="D7646" s="797"/>
      <c r="E7646" s="794"/>
      <c r="F7646" s="553"/>
      <c r="G7646" s="530"/>
      <c r="H7646" s="531"/>
      <c r="J7646" s="532"/>
      <c r="L7646" s="533"/>
    </row>
    <row r="7647" spans="1:12" ht="9.75" customHeight="1">
      <c r="A7647" s="609"/>
      <c r="B7647" s="608"/>
      <c r="C7647" s="608"/>
      <c r="D7647" s="798"/>
      <c r="E7647" s="794"/>
      <c r="F7647" s="553"/>
      <c r="G7647" s="530"/>
      <c r="H7647" s="531"/>
      <c r="J7647" s="532"/>
      <c r="L7647" s="533"/>
    </row>
    <row r="7648" spans="1:12" ht="9.75" customHeight="1">
      <c r="A7648" s="609">
        <v>27</v>
      </c>
      <c r="B7648" s="608" t="s">
        <v>2602</v>
      </c>
      <c r="C7648" s="608" t="s">
        <v>4297</v>
      </c>
      <c r="D7648" s="796" t="s">
        <v>2605</v>
      </c>
      <c r="E7648" s="794">
        <v>12</v>
      </c>
      <c r="F7648" s="553">
        <v>0.57068235000000012</v>
      </c>
      <c r="G7648" s="530" t="e">
        <f>+L7648</f>
        <v>#REF!</v>
      </c>
      <c r="H7648" s="531" t="e">
        <f>E7648*G7648</f>
        <v>#REF!</v>
      </c>
      <c r="J7648" s="530">
        <f>+F7648</f>
        <v>0.57068235000000012</v>
      </c>
      <c r="L7648" s="533" t="e">
        <f>J7648*$L$3</f>
        <v>#REF!</v>
      </c>
    </row>
    <row r="7649" spans="1:12" ht="9.75" customHeight="1">
      <c r="A7649" s="609"/>
      <c r="B7649" s="608"/>
      <c r="C7649" s="608"/>
      <c r="D7649" s="797"/>
      <c r="E7649" s="794"/>
      <c r="F7649" s="553"/>
      <c r="G7649" s="530"/>
      <c r="H7649" s="531"/>
      <c r="J7649" s="532"/>
      <c r="L7649" s="533"/>
    </row>
    <row r="7650" spans="1:12" ht="9.75" customHeight="1">
      <c r="A7650" s="609"/>
      <c r="B7650" s="608"/>
      <c r="C7650" s="608"/>
      <c r="D7650" s="797"/>
      <c r="E7650" s="794"/>
      <c r="F7650" s="553"/>
      <c r="G7650" s="530"/>
      <c r="H7650" s="531"/>
      <c r="J7650" s="532"/>
      <c r="L7650" s="533"/>
    </row>
    <row r="7651" spans="1:12" ht="9.75" customHeight="1">
      <c r="A7651" s="609"/>
      <c r="B7651" s="608"/>
      <c r="C7651" s="608"/>
      <c r="D7651" s="797"/>
      <c r="E7651" s="794"/>
      <c r="F7651" s="553"/>
      <c r="G7651" s="530"/>
      <c r="H7651" s="531"/>
      <c r="J7651" s="532"/>
      <c r="L7651" s="533"/>
    </row>
    <row r="7652" spans="1:12" ht="9.75" customHeight="1">
      <c r="A7652" s="609"/>
      <c r="B7652" s="608"/>
      <c r="C7652" s="608"/>
      <c r="D7652" s="798"/>
      <c r="E7652" s="794"/>
      <c r="F7652" s="553"/>
      <c r="G7652" s="530"/>
      <c r="H7652" s="531"/>
      <c r="J7652" s="532"/>
      <c r="L7652" s="533"/>
    </row>
    <row r="7653" spans="1:12" ht="9.75" customHeight="1">
      <c r="A7653" s="532"/>
      <c r="B7653" s="656"/>
      <c r="C7653" s="800" t="s">
        <v>4420</v>
      </c>
      <c r="D7653" s="584"/>
      <c r="E7653" s="539"/>
      <c r="F7653" s="553"/>
      <c r="G7653" s="530" t="e">
        <f>+L7653</f>
        <v>#REF!</v>
      </c>
      <c r="H7653" s="531" t="e">
        <f>E7653*G7653</f>
        <v>#REF!</v>
      </c>
      <c r="J7653" s="530">
        <f>+F7653</f>
        <v>0</v>
      </c>
      <c r="L7653" s="533" t="e">
        <f>J7653*$L$3</f>
        <v>#REF!</v>
      </c>
    </row>
    <row r="7654" spans="1:12" ht="9.75" customHeight="1">
      <c r="A7654" s="532"/>
      <c r="B7654" s="656"/>
      <c r="C7654" s="800"/>
      <c r="D7654" s="648"/>
      <c r="E7654" s="539"/>
      <c r="F7654" s="553"/>
      <c r="G7654" s="530"/>
      <c r="H7654" s="531"/>
      <c r="J7654" s="532"/>
      <c r="L7654" s="533"/>
    </row>
    <row r="7655" spans="1:12" ht="9.75" customHeight="1">
      <c r="A7655" s="532"/>
      <c r="B7655" s="656"/>
      <c r="C7655" s="800"/>
      <c r="D7655" s="648"/>
      <c r="E7655" s="539"/>
      <c r="F7655" s="553"/>
      <c r="G7655" s="530"/>
      <c r="H7655" s="531"/>
      <c r="J7655" s="532"/>
      <c r="L7655" s="533"/>
    </row>
    <row r="7656" spans="1:12" ht="9.75" customHeight="1">
      <c r="A7656" s="532"/>
      <c r="B7656" s="656"/>
      <c r="C7656" s="800"/>
      <c r="D7656" s="648"/>
      <c r="E7656" s="539"/>
      <c r="F7656" s="553"/>
      <c r="G7656" s="530"/>
      <c r="H7656" s="531"/>
      <c r="J7656" s="532"/>
      <c r="L7656" s="533"/>
    </row>
    <row r="7657" spans="1:12" ht="9.75" customHeight="1">
      <c r="A7657" s="532"/>
      <c r="B7657" s="656"/>
      <c r="C7657" s="800"/>
      <c r="D7657" s="648"/>
      <c r="E7657" s="539"/>
      <c r="F7657" s="553"/>
      <c r="G7657" s="530"/>
      <c r="H7657" s="531"/>
      <c r="J7657" s="532"/>
      <c r="L7657" s="533"/>
    </row>
    <row r="7658" spans="1:12" ht="9.75" customHeight="1">
      <c r="A7658" s="602" t="s">
        <v>2636</v>
      </c>
      <c r="B7658" s="617" t="s">
        <v>2602</v>
      </c>
      <c r="C7658" s="617" t="s">
        <v>4421</v>
      </c>
      <c r="D7658" s="796" t="s">
        <v>2605</v>
      </c>
      <c r="E7658" s="616">
        <v>2</v>
      </c>
      <c r="F7658" s="553" t="e">
        <f>9.032690631-#REF!</f>
        <v>#REF!</v>
      </c>
      <c r="G7658" s="530" t="e">
        <f>+L7658</f>
        <v>#REF!</v>
      </c>
      <c r="H7658" s="531" t="e">
        <f>E7658*G7658</f>
        <v>#REF!</v>
      </c>
      <c r="J7658" s="530" t="e">
        <f>+F7658</f>
        <v>#REF!</v>
      </c>
      <c r="L7658" s="533" t="e">
        <f>J7658*$L$3</f>
        <v>#REF!</v>
      </c>
    </row>
    <row r="7659" spans="1:12" ht="9.75" customHeight="1">
      <c r="A7659" s="602"/>
      <c r="B7659" s="617"/>
      <c r="C7659" s="617"/>
      <c r="D7659" s="797"/>
      <c r="E7659" s="616"/>
      <c r="F7659" s="553"/>
      <c r="G7659" s="530"/>
      <c r="H7659" s="531"/>
      <c r="J7659" s="532"/>
      <c r="L7659" s="533"/>
    </row>
    <row r="7660" spans="1:12" ht="9.75" customHeight="1">
      <c r="A7660" s="602"/>
      <c r="B7660" s="617"/>
      <c r="C7660" s="617"/>
      <c r="D7660" s="797"/>
      <c r="E7660" s="616"/>
      <c r="F7660" s="553"/>
      <c r="G7660" s="530"/>
      <c r="H7660" s="531"/>
      <c r="J7660" s="532"/>
      <c r="L7660" s="533"/>
    </row>
    <row r="7661" spans="1:12" ht="9.75" customHeight="1">
      <c r="A7661" s="602"/>
      <c r="B7661" s="617"/>
      <c r="C7661" s="617"/>
      <c r="D7661" s="797"/>
      <c r="E7661" s="616"/>
      <c r="F7661" s="553"/>
      <c r="G7661" s="530"/>
      <c r="H7661" s="531"/>
      <c r="J7661" s="532"/>
      <c r="L7661" s="533"/>
    </row>
    <row r="7662" spans="1:12" ht="9.75" customHeight="1">
      <c r="A7662" s="602"/>
      <c r="B7662" s="617"/>
      <c r="C7662" s="617"/>
      <c r="D7662" s="798"/>
      <c r="E7662" s="616"/>
      <c r="F7662" s="553"/>
      <c r="G7662" s="530"/>
      <c r="H7662" s="531"/>
      <c r="J7662" s="532"/>
      <c r="L7662" s="533"/>
    </row>
    <row r="7663" spans="1:12" ht="9.75" customHeight="1">
      <c r="A7663" s="602" t="s">
        <v>2653</v>
      </c>
      <c r="B7663" s="603" t="s">
        <v>2661</v>
      </c>
      <c r="C7663" s="603" t="s">
        <v>4422</v>
      </c>
      <c r="D7663" s="796" t="s">
        <v>2605</v>
      </c>
      <c r="E7663" s="605">
        <v>4</v>
      </c>
      <c r="F7663" s="553" t="e">
        <f>8.132714507-#REF!</f>
        <v>#REF!</v>
      </c>
      <c r="G7663" s="530" t="e">
        <f>+L7663</f>
        <v>#REF!</v>
      </c>
      <c r="H7663" s="531" t="e">
        <f>E7663*G7663</f>
        <v>#REF!</v>
      </c>
      <c r="J7663" s="530" t="e">
        <f>+F7663</f>
        <v>#REF!</v>
      </c>
      <c r="L7663" s="533" t="e">
        <f>J7663*$L$3</f>
        <v>#REF!</v>
      </c>
    </row>
    <row r="7664" spans="1:12" ht="9.75" customHeight="1">
      <c r="A7664" s="602"/>
      <c r="B7664" s="603"/>
      <c r="C7664" s="603"/>
      <c r="D7664" s="797"/>
      <c r="E7664" s="605"/>
      <c r="F7664" s="553"/>
      <c r="G7664" s="530"/>
      <c r="H7664" s="531"/>
      <c r="J7664" s="532"/>
      <c r="L7664" s="533"/>
    </row>
    <row r="7665" spans="1:12" ht="9.75" customHeight="1">
      <c r="A7665" s="602"/>
      <c r="B7665" s="603"/>
      <c r="C7665" s="603"/>
      <c r="D7665" s="797"/>
      <c r="E7665" s="605"/>
      <c r="F7665" s="553"/>
      <c r="G7665" s="530"/>
      <c r="H7665" s="531"/>
      <c r="J7665" s="532"/>
      <c r="L7665" s="533"/>
    </row>
    <row r="7666" spans="1:12" ht="9.75" customHeight="1">
      <c r="A7666" s="602"/>
      <c r="B7666" s="603"/>
      <c r="C7666" s="603"/>
      <c r="D7666" s="797"/>
      <c r="E7666" s="605"/>
      <c r="F7666" s="553"/>
      <c r="G7666" s="530"/>
      <c r="H7666" s="531"/>
      <c r="J7666" s="532"/>
      <c r="L7666" s="533"/>
    </row>
    <row r="7667" spans="1:12" ht="9.75" customHeight="1">
      <c r="A7667" s="602"/>
      <c r="B7667" s="603"/>
      <c r="C7667" s="603"/>
      <c r="D7667" s="798"/>
      <c r="E7667" s="605"/>
      <c r="F7667" s="553"/>
      <c r="G7667" s="530"/>
      <c r="H7667" s="531"/>
      <c r="J7667" s="532"/>
      <c r="L7667" s="533"/>
    </row>
    <row r="7668" spans="1:12" ht="9.75" customHeight="1">
      <c r="A7668" s="602" t="s">
        <v>2648</v>
      </c>
      <c r="B7668" s="617" t="s">
        <v>2655</v>
      </c>
      <c r="C7668" s="617" t="s">
        <v>4423</v>
      </c>
      <c r="D7668" s="796" t="s">
        <v>2605</v>
      </c>
      <c r="E7668" s="616">
        <v>2</v>
      </c>
      <c r="F7668" s="553" t="e">
        <f>12.453152375-#REF!</f>
        <v>#REF!</v>
      </c>
      <c r="G7668" s="530" t="e">
        <f>+L7668</f>
        <v>#REF!</v>
      </c>
      <c r="H7668" s="531" t="e">
        <f>E7668*G7668</f>
        <v>#REF!</v>
      </c>
      <c r="J7668" s="530" t="e">
        <f>+F7668</f>
        <v>#REF!</v>
      </c>
      <c r="L7668" s="533" t="e">
        <f>J7668*$L$3</f>
        <v>#REF!</v>
      </c>
    </row>
    <row r="7669" spans="1:12" ht="9.75" customHeight="1">
      <c r="A7669" s="602"/>
      <c r="B7669" s="617"/>
      <c r="C7669" s="617"/>
      <c r="D7669" s="797"/>
      <c r="E7669" s="616"/>
      <c r="F7669" s="553"/>
      <c r="G7669" s="530"/>
      <c r="H7669" s="531"/>
      <c r="J7669" s="532"/>
      <c r="L7669" s="533"/>
    </row>
    <row r="7670" spans="1:12" ht="9.75" customHeight="1">
      <c r="A7670" s="602"/>
      <c r="B7670" s="617"/>
      <c r="C7670" s="617"/>
      <c r="D7670" s="797"/>
      <c r="E7670" s="616"/>
      <c r="F7670" s="553"/>
      <c r="G7670" s="530"/>
      <c r="H7670" s="531"/>
      <c r="J7670" s="532"/>
      <c r="L7670" s="533"/>
    </row>
    <row r="7671" spans="1:12" ht="9.75" customHeight="1">
      <c r="A7671" s="602"/>
      <c r="B7671" s="617"/>
      <c r="C7671" s="617"/>
      <c r="D7671" s="797"/>
      <c r="E7671" s="616"/>
      <c r="F7671" s="553"/>
      <c r="G7671" s="530"/>
      <c r="H7671" s="531"/>
      <c r="J7671" s="532"/>
      <c r="L7671" s="533"/>
    </row>
    <row r="7672" spans="1:12" ht="9.75" customHeight="1">
      <c r="A7672" s="602"/>
      <c r="B7672" s="617"/>
      <c r="C7672" s="617"/>
      <c r="D7672" s="798"/>
      <c r="E7672" s="616"/>
      <c r="F7672" s="553"/>
      <c r="G7672" s="530"/>
      <c r="H7672" s="531"/>
      <c r="J7672" s="532"/>
      <c r="L7672" s="533"/>
    </row>
    <row r="7673" spans="1:12" ht="9.75" customHeight="1">
      <c r="A7673" s="602">
        <v>4</v>
      </c>
      <c r="B7673" s="608" t="s">
        <v>2651</v>
      </c>
      <c r="C7673" s="608" t="s">
        <v>4424</v>
      </c>
      <c r="D7673" s="608" t="s">
        <v>2604</v>
      </c>
      <c r="E7673" s="606">
        <v>140</v>
      </c>
      <c r="F7673" s="553">
        <v>0.31038860100000004</v>
      </c>
      <c r="G7673" s="530" t="e">
        <f>+L7673</f>
        <v>#REF!</v>
      </c>
      <c r="H7673" s="531" t="e">
        <f>E7673*G7673</f>
        <v>#REF!</v>
      </c>
      <c r="J7673" s="530">
        <f>+F7673</f>
        <v>0.31038860100000004</v>
      </c>
      <c r="L7673" s="533" t="e">
        <f>J7673*$L$3</f>
        <v>#REF!</v>
      </c>
    </row>
    <row r="7674" spans="1:12" ht="9.75" customHeight="1">
      <c r="A7674" s="602"/>
      <c r="B7674" s="608"/>
      <c r="C7674" s="608"/>
      <c r="D7674" s="609"/>
      <c r="E7674" s="606"/>
      <c r="F7674" s="553"/>
      <c r="G7674" s="530"/>
      <c r="H7674" s="531"/>
      <c r="J7674" s="532"/>
      <c r="L7674" s="533"/>
    </row>
    <row r="7675" spans="1:12" ht="9.75" customHeight="1">
      <c r="A7675" s="602"/>
      <c r="B7675" s="608"/>
      <c r="C7675" s="608"/>
      <c r="D7675" s="609"/>
      <c r="E7675" s="606"/>
      <c r="F7675" s="553"/>
      <c r="G7675" s="530"/>
      <c r="H7675" s="531"/>
      <c r="J7675" s="532"/>
      <c r="L7675" s="533"/>
    </row>
    <row r="7676" spans="1:12" ht="9.75" customHeight="1">
      <c r="A7676" s="602"/>
      <c r="B7676" s="608"/>
      <c r="C7676" s="608"/>
      <c r="D7676" s="609"/>
      <c r="E7676" s="606"/>
      <c r="F7676" s="553"/>
      <c r="G7676" s="530"/>
      <c r="H7676" s="531"/>
      <c r="J7676" s="532"/>
      <c r="L7676" s="533"/>
    </row>
    <row r="7677" spans="1:12" ht="9.75" customHeight="1">
      <c r="A7677" s="602"/>
      <c r="B7677" s="608"/>
      <c r="C7677" s="608"/>
      <c r="D7677" s="609"/>
      <c r="E7677" s="606"/>
      <c r="F7677" s="553"/>
      <c r="G7677" s="530"/>
      <c r="H7677" s="531"/>
      <c r="J7677" s="532"/>
      <c r="L7677" s="533"/>
    </row>
    <row r="7678" spans="1:12" ht="9.75" customHeight="1">
      <c r="A7678" s="602">
        <v>5</v>
      </c>
      <c r="B7678" s="718" t="s">
        <v>2675</v>
      </c>
      <c r="C7678" s="544" t="s">
        <v>4425</v>
      </c>
      <c r="D7678" s="608" t="s">
        <v>2604</v>
      </c>
      <c r="E7678" s="728">
        <v>140</v>
      </c>
      <c r="F7678" s="553">
        <v>0.28805201610000003</v>
      </c>
      <c r="G7678" s="530" t="e">
        <f>+L7678</f>
        <v>#REF!</v>
      </c>
      <c r="H7678" s="531" t="e">
        <f>E7678*G7678</f>
        <v>#REF!</v>
      </c>
      <c r="J7678" s="530">
        <f>+F7678</f>
        <v>0.28805201610000003</v>
      </c>
      <c r="L7678" s="533" t="e">
        <f>J7678*$L$3</f>
        <v>#REF!</v>
      </c>
    </row>
    <row r="7679" spans="1:12" ht="9.75" customHeight="1">
      <c r="A7679" s="602"/>
      <c r="B7679" s="544"/>
      <c r="C7679" s="544"/>
      <c r="D7679" s="609"/>
      <c r="E7679" s="728"/>
      <c r="F7679" s="553"/>
      <c r="G7679" s="530"/>
      <c r="H7679" s="531"/>
      <c r="J7679" s="532"/>
      <c r="L7679" s="533"/>
    </row>
    <row r="7680" spans="1:12" ht="9.75" customHeight="1">
      <c r="A7680" s="602"/>
      <c r="B7680" s="544"/>
      <c r="C7680" s="544"/>
      <c r="D7680" s="609"/>
      <c r="E7680" s="728"/>
      <c r="F7680" s="553"/>
      <c r="G7680" s="530"/>
      <c r="H7680" s="531"/>
      <c r="J7680" s="532"/>
      <c r="L7680" s="533"/>
    </row>
    <row r="7681" spans="1:12" ht="9.75" customHeight="1">
      <c r="A7681" s="602"/>
      <c r="B7681" s="544"/>
      <c r="C7681" s="544"/>
      <c r="D7681" s="609"/>
      <c r="E7681" s="728"/>
      <c r="F7681" s="553"/>
      <c r="G7681" s="530"/>
      <c r="H7681" s="531"/>
      <c r="J7681" s="532"/>
      <c r="L7681" s="533"/>
    </row>
    <row r="7682" spans="1:12" ht="9.75" customHeight="1">
      <c r="A7682" s="602"/>
      <c r="B7682" s="544"/>
      <c r="C7682" s="544"/>
      <c r="D7682" s="609"/>
      <c r="E7682" s="728"/>
      <c r="F7682" s="553"/>
      <c r="G7682" s="530"/>
      <c r="H7682" s="531"/>
      <c r="J7682" s="532"/>
      <c r="L7682" s="533"/>
    </row>
    <row r="7683" spans="1:12" ht="9.75" customHeight="1">
      <c r="A7683" s="602">
        <v>6</v>
      </c>
      <c r="B7683" s="608" t="s">
        <v>2602</v>
      </c>
      <c r="C7683" s="608" t="s">
        <v>4426</v>
      </c>
      <c r="D7683" s="796" t="s">
        <v>2605</v>
      </c>
      <c r="E7683" s="794">
        <v>200</v>
      </c>
      <c r="F7683" s="553">
        <v>5.7068235000000016E-2</v>
      </c>
      <c r="G7683" s="530" t="e">
        <f>+L7683</f>
        <v>#REF!</v>
      </c>
      <c r="H7683" s="531" t="e">
        <f>E7683*G7683</f>
        <v>#REF!</v>
      </c>
      <c r="J7683" s="530">
        <f>+F7683</f>
        <v>5.7068235000000016E-2</v>
      </c>
      <c r="L7683" s="533" t="e">
        <f>J7683*$L$3</f>
        <v>#REF!</v>
      </c>
    </row>
    <row r="7684" spans="1:12" ht="9.75" customHeight="1">
      <c r="A7684" s="602"/>
      <c r="B7684" s="608"/>
      <c r="C7684" s="608"/>
      <c r="D7684" s="797"/>
      <c r="E7684" s="794"/>
      <c r="F7684" s="553"/>
      <c r="G7684" s="530"/>
      <c r="H7684" s="531"/>
      <c r="J7684" s="532"/>
      <c r="L7684" s="533"/>
    </row>
    <row r="7685" spans="1:12" ht="9.75" customHeight="1">
      <c r="A7685" s="602"/>
      <c r="B7685" s="608"/>
      <c r="C7685" s="608"/>
      <c r="D7685" s="797"/>
      <c r="E7685" s="794"/>
      <c r="F7685" s="553"/>
      <c r="G7685" s="530"/>
      <c r="H7685" s="531"/>
      <c r="J7685" s="532"/>
      <c r="L7685" s="533"/>
    </row>
    <row r="7686" spans="1:12" ht="9.75" customHeight="1">
      <c r="A7686" s="602"/>
      <c r="B7686" s="608"/>
      <c r="C7686" s="608"/>
      <c r="D7686" s="797"/>
      <c r="E7686" s="794"/>
      <c r="F7686" s="553"/>
      <c r="G7686" s="530"/>
      <c r="H7686" s="531"/>
      <c r="J7686" s="532"/>
      <c r="L7686" s="533"/>
    </row>
    <row r="7687" spans="1:12" ht="9.75" customHeight="1">
      <c r="A7687" s="602"/>
      <c r="B7687" s="608"/>
      <c r="C7687" s="608"/>
      <c r="D7687" s="798"/>
      <c r="E7687" s="794"/>
      <c r="F7687" s="553"/>
      <c r="G7687" s="530"/>
      <c r="H7687" s="531"/>
      <c r="J7687" s="532"/>
      <c r="L7687" s="533"/>
    </row>
    <row r="7688" spans="1:12" ht="9.75" customHeight="1">
      <c r="A7688" s="602">
        <v>7</v>
      </c>
      <c r="B7688" s="603" t="s">
        <v>2599</v>
      </c>
      <c r="C7688" s="603" t="s">
        <v>4427</v>
      </c>
      <c r="D7688" s="603" t="s">
        <v>2596</v>
      </c>
      <c r="E7688" s="607">
        <v>6.7</v>
      </c>
      <c r="F7688" s="553">
        <v>1.8767320000000001</v>
      </c>
      <c r="G7688" s="530" t="e">
        <f>+L7688</f>
        <v>#REF!</v>
      </c>
      <c r="H7688" s="531" t="e">
        <f>E7688*G7688</f>
        <v>#REF!</v>
      </c>
      <c r="J7688" s="530">
        <f>+F7688</f>
        <v>1.8767320000000001</v>
      </c>
      <c r="L7688" s="533" t="e">
        <f>J7688*$L$3</f>
        <v>#REF!</v>
      </c>
    </row>
    <row r="7689" spans="1:12" ht="9.75" customHeight="1">
      <c r="A7689" s="602"/>
      <c r="B7689" s="603"/>
      <c r="C7689" s="603"/>
      <c r="D7689" s="605"/>
      <c r="E7689" s="607"/>
      <c r="F7689" s="553"/>
      <c r="G7689" s="530"/>
      <c r="H7689" s="531"/>
      <c r="J7689" s="532"/>
      <c r="L7689" s="533"/>
    </row>
    <row r="7690" spans="1:12" ht="9.75" customHeight="1">
      <c r="A7690" s="602"/>
      <c r="B7690" s="603"/>
      <c r="C7690" s="603"/>
      <c r="D7690" s="605"/>
      <c r="E7690" s="607"/>
      <c r="F7690" s="553"/>
      <c r="G7690" s="530"/>
      <c r="H7690" s="531"/>
      <c r="J7690" s="532"/>
      <c r="L7690" s="533"/>
    </row>
    <row r="7691" spans="1:12" ht="9.75" customHeight="1">
      <c r="A7691" s="602"/>
      <c r="B7691" s="603"/>
      <c r="C7691" s="603"/>
      <c r="D7691" s="605"/>
      <c r="E7691" s="607"/>
      <c r="F7691" s="553"/>
      <c r="G7691" s="530"/>
      <c r="H7691" s="531"/>
      <c r="J7691" s="532"/>
      <c r="L7691" s="533"/>
    </row>
    <row r="7692" spans="1:12" ht="9.75" customHeight="1">
      <c r="A7692" s="602"/>
      <c r="B7692" s="603"/>
      <c r="C7692" s="603"/>
      <c r="D7692" s="605"/>
      <c r="E7692" s="607"/>
      <c r="F7692" s="553"/>
      <c r="G7692" s="530"/>
      <c r="H7692" s="531"/>
      <c r="J7692" s="532"/>
      <c r="L7692" s="533"/>
    </row>
    <row r="7693" spans="1:12" ht="9.75" customHeight="1">
      <c r="A7693" s="602">
        <v>8</v>
      </c>
      <c r="B7693" s="603" t="s">
        <v>2614</v>
      </c>
      <c r="C7693" s="603" t="s">
        <v>4428</v>
      </c>
      <c r="D7693" s="603" t="s">
        <v>2596</v>
      </c>
      <c r="E7693" s="607">
        <v>1.7</v>
      </c>
      <c r="F7693" s="553">
        <v>4.0294491400000005</v>
      </c>
      <c r="G7693" s="530" t="e">
        <f>+L7693</f>
        <v>#REF!</v>
      </c>
      <c r="H7693" s="531" t="e">
        <f>E7693*G7693</f>
        <v>#REF!</v>
      </c>
      <c r="J7693" s="530">
        <f>+F7693</f>
        <v>4.0294491400000005</v>
      </c>
      <c r="L7693" s="533" t="e">
        <f>J7693*$L$3</f>
        <v>#REF!</v>
      </c>
    </row>
    <row r="7694" spans="1:12" ht="9.75" customHeight="1">
      <c r="A7694" s="602"/>
      <c r="B7694" s="603"/>
      <c r="C7694" s="603"/>
      <c r="D7694" s="605"/>
      <c r="E7694" s="607"/>
      <c r="F7694" s="553"/>
      <c r="G7694" s="530"/>
      <c r="H7694" s="531"/>
      <c r="J7694" s="532"/>
      <c r="L7694" s="533"/>
    </row>
    <row r="7695" spans="1:12" ht="9.75" customHeight="1">
      <c r="A7695" s="602"/>
      <c r="B7695" s="603"/>
      <c r="C7695" s="603"/>
      <c r="D7695" s="605"/>
      <c r="E7695" s="607"/>
      <c r="F7695" s="553"/>
      <c r="G7695" s="530"/>
      <c r="H7695" s="531"/>
      <c r="J7695" s="532"/>
      <c r="L7695" s="533"/>
    </row>
    <row r="7696" spans="1:12" ht="9.75" customHeight="1">
      <c r="A7696" s="602"/>
      <c r="B7696" s="603"/>
      <c r="C7696" s="603"/>
      <c r="D7696" s="605"/>
      <c r="E7696" s="607"/>
      <c r="F7696" s="553"/>
      <c r="G7696" s="530"/>
      <c r="H7696" s="531"/>
      <c r="J7696" s="532"/>
      <c r="L7696" s="533"/>
    </row>
    <row r="7697" spans="1:12" ht="9.75" customHeight="1">
      <c r="A7697" s="602"/>
      <c r="B7697" s="603"/>
      <c r="C7697" s="603"/>
      <c r="D7697" s="605"/>
      <c r="E7697" s="607"/>
      <c r="F7697" s="553"/>
      <c r="G7697" s="530"/>
      <c r="H7697" s="531"/>
      <c r="J7697" s="532"/>
      <c r="L7697" s="533"/>
    </row>
    <row r="7698" spans="1:12" ht="9.75" customHeight="1">
      <c r="A7698" s="602">
        <v>9</v>
      </c>
      <c r="B7698" s="608" t="s">
        <v>2602</v>
      </c>
      <c r="C7698" s="570" t="s">
        <v>4148</v>
      </c>
      <c r="D7698" s="608" t="s">
        <v>2604</v>
      </c>
      <c r="E7698" s="794">
        <v>24</v>
      </c>
      <c r="F7698" s="553">
        <v>1.2897421110000001E-2</v>
      </c>
      <c r="G7698" s="530" t="e">
        <f>+L7698</f>
        <v>#REF!</v>
      </c>
      <c r="H7698" s="531" t="e">
        <f>E7698*G7698</f>
        <v>#REF!</v>
      </c>
      <c r="J7698" s="530">
        <f>+F7698</f>
        <v>1.2897421110000001E-2</v>
      </c>
      <c r="L7698" s="533" t="e">
        <f>J7698*$L$3</f>
        <v>#REF!</v>
      </c>
    </row>
    <row r="7699" spans="1:12" ht="9.75" customHeight="1">
      <c r="A7699" s="602"/>
      <c r="B7699" s="608"/>
      <c r="C7699" s="570"/>
      <c r="D7699" s="609"/>
      <c r="E7699" s="794"/>
      <c r="F7699" s="553"/>
      <c r="G7699" s="530"/>
      <c r="H7699" s="531"/>
      <c r="J7699" s="532"/>
      <c r="L7699" s="533"/>
    </row>
    <row r="7700" spans="1:12" ht="9.75" customHeight="1">
      <c r="A7700" s="602"/>
      <c r="B7700" s="608"/>
      <c r="C7700" s="570"/>
      <c r="D7700" s="609"/>
      <c r="E7700" s="794"/>
      <c r="F7700" s="553"/>
      <c r="G7700" s="530"/>
      <c r="H7700" s="531"/>
      <c r="J7700" s="532"/>
      <c r="L7700" s="533"/>
    </row>
    <row r="7701" spans="1:12" ht="9.75" customHeight="1">
      <c r="A7701" s="602"/>
      <c r="B7701" s="608"/>
      <c r="C7701" s="570"/>
      <c r="D7701" s="609"/>
      <c r="E7701" s="794"/>
      <c r="F7701" s="553"/>
      <c r="G7701" s="530"/>
      <c r="H7701" s="531"/>
      <c r="J7701" s="532"/>
      <c r="L7701" s="533"/>
    </row>
    <row r="7702" spans="1:12" ht="9.75" customHeight="1">
      <c r="A7702" s="602"/>
      <c r="B7702" s="608"/>
      <c r="C7702" s="570"/>
      <c r="D7702" s="609"/>
      <c r="E7702" s="794"/>
      <c r="F7702" s="553"/>
      <c r="G7702" s="530"/>
      <c r="H7702" s="531"/>
      <c r="J7702" s="532"/>
      <c r="L7702" s="533"/>
    </row>
    <row r="7703" spans="1:12" ht="9.75" customHeight="1">
      <c r="A7703" s="602">
        <v>10</v>
      </c>
      <c r="B7703" s="603" t="s">
        <v>2600</v>
      </c>
      <c r="C7703" s="603" t="s">
        <v>4149</v>
      </c>
      <c r="D7703" s="603" t="s">
        <v>2596</v>
      </c>
      <c r="E7703" s="607">
        <v>5</v>
      </c>
      <c r="F7703" s="553">
        <v>0.78481520000000005</v>
      </c>
      <c r="G7703" s="530" t="e">
        <f>+L7703</f>
        <v>#REF!</v>
      </c>
      <c r="H7703" s="531" t="e">
        <f>E7703*G7703</f>
        <v>#REF!</v>
      </c>
      <c r="J7703" s="530">
        <f>+F7703</f>
        <v>0.78481520000000005</v>
      </c>
      <c r="L7703" s="533" t="e">
        <f>J7703*$L$3</f>
        <v>#REF!</v>
      </c>
    </row>
    <row r="7704" spans="1:12" ht="9.75" customHeight="1">
      <c r="A7704" s="602"/>
      <c r="B7704" s="603"/>
      <c r="C7704" s="603"/>
      <c r="D7704" s="605"/>
      <c r="E7704" s="607"/>
      <c r="F7704" s="553"/>
      <c r="G7704" s="530"/>
      <c r="H7704" s="531"/>
      <c r="J7704" s="532"/>
      <c r="L7704" s="533"/>
    </row>
    <row r="7705" spans="1:12" ht="9.75" customHeight="1">
      <c r="A7705" s="602"/>
      <c r="B7705" s="603"/>
      <c r="C7705" s="603"/>
      <c r="D7705" s="605"/>
      <c r="E7705" s="607"/>
      <c r="F7705" s="553"/>
      <c r="G7705" s="530"/>
      <c r="H7705" s="531"/>
      <c r="J7705" s="532"/>
      <c r="L7705" s="533"/>
    </row>
    <row r="7706" spans="1:12" ht="9.75" customHeight="1">
      <c r="A7706" s="602"/>
      <c r="B7706" s="603"/>
      <c r="C7706" s="603"/>
      <c r="D7706" s="605"/>
      <c r="E7706" s="607"/>
      <c r="F7706" s="553"/>
      <c r="G7706" s="530"/>
      <c r="H7706" s="531"/>
      <c r="J7706" s="532"/>
      <c r="L7706" s="533"/>
    </row>
    <row r="7707" spans="1:12" ht="8.25" customHeight="1">
      <c r="A7707" s="602"/>
      <c r="B7707" s="603"/>
      <c r="C7707" s="603"/>
      <c r="D7707" s="605"/>
      <c r="E7707" s="607"/>
      <c r="F7707" s="553"/>
      <c r="G7707" s="530"/>
      <c r="H7707" s="531"/>
      <c r="J7707" s="532"/>
      <c r="L7707" s="533"/>
    </row>
    <row r="7708" spans="1:12" ht="9.75" customHeight="1">
      <c r="A7708" s="602">
        <v>11</v>
      </c>
      <c r="B7708" s="801" t="s">
        <v>4229</v>
      </c>
      <c r="C7708" s="804" t="s">
        <v>44</v>
      </c>
      <c r="D7708" s="801" t="s">
        <v>2723</v>
      </c>
      <c r="E7708" s="812">
        <v>3.06</v>
      </c>
      <c r="F7708" s="815">
        <v>1.8426695</v>
      </c>
      <c r="G7708" s="530" t="e">
        <f>+L7708</f>
        <v>#REF!</v>
      </c>
      <c r="H7708" s="531" t="e">
        <f>E7708*G7708</f>
        <v>#REF!</v>
      </c>
      <c r="J7708" s="530">
        <f>+F7708</f>
        <v>1.8426695</v>
      </c>
      <c r="L7708" s="533" t="e">
        <f>J7708*$L$3</f>
        <v>#REF!</v>
      </c>
    </row>
    <row r="7709" spans="1:12" ht="9.75" customHeight="1">
      <c r="A7709" s="602"/>
      <c r="B7709" s="802"/>
      <c r="C7709" s="805"/>
      <c r="D7709" s="807"/>
      <c r="E7709" s="813"/>
      <c r="F7709" s="815"/>
      <c r="G7709" s="530"/>
      <c r="H7709" s="531"/>
      <c r="J7709" s="532"/>
      <c r="L7709" s="533"/>
    </row>
    <row r="7710" spans="1:12" ht="9.75" customHeight="1">
      <c r="A7710" s="602"/>
      <c r="B7710" s="802"/>
      <c r="C7710" s="805"/>
      <c r="D7710" s="807"/>
      <c r="E7710" s="813"/>
      <c r="F7710" s="815"/>
      <c r="G7710" s="530"/>
      <c r="H7710" s="531"/>
      <c r="J7710" s="532"/>
      <c r="L7710" s="533"/>
    </row>
    <row r="7711" spans="1:12" ht="9.75" customHeight="1">
      <c r="A7711" s="602"/>
      <c r="B7711" s="802"/>
      <c r="C7711" s="805"/>
      <c r="D7711" s="807"/>
      <c r="E7711" s="813"/>
      <c r="F7711" s="815"/>
      <c r="G7711" s="530"/>
      <c r="H7711" s="531"/>
      <c r="J7711" s="532"/>
      <c r="L7711" s="533"/>
    </row>
    <row r="7712" spans="1:12" ht="9" customHeight="1">
      <c r="A7712" s="602"/>
      <c r="B7712" s="803"/>
      <c r="C7712" s="806"/>
      <c r="D7712" s="808"/>
      <c r="E7712" s="814"/>
      <c r="F7712" s="815"/>
      <c r="G7712" s="530"/>
      <c r="H7712" s="531"/>
      <c r="J7712" s="532"/>
      <c r="L7712" s="533"/>
    </row>
    <row r="7713" spans="1:12" ht="9.75" customHeight="1">
      <c r="A7713" s="532"/>
      <c r="B7713" s="656"/>
      <c r="C7713" s="809" t="s">
        <v>3316</v>
      </c>
      <c r="D7713" s="724"/>
      <c r="E7713" s="530"/>
      <c r="F7713" s="553"/>
      <c r="G7713" s="530" t="e">
        <f>+L7713</f>
        <v>#REF!</v>
      </c>
      <c r="H7713" s="531" t="e">
        <f>E7713*G7713</f>
        <v>#REF!</v>
      </c>
      <c r="J7713" s="530">
        <f>+F7713</f>
        <v>0</v>
      </c>
      <c r="L7713" s="533" t="e">
        <f>J7713*$L$3</f>
        <v>#REF!</v>
      </c>
    </row>
    <row r="7714" spans="1:12" ht="9.75" customHeight="1">
      <c r="A7714" s="532"/>
      <c r="B7714" s="656"/>
      <c r="C7714" s="810"/>
      <c r="D7714" s="725"/>
      <c r="E7714" s="530"/>
      <c r="F7714" s="553"/>
      <c r="G7714" s="530"/>
      <c r="H7714" s="531"/>
      <c r="J7714" s="532"/>
      <c r="L7714" s="533"/>
    </row>
    <row r="7715" spans="1:12" ht="9.75" customHeight="1">
      <c r="A7715" s="532"/>
      <c r="B7715" s="656"/>
      <c r="C7715" s="810"/>
      <c r="D7715" s="725"/>
      <c r="E7715" s="530"/>
      <c r="F7715" s="553"/>
      <c r="G7715" s="530"/>
      <c r="H7715" s="531"/>
      <c r="J7715" s="532"/>
      <c r="L7715" s="533"/>
    </row>
    <row r="7716" spans="1:12" ht="9.75" customHeight="1">
      <c r="A7716" s="532"/>
      <c r="B7716" s="656"/>
      <c r="C7716" s="810"/>
      <c r="D7716" s="725"/>
      <c r="E7716" s="530"/>
      <c r="F7716" s="553"/>
      <c r="G7716" s="530"/>
      <c r="H7716" s="531"/>
      <c r="J7716" s="532"/>
      <c r="L7716" s="533"/>
    </row>
    <row r="7717" spans="1:12" ht="9.75" customHeight="1">
      <c r="A7717" s="532"/>
      <c r="B7717" s="656"/>
      <c r="C7717" s="811"/>
      <c r="D7717" s="726"/>
      <c r="E7717" s="530"/>
      <c r="F7717" s="553"/>
      <c r="G7717" s="530"/>
      <c r="H7717" s="531"/>
      <c r="J7717" s="532"/>
      <c r="L7717" s="533"/>
    </row>
    <row r="7718" spans="1:12" ht="9.75" customHeight="1">
      <c r="A7718" s="605">
        <v>1</v>
      </c>
      <c r="B7718" s="603" t="s">
        <v>2602</v>
      </c>
      <c r="C7718" s="758" t="s">
        <v>3315</v>
      </c>
      <c r="D7718" s="822" t="s">
        <v>2604</v>
      </c>
      <c r="E7718" s="727">
        <v>150</v>
      </c>
      <c r="F7718" s="553">
        <v>0.34313299999999997</v>
      </c>
      <c r="G7718" s="530" t="e">
        <f>+L7718</f>
        <v>#REF!</v>
      </c>
      <c r="H7718" s="531" t="e">
        <f>E7718*G7718</f>
        <v>#REF!</v>
      </c>
      <c r="J7718" s="530">
        <f>+F7718</f>
        <v>0.34313299999999997</v>
      </c>
      <c r="L7718" s="533" t="e">
        <f>J7718*$L$3</f>
        <v>#REF!</v>
      </c>
    </row>
    <row r="7719" spans="1:12" ht="9.75" customHeight="1">
      <c r="A7719" s="605"/>
      <c r="B7719" s="603"/>
      <c r="C7719" s="759"/>
      <c r="D7719" s="823"/>
      <c r="E7719" s="727"/>
      <c r="F7719" s="553"/>
      <c r="G7719" s="530"/>
      <c r="H7719" s="531"/>
      <c r="J7719" s="532"/>
      <c r="L7719" s="533"/>
    </row>
    <row r="7720" spans="1:12" ht="9.75" customHeight="1">
      <c r="A7720" s="605"/>
      <c r="B7720" s="603"/>
      <c r="C7720" s="759"/>
      <c r="D7720" s="823"/>
      <c r="E7720" s="727"/>
      <c r="F7720" s="553"/>
      <c r="G7720" s="530"/>
      <c r="H7720" s="531"/>
      <c r="J7720" s="532"/>
      <c r="L7720" s="533"/>
    </row>
    <row r="7721" spans="1:12" ht="9.75" customHeight="1">
      <c r="A7721" s="605"/>
      <c r="B7721" s="603"/>
      <c r="C7721" s="759"/>
      <c r="D7721" s="823"/>
      <c r="E7721" s="727"/>
      <c r="F7721" s="553"/>
      <c r="G7721" s="530"/>
      <c r="H7721" s="531"/>
      <c r="J7721" s="532"/>
      <c r="L7721" s="533"/>
    </row>
    <row r="7722" spans="1:12" ht="9.75" customHeight="1">
      <c r="A7722" s="605"/>
      <c r="B7722" s="603"/>
      <c r="C7722" s="760"/>
      <c r="D7722" s="824"/>
      <c r="E7722" s="727"/>
      <c r="F7722" s="553"/>
      <c r="G7722" s="530"/>
      <c r="H7722" s="531"/>
      <c r="J7722" s="532"/>
      <c r="L7722" s="533"/>
    </row>
    <row r="7723" spans="1:12" ht="9.75" customHeight="1">
      <c r="A7723" s="605">
        <v>2</v>
      </c>
      <c r="B7723" s="603" t="s">
        <v>2722</v>
      </c>
      <c r="C7723" s="758" t="s">
        <v>3314</v>
      </c>
      <c r="D7723" s="817" t="s">
        <v>2613</v>
      </c>
      <c r="E7723" s="727">
        <v>28.25</v>
      </c>
      <c r="F7723" s="553">
        <v>1.93487634</v>
      </c>
      <c r="G7723" s="530" t="e">
        <f>+L7723</f>
        <v>#REF!</v>
      </c>
      <c r="H7723" s="531" t="e">
        <f>E7723*G7723</f>
        <v>#REF!</v>
      </c>
      <c r="J7723" s="530">
        <f>+F7723</f>
        <v>1.93487634</v>
      </c>
      <c r="L7723" s="533" t="e">
        <f>J7723*$L$3</f>
        <v>#REF!</v>
      </c>
    </row>
    <row r="7724" spans="1:12" ht="9.75" customHeight="1">
      <c r="A7724" s="605"/>
      <c r="B7724" s="603"/>
      <c r="C7724" s="759"/>
      <c r="D7724" s="820"/>
      <c r="E7724" s="727"/>
      <c r="F7724" s="553"/>
      <c r="G7724" s="530"/>
      <c r="H7724" s="531"/>
      <c r="J7724" s="532"/>
      <c r="L7724" s="533"/>
    </row>
    <row r="7725" spans="1:12" ht="9.75" customHeight="1">
      <c r="A7725" s="605"/>
      <c r="B7725" s="603"/>
      <c r="C7725" s="759"/>
      <c r="D7725" s="820"/>
      <c r="E7725" s="727"/>
      <c r="F7725" s="553"/>
      <c r="G7725" s="530"/>
      <c r="H7725" s="531"/>
      <c r="J7725" s="532"/>
      <c r="L7725" s="533"/>
    </row>
    <row r="7726" spans="1:12" ht="9.75" customHeight="1">
      <c r="A7726" s="605"/>
      <c r="B7726" s="603"/>
      <c r="C7726" s="759"/>
      <c r="D7726" s="820"/>
      <c r="E7726" s="727"/>
      <c r="F7726" s="553"/>
      <c r="G7726" s="530"/>
      <c r="H7726" s="531"/>
      <c r="J7726" s="532"/>
      <c r="L7726" s="533"/>
    </row>
    <row r="7727" spans="1:12" ht="9.75" customHeight="1">
      <c r="A7727" s="605"/>
      <c r="B7727" s="603"/>
      <c r="C7727" s="760"/>
      <c r="D7727" s="821"/>
      <c r="E7727" s="727"/>
      <c r="F7727" s="553"/>
      <c r="G7727" s="530"/>
      <c r="H7727" s="531"/>
      <c r="J7727" s="532"/>
      <c r="L7727" s="533"/>
    </row>
    <row r="7728" spans="1:12" ht="9.75" customHeight="1">
      <c r="A7728" s="605">
        <v>3</v>
      </c>
      <c r="B7728" s="710" t="s">
        <v>2598</v>
      </c>
      <c r="C7728" s="603" t="s">
        <v>3313</v>
      </c>
      <c r="D7728" s="703" t="s">
        <v>2613</v>
      </c>
      <c r="E7728" s="816">
        <v>28.25</v>
      </c>
      <c r="F7728" s="553">
        <v>0.56032165919999988</v>
      </c>
      <c r="G7728" s="530" t="e">
        <f>+L7728</f>
        <v>#REF!</v>
      </c>
      <c r="H7728" s="531" t="e">
        <f>E7728*G7728</f>
        <v>#REF!</v>
      </c>
      <c r="J7728" s="530">
        <f>+F7728</f>
        <v>0.56032165919999988</v>
      </c>
      <c r="L7728" s="533" t="e">
        <f>J7728*$L$3</f>
        <v>#REF!</v>
      </c>
    </row>
    <row r="7729" spans="1:12" ht="9.75" customHeight="1">
      <c r="A7729" s="605"/>
      <c r="B7729" s="710"/>
      <c r="C7729" s="603"/>
      <c r="D7729" s="704"/>
      <c r="E7729" s="816"/>
      <c r="F7729" s="553"/>
      <c r="G7729" s="530"/>
      <c r="H7729" s="531"/>
      <c r="J7729" s="532"/>
      <c r="L7729" s="533"/>
    </row>
    <row r="7730" spans="1:12" ht="9.75" customHeight="1">
      <c r="A7730" s="605"/>
      <c r="B7730" s="710"/>
      <c r="C7730" s="603"/>
      <c r="D7730" s="704"/>
      <c r="E7730" s="816"/>
      <c r="F7730" s="553"/>
      <c r="G7730" s="530"/>
      <c r="H7730" s="531"/>
      <c r="J7730" s="532"/>
      <c r="L7730" s="533"/>
    </row>
    <row r="7731" spans="1:12" ht="9.75" customHeight="1">
      <c r="A7731" s="605"/>
      <c r="B7731" s="710"/>
      <c r="C7731" s="603"/>
      <c r="D7731" s="704"/>
      <c r="E7731" s="816"/>
      <c r="F7731" s="553"/>
      <c r="G7731" s="530"/>
      <c r="H7731" s="531"/>
      <c r="J7731" s="532"/>
      <c r="L7731" s="533"/>
    </row>
    <row r="7732" spans="1:12" ht="9.75" customHeight="1">
      <c r="A7732" s="605"/>
      <c r="B7732" s="710"/>
      <c r="C7732" s="603"/>
      <c r="D7732" s="704"/>
      <c r="E7732" s="816"/>
      <c r="F7732" s="553"/>
      <c r="G7732" s="530"/>
      <c r="H7732" s="531"/>
      <c r="J7732" s="532"/>
      <c r="L7732" s="533"/>
    </row>
    <row r="7733" spans="1:12" ht="9.75" customHeight="1">
      <c r="A7733" s="605">
        <v>4</v>
      </c>
      <c r="B7733" s="603" t="s">
        <v>3333</v>
      </c>
      <c r="C7733" s="603" t="s">
        <v>46</v>
      </c>
      <c r="D7733" s="817" t="s">
        <v>2597</v>
      </c>
      <c r="E7733" s="727">
        <v>56.5</v>
      </c>
      <c r="F7733" s="815">
        <v>1.1602215</v>
      </c>
      <c r="G7733" s="530" t="e">
        <f>+L7733</f>
        <v>#REF!</v>
      </c>
      <c r="H7733" s="531" t="e">
        <f>E7733*G7733</f>
        <v>#REF!</v>
      </c>
      <c r="J7733" s="530">
        <f>+F7733</f>
        <v>1.1602215</v>
      </c>
      <c r="L7733" s="533" t="e">
        <f>J7733*$L$3</f>
        <v>#REF!</v>
      </c>
    </row>
    <row r="7734" spans="1:12" ht="9.75" customHeight="1">
      <c r="A7734" s="605"/>
      <c r="B7734" s="603"/>
      <c r="C7734" s="603"/>
      <c r="D7734" s="818"/>
      <c r="E7734" s="727"/>
      <c r="F7734" s="815"/>
      <c r="G7734" s="530"/>
      <c r="H7734" s="531"/>
      <c r="J7734" s="532"/>
      <c r="L7734" s="533"/>
    </row>
    <row r="7735" spans="1:12" ht="9.75" customHeight="1">
      <c r="A7735" s="605"/>
      <c r="B7735" s="603"/>
      <c r="C7735" s="603"/>
      <c r="D7735" s="818"/>
      <c r="E7735" s="727"/>
      <c r="F7735" s="815"/>
      <c r="G7735" s="530"/>
      <c r="H7735" s="531"/>
      <c r="J7735" s="532"/>
      <c r="L7735" s="533"/>
    </row>
    <row r="7736" spans="1:12" ht="9.75" customHeight="1">
      <c r="A7736" s="605"/>
      <c r="B7736" s="603"/>
      <c r="C7736" s="603"/>
      <c r="D7736" s="818"/>
      <c r="E7736" s="727"/>
      <c r="F7736" s="815"/>
      <c r="G7736" s="530"/>
      <c r="H7736" s="531"/>
      <c r="J7736" s="532"/>
      <c r="L7736" s="533"/>
    </row>
    <row r="7737" spans="1:12" ht="9.75" customHeight="1">
      <c r="A7737" s="605"/>
      <c r="B7737" s="603"/>
      <c r="C7737" s="603"/>
      <c r="D7737" s="819"/>
      <c r="E7737" s="727"/>
      <c r="F7737" s="815"/>
      <c r="G7737" s="530"/>
      <c r="H7737" s="531"/>
      <c r="J7737" s="532"/>
      <c r="L7737" s="533"/>
    </row>
    <row r="7738" spans="1:12" ht="9.75" customHeight="1">
      <c r="A7738" s="605">
        <v>5</v>
      </c>
      <c r="B7738" s="603" t="s">
        <v>2724</v>
      </c>
      <c r="C7738" s="603" t="s">
        <v>3312</v>
      </c>
      <c r="D7738" s="624" t="s">
        <v>2595</v>
      </c>
      <c r="E7738" s="717">
        <v>113</v>
      </c>
      <c r="F7738" s="553">
        <v>1.4143659785645002</v>
      </c>
      <c r="G7738" s="530" t="e">
        <f>+L7738</f>
        <v>#REF!</v>
      </c>
      <c r="H7738" s="531" t="e">
        <f>E7738*G7738</f>
        <v>#REF!</v>
      </c>
      <c r="J7738" s="530">
        <f>+F7738</f>
        <v>1.4143659785645002</v>
      </c>
      <c r="L7738" s="533" t="e">
        <f>J7738*$L$3</f>
        <v>#REF!</v>
      </c>
    </row>
    <row r="7739" spans="1:12" ht="9.75" customHeight="1">
      <c r="A7739" s="605"/>
      <c r="B7739" s="603"/>
      <c r="C7739" s="603"/>
      <c r="D7739" s="625"/>
      <c r="E7739" s="717"/>
      <c r="F7739" s="553"/>
      <c r="G7739" s="530"/>
      <c r="H7739" s="531"/>
      <c r="J7739" s="532"/>
      <c r="L7739" s="533"/>
    </row>
    <row r="7740" spans="1:12" ht="9.75" customHeight="1">
      <c r="A7740" s="605"/>
      <c r="B7740" s="603"/>
      <c r="C7740" s="603"/>
      <c r="D7740" s="625"/>
      <c r="E7740" s="717"/>
      <c r="F7740" s="553"/>
      <c r="G7740" s="530"/>
      <c r="H7740" s="531"/>
      <c r="J7740" s="532"/>
      <c r="L7740" s="533"/>
    </row>
    <row r="7741" spans="1:12" ht="9.75" customHeight="1">
      <c r="A7741" s="605"/>
      <c r="B7741" s="603"/>
      <c r="C7741" s="603"/>
      <c r="D7741" s="625"/>
      <c r="E7741" s="717"/>
      <c r="F7741" s="553"/>
      <c r="G7741" s="530"/>
      <c r="H7741" s="531"/>
      <c r="J7741" s="532"/>
      <c r="L7741" s="533"/>
    </row>
    <row r="7742" spans="1:12" ht="9.75" customHeight="1">
      <c r="A7742" s="605"/>
      <c r="B7742" s="603"/>
      <c r="C7742" s="603"/>
      <c r="D7742" s="625"/>
      <c r="E7742" s="717"/>
      <c r="F7742" s="553"/>
      <c r="G7742" s="530"/>
      <c r="H7742" s="531"/>
      <c r="J7742" s="532"/>
      <c r="L7742" s="533"/>
    </row>
    <row r="7743" spans="1:12" ht="9.75" customHeight="1">
      <c r="A7743" s="605">
        <v>6</v>
      </c>
      <c r="B7743" s="617" t="s">
        <v>3332</v>
      </c>
      <c r="C7743" s="617" t="s">
        <v>3417</v>
      </c>
      <c r="D7743" s="624" t="s">
        <v>2595</v>
      </c>
      <c r="E7743" s="707">
        <v>113</v>
      </c>
      <c r="F7743" s="553">
        <v>3.2109043420300005</v>
      </c>
      <c r="G7743" s="530" t="e">
        <f>+L7743</f>
        <v>#REF!</v>
      </c>
      <c r="H7743" s="531" t="e">
        <f>E7743*G7743</f>
        <v>#REF!</v>
      </c>
      <c r="J7743" s="530">
        <f>+F7743</f>
        <v>3.2109043420300005</v>
      </c>
      <c r="L7743" s="533" t="e">
        <f>J7743*$L$3</f>
        <v>#REF!</v>
      </c>
    </row>
    <row r="7744" spans="1:12" ht="9.75" customHeight="1">
      <c r="A7744" s="605"/>
      <c r="B7744" s="617"/>
      <c r="C7744" s="617"/>
      <c r="D7744" s="625"/>
      <c r="E7744" s="707"/>
      <c r="F7744" s="553"/>
      <c r="G7744" s="530"/>
      <c r="H7744" s="531"/>
      <c r="J7744" s="532"/>
      <c r="L7744" s="533"/>
    </row>
    <row r="7745" spans="1:12" ht="9.75" customHeight="1">
      <c r="A7745" s="605"/>
      <c r="B7745" s="617"/>
      <c r="C7745" s="617"/>
      <c r="D7745" s="625"/>
      <c r="E7745" s="707"/>
      <c r="F7745" s="553"/>
      <c r="G7745" s="530"/>
      <c r="H7745" s="531"/>
      <c r="J7745" s="532"/>
      <c r="L7745" s="533"/>
    </row>
    <row r="7746" spans="1:12" ht="9.75" customHeight="1">
      <c r="A7746" s="605"/>
      <c r="B7746" s="617"/>
      <c r="C7746" s="617"/>
      <c r="D7746" s="625"/>
      <c r="E7746" s="707"/>
      <c r="F7746" s="553"/>
      <c r="G7746" s="530"/>
      <c r="H7746" s="531"/>
      <c r="J7746" s="532"/>
      <c r="L7746" s="533"/>
    </row>
    <row r="7747" spans="1:12" ht="9.75" customHeight="1">
      <c r="A7747" s="605"/>
      <c r="B7747" s="617"/>
      <c r="C7747" s="617"/>
      <c r="D7747" s="625"/>
      <c r="E7747" s="707"/>
      <c r="F7747" s="553"/>
      <c r="G7747" s="530"/>
      <c r="H7747" s="531"/>
      <c r="J7747" s="532"/>
      <c r="L7747" s="533"/>
    </row>
    <row r="7748" spans="1:12" ht="9.75" customHeight="1">
      <c r="A7748" s="605">
        <v>7</v>
      </c>
      <c r="B7748" s="603" t="s">
        <v>3331</v>
      </c>
      <c r="C7748" s="603" t="s">
        <v>3311</v>
      </c>
      <c r="D7748" s="624" t="s">
        <v>2595</v>
      </c>
      <c r="E7748" s="717">
        <v>113</v>
      </c>
      <c r="F7748" s="553">
        <v>2.0887157543999999</v>
      </c>
      <c r="G7748" s="530" t="e">
        <f>+L7748</f>
        <v>#REF!</v>
      </c>
      <c r="H7748" s="531" t="e">
        <f>E7748*G7748</f>
        <v>#REF!</v>
      </c>
      <c r="J7748" s="530">
        <f>+F7748</f>
        <v>2.0887157543999999</v>
      </c>
      <c r="L7748" s="533" t="e">
        <f>J7748*$L$3</f>
        <v>#REF!</v>
      </c>
    </row>
    <row r="7749" spans="1:12" ht="9.75" customHeight="1">
      <c r="A7749" s="605"/>
      <c r="B7749" s="603"/>
      <c r="C7749" s="603"/>
      <c r="D7749" s="625"/>
      <c r="E7749" s="717"/>
      <c r="F7749" s="553"/>
      <c r="G7749" s="530"/>
      <c r="H7749" s="531"/>
      <c r="J7749" s="532"/>
      <c r="L7749" s="533"/>
    </row>
    <row r="7750" spans="1:12" ht="9.75" customHeight="1">
      <c r="A7750" s="605"/>
      <c r="B7750" s="603"/>
      <c r="C7750" s="603"/>
      <c r="D7750" s="625"/>
      <c r="E7750" s="717"/>
      <c r="F7750" s="553"/>
      <c r="G7750" s="530"/>
      <c r="H7750" s="531"/>
      <c r="J7750" s="532"/>
      <c r="L7750" s="533"/>
    </row>
    <row r="7751" spans="1:12" ht="9.75" customHeight="1">
      <c r="A7751" s="605"/>
      <c r="B7751" s="603"/>
      <c r="C7751" s="603"/>
      <c r="D7751" s="625"/>
      <c r="E7751" s="717"/>
      <c r="F7751" s="553"/>
      <c r="G7751" s="530"/>
      <c r="H7751" s="531"/>
      <c r="J7751" s="532"/>
      <c r="L7751" s="533"/>
    </row>
    <row r="7752" spans="1:12" ht="7.5" customHeight="1">
      <c r="A7752" s="605"/>
      <c r="B7752" s="603"/>
      <c r="C7752" s="603"/>
      <c r="D7752" s="625"/>
      <c r="E7752" s="717"/>
      <c r="F7752" s="553"/>
      <c r="G7752" s="530"/>
      <c r="H7752" s="531"/>
      <c r="J7752" s="532"/>
      <c r="L7752" s="533"/>
    </row>
    <row r="7753" spans="1:12" ht="9.75" customHeight="1">
      <c r="A7753" s="605">
        <v>8</v>
      </c>
      <c r="B7753" s="825" t="s">
        <v>2720</v>
      </c>
      <c r="C7753" s="603" t="s">
        <v>3310</v>
      </c>
      <c r="D7753" s="624" t="s">
        <v>2604</v>
      </c>
      <c r="E7753" s="727">
        <v>12</v>
      </c>
      <c r="F7753" s="553">
        <v>0.75069279999999994</v>
      </c>
      <c r="G7753" s="530" t="e">
        <f>+L7753</f>
        <v>#REF!</v>
      </c>
      <c r="H7753" s="531" t="e">
        <f>E7753*G7753</f>
        <v>#REF!</v>
      </c>
      <c r="J7753" s="530">
        <f>+F7753</f>
        <v>0.75069279999999994</v>
      </c>
      <c r="L7753" s="533" t="e">
        <f>J7753*$L$3</f>
        <v>#REF!</v>
      </c>
    </row>
    <row r="7754" spans="1:12" ht="9.75" customHeight="1">
      <c r="A7754" s="605"/>
      <c r="B7754" s="825"/>
      <c r="C7754" s="603"/>
      <c r="D7754" s="625"/>
      <c r="E7754" s="727"/>
      <c r="F7754" s="553"/>
      <c r="G7754" s="530"/>
      <c r="H7754" s="531"/>
      <c r="J7754" s="532"/>
      <c r="L7754" s="533"/>
    </row>
    <row r="7755" spans="1:12" ht="9.75" customHeight="1">
      <c r="A7755" s="605"/>
      <c r="B7755" s="825"/>
      <c r="C7755" s="603"/>
      <c r="D7755" s="625"/>
      <c r="E7755" s="727"/>
      <c r="F7755" s="553"/>
      <c r="G7755" s="530"/>
      <c r="H7755" s="531"/>
      <c r="J7755" s="532"/>
      <c r="L7755" s="533"/>
    </row>
    <row r="7756" spans="1:12" ht="9.75" customHeight="1">
      <c r="A7756" s="605"/>
      <c r="B7756" s="825"/>
      <c r="C7756" s="603"/>
      <c r="D7756" s="625"/>
      <c r="E7756" s="727"/>
      <c r="F7756" s="553"/>
      <c r="G7756" s="530"/>
      <c r="H7756" s="531"/>
      <c r="J7756" s="532"/>
      <c r="L7756" s="533"/>
    </row>
    <row r="7757" spans="1:12" ht="9.75" customHeight="1">
      <c r="A7757" s="605"/>
      <c r="B7757" s="825"/>
      <c r="C7757" s="603"/>
      <c r="D7757" s="625"/>
      <c r="E7757" s="727"/>
      <c r="F7757" s="553"/>
      <c r="G7757" s="530"/>
      <c r="H7757" s="531"/>
      <c r="J7757" s="532"/>
      <c r="L7757" s="533"/>
    </row>
    <row r="7758" spans="1:12" ht="9.75" customHeight="1">
      <c r="A7758" s="605">
        <v>9</v>
      </c>
      <c r="B7758" s="544" t="s">
        <v>2721</v>
      </c>
      <c r="C7758" s="603" t="s">
        <v>3309</v>
      </c>
      <c r="D7758" s="624" t="s">
        <v>2604</v>
      </c>
      <c r="E7758" s="727">
        <v>12</v>
      </c>
      <c r="F7758" s="553">
        <v>2.8634183457541003</v>
      </c>
      <c r="G7758" s="530" t="e">
        <f>+L7758</f>
        <v>#REF!</v>
      </c>
      <c r="H7758" s="531" t="e">
        <f>E7758*G7758</f>
        <v>#REF!</v>
      </c>
      <c r="J7758" s="530">
        <f>+F7758</f>
        <v>2.8634183457541003</v>
      </c>
      <c r="L7758" s="533" t="e">
        <f>J7758*$L$3</f>
        <v>#REF!</v>
      </c>
    </row>
    <row r="7759" spans="1:12" ht="9.75" customHeight="1">
      <c r="A7759" s="605"/>
      <c r="B7759" s="544"/>
      <c r="C7759" s="603"/>
      <c r="D7759" s="625"/>
      <c r="E7759" s="727"/>
      <c r="F7759" s="553"/>
      <c r="G7759" s="530"/>
      <c r="H7759" s="531"/>
      <c r="J7759" s="532"/>
      <c r="L7759" s="533"/>
    </row>
    <row r="7760" spans="1:12" ht="9.75" customHeight="1">
      <c r="A7760" s="605"/>
      <c r="B7760" s="544"/>
      <c r="C7760" s="603"/>
      <c r="D7760" s="625"/>
      <c r="E7760" s="727"/>
      <c r="F7760" s="553"/>
      <c r="G7760" s="530"/>
      <c r="H7760" s="531"/>
      <c r="J7760" s="532"/>
      <c r="L7760" s="533"/>
    </row>
    <row r="7761" spans="1:12" ht="9.75" customHeight="1">
      <c r="A7761" s="605"/>
      <c r="B7761" s="544"/>
      <c r="C7761" s="603"/>
      <c r="D7761" s="625"/>
      <c r="E7761" s="727"/>
      <c r="F7761" s="553"/>
      <c r="G7761" s="530"/>
      <c r="H7761" s="531"/>
      <c r="J7761" s="532"/>
      <c r="L7761" s="533"/>
    </row>
    <row r="7762" spans="1:12" ht="6.75" customHeight="1">
      <c r="A7762" s="605"/>
      <c r="B7762" s="544"/>
      <c r="C7762" s="603"/>
      <c r="D7762" s="625"/>
      <c r="E7762" s="727"/>
      <c r="F7762" s="553"/>
      <c r="G7762" s="530"/>
      <c r="H7762" s="531"/>
      <c r="J7762" s="532"/>
      <c r="L7762" s="533"/>
    </row>
    <row r="7763" spans="1:12" ht="9.75" customHeight="1">
      <c r="A7763" s="605">
        <v>10</v>
      </c>
      <c r="B7763" s="603" t="s">
        <v>2599</v>
      </c>
      <c r="C7763" s="618" t="s">
        <v>3308</v>
      </c>
      <c r="D7763" s="703" t="s">
        <v>2613</v>
      </c>
      <c r="E7763" s="607">
        <v>35</v>
      </c>
      <c r="F7763" s="554">
        <v>1.8767320000000001</v>
      </c>
      <c r="G7763" s="530" t="e">
        <f>+L7763</f>
        <v>#REF!</v>
      </c>
      <c r="H7763" s="531" t="e">
        <f>E7763*G7763</f>
        <v>#REF!</v>
      </c>
      <c r="J7763" s="530">
        <f>+F7763</f>
        <v>1.8767320000000001</v>
      </c>
      <c r="L7763" s="533" t="e">
        <f>J7763*$L$3</f>
        <v>#REF!</v>
      </c>
    </row>
    <row r="7764" spans="1:12" ht="9.75" customHeight="1">
      <c r="A7764" s="605"/>
      <c r="B7764" s="603"/>
      <c r="C7764" s="618"/>
      <c r="D7764" s="704"/>
      <c r="E7764" s="607"/>
      <c r="F7764" s="554"/>
      <c r="G7764" s="530"/>
      <c r="H7764" s="531"/>
      <c r="J7764" s="532"/>
      <c r="L7764" s="533"/>
    </row>
    <row r="7765" spans="1:12" ht="9.75" customHeight="1">
      <c r="A7765" s="605"/>
      <c r="B7765" s="603"/>
      <c r="C7765" s="618"/>
      <c r="D7765" s="704"/>
      <c r="E7765" s="607"/>
      <c r="F7765" s="554"/>
      <c r="G7765" s="530"/>
      <c r="H7765" s="531"/>
      <c r="J7765" s="532"/>
      <c r="L7765" s="533"/>
    </row>
    <row r="7766" spans="1:12" ht="9.75" customHeight="1">
      <c r="A7766" s="605"/>
      <c r="B7766" s="603"/>
      <c r="C7766" s="618"/>
      <c r="D7766" s="704"/>
      <c r="E7766" s="607"/>
      <c r="F7766" s="554"/>
      <c r="G7766" s="530"/>
      <c r="H7766" s="531"/>
      <c r="J7766" s="532"/>
      <c r="L7766" s="533"/>
    </row>
    <row r="7767" spans="1:12" ht="9.75" customHeight="1">
      <c r="A7767" s="605"/>
      <c r="B7767" s="603"/>
      <c r="C7767" s="618"/>
      <c r="D7767" s="704"/>
      <c r="E7767" s="607"/>
      <c r="F7767" s="554"/>
      <c r="G7767" s="530"/>
      <c r="H7767" s="531"/>
      <c r="J7767" s="532"/>
      <c r="L7767" s="533"/>
    </row>
    <row r="7768" spans="1:12" ht="9.75" customHeight="1">
      <c r="A7768" s="605">
        <v>11</v>
      </c>
      <c r="B7768" s="603" t="s">
        <v>2599</v>
      </c>
      <c r="C7768" s="618" t="s">
        <v>3307</v>
      </c>
      <c r="D7768" s="703" t="s">
        <v>2613</v>
      </c>
      <c r="E7768" s="607">
        <v>5</v>
      </c>
      <c r="F7768" s="553">
        <v>1.8767320000000001</v>
      </c>
      <c r="G7768" s="530" t="e">
        <f>+L7768</f>
        <v>#REF!</v>
      </c>
      <c r="H7768" s="531" t="e">
        <f>E7768*G7768</f>
        <v>#REF!</v>
      </c>
      <c r="J7768" s="530">
        <f>+F7768</f>
        <v>1.8767320000000001</v>
      </c>
      <c r="L7768" s="533" t="e">
        <f>J7768*$L$3</f>
        <v>#REF!</v>
      </c>
    </row>
    <row r="7769" spans="1:12" ht="9.75" customHeight="1">
      <c r="A7769" s="605"/>
      <c r="B7769" s="603"/>
      <c r="C7769" s="618"/>
      <c r="D7769" s="704"/>
      <c r="E7769" s="607"/>
      <c r="F7769" s="553"/>
      <c r="G7769" s="530"/>
      <c r="H7769" s="531"/>
      <c r="J7769" s="532"/>
      <c r="L7769" s="533"/>
    </row>
    <row r="7770" spans="1:12" ht="9.75" customHeight="1">
      <c r="A7770" s="605"/>
      <c r="B7770" s="603"/>
      <c r="C7770" s="618"/>
      <c r="D7770" s="704"/>
      <c r="E7770" s="607"/>
      <c r="F7770" s="553"/>
      <c r="G7770" s="530"/>
      <c r="H7770" s="531"/>
      <c r="J7770" s="532"/>
      <c r="L7770" s="533"/>
    </row>
    <row r="7771" spans="1:12" ht="9.75" customHeight="1">
      <c r="A7771" s="605"/>
      <c r="B7771" s="603"/>
      <c r="C7771" s="618"/>
      <c r="D7771" s="704"/>
      <c r="E7771" s="607"/>
      <c r="F7771" s="553"/>
      <c r="G7771" s="530"/>
      <c r="H7771" s="531"/>
      <c r="J7771" s="532"/>
      <c r="L7771" s="533"/>
    </row>
    <row r="7772" spans="1:12" ht="9.75" customHeight="1">
      <c r="A7772" s="605"/>
      <c r="B7772" s="603"/>
      <c r="C7772" s="618"/>
      <c r="D7772" s="704"/>
      <c r="E7772" s="607"/>
      <c r="F7772" s="553"/>
      <c r="G7772" s="530"/>
      <c r="H7772" s="531"/>
      <c r="J7772" s="532"/>
      <c r="L7772" s="533"/>
    </row>
    <row r="7773" spans="1:12" ht="9.75" customHeight="1">
      <c r="A7773" s="605">
        <v>12</v>
      </c>
      <c r="B7773" s="603" t="s">
        <v>2700</v>
      </c>
      <c r="C7773" s="618" t="s">
        <v>3306</v>
      </c>
      <c r="D7773" s="703" t="s">
        <v>2613</v>
      </c>
      <c r="E7773" s="607">
        <v>163</v>
      </c>
      <c r="F7773" s="553">
        <v>0.45957629049999998</v>
      </c>
      <c r="G7773" s="530" t="e">
        <f>+L7773</f>
        <v>#REF!</v>
      </c>
      <c r="H7773" s="531" t="e">
        <f>E7773*G7773</f>
        <v>#REF!</v>
      </c>
      <c r="J7773" s="530">
        <f>+F7773</f>
        <v>0.45957629049999998</v>
      </c>
      <c r="L7773" s="533" t="e">
        <f>J7773*$L$3</f>
        <v>#REF!</v>
      </c>
    </row>
    <row r="7774" spans="1:12" ht="9.75" customHeight="1">
      <c r="A7774" s="605"/>
      <c r="B7774" s="603"/>
      <c r="C7774" s="618"/>
      <c r="D7774" s="704"/>
      <c r="E7774" s="607"/>
      <c r="F7774" s="553"/>
      <c r="G7774" s="530"/>
      <c r="H7774" s="531"/>
      <c r="J7774" s="532"/>
      <c r="L7774" s="533"/>
    </row>
    <row r="7775" spans="1:12" ht="9.75" customHeight="1">
      <c r="A7775" s="605"/>
      <c r="B7775" s="603"/>
      <c r="C7775" s="618"/>
      <c r="D7775" s="704"/>
      <c r="E7775" s="607"/>
      <c r="F7775" s="553"/>
      <c r="G7775" s="530"/>
      <c r="H7775" s="531"/>
      <c r="J7775" s="532"/>
      <c r="L7775" s="533"/>
    </row>
    <row r="7776" spans="1:12" ht="9.75" customHeight="1">
      <c r="A7776" s="605"/>
      <c r="B7776" s="603"/>
      <c r="C7776" s="618"/>
      <c r="D7776" s="704"/>
      <c r="E7776" s="607"/>
      <c r="F7776" s="553"/>
      <c r="G7776" s="530"/>
      <c r="H7776" s="531"/>
      <c r="J7776" s="532"/>
      <c r="L7776" s="533"/>
    </row>
    <row r="7777" spans="1:12" ht="9.75" customHeight="1">
      <c r="A7777" s="605"/>
      <c r="B7777" s="603"/>
      <c r="C7777" s="618"/>
      <c r="D7777" s="704"/>
      <c r="E7777" s="607"/>
      <c r="F7777" s="553"/>
      <c r="G7777" s="530"/>
      <c r="H7777" s="531"/>
      <c r="J7777" s="532"/>
      <c r="L7777" s="533"/>
    </row>
    <row r="7778" spans="1:12" ht="9.75" customHeight="1">
      <c r="A7778" s="605">
        <v>13</v>
      </c>
      <c r="B7778" s="710" t="s">
        <v>2598</v>
      </c>
      <c r="C7778" s="603" t="s">
        <v>3305</v>
      </c>
      <c r="D7778" s="703" t="s">
        <v>2613</v>
      </c>
      <c r="E7778" s="816">
        <v>34</v>
      </c>
      <c r="F7778" s="553">
        <v>0.56032165919999988</v>
      </c>
      <c r="G7778" s="530" t="e">
        <f>+L7778</f>
        <v>#REF!</v>
      </c>
      <c r="H7778" s="531" t="e">
        <f>E7778*G7778</f>
        <v>#REF!</v>
      </c>
      <c r="J7778" s="530">
        <f>+F7778</f>
        <v>0.56032165919999988</v>
      </c>
      <c r="L7778" s="533" t="e">
        <f>J7778*$L$3</f>
        <v>#REF!</v>
      </c>
    </row>
    <row r="7779" spans="1:12" ht="9.75" customHeight="1">
      <c r="A7779" s="605"/>
      <c r="B7779" s="710"/>
      <c r="C7779" s="603"/>
      <c r="D7779" s="704"/>
      <c r="E7779" s="816"/>
      <c r="F7779" s="553"/>
      <c r="G7779" s="530"/>
      <c r="H7779" s="531"/>
      <c r="J7779" s="532"/>
      <c r="L7779" s="533"/>
    </row>
    <row r="7780" spans="1:12" ht="9.75" customHeight="1">
      <c r="A7780" s="605"/>
      <c r="B7780" s="710"/>
      <c r="C7780" s="603"/>
      <c r="D7780" s="704"/>
      <c r="E7780" s="816"/>
      <c r="F7780" s="553"/>
      <c r="G7780" s="530"/>
      <c r="H7780" s="531"/>
      <c r="J7780" s="532"/>
      <c r="L7780" s="533"/>
    </row>
    <row r="7781" spans="1:12" ht="9.75" customHeight="1">
      <c r="A7781" s="605"/>
      <c r="B7781" s="710"/>
      <c r="C7781" s="603"/>
      <c r="D7781" s="704"/>
      <c r="E7781" s="816"/>
      <c r="F7781" s="553"/>
      <c r="G7781" s="530"/>
      <c r="H7781" s="531"/>
      <c r="J7781" s="532"/>
      <c r="L7781" s="533"/>
    </row>
    <row r="7782" spans="1:12" ht="9.75" customHeight="1">
      <c r="A7782" s="605"/>
      <c r="B7782" s="710"/>
      <c r="C7782" s="603"/>
      <c r="D7782" s="704"/>
      <c r="E7782" s="816"/>
      <c r="F7782" s="553"/>
      <c r="G7782" s="530"/>
      <c r="H7782" s="531"/>
      <c r="J7782" s="532"/>
      <c r="L7782" s="533"/>
    </row>
    <row r="7783" spans="1:12" ht="9.75" customHeight="1">
      <c r="A7783" s="605">
        <v>14</v>
      </c>
      <c r="B7783" s="758" t="s">
        <v>2725</v>
      </c>
      <c r="C7783" s="804" t="s">
        <v>47</v>
      </c>
      <c r="D7783" s="817" t="s">
        <v>2597</v>
      </c>
      <c r="E7783" s="812">
        <v>61.2</v>
      </c>
      <c r="F7783" s="815">
        <v>1.1602215</v>
      </c>
      <c r="G7783" s="530" t="e">
        <f>+L7783</f>
        <v>#REF!</v>
      </c>
      <c r="H7783" s="531" t="e">
        <f>E7783*G7783</f>
        <v>#REF!</v>
      </c>
      <c r="J7783" s="530">
        <f>+F7783</f>
        <v>1.1602215</v>
      </c>
      <c r="L7783" s="533" t="e">
        <f>J7783*$L$3</f>
        <v>#REF!</v>
      </c>
    </row>
    <row r="7784" spans="1:12" ht="9.75" customHeight="1">
      <c r="A7784" s="605"/>
      <c r="B7784" s="759"/>
      <c r="C7784" s="805"/>
      <c r="D7784" s="818"/>
      <c r="E7784" s="813"/>
      <c r="F7784" s="815"/>
      <c r="G7784" s="530"/>
      <c r="H7784" s="531"/>
      <c r="J7784" s="532"/>
      <c r="L7784" s="533"/>
    </row>
    <row r="7785" spans="1:12" ht="9.75" customHeight="1">
      <c r="A7785" s="605"/>
      <c r="B7785" s="759"/>
      <c r="C7785" s="805"/>
      <c r="D7785" s="818"/>
      <c r="E7785" s="813"/>
      <c r="F7785" s="815"/>
      <c r="G7785" s="530"/>
      <c r="H7785" s="531"/>
      <c r="J7785" s="532"/>
      <c r="L7785" s="533"/>
    </row>
    <row r="7786" spans="1:12" ht="9.75" customHeight="1">
      <c r="A7786" s="605"/>
      <c r="B7786" s="759"/>
      <c r="C7786" s="805"/>
      <c r="D7786" s="818"/>
      <c r="E7786" s="813"/>
      <c r="F7786" s="815"/>
      <c r="G7786" s="530"/>
      <c r="H7786" s="531"/>
      <c r="J7786" s="532"/>
      <c r="L7786" s="533"/>
    </row>
    <row r="7787" spans="1:12" ht="9.75" customHeight="1">
      <c r="A7787" s="605"/>
      <c r="B7787" s="760"/>
      <c r="C7787" s="806"/>
      <c r="D7787" s="819"/>
      <c r="E7787" s="814"/>
      <c r="F7787" s="815"/>
      <c r="G7787" s="530"/>
      <c r="H7787" s="531"/>
      <c r="J7787" s="532"/>
      <c r="L7787" s="533"/>
    </row>
    <row r="7788" spans="1:12" ht="9.75" customHeight="1">
      <c r="A7788" s="605">
        <v>15</v>
      </c>
      <c r="B7788" s="603" t="s">
        <v>2600</v>
      </c>
      <c r="C7788" s="618" t="s">
        <v>3304</v>
      </c>
      <c r="D7788" s="703" t="s">
        <v>2613</v>
      </c>
      <c r="E7788" s="607">
        <v>35</v>
      </c>
      <c r="F7788" s="553">
        <v>0.78481520000000005</v>
      </c>
      <c r="G7788" s="530" t="e">
        <f>+L7788</f>
        <v>#REF!</v>
      </c>
      <c r="H7788" s="531" t="e">
        <f>E7788*G7788</f>
        <v>#REF!</v>
      </c>
      <c r="J7788" s="530">
        <f>+F7788</f>
        <v>0.78481520000000005</v>
      </c>
      <c r="L7788" s="533" t="e">
        <f>J7788*$L$3</f>
        <v>#REF!</v>
      </c>
    </row>
    <row r="7789" spans="1:12" ht="9.75" customHeight="1">
      <c r="A7789" s="605"/>
      <c r="B7789" s="603"/>
      <c r="C7789" s="618"/>
      <c r="D7789" s="704"/>
      <c r="E7789" s="607"/>
      <c r="F7789" s="553"/>
      <c r="G7789" s="530"/>
      <c r="H7789" s="531"/>
      <c r="J7789" s="532"/>
      <c r="L7789" s="533"/>
    </row>
    <row r="7790" spans="1:12" ht="9.75" customHeight="1">
      <c r="A7790" s="605"/>
      <c r="B7790" s="603"/>
      <c r="C7790" s="618"/>
      <c r="D7790" s="704"/>
      <c r="E7790" s="607"/>
      <c r="F7790" s="553"/>
      <c r="G7790" s="530"/>
      <c r="H7790" s="531"/>
      <c r="J7790" s="532"/>
      <c r="L7790" s="533"/>
    </row>
    <row r="7791" spans="1:12" ht="9.75" customHeight="1">
      <c r="A7791" s="605"/>
      <c r="B7791" s="603"/>
      <c r="C7791" s="618"/>
      <c r="D7791" s="704"/>
      <c r="E7791" s="607"/>
      <c r="F7791" s="553"/>
      <c r="G7791" s="530"/>
      <c r="H7791" s="531"/>
      <c r="J7791" s="532"/>
      <c r="L7791" s="533"/>
    </row>
    <row r="7792" spans="1:12" ht="9.75" customHeight="1">
      <c r="A7792" s="605"/>
      <c r="B7792" s="603"/>
      <c r="C7792" s="618"/>
      <c r="D7792" s="704"/>
      <c r="E7792" s="607"/>
      <c r="F7792" s="553"/>
      <c r="G7792" s="530"/>
      <c r="H7792" s="531"/>
      <c r="J7792" s="532"/>
      <c r="L7792" s="533"/>
    </row>
    <row r="7793" spans="1:12" ht="9.75" customHeight="1">
      <c r="A7793" s="605">
        <v>16</v>
      </c>
      <c r="B7793" s="603" t="s">
        <v>2726</v>
      </c>
      <c r="C7793" s="618" t="s">
        <v>3303</v>
      </c>
      <c r="D7793" s="703" t="s">
        <v>2613</v>
      </c>
      <c r="E7793" s="607">
        <v>163</v>
      </c>
      <c r="F7793" s="553">
        <v>4.4346244E-2</v>
      </c>
      <c r="G7793" s="530" t="e">
        <f>+L7793</f>
        <v>#REF!</v>
      </c>
      <c r="H7793" s="531" t="e">
        <f>E7793*G7793</f>
        <v>#REF!</v>
      </c>
      <c r="J7793" s="530">
        <f>+F7793</f>
        <v>4.4346244E-2</v>
      </c>
      <c r="L7793" s="533" t="e">
        <f>J7793*$L$3</f>
        <v>#REF!</v>
      </c>
    </row>
    <row r="7794" spans="1:12" ht="9.75" customHeight="1">
      <c r="A7794" s="605"/>
      <c r="B7794" s="603"/>
      <c r="C7794" s="618"/>
      <c r="D7794" s="704"/>
      <c r="E7794" s="607"/>
      <c r="F7794" s="553"/>
      <c r="G7794" s="530"/>
      <c r="H7794" s="531"/>
      <c r="J7794" s="532"/>
      <c r="L7794" s="533"/>
    </row>
    <row r="7795" spans="1:12" ht="9.75" customHeight="1">
      <c r="A7795" s="605"/>
      <c r="B7795" s="603"/>
      <c r="C7795" s="618"/>
      <c r="D7795" s="704"/>
      <c r="E7795" s="607"/>
      <c r="F7795" s="553"/>
      <c r="G7795" s="530"/>
      <c r="H7795" s="531"/>
      <c r="J7795" s="532"/>
      <c r="L7795" s="533"/>
    </row>
    <row r="7796" spans="1:12" ht="9.75" customHeight="1">
      <c r="A7796" s="605"/>
      <c r="B7796" s="603"/>
      <c r="C7796" s="618"/>
      <c r="D7796" s="704"/>
      <c r="E7796" s="607"/>
      <c r="F7796" s="553"/>
      <c r="G7796" s="530"/>
      <c r="H7796" s="531"/>
      <c r="J7796" s="532"/>
      <c r="L7796" s="533"/>
    </row>
    <row r="7797" spans="1:12" ht="9.75" customHeight="1">
      <c r="A7797" s="605"/>
      <c r="B7797" s="603"/>
      <c r="C7797" s="618"/>
      <c r="D7797" s="704"/>
      <c r="E7797" s="607"/>
      <c r="F7797" s="553"/>
      <c r="G7797" s="530"/>
      <c r="H7797" s="531"/>
      <c r="J7797" s="532"/>
      <c r="L7797" s="533"/>
    </row>
    <row r="7798" spans="1:12" ht="9.75" customHeight="1">
      <c r="A7798" s="605">
        <v>17</v>
      </c>
      <c r="B7798" s="603" t="s">
        <v>2614</v>
      </c>
      <c r="C7798" s="603" t="s">
        <v>3302</v>
      </c>
      <c r="D7798" s="703" t="s">
        <v>2613</v>
      </c>
      <c r="E7798" s="607">
        <v>13</v>
      </c>
      <c r="F7798" s="553">
        <v>4.0294491400000005</v>
      </c>
      <c r="G7798" s="530" t="e">
        <f>+L7798</f>
        <v>#REF!</v>
      </c>
      <c r="H7798" s="531" t="e">
        <f>E7798*G7798</f>
        <v>#REF!</v>
      </c>
      <c r="J7798" s="530">
        <f>+F7798</f>
        <v>4.0294491400000005</v>
      </c>
      <c r="L7798" s="533" t="e">
        <f>J7798*$L$3</f>
        <v>#REF!</v>
      </c>
    </row>
    <row r="7799" spans="1:12" ht="9.75" customHeight="1">
      <c r="A7799" s="605"/>
      <c r="B7799" s="603"/>
      <c r="C7799" s="603"/>
      <c r="D7799" s="704"/>
      <c r="E7799" s="607"/>
      <c r="F7799" s="553"/>
      <c r="G7799" s="530"/>
      <c r="H7799" s="531"/>
      <c r="J7799" s="532"/>
      <c r="L7799" s="533"/>
    </row>
    <row r="7800" spans="1:12" ht="9.75" customHeight="1">
      <c r="A7800" s="605"/>
      <c r="B7800" s="603"/>
      <c r="C7800" s="603"/>
      <c r="D7800" s="704"/>
      <c r="E7800" s="607"/>
      <c r="F7800" s="553"/>
      <c r="G7800" s="530"/>
      <c r="H7800" s="531"/>
      <c r="J7800" s="532"/>
      <c r="L7800" s="533"/>
    </row>
    <row r="7801" spans="1:12" ht="9.75" customHeight="1">
      <c r="A7801" s="605"/>
      <c r="B7801" s="603"/>
      <c r="C7801" s="603"/>
      <c r="D7801" s="704"/>
      <c r="E7801" s="607"/>
      <c r="F7801" s="553"/>
      <c r="G7801" s="530"/>
      <c r="H7801" s="531"/>
      <c r="J7801" s="532"/>
      <c r="L7801" s="533"/>
    </row>
    <row r="7802" spans="1:12" ht="9.75" customHeight="1">
      <c r="A7802" s="605"/>
      <c r="B7802" s="603"/>
      <c r="C7802" s="603"/>
      <c r="D7802" s="704"/>
      <c r="E7802" s="607"/>
      <c r="F7802" s="553"/>
      <c r="G7802" s="530"/>
      <c r="H7802" s="531"/>
      <c r="J7802" s="532"/>
      <c r="L7802" s="533"/>
    </row>
    <row r="7803" spans="1:12" ht="9.75" customHeight="1">
      <c r="A7803" s="605">
        <v>18</v>
      </c>
      <c r="B7803" s="690" t="s">
        <v>3167</v>
      </c>
      <c r="C7803" s="691" t="s">
        <v>3301</v>
      </c>
      <c r="D7803" s="826" t="s">
        <v>2604</v>
      </c>
      <c r="E7803" s="828">
        <v>129</v>
      </c>
      <c r="F7803" s="553">
        <v>0.92294770819999994</v>
      </c>
      <c r="G7803" s="530" t="e">
        <f>+L7803</f>
        <v>#REF!</v>
      </c>
      <c r="H7803" s="531" t="e">
        <f>E7803*G7803</f>
        <v>#REF!</v>
      </c>
      <c r="J7803" s="530">
        <f>+F7803</f>
        <v>0.92294770819999994</v>
      </c>
      <c r="L7803" s="533" t="e">
        <f>J7803*$L$3</f>
        <v>#REF!</v>
      </c>
    </row>
    <row r="7804" spans="1:12" ht="9.75" customHeight="1">
      <c r="A7804" s="605"/>
      <c r="B7804" s="691"/>
      <c r="C7804" s="691"/>
      <c r="D7804" s="827"/>
      <c r="E7804" s="828"/>
      <c r="F7804" s="553"/>
      <c r="G7804" s="530"/>
      <c r="H7804" s="531"/>
      <c r="J7804" s="532"/>
      <c r="L7804" s="533"/>
    </row>
    <row r="7805" spans="1:12" ht="9.75" customHeight="1">
      <c r="A7805" s="605"/>
      <c r="B7805" s="691"/>
      <c r="C7805" s="691"/>
      <c r="D7805" s="827"/>
      <c r="E7805" s="828"/>
      <c r="F7805" s="553"/>
      <c r="G7805" s="530"/>
      <c r="H7805" s="531"/>
      <c r="J7805" s="532"/>
      <c r="L7805" s="533"/>
    </row>
    <row r="7806" spans="1:12" ht="9.75" customHeight="1">
      <c r="A7806" s="605"/>
      <c r="B7806" s="691"/>
      <c r="C7806" s="691"/>
      <c r="D7806" s="827"/>
      <c r="E7806" s="828"/>
      <c r="F7806" s="553"/>
      <c r="G7806" s="530"/>
      <c r="H7806" s="531"/>
      <c r="J7806" s="532"/>
      <c r="L7806" s="533"/>
    </row>
    <row r="7807" spans="1:12" ht="9.75" customHeight="1">
      <c r="A7807" s="605"/>
      <c r="B7807" s="691"/>
      <c r="C7807" s="691"/>
      <c r="D7807" s="827"/>
      <c r="E7807" s="828"/>
      <c r="F7807" s="553"/>
      <c r="G7807" s="530"/>
      <c r="H7807" s="531"/>
      <c r="J7807" s="532"/>
      <c r="L7807" s="533"/>
    </row>
    <row r="7808" spans="1:12" ht="9.75" customHeight="1">
      <c r="A7808" s="605">
        <v>19</v>
      </c>
      <c r="B7808" s="829" t="s">
        <v>3166</v>
      </c>
      <c r="C7808" s="691" t="s">
        <v>3300</v>
      </c>
      <c r="D7808" s="826" t="s">
        <v>2604</v>
      </c>
      <c r="E7808" s="830">
        <v>27</v>
      </c>
      <c r="F7808" s="553">
        <v>0.44223913750099997</v>
      </c>
      <c r="G7808" s="530" t="e">
        <f>+L7808</f>
        <v>#REF!</v>
      </c>
      <c r="H7808" s="531" t="e">
        <f>E7808*G7808</f>
        <v>#REF!</v>
      </c>
      <c r="J7808" s="530">
        <f>+F7808</f>
        <v>0.44223913750099997</v>
      </c>
      <c r="L7808" s="533" t="e">
        <f>J7808*$L$3</f>
        <v>#REF!</v>
      </c>
    </row>
    <row r="7809" spans="1:12" ht="9.75" customHeight="1">
      <c r="A7809" s="605"/>
      <c r="B7809" s="829"/>
      <c r="C7809" s="691"/>
      <c r="D7809" s="827"/>
      <c r="E7809" s="830"/>
      <c r="F7809" s="553"/>
      <c r="G7809" s="530"/>
      <c r="H7809" s="531"/>
      <c r="J7809" s="532"/>
      <c r="L7809" s="533"/>
    </row>
    <row r="7810" spans="1:12" ht="9.75" customHeight="1">
      <c r="A7810" s="605"/>
      <c r="B7810" s="829"/>
      <c r="C7810" s="691"/>
      <c r="D7810" s="827"/>
      <c r="E7810" s="830"/>
      <c r="F7810" s="553"/>
      <c r="G7810" s="530"/>
      <c r="H7810" s="531"/>
      <c r="J7810" s="532"/>
      <c r="L7810" s="533"/>
    </row>
    <row r="7811" spans="1:12" ht="9.75" customHeight="1">
      <c r="A7811" s="605"/>
      <c r="B7811" s="829"/>
      <c r="C7811" s="691"/>
      <c r="D7811" s="827"/>
      <c r="E7811" s="830"/>
      <c r="F7811" s="553"/>
      <c r="G7811" s="530"/>
      <c r="H7811" s="531"/>
      <c r="J7811" s="532"/>
      <c r="L7811" s="533"/>
    </row>
    <row r="7812" spans="1:12" ht="9.75" customHeight="1">
      <c r="A7812" s="605"/>
      <c r="B7812" s="829"/>
      <c r="C7812" s="691"/>
      <c r="D7812" s="827"/>
      <c r="E7812" s="830"/>
      <c r="F7812" s="553"/>
      <c r="G7812" s="530"/>
      <c r="H7812" s="531"/>
      <c r="J7812" s="532"/>
      <c r="L7812" s="533"/>
    </row>
    <row r="7813" spans="1:12" ht="9.75" customHeight="1">
      <c r="A7813" s="605">
        <v>20</v>
      </c>
      <c r="B7813" s="603" t="s">
        <v>3330</v>
      </c>
      <c r="C7813" s="603" t="s">
        <v>3299</v>
      </c>
      <c r="D7813" s="826" t="s">
        <v>2604</v>
      </c>
      <c r="E7813" s="717">
        <v>3</v>
      </c>
      <c r="F7813" s="553">
        <v>4.8875690361000013</v>
      </c>
      <c r="G7813" s="530" t="e">
        <f>+L7813</f>
        <v>#REF!</v>
      </c>
      <c r="H7813" s="531" t="e">
        <f>E7813*G7813</f>
        <v>#REF!</v>
      </c>
      <c r="J7813" s="530">
        <f>+F7813</f>
        <v>4.8875690361000013</v>
      </c>
      <c r="L7813" s="533" t="e">
        <f>J7813*$L$3</f>
        <v>#REF!</v>
      </c>
    </row>
    <row r="7814" spans="1:12" ht="9.75" customHeight="1">
      <c r="A7814" s="605"/>
      <c r="B7814" s="603"/>
      <c r="C7814" s="603"/>
      <c r="D7814" s="827"/>
      <c r="E7814" s="717"/>
      <c r="F7814" s="553"/>
      <c r="G7814" s="530"/>
      <c r="H7814" s="531"/>
      <c r="J7814" s="532"/>
      <c r="L7814" s="533"/>
    </row>
    <row r="7815" spans="1:12" ht="9.75" customHeight="1">
      <c r="A7815" s="605"/>
      <c r="B7815" s="603"/>
      <c r="C7815" s="603"/>
      <c r="D7815" s="827"/>
      <c r="E7815" s="717"/>
      <c r="F7815" s="553"/>
      <c r="G7815" s="530"/>
      <c r="H7815" s="531"/>
      <c r="J7815" s="532"/>
      <c r="L7815" s="533"/>
    </row>
    <row r="7816" spans="1:12" ht="9.75" customHeight="1">
      <c r="A7816" s="605"/>
      <c r="B7816" s="603"/>
      <c r="C7816" s="603"/>
      <c r="D7816" s="827"/>
      <c r="E7816" s="717"/>
      <c r="F7816" s="553"/>
      <c r="G7816" s="530"/>
      <c r="H7816" s="531"/>
      <c r="J7816" s="532"/>
      <c r="L7816" s="533"/>
    </row>
    <row r="7817" spans="1:12" ht="9.75" customHeight="1">
      <c r="A7817" s="605"/>
      <c r="B7817" s="603"/>
      <c r="C7817" s="603"/>
      <c r="D7817" s="827"/>
      <c r="E7817" s="717"/>
      <c r="F7817" s="553"/>
      <c r="G7817" s="530"/>
      <c r="H7817" s="531"/>
      <c r="J7817" s="532"/>
      <c r="L7817" s="533"/>
    </row>
    <row r="7818" spans="1:12" ht="9.75" customHeight="1">
      <c r="A7818" s="605">
        <v>21</v>
      </c>
      <c r="B7818" s="603" t="s">
        <v>3329</v>
      </c>
      <c r="C7818" s="603" t="s">
        <v>3298</v>
      </c>
      <c r="D7818" s="826" t="s">
        <v>2604</v>
      </c>
      <c r="E7818" s="717">
        <v>3</v>
      </c>
      <c r="F7818" s="553">
        <v>1.5569397459784879</v>
      </c>
      <c r="G7818" s="530" t="e">
        <f>+L7818</f>
        <v>#REF!</v>
      </c>
      <c r="H7818" s="531" t="e">
        <f>E7818*G7818</f>
        <v>#REF!</v>
      </c>
      <c r="J7818" s="530">
        <f>+F7818</f>
        <v>1.5569397459784879</v>
      </c>
      <c r="L7818" s="533" t="e">
        <f>J7818*$L$3</f>
        <v>#REF!</v>
      </c>
    </row>
    <row r="7819" spans="1:12" ht="9.75" customHeight="1">
      <c r="A7819" s="605"/>
      <c r="B7819" s="603"/>
      <c r="C7819" s="603"/>
      <c r="D7819" s="827"/>
      <c r="E7819" s="717"/>
      <c r="F7819" s="553"/>
      <c r="G7819" s="530"/>
      <c r="H7819" s="531"/>
      <c r="J7819" s="532"/>
      <c r="L7819" s="533"/>
    </row>
    <row r="7820" spans="1:12" ht="9.75" customHeight="1">
      <c r="A7820" s="605"/>
      <c r="B7820" s="603"/>
      <c r="C7820" s="603"/>
      <c r="D7820" s="827"/>
      <c r="E7820" s="717"/>
      <c r="F7820" s="553"/>
      <c r="G7820" s="530"/>
      <c r="H7820" s="531"/>
      <c r="J7820" s="532"/>
      <c r="L7820" s="533"/>
    </row>
    <row r="7821" spans="1:12" ht="9.75" customHeight="1">
      <c r="A7821" s="605"/>
      <c r="B7821" s="603"/>
      <c r="C7821" s="603"/>
      <c r="D7821" s="827"/>
      <c r="E7821" s="717"/>
      <c r="F7821" s="553"/>
      <c r="G7821" s="530"/>
      <c r="H7821" s="531"/>
      <c r="J7821" s="532"/>
      <c r="L7821" s="533"/>
    </row>
    <row r="7822" spans="1:12" ht="9.75" customHeight="1">
      <c r="A7822" s="605"/>
      <c r="B7822" s="603"/>
      <c r="C7822" s="603"/>
      <c r="D7822" s="827"/>
      <c r="E7822" s="717"/>
      <c r="F7822" s="553"/>
      <c r="G7822" s="530"/>
      <c r="H7822" s="531"/>
      <c r="J7822" s="532"/>
      <c r="L7822" s="533"/>
    </row>
    <row r="7823" spans="1:12" ht="9.75" customHeight="1">
      <c r="A7823" s="605">
        <v>22</v>
      </c>
      <c r="B7823" s="603" t="s">
        <v>2706</v>
      </c>
      <c r="C7823" s="603" t="s">
        <v>3358</v>
      </c>
      <c r="D7823" s="826" t="s">
        <v>2604</v>
      </c>
      <c r="E7823" s="717">
        <v>5</v>
      </c>
      <c r="F7823" s="553">
        <v>2.0706547795000003</v>
      </c>
      <c r="G7823" s="530" t="e">
        <f>+L7823</f>
        <v>#REF!</v>
      </c>
      <c r="H7823" s="531" t="e">
        <f>E7823*G7823</f>
        <v>#REF!</v>
      </c>
      <c r="J7823" s="530">
        <f>+F7823</f>
        <v>2.0706547795000003</v>
      </c>
      <c r="L7823" s="533" t="e">
        <f>J7823*$L$3</f>
        <v>#REF!</v>
      </c>
    </row>
    <row r="7824" spans="1:12" ht="9.75" customHeight="1">
      <c r="A7824" s="605"/>
      <c r="B7824" s="603"/>
      <c r="C7824" s="603"/>
      <c r="D7824" s="827"/>
      <c r="E7824" s="717"/>
      <c r="F7824" s="553"/>
      <c r="G7824" s="530"/>
      <c r="H7824" s="531"/>
      <c r="J7824" s="532"/>
      <c r="L7824" s="533"/>
    </row>
    <row r="7825" spans="1:12" ht="9.75" customHeight="1">
      <c r="A7825" s="605"/>
      <c r="B7825" s="603"/>
      <c r="C7825" s="603"/>
      <c r="D7825" s="827"/>
      <c r="E7825" s="717"/>
      <c r="F7825" s="553"/>
      <c r="G7825" s="530"/>
      <c r="H7825" s="531"/>
      <c r="J7825" s="532"/>
      <c r="L7825" s="533"/>
    </row>
    <row r="7826" spans="1:12" ht="9.75" customHeight="1">
      <c r="A7826" s="605"/>
      <c r="B7826" s="603"/>
      <c r="C7826" s="603"/>
      <c r="D7826" s="827"/>
      <c r="E7826" s="717"/>
      <c r="F7826" s="553"/>
      <c r="G7826" s="530"/>
      <c r="H7826" s="531"/>
      <c r="J7826" s="532"/>
      <c r="L7826" s="533"/>
    </row>
    <row r="7827" spans="1:12" ht="9.75" customHeight="1">
      <c r="A7827" s="605"/>
      <c r="B7827" s="603"/>
      <c r="C7827" s="603"/>
      <c r="D7827" s="827"/>
      <c r="E7827" s="717"/>
      <c r="F7827" s="553"/>
      <c r="G7827" s="530"/>
      <c r="H7827" s="531"/>
      <c r="J7827" s="532"/>
      <c r="L7827" s="533"/>
    </row>
    <row r="7828" spans="1:12" ht="9.75" customHeight="1">
      <c r="A7828" s="605">
        <v>23</v>
      </c>
      <c r="B7828" s="603" t="s">
        <v>3328</v>
      </c>
      <c r="C7828" s="603" t="s">
        <v>3357</v>
      </c>
      <c r="D7828" s="826" t="s">
        <v>2604</v>
      </c>
      <c r="E7828" s="717">
        <v>5</v>
      </c>
      <c r="F7828" s="553">
        <v>1.0332518884991821</v>
      </c>
      <c r="G7828" s="530" t="e">
        <f>+L7828</f>
        <v>#REF!</v>
      </c>
      <c r="H7828" s="531" t="e">
        <f>E7828*G7828</f>
        <v>#REF!</v>
      </c>
      <c r="J7828" s="530">
        <f>+F7828</f>
        <v>1.0332518884991821</v>
      </c>
      <c r="L7828" s="533" t="e">
        <f>J7828*$L$3</f>
        <v>#REF!</v>
      </c>
    </row>
    <row r="7829" spans="1:12" ht="9.75" customHeight="1">
      <c r="A7829" s="605"/>
      <c r="B7829" s="603"/>
      <c r="C7829" s="603"/>
      <c r="D7829" s="827"/>
      <c r="E7829" s="717"/>
      <c r="F7829" s="553"/>
      <c r="G7829" s="530"/>
      <c r="H7829" s="531"/>
      <c r="J7829" s="532"/>
      <c r="L7829" s="533"/>
    </row>
    <row r="7830" spans="1:12" ht="9.75" customHeight="1">
      <c r="A7830" s="605"/>
      <c r="B7830" s="603"/>
      <c r="C7830" s="603"/>
      <c r="D7830" s="827"/>
      <c r="E7830" s="717"/>
      <c r="F7830" s="553"/>
      <c r="G7830" s="530"/>
      <c r="H7830" s="531"/>
      <c r="J7830" s="532"/>
      <c r="L7830" s="533"/>
    </row>
    <row r="7831" spans="1:12" ht="9.75" customHeight="1">
      <c r="A7831" s="605"/>
      <c r="B7831" s="603"/>
      <c r="C7831" s="603"/>
      <c r="D7831" s="827"/>
      <c r="E7831" s="717"/>
      <c r="F7831" s="553"/>
      <c r="G7831" s="530"/>
      <c r="H7831" s="531"/>
      <c r="J7831" s="532"/>
      <c r="L7831" s="533"/>
    </row>
    <row r="7832" spans="1:12" ht="9.75" customHeight="1">
      <c r="A7832" s="605"/>
      <c r="B7832" s="603"/>
      <c r="C7832" s="603"/>
      <c r="D7832" s="827"/>
      <c r="E7832" s="717"/>
      <c r="F7832" s="553"/>
      <c r="G7832" s="530"/>
      <c r="H7832" s="531"/>
      <c r="J7832" s="532"/>
      <c r="L7832" s="533"/>
    </row>
    <row r="7833" spans="1:12" ht="9.75" customHeight="1">
      <c r="A7833" s="605">
        <v>24</v>
      </c>
      <c r="B7833" s="603" t="s">
        <v>2706</v>
      </c>
      <c r="C7833" s="603" t="s">
        <v>3356</v>
      </c>
      <c r="D7833" s="826" t="s">
        <v>2604</v>
      </c>
      <c r="E7833" s="717">
        <v>1</v>
      </c>
      <c r="F7833" s="553">
        <v>1.6894389697000003</v>
      </c>
      <c r="G7833" s="530" t="e">
        <f>+L7833</f>
        <v>#REF!</v>
      </c>
      <c r="H7833" s="531" t="e">
        <f>E7833*G7833</f>
        <v>#REF!</v>
      </c>
      <c r="J7833" s="530">
        <f>+F7833</f>
        <v>1.6894389697000003</v>
      </c>
      <c r="L7833" s="533" t="e">
        <f>J7833*$L$3</f>
        <v>#REF!</v>
      </c>
    </row>
    <row r="7834" spans="1:12" ht="9.75" customHeight="1">
      <c r="A7834" s="605"/>
      <c r="B7834" s="603"/>
      <c r="C7834" s="603"/>
      <c r="D7834" s="827"/>
      <c r="E7834" s="717"/>
      <c r="F7834" s="553"/>
      <c r="G7834" s="530"/>
      <c r="H7834" s="531"/>
      <c r="J7834" s="532"/>
      <c r="L7834" s="533"/>
    </row>
    <row r="7835" spans="1:12" ht="9.75" customHeight="1">
      <c r="A7835" s="605"/>
      <c r="B7835" s="603"/>
      <c r="C7835" s="603"/>
      <c r="D7835" s="827"/>
      <c r="E7835" s="717"/>
      <c r="F7835" s="553"/>
      <c r="G7835" s="530"/>
      <c r="H7835" s="531"/>
      <c r="J7835" s="532"/>
      <c r="L7835" s="533"/>
    </row>
    <row r="7836" spans="1:12" ht="9.75" customHeight="1">
      <c r="A7836" s="605"/>
      <c r="B7836" s="603"/>
      <c r="C7836" s="603"/>
      <c r="D7836" s="827"/>
      <c r="E7836" s="717"/>
      <c r="F7836" s="553"/>
      <c r="G7836" s="530"/>
      <c r="H7836" s="531"/>
      <c r="J7836" s="532"/>
      <c r="L7836" s="533"/>
    </row>
    <row r="7837" spans="1:12" ht="7.5" customHeight="1">
      <c r="A7837" s="605"/>
      <c r="B7837" s="603"/>
      <c r="C7837" s="603"/>
      <c r="D7837" s="827"/>
      <c r="E7837" s="717"/>
      <c r="F7837" s="553"/>
      <c r="G7837" s="530"/>
      <c r="H7837" s="531"/>
      <c r="J7837" s="532"/>
      <c r="L7837" s="533"/>
    </row>
    <row r="7838" spans="1:12" ht="9.75" customHeight="1">
      <c r="A7838" s="605">
        <v>25</v>
      </c>
      <c r="B7838" s="603" t="s">
        <v>2715</v>
      </c>
      <c r="C7838" s="603" t="s">
        <v>3355</v>
      </c>
      <c r="D7838" s="826" t="s">
        <v>2607</v>
      </c>
      <c r="E7838" s="727">
        <v>0.13</v>
      </c>
      <c r="F7838" s="553">
        <v>1.0294252510593001</v>
      </c>
      <c r="G7838" s="530" t="e">
        <f>+L7838</f>
        <v>#REF!</v>
      </c>
      <c r="H7838" s="531" t="e">
        <f>E7838*G7838</f>
        <v>#REF!</v>
      </c>
      <c r="J7838" s="530">
        <f>+F7838</f>
        <v>1.0294252510593001</v>
      </c>
      <c r="L7838" s="533" t="e">
        <f>J7838*$L$3</f>
        <v>#REF!</v>
      </c>
    </row>
    <row r="7839" spans="1:12" ht="9.75" customHeight="1">
      <c r="A7839" s="605"/>
      <c r="B7839" s="603"/>
      <c r="C7839" s="603"/>
      <c r="D7839" s="827"/>
      <c r="E7839" s="727"/>
      <c r="F7839" s="553"/>
      <c r="G7839" s="530"/>
      <c r="H7839" s="531"/>
      <c r="J7839" s="532"/>
      <c r="L7839" s="533"/>
    </row>
    <row r="7840" spans="1:12" ht="9.75" customHeight="1">
      <c r="A7840" s="605"/>
      <c r="B7840" s="603"/>
      <c r="C7840" s="603"/>
      <c r="D7840" s="827"/>
      <c r="E7840" s="727"/>
      <c r="F7840" s="553"/>
      <c r="G7840" s="530"/>
      <c r="H7840" s="531"/>
      <c r="J7840" s="532"/>
      <c r="L7840" s="533"/>
    </row>
    <row r="7841" spans="1:12" ht="9.75" customHeight="1">
      <c r="A7841" s="605"/>
      <c r="B7841" s="603"/>
      <c r="C7841" s="603"/>
      <c r="D7841" s="827"/>
      <c r="E7841" s="727"/>
      <c r="F7841" s="553"/>
      <c r="G7841" s="530"/>
      <c r="H7841" s="531"/>
      <c r="J7841" s="532"/>
      <c r="L7841" s="533"/>
    </row>
    <row r="7842" spans="1:12" ht="9.75" customHeight="1">
      <c r="A7842" s="605"/>
      <c r="B7842" s="603"/>
      <c r="C7842" s="603"/>
      <c r="D7842" s="827"/>
      <c r="E7842" s="727"/>
      <c r="F7842" s="553"/>
      <c r="G7842" s="530"/>
      <c r="H7842" s="531"/>
      <c r="J7842" s="532"/>
      <c r="L7842" s="533"/>
    </row>
    <row r="7843" spans="1:12" ht="9.75" customHeight="1">
      <c r="A7843" s="605">
        <v>26</v>
      </c>
      <c r="B7843" s="603" t="s">
        <v>2719</v>
      </c>
      <c r="C7843" s="603" t="s">
        <v>3354</v>
      </c>
      <c r="D7843" s="624" t="s">
        <v>2605</v>
      </c>
      <c r="E7843" s="727">
        <v>1</v>
      </c>
      <c r="F7843" s="553">
        <v>93.861051278000019</v>
      </c>
      <c r="G7843" s="530" t="e">
        <f>+L7843</f>
        <v>#REF!</v>
      </c>
      <c r="H7843" s="531" t="e">
        <f>E7843*G7843</f>
        <v>#REF!</v>
      </c>
      <c r="J7843" s="530">
        <f>+F7843</f>
        <v>93.861051278000019</v>
      </c>
      <c r="L7843" s="533" t="e">
        <f>J7843*$L$3</f>
        <v>#REF!</v>
      </c>
    </row>
    <row r="7844" spans="1:12" ht="9.75" customHeight="1">
      <c r="A7844" s="605"/>
      <c r="B7844" s="603"/>
      <c r="C7844" s="603"/>
      <c r="D7844" s="625"/>
      <c r="E7844" s="727"/>
      <c r="F7844" s="553"/>
      <c r="G7844" s="530"/>
      <c r="H7844" s="531"/>
      <c r="J7844" s="532"/>
      <c r="L7844" s="533"/>
    </row>
    <row r="7845" spans="1:12" ht="9.75" customHeight="1">
      <c r="A7845" s="605"/>
      <c r="B7845" s="603"/>
      <c r="C7845" s="603"/>
      <c r="D7845" s="625"/>
      <c r="E7845" s="727"/>
      <c r="F7845" s="553"/>
      <c r="G7845" s="530"/>
      <c r="H7845" s="531"/>
      <c r="J7845" s="532"/>
      <c r="L7845" s="533"/>
    </row>
    <row r="7846" spans="1:12" ht="9.75" customHeight="1">
      <c r="A7846" s="605"/>
      <c r="B7846" s="603"/>
      <c r="C7846" s="603"/>
      <c r="D7846" s="625"/>
      <c r="E7846" s="727"/>
      <c r="F7846" s="553"/>
      <c r="G7846" s="530"/>
      <c r="H7846" s="531"/>
      <c r="J7846" s="532"/>
      <c r="L7846" s="533"/>
    </row>
    <row r="7847" spans="1:12" ht="9.75" customHeight="1">
      <c r="A7847" s="605"/>
      <c r="B7847" s="603"/>
      <c r="C7847" s="603"/>
      <c r="D7847" s="625"/>
      <c r="E7847" s="727"/>
      <c r="F7847" s="553"/>
      <c r="G7847" s="530"/>
      <c r="H7847" s="531"/>
      <c r="J7847" s="532"/>
      <c r="L7847" s="533"/>
    </row>
    <row r="7848" spans="1:12" ht="9.75" customHeight="1">
      <c r="A7848" s="605">
        <v>27</v>
      </c>
      <c r="B7848" s="831" t="s">
        <v>2708</v>
      </c>
      <c r="C7848" s="832" t="s">
        <v>3353</v>
      </c>
      <c r="D7848" s="624" t="s">
        <v>2605</v>
      </c>
      <c r="E7848" s="833">
        <v>3</v>
      </c>
      <c r="F7848" s="553">
        <v>28.895283800000005</v>
      </c>
      <c r="G7848" s="530" t="e">
        <f>+L7848</f>
        <v>#REF!</v>
      </c>
      <c r="H7848" s="531" t="e">
        <f>E7848*G7848</f>
        <v>#REF!</v>
      </c>
      <c r="J7848" s="530">
        <f>+F7848</f>
        <v>28.895283800000005</v>
      </c>
      <c r="L7848" s="533" t="e">
        <f>J7848*$L$3</f>
        <v>#REF!</v>
      </c>
    </row>
    <row r="7849" spans="1:12" ht="9.75" customHeight="1">
      <c r="A7849" s="605"/>
      <c r="B7849" s="831"/>
      <c r="C7849" s="832"/>
      <c r="D7849" s="625"/>
      <c r="E7849" s="833"/>
      <c r="F7849" s="553"/>
      <c r="G7849" s="530"/>
      <c r="H7849" s="531"/>
      <c r="J7849" s="532"/>
      <c r="L7849" s="533"/>
    </row>
    <row r="7850" spans="1:12" ht="9.75" customHeight="1">
      <c r="A7850" s="605"/>
      <c r="B7850" s="831"/>
      <c r="C7850" s="832"/>
      <c r="D7850" s="625"/>
      <c r="E7850" s="833"/>
      <c r="F7850" s="553"/>
      <c r="G7850" s="530"/>
      <c r="H7850" s="531"/>
      <c r="J7850" s="532"/>
      <c r="L7850" s="533"/>
    </row>
    <row r="7851" spans="1:12" ht="9.75" customHeight="1">
      <c r="A7851" s="605"/>
      <c r="B7851" s="831"/>
      <c r="C7851" s="832"/>
      <c r="D7851" s="625"/>
      <c r="E7851" s="833"/>
      <c r="F7851" s="553"/>
      <c r="G7851" s="530"/>
      <c r="H7851" s="531"/>
      <c r="J7851" s="532"/>
      <c r="L7851" s="533"/>
    </row>
    <row r="7852" spans="1:12" ht="9.75" customHeight="1">
      <c r="A7852" s="605"/>
      <c r="B7852" s="831"/>
      <c r="C7852" s="832"/>
      <c r="D7852" s="625"/>
      <c r="E7852" s="833"/>
      <c r="F7852" s="553"/>
      <c r="G7852" s="530"/>
      <c r="H7852" s="531"/>
      <c r="J7852" s="532"/>
      <c r="L7852" s="533"/>
    </row>
    <row r="7853" spans="1:12" ht="9.75" customHeight="1">
      <c r="A7853" s="605">
        <v>28</v>
      </c>
      <c r="B7853" s="831" t="s">
        <v>2708</v>
      </c>
      <c r="C7853" s="832" t="s">
        <v>3352</v>
      </c>
      <c r="D7853" s="624" t="s">
        <v>2605</v>
      </c>
      <c r="E7853" s="833">
        <v>1</v>
      </c>
      <c r="F7853" s="553">
        <v>4.4700792200000006</v>
      </c>
      <c r="G7853" s="530" t="e">
        <f>+L7853</f>
        <v>#REF!</v>
      </c>
      <c r="H7853" s="531" t="e">
        <f>E7853*G7853</f>
        <v>#REF!</v>
      </c>
      <c r="J7853" s="530">
        <f>+F7853</f>
        <v>4.4700792200000006</v>
      </c>
      <c r="L7853" s="533" t="e">
        <f>J7853*$L$3</f>
        <v>#REF!</v>
      </c>
    </row>
    <row r="7854" spans="1:12" ht="9.75" customHeight="1">
      <c r="A7854" s="605"/>
      <c r="B7854" s="831"/>
      <c r="C7854" s="832"/>
      <c r="D7854" s="625"/>
      <c r="E7854" s="833"/>
      <c r="F7854" s="553"/>
      <c r="G7854" s="530"/>
      <c r="H7854" s="531"/>
      <c r="J7854" s="532"/>
      <c r="L7854" s="533"/>
    </row>
    <row r="7855" spans="1:12" ht="9.75" customHeight="1">
      <c r="A7855" s="605"/>
      <c r="B7855" s="831"/>
      <c r="C7855" s="832"/>
      <c r="D7855" s="625"/>
      <c r="E7855" s="833"/>
      <c r="F7855" s="553"/>
      <c r="G7855" s="530"/>
      <c r="H7855" s="531"/>
      <c r="J7855" s="532"/>
      <c r="L7855" s="533"/>
    </row>
    <row r="7856" spans="1:12" ht="9.75" customHeight="1">
      <c r="A7856" s="605"/>
      <c r="B7856" s="831"/>
      <c r="C7856" s="832"/>
      <c r="D7856" s="625"/>
      <c r="E7856" s="833"/>
      <c r="F7856" s="553"/>
      <c r="G7856" s="530"/>
      <c r="H7856" s="531"/>
      <c r="J7856" s="532"/>
      <c r="L7856" s="533"/>
    </row>
    <row r="7857" spans="1:12" ht="9.75" customHeight="1">
      <c r="A7857" s="605"/>
      <c r="B7857" s="831"/>
      <c r="C7857" s="832"/>
      <c r="D7857" s="625"/>
      <c r="E7857" s="833"/>
      <c r="F7857" s="553"/>
      <c r="G7857" s="530"/>
      <c r="H7857" s="531"/>
      <c r="J7857" s="532"/>
      <c r="L7857" s="533"/>
    </row>
    <row r="7858" spans="1:12" ht="9.75" customHeight="1">
      <c r="A7858" s="605">
        <v>29</v>
      </c>
      <c r="B7858" s="617" t="s">
        <v>2602</v>
      </c>
      <c r="C7858" s="834" t="s">
        <v>3351</v>
      </c>
      <c r="D7858" s="624" t="s">
        <v>2605</v>
      </c>
      <c r="E7858" s="836">
        <v>3</v>
      </c>
      <c r="F7858" s="553">
        <v>3.9947764500000007</v>
      </c>
      <c r="G7858" s="530" t="e">
        <f>+L7858</f>
        <v>#REF!</v>
      </c>
      <c r="H7858" s="531" t="e">
        <f>E7858*G7858</f>
        <v>#REF!</v>
      </c>
      <c r="J7858" s="530">
        <f>+F7858</f>
        <v>3.9947764500000007</v>
      </c>
      <c r="L7858" s="533" t="e">
        <f>J7858*$L$3</f>
        <v>#REF!</v>
      </c>
    </row>
    <row r="7859" spans="1:12" ht="9.75" customHeight="1">
      <c r="A7859" s="605"/>
      <c r="B7859" s="617"/>
      <c r="C7859" s="834"/>
      <c r="D7859" s="625"/>
      <c r="E7859" s="836"/>
      <c r="F7859" s="553"/>
      <c r="G7859" s="530"/>
      <c r="H7859" s="531"/>
      <c r="J7859" s="532"/>
      <c r="L7859" s="533"/>
    </row>
    <row r="7860" spans="1:12" ht="9.75" customHeight="1">
      <c r="A7860" s="605"/>
      <c r="B7860" s="617"/>
      <c r="C7860" s="834"/>
      <c r="D7860" s="625"/>
      <c r="E7860" s="836"/>
      <c r="F7860" s="553"/>
      <c r="G7860" s="530"/>
      <c r="H7860" s="531"/>
      <c r="J7860" s="532"/>
      <c r="L7860" s="533"/>
    </row>
    <row r="7861" spans="1:12" ht="9.75" customHeight="1">
      <c r="A7861" s="605"/>
      <c r="B7861" s="617"/>
      <c r="C7861" s="834"/>
      <c r="D7861" s="625"/>
      <c r="E7861" s="836"/>
      <c r="F7861" s="553"/>
      <c r="G7861" s="530"/>
      <c r="H7861" s="531"/>
      <c r="J7861" s="532"/>
      <c r="L7861" s="533"/>
    </row>
    <row r="7862" spans="1:12" ht="9.75" customHeight="1">
      <c r="A7862" s="605"/>
      <c r="B7862" s="755"/>
      <c r="C7862" s="835"/>
      <c r="D7862" s="625"/>
      <c r="E7862" s="837"/>
      <c r="F7862" s="553"/>
      <c r="G7862" s="530"/>
      <c r="H7862" s="531"/>
      <c r="J7862" s="532"/>
      <c r="L7862" s="533"/>
    </row>
    <row r="7863" spans="1:12" ht="9.75" customHeight="1">
      <c r="A7863" s="605">
        <v>30</v>
      </c>
      <c r="B7863" s="603" t="s">
        <v>3327</v>
      </c>
      <c r="C7863" s="603" t="s">
        <v>3350</v>
      </c>
      <c r="D7863" s="624" t="s">
        <v>2605</v>
      </c>
      <c r="E7863" s="717">
        <v>1</v>
      </c>
      <c r="F7863" s="553">
        <v>38.967575398100003</v>
      </c>
      <c r="G7863" s="530" t="e">
        <f>+L7863</f>
        <v>#REF!</v>
      </c>
      <c r="H7863" s="531" t="e">
        <f>E7863*G7863</f>
        <v>#REF!</v>
      </c>
      <c r="J7863" s="530">
        <f>+F7863</f>
        <v>38.967575398100003</v>
      </c>
      <c r="L7863" s="533" t="e">
        <f>J7863*$L$3</f>
        <v>#REF!</v>
      </c>
    </row>
    <row r="7864" spans="1:12" ht="9.75" customHeight="1">
      <c r="A7864" s="605"/>
      <c r="B7864" s="603"/>
      <c r="C7864" s="603"/>
      <c r="D7864" s="625"/>
      <c r="E7864" s="717"/>
      <c r="F7864" s="553"/>
      <c r="G7864" s="530"/>
      <c r="H7864" s="531"/>
      <c r="J7864" s="532"/>
      <c r="L7864" s="533"/>
    </row>
    <row r="7865" spans="1:12" ht="9.75" customHeight="1">
      <c r="A7865" s="605"/>
      <c r="B7865" s="603"/>
      <c r="C7865" s="603"/>
      <c r="D7865" s="625"/>
      <c r="E7865" s="717"/>
      <c r="F7865" s="553"/>
      <c r="G7865" s="530"/>
      <c r="H7865" s="531"/>
      <c r="J7865" s="532"/>
      <c r="L7865" s="533"/>
    </row>
    <row r="7866" spans="1:12" ht="9.75" customHeight="1">
      <c r="A7866" s="605"/>
      <c r="B7866" s="603"/>
      <c r="C7866" s="603"/>
      <c r="D7866" s="625"/>
      <c r="E7866" s="717"/>
      <c r="F7866" s="553"/>
      <c r="G7866" s="530"/>
      <c r="H7866" s="531"/>
      <c r="J7866" s="532"/>
      <c r="L7866" s="533"/>
    </row>
    <row r="7867" spans="1:12" ht="9.75" customHeight="1">
      <c r="A7867" s="605"/>
      <c r="B7867" s="603"/>
      <c r="C7867" s="603"/>
      <c r="D7867" s="625"/>
      <c r="E7867" s="717"/>
      <c r="F7867" s="553"/>
      <c r="G7867" s="530"/>
      <c r="H7867" s="531"/>
      <c r="J7867" s="532"/>
      <c r="L7867" s="533"/>
    </row>
    <row r="7868" spans="1:12" ht="9.75" customHeight="1">
      <c r="A7868" s="605">
        <v>31</v>
      </c>
      <c r="B7868" s="831" t="s">
        <v>2709</v>
      </c>
      <c r="C7868" s="832" t="s">
        <v>3349</v>
      </c>
      <c r="D7868" s="624" t="s">
        <v>2605</v>
      </c>
      <c r="E7868" s="833">
        <v>3</v>
      </c>
      <c r="F7868" s="553">
        <v>2.988564019</v>
      </c>
      <c r="G7868" s="530" t="e">
        <f>+L7868</f>
        <v>#REF!</v>
      </c>
      <c r="H7868" s="531" t="e">
        <f>E7868*G7868</f>
        <v>#REF!</v>
      </c>
      <c r="J7868" s="530">
        <f>+F7868</f>
        <v>2.988564019</v>
      </c>
      <c r="L7868" s="533" t="e">
        <f>J7868*$L$3</f>
        <v>#REF!</v>
      </c>
    </row>
    <row r="7869" spans="1:12" ht="9.75" customHeight="1">
      <c r="A7869" s="605"/>
      <c r="B7869" s="831"/>
      <c r="C7869" s="832"/>
      <c r="D7869" s="625"/>
      <c r="E7869" s="833"/>
      <c r="F7869" s="553"/>
      <c r="G7869" s="530"/>
      <c r="H7869" s="531"/>
      <c r="J7869" s="532"/>
      <c r="L7869" s="533"/>
    </row>
    <row r="7870" spans="1:12" ht="9.75" customHeight="1">
      <c r="A7870" s="605"/>
      <c r="B7870" s="831"/>
      <c r="C7870" s="832"/>
      <c r="D7870" s="625"/>
      <c r="E7870" s="833"/>
      <c r="F7870" s="553"/>
      <c r="G7870" s="530"/>
      <c r="H7870" s="531"/>
      <c r="J7870" s="532"/>
      <c r="L7870" s="533"/>
    </row>
    <row r="7871" spans="1:12" ht="9.75" customHeight="1">
      <c r="A7871" s="605"/>
      <c r="B7871" s="831"/>
      <c r="C7871" s="832"/>
      <c r="D7871" s="625"/>
      <c r="E7871" s="833"/>
      <c r="F7871" s="553"/>
      <c r="G7871" s="530"/>
      <c r="H7871" s="531"/>
      <c r="J7871" s="532"/>
      <c r="L7871" s="533"/>
    </row>
    <row r="7872" spans="1:12" ht="9.75" customHeight="1">
      <c r="A7872" s="605"/>
      <c r="B7872" s="831"/>
      <c r="C7872" s="832"/>
      <c r="D7872" s="625"/>
      <c r="E7872" s="833"/>
      <c r="F7872" s="553"/>
      <c r="G7872" s="530"/>
      <c r="H7872" s="531"/>
      <c r="J7872" s="532"/>
      <c r="L7872" s="533"/>
    </row>
    <row r="7873" spans="1:12" ht="9.75" customHeight="1">
      <c r="A7873" s="605">
        <v>32</v>
      </c>
      <c r="B7873" s="617" t="s">
        <v>2602</v>
      </c>
      <c r="C7873" s="832" t="s">
        <v>3348</v>
      </c>
      <c r="D7873" s="624" t="s">
        <v>2605</v>
      </c>
      <c r="E7873" s="836">
        <v>3</v>
      </c>
      <c r="F7873" s="553">
        <v>0.7110702081000001</v>
      </c>
      <c r="G7873" s="530" t="e">
        <f>+L7873</f>
        <v>#REF!</v>
      </c>
      <c r="H7873" s="531" t="e">
        <f>E7873*G7873</f>
        <v>#REF!</v>
      </c>
      <c r="J7873" s="530">
        <f>+F7873</f>
        <v>0.7110702081000001</v>
      </c>
      <c r="L7873" s="533" t="e">
        <f>J7873*$L$3</f>
        <v>#REF!</v>
      </c>
    </row>
    <row r="7874" spans="1:12" ht="9.75" customHeight="1">
      <c r="A7874" s="605"/>
      <c r="B7874" s="617"/>
      <c r="C7874" s="832"/>
      <c r="D7874" s="625"/>
      <c r="E7874" s="836"/>
      <c r="F7874" s="553"/>
      <c r="G7874" s="530"/>
      <c r="H7874" s="531"/>
      <c r="J7874" s="532"/>
      <c r="L7874" s="533"/>
    </row>
    <row r="7875" spans="1:12" ht="9.75" customHeight="1">
      <c r="A7875" s="605"/>
      <c r="B7875" s="617"/>
      <c r="C7875" s="832"/>
      <c r="D7875" s="625"/>
      <c r="E7875" s="836"/>
      <c r="F7875" s="553"/>
      <c r="G7875" s="530"/>
      <c r="H7875" s="531"/>
      <c r="J7875" s="532"/>
      <c r="L7875" s="533"/>
    </row>
    <row r="7876" spans="1:12" ht="9.75" customHeight="1">
      <c r="A7876" s="605"/>
      <c r="B7876" s="617"/>
      <c r="C7876" s="832"/>
      <c r="D7876" s="625"/>
      <c r="E7876" s="836"/>
      <c r="F7876" s="553"/>
      <c r="G7876" s="530"/>
      <c r="H7876" s="531"/>
      <c r="J7876" s="532"/>
      <c r="L7876" s="533"/>
    </row>
    <row r="7877" spans="1:12" ht="9.75" customHeight="1">
      <c r="A7877" s="605"/>
      <c r="B7877" s="755"/>
      <c r="C7877" s="832"/>
      <c r="D7877" s="625"/>
      <c r="E7877" s="837"/>
      <c r="F7877" s="553"/>
      <c r="G7877" s="530"/>
      <c r="H7877" s="531"/>
      <c r="J7877" s="532"/>
      <c r="L7877" s="533"/>
    </row>
    <row r="7878" spans="1:12" ht="9.75" customHeight="1">
      <c r="A7878" s="605">
        <v>33</v>
      </c>
      <c r="B7878" s="617" t="s">
        <v>2602</v>
      </c>
      <c r="C7878" s="834" t="s">
        <v>3347</v>
      </c>
      <c r="D7878" s="624" t="s">
        <v>2605</v>
      </c>
      <c r="E7878" s="836">
        <v>1</v>
      </c>
      <c r="F7878" s="553">
        <v>2.0544564600000004</v>
      </c>
      <c r="G7878" s="530" t="e">
        <f>+L7878</f>
        <v>#REF!</v>
      </c>
      <c r="H7878" s="531" t="e">
        <f>E7878*G7878</f>
        <v>#REF!</v>
      </c>
      <c r="J7878" s="530">
        <f>+F7878</f>
        <v>2.0544564600000004</v>
      </c>
      <c r="L7878" s="533" t="e">
        <f>J7878*$L$3</f>
        <v>#REF!</v>
      </c>
    </row>
    <row r="7879" spans="1:12" ht="9.75" customHeight="1">
      <c r="A7879" s="605"/>
      <c r="B7879" s="617"/>
      <c r="C7879" s="834"/>
      <c r="D7879" s="625"/>
      <c r="E7879" s="836"/>
      <c r="F7879" s="553"/>
      <c r="G7879" s="530"/>
      <c r="H7879" s="531"/>
      <c r="J7879" s="532"/>
      <c r="L7879" s="533"/>
    </row>
    <row r="7880" spans="1:12" ht="9.75" customHeight="1">
      <c r="A7880" s="605"/>
      <c r="B7880" s="617"/>
      <c r="C7880" s="834"/>
      <c r="D7880" s="625"/>
      <c r="E7880" s="836"/>
      <c r="F7880" s="553"/>
      <c r="G7880" s="530"/>
      <c r="H7880" s="531"/>
      <c r="J7880" s="532"/>
      <c r="L7880" s="533"/>
    </row>
    <row r="7881" spans="1:12" ht="9.75" customHeight="1">
      <c r="A7881" s="605"/>
      <c r="B7881" s="617"/>
      <c r="C7881" s="834"/>
      <c r="D7881" s="625"/>
      <c r="E7881" s="836"/>
      <c r="F7881" s="553"/>
      <c r="G7881" s="530"/>
      <c r="H7881" s="531"/>
      <c r="J7881" s="532"/>
      <c r="L7881" s="533"/>
    </row>
    <row r="7882" spans="1:12" ht="9.75" customHeight="1">
      <c r="A7882" s="605"/>
      <c r="B7882" s="755"/>
      <c r="C7882" s="835"/>
      <c r="D7882" s="625"/>
      <c r="E7882" s="837"/>
      <c r="F7882" s="553"/>
      <c r="G7882" s="530"/>
      <c r="H7882" s="531"/>
      <c r="J7882" s="532"/>
      <c r="L7882" s="533"/>
    </row>
    <row r="7883" spans="1:12" ht="9.75" customHeight="1">
      <c r="A7883" s="605">
        <v>34</v>
      </c>
      <c r="B7883" s="617" t="s">
        <v>2602</v>
      </c>
      <c r="C7883" s="834" t="s">
        <v>3346</v>
      </c>
      <c r="D7883" s="624" t="s">
        <v>2605</v>
      </c>
      <c r="E7883" s="836">
        <v>1</v>
      </c>
      <c r="F7883" s="553">
        <v>0.63916423200000017</v>
      </c>
      <c r="G7883" s="530" t="e">
        <f>+L7883</f>
        <v>#REF!</v>
      </c>
      <c r="H7883" s="531" t="e">
        <f>E7883*G7883</f>
        <v>#REF!</v>
      </c>
      <c r="J7883" s="530">
        <f>+F7883</f>
        <v>0.63916423200000017</v>
      </c>
      <c r="L7883" s="533" t="e">
        <f>J7883*$L$3</f>
        <v>#REF!</v>
      </c>
    </row>
    <row r="7884" spans="1:12" ht="9.75" customHeight="1">
      <c r="A7884" s="605"/>
      <c r="B7884" s="617"/>
      <c r="C7884" s="834"/>
      <c r="D7884" s="625"/>
      <c r="E7884" s="836"/>
      <c r="F7884" s="553"/>
      <c r="G7884" s="530"/>
      <c r="H7884" s="531"/>
      <c r="J7884" s="532"/>
      <c r="L7884" s="533"/>
    </row>
    <row r="7885" spans="1:12" ht="9.75" customHeight="1">
      <c r="A7885" s="605"/>
      <c r="B7885" s="617"/>
      <c r="C7885" s="834"/>
      <c r="D7885" s="625"/>
      <c r="E7885" s="836"/>
      <c r="F7885" s="553"/>
      <c r="G7885" s="530"/>
      <c r="H7885" s="531"/>
      <c r="J7885" s="532"/>
      <c r="L7885" s="533"/>
    </row>
    <row r="7886" spans="1:12" ht="9.75" customHeight="1">
      <c r="A7886" s="605"/>
      <c r="B7886" s="617"/>
      <c r="C7886" s="834"/>
      <c r="D7886" s="625"/>
      <c r="E7886" s="836"/>
      <c r="F7886" s="553"/>
      <c r="G7886" s="530"/>
      <c r="H7886" s="531"/>
      <c r="J7886" s="532"/>
      <c r="L7886" s="533"/>
    </row>
    <row r="7887" spans="1:12" ht="9.75" customHeight="1">
      <c r="A7887" s="605"/>
      <c r="B7887" s="755"/>
      <c r="C7887" s="835"/>
      <c r="D7887" s="625"/>
      <c r="E7887" s="837"/>
      <c r="F7887" s="553"/>
      <c r="G7887" s="530"/>
      <c r="H7887" s="531"/>
      <c r="J7887" s="532"/>
      <c r="L7887" s="533"/>
    </row>
    <row r="7888" spans="1:12" ht="9.75" customHeight="1">
      <c r="A7888" s="605">
        <v>35</v>
      </c>
      <c r="B7888" s="603" t="s">
        <v>2601</v>
      </c>
      <c r="C7888" s="603" t="s">
        <v>3277</v>
      </c>
      <c r="D7888" s="703" t="s">
        <v>2613</v>
      </c>
      <c r="E7888" s="727">
        <v>0.41</v>
      </c>
      <c r="F7888" s="553">
        <v>28.013891529498007</v>
      </c>
      <c r="G7888" s="530" t="e">
        <f>+L7888</f>
        <v>#REF!</v>
      </c>
      <c r="H7888" s="531" t="e">
        <f>E7888*G7888</f>
        <v>#REF!</v>
      </c>
      <c r="J7888" s="530">
        <f>+F7888</f>
        <v>28.013891529498007</v>
      </c>
      <c r="L7888" s="533" t="e">
        <f>J7888*$L$3</f>
        <v>#REF!</v>
      </c>
    </row>
    <row r="7889" spans="1:12" ht="9.75" customHeight="1">
      <c r="A7889" s="605"/>
      <c r="B7889" s="603"/>
      <c r="C7889" s="603"/>
      <c r="D7889" s="704"/>
      <c r="E7889" s="727"/>
      <c r="F7889" s="553"/>
      <c r="G7889" s="530"/>
      <c r="H7889" s="531"/>
      <c r="J7889" s="532"/>
      <c r="L7889" s="533"/>
    </row>
    <row r="7890" spans="1:12" ht="9.75" customHeight="1">
      <c r="A7890" s="605"/>
      <c r="B7890" s="603"/>
      <c r="C7890" s="603"/>
      <c r="D7890" s="704"/>
      <c r="E7890" s="727"/>
      <c r="F7890" s="553"/>
      <c r="G7890" s="530"/>
      <c r="H7890" s="531"/>
      <c r="J7890" s="532"/>
      <c r="L7890" s="533"/>
    </row>
    <row r="7891" spans="1:12" ht="9.75" customHeight="1">
      <c r="A7891" s="605"/>
      <c r="B7891" s="603"/>
      <c r="C7891" s="603"/>
      <c r="D7891" s="704"/>
      <c r="E7891" s="727"/>
      <c r="F7891" s="553"/>
      <c r="G7891" s="530"/>
      <c r="H7891" s="531"/>
      <c r="J7891" s="532"/>
      <c r="L7891" s="533"/>
    </row>
    <row r="7892" spans="1:12" ht="9.75" customHeight="1">
      <c r="A7892" s="605"/>
      <c r="B7892" s="603"/>
      <c r="C7892" s="603"/>
      <c r="D7892" s="704"/>
      <c r="E7892" s="727"/>
      <c r="F7892" s="553"/>
      <c r="G7892" s="530"/>
      <c r="H7892" s="531"/>
      <c r="J7892" s="532"/>
      <c r="L7892" s="533"/>
    </row>
    <row r="7893" spans="1:12" ht="9.75" customHeight="1">
      <c r="A7893" s="605">
        <v>36</v>
      </c>
      <c r="B7893" s="603" t="s">
        <v>2710</v>
      </c>
      <c r="C7893" s="603" t="s">
        <v>3276</v>
      </c>
      <c r="D7893" s="703" t="s">
        <v>2613</v>
      </c>
      <c r="E7893" s="607">
        <v>1.1000000000000001</v>
      </c>
      <c r="F7893" s="553">
        <v>125.47082587029321</v>
      </c>
      <c r="G7893" s="530" t="e">
        <f>+L7893</f>
        <v>#REF!</v>
      </c>
      <c r="H7893" s="531" t="e">
        <f>E7893*G7893</f>
        <v>#REF!</v>
      </c>
      <c r="J7893" s="530">
        <f>+F7893</f>
        <v>125.47082587029321</v>
      </c>
      <c r="L7893" s="533" t="e">
        <f>J7893*$L$3</f>
        <v>#REF!</v>
      </c>
    </row>
    <row r="7894" spans="1:12" ht="9.75" customHeight="1">
      <c r="A7894" s="605"/>
      <c r="B7894" s="603"/>
      <c r="C7894" s="603"/>
      <c r="D7894" s="704"/>
      <c r="E7894" s="607"/>
      <c r="F7894" s="553"/>
      <c r="G7894" s="530"/>
      <c r="H7894" s="531"/>
      <c r="J7894" s="532"/>
      <c r="L7894" s="533"/>
    </row>
    <row r="7895" spans="1:12" ht="9.75" customHeight="1">
      <c r="A7895" s="605"/>
      <c r="B7895" s="603"/>
      <c r="C7895" s="603"/>
      <c r="D7895" s="704"/>
      <c r="E7895" s="607"/>
      <c r="F7895" s="553"/>
      <c r="G7895" s="530"/>
      <c r="H7895" s="531"/>
      <c r="J7895" s="532"/>
      <c r="L7895" s="533"/>
    </row>
    <row r="7896" spans="1:12" ht="9.75" customHeight="1">
      <c r="A7896" s="605"/>
      <c r="B7896" s="603"/>
      <c r="C7896" s="603"/>
      <c r="D7896" s="704"/>
      <c r="E7896" s="607"/>
      <c r="F7896" s="553"/>
      <c r="G7896" s="530"/>
      <c r="H7896" s="531"/>
      <c r="J7896" s="532"/>
      <c r="L7896" s="533"/>
    </row>
    <row r="7897" spans="1:12" ht="9.75" customHeight="1">
      <c r="A7897" s="605"/>
      <c r="B7897" s="603"/>
      <c r="C7897" s="603"/>
      <c r="D7897" s="704"/>
      <c r="E7897" s="607"/>
      <c r="F7897" s="553"/>
      <c r="G7897" s="530"/>
      <c r="H7897" s="531"/>
      <c r="J7897" s="532"/>
      <c r="L7897" s="533"/>
    </row>
    <row r="7898" spans="1:12" ht="9.75" customHeight="1">
      <c r="A7898" s="605">
        <v>37</v>
      </c>
      <c r="B7898" s="603" t="s">
        <v>2710</v>
      </c>
      <c r="C7898" s="603" t="s">
        <v>3275</v>
      </c>
      <c r="D7898" s="703" t="s">
        <v>2613</v>
      </c>
      <c r="E7898" s="607">
        <v>1.3</v>
      </c>
      <c r="F7898" s="553">
        <v>125.47082587029321</v>
      </c>
      <c r="G7898" s="530" t="e">
        <f>+L7898</f>
        <v>#REF!</v>
      </c>
      <c r="H7898" s="531" t="e">
        <f>E7898*G7898</f>
        <v>#REF!</v>
      </c>
      <c r="J7898" s="530">
        <f>+F7898</f>
        <v>125.47082587029321</v>
      </c>
      <c r="L7898" s="533" t="e">
        <f>J7898*$L$3</f>
        <v>#REF!</v>
      </c>
    </row>
    <row r="7899" spans="1:12" ht="9.75" customHeight="1">
      <c r="A7899" s="605"/>
      <c r="B7899" s="603"/>
      <c r="C7899" s="603"/>
      <c r="D7899" s="704"/>
      <c r="E7899" s="607"/>
      <c r="F7899" s="553"/>
      <c r="G7899" s="530"/>
      <c r="H7899" s="531"/>
      <c r="J7899" s="532"/>
      <c r="L7899" s="533"/>
    </row>
    <row r="7900" spans="1:12" ht="9.75" customHeight="1">
      <c r="A7900" s="605"/>
      <c r="B7900" s="603"/>
      <c r="C7900" s="603"/>
      <c r="D7900" s="704"/>
      <c r="E7900" s="607"/>
      <c r="F7900" s="553"/>
      <c r="G7900" s="530"/>
      <c r="H7900" s="531"/>
      <c r="J7900" s="532"/>
      <c r="L7900" s="533"/>
    </row>
    <row r="7901" spans="1:12" ht="9.75" customHeight="1">
      <c r="A7901" s="605"/>
      <c r="B7901" s="603"/>
      <c r="C7901" s="603"/>
      <c r="D7901" s="704"/>
      <c r="E7901" s="607"/>
      <c r="F7901" s="553"/>
      <c r="G7901" s="530"/>
      <c r="H7901" s="531"/>
      <c r="J7901" s="532"/>
      <c r="L7901" s="533"/>
    </row>
    <row r="7902" spans="1:12" ht="9.75" customHeight="1">
      <c r="A7902" s="605"/>
      <c r="B7902" s="603"/>
      <c r="C7902" s="603"/>
      <c r="D7902" s="704"/>
      <c r="E7902" s="607"/>
      <c r="F7902" s="553"/>
      <c r="G7902" s="530"/>
      <c r="H7902" s="531"/>
      <c r="J7902" s="532"/>
      <c r="L7902" s="533"/>
    </row>
    <row r="7903" spans="1:12" ht="9.75" customHeight="1">
      <c r="A7903" s="605">
        <v>38</v>
      </c>
      <c r="B7903" s="603" t="s">
        <v>2602</v>
      </c>
      <c r="C7903" s="603" t="s">
        <v>3274</v>
      </c>
      <c r="D7903" s="624" t="s">
        <v>2605</v>
      </c>
      <c r="E7903" s="717">
        <v>2</v>
      </c>
      <c r="F7903" s="553">
        <v>68.481882000000013</v>
      </c>
      <c r="G7903" s="530" t="e">
        <f>+L7903</f>
        <v>#REF!</v>
      </c>
      <c r="H7903" s="531" t="e">
        <f>E7903*G7903</f>
        <v>#REF!</v>
      </c>
      <c r="J7903" s="530">
        <f>+F7903</f>
        <v>68.481882000000013</v>
      </c>
      <c r="L7903" s="533" t="e">
        <f>J7903*$L$3</f>
        <v>#REF!</v>
      </c>
    </row>
    <row r="7904" spans="1:12" ht="9.75" customHeight="1">
      <c r="A7904" s="605"/>
      <c r="B7904" s="603"/>
      <c r="C7904" s="603"/>
      <c r="D7904" s="625"/>
      <c r="E7904" s="717"/>
      <c r="F7904" s="553"/>
      <c r="G7904" s="530"/>
      <c r="H7904" s="531"/>
      <c r="J7904" s="532"/>
      <c r="L7904" s="533"/>
    </row>
    <row r="7905" spans="1:12" ht="9.75" customHeight="1">
      <c r="A7905" s="605"/>
      <c r="B7905" s="603"/>
      <c r="C7905" s="603"/>
      <c r="D7905" s="625"/>
      <c r="E7905" s="717"/>
      <c r="F7905" s="553"/>
      <c r="G7905" s="530"/>
      <c r="H7905" s="531"/>
      <c r="J7905" s="532"/>
      <c r="L7905" s="533"/>
    </row>
    <row r="7906" spans="1:12" ht="9.75" customHeight="1">
      <c r="A7906" s="605"/>
      <c r="B7906" s="603"/>
      <c r="C7906" s="603"/>
      <c r="D7906" s="625"/>
      <c r="E7906" s="717"/>
      <c r="F7906" s="553"/>
      <c r="G7906" s="530"/>
      <c r="H7906" s="531"/>
      <c r="J7906" s="532"/>
      <c r="L7906" s="533"/>
    </row>
    <row r="7907" spans="1:12" ht="9.75" customHeight="1">
      <c r="A7907" s="605"/>
      <c r="B7907" s="603"/>
      <c r="C7907" s="603"/>
      <c r="D7907" s="625"/>
      <c r="E7907" s="717"/>
      <c r="F7907" s="553"/>
      <c r="G7907" s="530"/>
      <c r="H7907" s="531"/>
      <c r="J7907" s="532"/>
      <c r="L7907" s="533"/>
    </row>
    <row r="7908" spans="1:12" ht="9.75" customHeight="1">
      <c r="A7908" s="605">
        <v>39</v>
      </c>
      <c r="B7908" s="603" t="s">
        <v>2711</v>
      </c>
      <c r="C7908" s="603" t="s">
        <v>3273</v>
      </c>
      <c r="D7908" s="817" t="s">
        <v>2597</v>
      </c>
      <c r="E7908" s="838">
        <v>2.5399999999999999E-2</v>
      </c>
      <c r="F7908" s="553">
        <v>580.30678026534008</v>
      </c>
      <c r="G7908" s="530" t="e">
        <f>+L7908</f>
        <v>#REF!</v>
      </c>
      <c r="H7908" s="531" t="e">
        <f>E7908*G7908</f>
        <v>#REF!</v>
      </c>
      <c r="J7908" s="530">
        <f>+F7908</f>
        <v>580.30678026534008</v>
      </c>
      <c r="L7908" s="533" t="e">
        <f>J7908*$L$3</f>
        <v>#REF!</v>
      </c>
    </row>
    <row r="7909" spans="1:12" ht="9.75" customHeight="1">
      <c r="A7909" s="605"/>
      <c r="B7909" s="603"/>
      <c r="C7909" s="603"/>
      <c r="D7909" s="818"/>
      <c r="E7909" s="838"/>
      <c r="F7909" s="553"/>
      <c r="G7909" s="530"/>
      <c r="H7909" s="531"/>
      <c r="J7909" s="532"/>
      <c r="L7909" s="533"/>
    </row>
    <row r="7910" spans="1:12" ht="9.75" customHeight="1">
      <c r="A7910" s="605"/>
      <c r="B7910" s="603"/>
      <c r="C7910" s="603"/>
      <c r="D7910" s="818"/>
      <c r="E7910" s="838"/>
      <c r="F7910" s="553"/>
      <c r="G7910" s="530"/>
      <c r="H7910" s="531"/>
      <c r="J7910" s="532"/>
      <c r="L7910" s="533"/>
    </row>
    <row r="7911" spans="1:12" ht="9.75" customHeight="1">
      <c r="A7911" s="605"/>
      <c r="B7911" s="603"/>
      <c r="C7911" s="603"/>
      <c r="D7911" s="818"/>
      <c r="E7911" s="838"/>
      <c r="F7911" s="553"/>
      <c r="G7911" s="530"/>
      <c r="H7911" s="531"/>
      <c r="J7911" s="532"/>
      <c r="L7911" s="533"/>
    </row>
    <row r="7912" spans="1:12" ht="9.75" customHeight="1">
      <c r="A7912" s="605"/>
      <c r="B7912" s="603"/>
      <c r="C7912" s="603"/>
      <c r="D7912" s="819"/>
      <c r="E7912" s="838"/>
      <c r="F7912" s="553"/>
      <c r="G7912" s="530"/>
      <c r="H7912" s="531"/>
      <c r="J7912" s="532"/>
      <c r="L7912" s="533"/>
    </row>
    <row r="7913" spans="1:12" ht="9.75" customHeight="1">
      <c r="A7913" s="605">
        <v>40</v>
      </c>
      <c r="B7913" s="544" t="s">
        <v>2712</v>
      </c>
      <c r="C7913" s="544" t="s">
        <v>3272</v>
      </c>
      <c r="D7913" s="817" t="s">
        <v>2597</v>
      </c>
      <c r="E7913" s="839">
        <v>2.5399999999999999E-2</v>
      </c>
      <c r="F7913" s="553">
        <v>31.652209436070006</v>
      </c>
      <c r="G7913" s="530" t="e">
        <f>+L7913</f>
        <v>#REF!</v>
      </c>
      <c r="H7913" s="531" t="e">
        <f>E7913*G7913</f>
        <v>#REF!</v>
      </c>
      <c r="J7913" s="530">
        <f>+F7913</f>
        <v>31.652209436070006</v>
      </c>
      <c r="L7913" s="533" t="e">
        <f>J7913*$L$3</f>
        <v>#REF!</v>
      </c>
    </row>
    <row r="7914" spans="1:12" ht="9.75" customHeight="1">
      <c r="A7914" s="605"/>
      <c r="B7914" s="544"/>
      <c r="C7914" s="544"/>
      <c r="D7914" s="818"/>
      <c r="E7914" s="839"/>
      <c r="F7914" s="553"/>
      <c r="G7914" s="530"/>
      <c r="H7914" s="531"/>
      <c r="J7914" s="532"/>
      <c r="L7914" s="533"/>
    </row>
    <row r="7915" spans="1:12" ht="9.75" customHeight="1">
      <c r="A7915" s="605"/>
      <c r="B7915" s="544"/>
      <c r="C7915" s="544"/>
      <c r="D7915" s="818"/>
      <c r="E7915" s="839"/>
      <c r="F7915" s="553"/>
      <c r="G7915" s="530"/>
      <c r="H7915" s="531"/>
      <c r="J7915" s="532"/>
      <c r="L7915" s="533"/>
    </row>
    <row r="7916" spans="1:12" ht="9.75" customHeight="1">
      <c r="A7916" s="605"/>
      <c r="B7916" s="544"/>
      <c r="C7916" s="544"/>
      <c r="D7916" s="818"/>
      <c r="E7916" s="839"/>
      <c r="F7916" s="553"/>
      <c r="G7916" s="530"/>
      <c r="H7916" s="531"/>
      <c r="J7916" s="532"/>
      <c r="L7916" s="533"/>
    </row>
    <row r="7917" spans="1:12" ht="8.25" customHeight="1">
      <c r="A7917" s="605"/>
      <c r="B7917" s="544"/>
      <c r="C7917" s="544"/>
      <c r="D7917" s="819"/>
      <c r="E7917" s="839"/>
      <c r="F7917" s="553"/>
      <c r="G7917" s="530"/>
      <c r="H7917" s="531"/>
      <c r="J7917" s="532"/>
      <c r="L7917" s="533"/>
    </row>
    <row r="7918" spans="1:12" ht="9.75" customHeight="1">
      <c r="A7918" s="605">
        <v>41</v>
      </c>
      <c r="B7918" s="603" t="s">
        <v>3326</v>
      </c>
      <c r="C7918" s="603" t="s">
        <v>3271</v>
      </c>
      <c r="D7918" s="624" t="s">
        <v>3224</v>
      </c>
      <c r="E7918" s="717">
        <v>1</v>
      </c>
      <c r="F7918" s="553">
        <v>2.2579901279999999</v>
      </c>
      <c r="G7918" s="530" t="e">
        <f>+L7918</f>
        <v>#REF!</v>
      </c>
      <c r="H7918" s="531" t="e">
        <f>E7918*G7918</f>
        <v>#REF!</v>
      </c>
      <c r="J7918" s="530">
        <f>+F7918</f>
        <v>2.2579901279999999</v>
      </c>
      <c r="L7918" s="533" t="e">
        <f>J7918*$L$3</f>
        <v>#REF!</v>
      </c>
    </row>
    <row r="7919" spans="1:12" ht="9.75" customHeight="1">
      <c r="A7919" s="605"/>
      <c r="B7919" s="603"/>
      <c r="C7919" s="603"/>
      <c r="D7919" s="625"/>
      <c r="E7919" s="717"/>
      <c r="F7919" s="553"/>
      <c r="G7919" s="530"/>
      <c r="H7919" s="531"/>
      <c r="J7919" s="532"/>
      <c r="L7919" s="533"/>
    </row>
    <row r="7920" spans="1:12" ht="9.75" customHeight="1">
      <c r="A7920" s="605"/>
      <c r="B7920" s="603"/>
      <c r="C7920" s="603"/>
      <c r="D7920" s="625"/>
      <c r="E7920" s="717"/>
      <c r="F7920" s="553"/>
      <c r="G7920" s="530"/>
      <c r="H7920" s="531"/>
      <c r="J7920" s="532"/>
      <c r="L7920" s="533"/>
    </row>
    <row r="7921" spans="1:12" ht="9.75" customHeight="1">
      <c r="A7921" s="605"/>
      <c r="B7921" s="603"/>
      <c r="C7921" s="603"/>
      <c r="D7921" s="625"/>
      <c r="E7921" s="717"/>
      <c r="F7921" s="553"/>
      <c r="G7921" s="530"/>
      <c r="H7921" s="531"/>
      <c r="J7921" s="532"/>
      <c r="L7921" s="533"/>
    </row>
    <row r="7922" spans="1:12" ht="9.75" customHeight="1">
      <c r="A7922" s="605"/>
      <c r="B7922" s="603"/>
      <c r="C7922" s="603"/>
      <c r="D7922" s="625"/>
      <c r="E7922" s="717"/>
      <c r="F7922" s="553"/>
      <c r="G7922" s="530"/>
      <c r="H7922" s="531"/>
      <c r="J7922" s="532"/>
      <c r="L7922" s="533"/>
    </row>
    <row r="7923" spans="1:12" ht="9.75" customHeight="1">
      <c r="A7923" s="605">
        <v>42</v>
      </c>
      <c r="B7923" s="603" t="s">
        <v>3325</v>
      </c>
      <c r="C7923" s="603" t="s">
        <v>3270</v>
      </c>
      <c r="D7923" s="624" t="s">
        <v>3267</v>
      </c>
      <c r="E7923" s="830">
        <v>3.0000000000000001E-3</v>
      </c>
      <c r="F7923" s="553">
        <v>69.188672187799995</v>
      </c>
      <c r="G7923" s="530" t="e">
        <f>+L7923</f>
        <v>#REF!</v>
      </c>
      <c r="H7923" s="531" t="e">
        <f>E7923*G7923</f>
        <v>#REF!</v>
      </c>
      <c r="J7923" s="530">
        <f>+F7923</f>
        <v>69.188672187799995</v>
      </c>
      <c r="L7923" s="533" t="e">
        <f>J7923*$L$3</f>
        <v>#REF!</v>
      </c>
    </row>
    <row r="7924" spans="1:12" ht="9.75" customHeight="1">
      <c r="A7924" s="605"/>
      <c r="B7924" s="603"/>
      <c r="C7924" s="603"/>
      <c r="D7924" s="625"/>
      <c r="E7924" s="830"/>
      <c r="F7924" s="553"/>
      <c r="G7924" s="530"/>
      <c r="H7924" s="531"/>
      <c r="J7924" s="532"/>
      <c r="L7924" s="533"/>
    </row>
    <row r="7925" spans="1:12" ht="9.75" customHeight="1">
      <c r="A7925" s="605"/>
      <c r="B7925" s="603"/>
      <c r="C7925" s="603"/>
      <c r="D7925" s="625"/>
      <c r="E7925" s="830"/>
      <c r="F7925" s="553"/>
      <c r="G7925" s="530"/>
      <c r="H7925" s="531"/>
      <c r="J7925" s="532"/>
      <c r="L7925" s="533"/>
    </row>
    <row r="7926" spans="1:12" ht="9.75" customHeight="1">
      <c r="A7926" s="605"/>
      <c r="B7926" s="603"/>
      <c r="C7926" s="603"/>
      <c r="D7926" s="625"/>
      <c r="E7926" s="830"/>
      <c r="F7926" s="553"/>
      <c r="G7926" s="530"/>
      <c r="H7926" s="531"/>
      <c r="J7926" s="532"/>
      <c r="L7926" s="533"/>
    </row>
    <row r="7927" spans="1:12" ht="9.75" customHeight="1">
      <c r="A7927" s="605"/>
      <c r="B7927" s="603"/>
      <c r="C7927" s="603"/>
      <c r="D7927" s="625"/>
      <c r="E7927" s="830"/>
      <c r="F7927" s="553"/>
      <c r="G7927" s="530"/>
      <c r="H7927" s="531"/>
      <c r="J7927" s="532"/>
      <c r="L7927" s="533"/>
    </row>
    <row r="7928" spans="1:12" ht="9.75" customHeight="1">
      <c r="A7928" s="605">
        <v>43</v>
      </c>
      <c r="B7928" s="603" t="s">
        <v>3324</v>
      </c>
      <c r="C7928" s="603" t="s">
        <v>3269</v>
      </c>
      <c r="D7928" s="624" t="s">
        <v>3267</v>
      </c>
      <c r="E7928" s="830">
        <v>5.0000000000000001E-3</v>
      </c>
      <c r="F7928" s="553">
        <v>56.912267611069993</v>
      </c>
      <c r="G7928" s="530" t="e">
        <f>+L7928</f>
        <v>#REF!</v>
      </c>
      <c r="H7928" s="531" t="e">
        <f>E7928*G7928</f>
        <v>#REF!</v>
      </c>
      <c r="J7928" s="530">
        <f>+F7928</f>
        <v>56.912267611069993</v>
      </c>
      <c r="L7928" s="533" t="e">
        <f>J7928*$L$3</f>
        <v>#REF!</v>
      </c>
    </row>
    <row r="7929" spans="1:12" ht="9.75" customHeight="1">
      <c r="A7929" s="605"/>
      <c r="B7929" s="603"/>
      <c r="C7929" s="603"/>
      <c r="D7929" s="625"/>
      <c r="E7929" s="830"/>
      <c r="F7929" s="553"/>
      <c r="G7929" s="530"/>
      <c r="H7929" s="531"/>
      <c r="J7929" s="532"/>
      <c r="L7929" s="533"/>
    </row>
    <row r="7930" spans="1:12" ht="9.75" customHeight="1">
      <c r="A7930" s="605"/>
      <c r="B7930" s="603"/>
      <c r="C7930" s="603"/>
      <c r="D7930" s="625"/>
      <c r="E7930" s="830"/>
      <c r="F7930" s="553"/>
      <c r="G7930" s="530"/>
      <c r="H7930" s="531"/>
      <c r="J7930" s="532"/>
      <c r="L7930" s="533"/>
    </row>
    <row r="7931" spans="1:12" ht="9.75" customHeight="1">
      <c r="A7931" s="605"/>
      <c r="B7931" s="603"/>
      <c r="C7931" s="603"/>
      <c r="D7931" s="625"/>
      <c r="E7931" s="830"/>
      <c r="F7931" s="553"/>
      <c r="G7931" s="530"/>
      <c r="H7931" s="531"/>
      <c r="J7931" s="532"/>
      <c r="L7931" s="533"/>
    </row>
    <row r="7932" spans="1:12" ht="9.75" customHeight="1">
      <c r="A7932" s="605"/>
      <c r="B7932" s="603"/>
      <c r="C7932" s="603"/>
      <c r="D7932" s="625"/>
      <c r="E7932" s="830"/>
      <c r="F7932" s="553"/>
      <c r="G7932" s="530"/>
      <c r="H7932" s="531"/>
      <c r="J7932" s="532"/>
      <c r="L7932" s="533"/>
    </row>
    <row r="7933" spans="1:12" ht="9.75" customHeight="1">
      <c r="A7933" s="605">
        <v>44</v>
      </c>
      <c r="B7933" s="603" t="s">
        <v>3324</v>
      </c>
      <c r="C7933" s="603" t="s">
        <v>3268</v>
      </c>
      <c r="D7933" s="624" t="s">
        <v>3267</v>
      </c>
      <c r="E7933" s="830">
        <v>1E-3</v>
      </c>
      <c r="F7933" s="553">
        <v>56.912267611069993</v>
      </c>
      <c r="G7933" s="530" t="e">
        <f>+L7933</f>
        <v>#REF!</v>
      </c>
      <c r="H7933" s="531" t="e">
        <f>E7933*G7933</f>
        <v>#REF!</v>
      </c>
      <c r="J7933" s="530">
        <f>+F7933</f>
        <v>56.912267611069993</v>
      </c>
      <c r="L7933" s="533" t="e">
        <f>J7933*$L$3</f>
        <v>#REF!</v>
      </c>
    </row>
    <row r="7934" spans="1:12" ht="9.75" customHeight="1">
      <c r="A7934" s="605"/>
      <c r="B7934" s="603"/>
      <c r="C7934" s="603"/>
      <c r="D7934" s="625"/>
      <c r="E7934" s="830"/>
      <c r="F7934" s="553"/>
      <c r="G7934" s="530"/>
      <c r="H7934" s="531"/>
      <c r="J7934" s="532"/>
      <c r="L7934" s="533"/>
    </row>
    <row r="7935" spans="1:12" ht="9.75" customHeight="1">
      <c r="A7935" s="605"/>
      <c r="B7935" s="603"/>
      <c r="C7935" s="603"/>
      <c r="D7935" s="625"/>
      <c r="E7935" s="830"/>
      <c r="F7935" s="553"/>
      <c r="G7935" s="530"/>
      <c r="H7935" s="531"/>
      <c r="J7935" s="532"/>
      <c r="L7935" s="533"/>
    </row>
    <row r="7936" spans="1:12" ht="9.75" customHeight="1">
      <c r="A7936" s="605"/>
      <c r="B7936" s="603"/>
      <c r="C7936" s="603"/>
      <c r="D7936" s="625"/>
      <c r="E7936" s="830"/>
      <c r="F7936" s="553"/>
      <c r="G7936" s="530"/>
      <c r="H7936" s="531"/>
      <c r="J7936" s="532"/>
      <c r="L7936" s="533"/>
    </row>
    <row r="7937" spans="1:12" ht="9.75" customHeight="1">
      <c r="A7937" s="605"/>
      <c r="B7937" s="603"/>
      <c r="C7937" s="603"/>
      <c r="D7937" s="625"/>
      <c r="E7937" s="830"/>
      <c r="F7937" s="553"/>
      <c r="G7937" s="530"/>
      <c r="H7937" s="531"/>
      <c r="J7937" s="532"/>
      <c r="L7937" s="533"/>
    </row>
    <row r="7938" spans="1:12" ht="9.75" customHeight="1">
      <c r="A7938" s="605">
        <v>45</v>
      </c>
      <c r="B7938" s="603" t="s">
        <v>2975</v>
      </c>
      <c r="C7938" s="603" t="s">
        <v>3266</v>
      </c>
      <c r="D7938" s="703" t="s">
        <v>2613</v>
      </c>
      <c r="E7938" s="830">
        <v>2</v>
      </c>
      <c r="F7938" s="553">
        <v>18.593488999999998</v>
      </c>
      <c r="G7938" s="530" t="e">
        <f>+L7938</f>
        <v>#REF!</v>
      </c>
      <c r="H7938" s="531" t="e">
        <f>E7938*G7938</f>
        <v>#REF!</v>
      </c>
      <c r="J7938" s="530">
        <f>+F7938</f>
        <v>18.593488999999998</v>
      </c>
      <c r="L7938" s="533" t="e">
        <f>J7938*$L$3</f>
        <v>#REF!</v>
      </c>
    </row>
    <row r="7939" spans="1:12" ht="9.75" customHeight="1">
      <c r="A7939" s="605"/>
      <c r="B7939" s="603"/>
      <c r="C7939" s="603"/>
      <c r="D7939" s="704"/>
      <c r="E7939" s="830"/>
      <c r="F7939" s="553"/>
      <c r="G7939" s="530"/>
      <c r="H7939" s="531"/>
      <c r="J7939" s="532"/>
      <c r="L7939" s="533"/>
    </row>
    <row r="7940" spans="1:12" ht="9.75" customHeight="1">
      <c r="A7940" s="605"/>
      <c r="B7940" s="603"/>
      <c r="C7940" s="603"/>
      <c r="D7940" s="704"/>
      <c r="E7940" s="830"/>
      <c r="F7940" s="553"/>
      <c r="G7940" s="530"/>
      <c r="H7940" s="531"/>
      <c r="J7940" s="532"/>
      <c r="L7940" s="533"/>
    </row>
    <row r="7941" spans="1:12" ht="9.75" customHeight="1">
      <c r="A7941" s="605"/>
      <c r="B7941" s="603"/>
      <c r="C7941" s="603"/>
      <c r="D7941" s="704"/>
      <c r="E7941" s="830"/>
      <c r="F7941" s="553"/>
      <c r="G7941" s="530"/>
      <c r="H7941" s="531"/>
      <c r="J7941" s="532"/>
      <c r="L7941" s="533"/>
    </row>
    <row r="7942" spans="1:12" ht="9.75" customHeight="1">
      <c r="A7942" s="605"/>
      <c r="B7942" s="603"/>
      <c r="C7942" s="603"/>
      <c r="D7942" s="704"/>
      <c r="E7942" s="830"/>
      <c r="F7942" s="553"/>
      <c r="G7942" s="530"/>
      <c r="H7942" s="531"/>
      <c r="J7942" s="532"/>
      <c r="L7942" s="533"/>
    </row>
    <row r="7943" spans="1:12" ht="9.75" customHeight="1">
      <c r="A7943" s="605">
        <v>46</v>
      </c>
      <c r="B7943" s="603" t="s">
        <v>2714</v>
      </c>
      <c r="C7943" s="603" t="s">
        <v>3265</v>
      </c>
      <c r="D7943" s="844" t="s">
        <v>2723</v>
      </c>
      <c r="E7943" s="727">
        <v>4.4000000000000004</v>
      </c>
      <c r="F7943" s="553">
        <v>2.2294099999999997</v>
      </c>
      <c r="G7943" s="530" t="e">
        <f>+L7943</f>
        <v>#REF!</v>
      </c>
      <c r="H7943" s="531" t="e">
        <f>E7943*G7943</f>
        <v>#REF!</v>
      </c>
      <c r="J7943" s="530">
        <f>+F7943</f>
        <v>2.2294099999999997</v>
      </c>
      <c r="L7943" s="533" t="e">
        <f>J7943*$L$3</f>
        <v>#REF!</v>
      </c>
    </row>
    <row r="7944" spans="1:12" ht="9.75" customHeight="1">
      <c r="A7944" s="605"/>
      <c r="B7944" s="603"/>
      <c r="C7944" s="603"/>
      <c r="D7944" s="845"/>
      <c r="E7944" s="727"/>
      <c r="F7944" s="553"/>
      <c r="G7944" s="530"/>
      <c r="H7944" s="531"/>
      <c r="J7944" s="532"/>
      <c r="L7944" s="533"/>
    </row>
    <row r="7945" spans="1:12" ht="9.75" customHeight="1">
      <c r="A7945" s="605"/>
      <c r="B7945" s="603"/>
      <c r="C7945" s="603"/>
      <c r="D7945" s="845"/>
      <c r="E7945" s="727"/>
      <c r="F7945" s="553"/>
      <c r="G7945" s="530"/>
      <c r="H7945" s="531"/>
      <c r="J7945" s="532"/>
      <c r="L7945" s="533"/>
    </row>
    <row r="7946" spans="1:12" ht="9.75" customHeight="1">
      <c r="A7946" s="605"/>
      <c r="B7946" s="603"/>
      <c r="C7946" s="603"/>
      <c r="D7946" s="845"/>
      <c r="E7946" s="727"/>
      <c r="F7946" s="553"/>
      <c r="G7946" s="530"/>
      <c r="H7946" s="531"/>
      <c r="J7946" s="532"/>
      <c r="L7946" s="533"/>
    </row>
    <row r="7947" spans="1:12" ht="9.75" customHeight="1">
      <c r="A7947" s="605"/>
      <c r="B7947" s="603"/>
      <c r="C7947" s="603"/>
      <c r="D7947" s="845"/>
      <c r="E7947" s="727"/>
      <c r="F7947" s="553"/>
      <c r="G7947" s="530"/>
      <c r="H7947" s="531"/>
      <c r="J7947" s="532"/>
      <c r="L7947" s="533"/>
    </row>
    <row r="7948" spans="1:12" ht="9.75" customHeight="1">
      <c r="A7948" s="605">
        <v>47</v>
      </c>
      <c r="B7948" s="603" t="s">
        <v>3323</v>
      </c>
      <c r="C7948" s="603" t="s">
        <v>3264</v>
      </c>
      <c r="D7948" s="624" t="s">
        <v>2605</v>
      </c>
      <c r="E7948" s="830">
        <v>2</v>
      </c>
      <c r="F7948" s="553">
        <v>0.22437387</v>
      </c>
      <c r="G7948" s="530" t="e">
        <f>+L7948</f>
        <v>#REF!</v>
      </c>
      <c r="H7948" s="531" t="e">
        <f>E7948*G7948</f>
        <v>#REF!</v>
      </c>
      <c r="J7948" s="530">
        <f>+F7948</f>
        <v>0.22437387</v>
      </c>
      <c r="L7948" s="533" t="e">
        <f>J7948*$L$3</f>
        <v>#REF!</v>
      </c>
    </row>
    <row r="7949" spans="1:12" ht="9.75" customHeight="1">
      <c r="A7949" s="605"/>
      <c r="B7949" s="603"/>
      <c r="C7949" s="603"/>
      <c r="D7949" s="625"/>
      <c r="E7949" s="830"/>
      <c r="F7949" s="553"/>
      <c r="G7949" s="530"/>
      <c r="H7949" s="531"/>
      <c r="J7949" s="532"/>
      <c r="L7949" s="533"/>
    </row>
    <row r="7950" spans="1:12" ht="9.75" customHeight="1">
      <c r="A7950" s="605"/>
      <c r="B7950" s="603"/>
      <c r="C7950" s="603"/>
      <c r="D7950" s="625"/>
      <c r="E7950" s="830"/>
      <c r="F7950" s="553"/>
      <c r="G7950" s="530"/>
      <c r="H7950" s="531"/>
      <c r="J7950" s="532"/>
      <c r="L7950" s="533"/>
    </row>
    <row r="7951" spans="1:12" ht="9.75" customHeight="1">
      <c r="A7951" s="605"/>
      <c r="B7951" s="603"/>
      <c r="C7951" s="603"/>
      <c r="D7951" s="625"/>
      <c r="E7951" s="830"/>
      <c r="F7951" s="553"/>
      <c r="G7951" s="530"/>
      <c r="H7951" s="531"/>
      <c r="J7951" s="532"/>
      <c r="L7951" s="533"/>
    </row>
    <row r="7952" spans="1:12" ht="9.75" customHeight="1">
      <c r="A7952" s="605"/>
      <c r="B7952" s="603"/>
      <c r="C7952" s="603"/>
      <c r="D7952" s="625"/>
      <c r="E7952" s="830"/>
      <c r="F7952" s="553"/>
      <c r="G7952" s="530"/>
      <c r="H7952" s="531"/>
      <c r="J7952" s="532"/>
      <c r="L7952" s="533"/>
    </row>
    <row r="7953" spans="1:12" ht="9.75" customHeight="1">
      <c r="A7953" s="605">
        <v>48</v>
      </c>
      <c r="B7953" s="603" t="s">
        <v>2796</v>
      </c>
      <c r="C7953" s="603" t="s">
        <v>3263</v>
      </c>
      <c r="D7953" s="624" t="s">
        <v>2612</v>
      </c>
      <c r="E7953" s="830">
        <v>2</v>
      </c>
      <c r="F7953" s="553">
        <v>0.25083781999999993</v>
      </c>
      <c r="G7953" s="530" t="e">
        <f>+L7953</f>
        <v>#REF!</v>
      </c>
      <c r="H7953" s="531" t="e">
        <f>E7953*G7953</f>
        <v>#REF!</v>
      </c>
      <c r="J7953" s="530">
        <f>+F7953</f>
        <v>0.25083781999999993</v>
      </c>
      <c r="L7953" s="533" t="e">
        <f>J7953*$L$3</f>
        <v>#REF!</v>
      </c>
    </row>
    <row r="7954" spans="1:12" ht="9.75" customHeight="1">
      <c r="A7954" s="605"/>
      <c r="B7954" s="603"/>
      <c r="C7954" s="603"/>
      <c r="D7954" s="625"/>
      <c r="E7954" s="830"/>
      <c r="F7954" s="553"/>
      <c r="G7954" s="530"/>
      <c r="H7954" s="531"/>
      <c r="J7954" s="532"/>
      <c r="L7954" s="533"/>
    </row>
    <row r="7955" spans="1:12" ht="9.75" customHeight="1">
      <c r="A7955" s="605"/>
      <c r="B7955" s="603"/>
      <c r="C7955" s="603"/>
      <c r="D7955" s="625"/>
      <c r="E7955" s="830"/>
      <c r="F7955" s="553"/>
      <c r="G7955" s="530"/>
      <c r="H7955" s="531"/>
      <c r="J7955" s="532"/>
      <c r="L7955" s="533"/>
    </row>
    <row r="7956" spans="1:12" ht="9.75" customHeight="1">
      <c r="A7956" s="605"/>
      <c r="B7956" s="603"/>
      <c r="C7956" s="603"/>
      <c r="D7956" s="625"/>
      <c r="E7956" s="830"/>
      <c r="F7956" s="553"/>
      <c r="G7956" s="530"/>
      <c r="H7956" s="531"/>
      <c r="J7956" s="532"/>
      <c r="L7956" s="533"/>
    </row>
    <row r="7957" spans="1:12" ht="9.75" customHeight="1">
      <c r="A7957" s="605"/>
      <c r="B7957" s="603"/>
      <c r="C7957" s="603"/>
      <c r="D7957" s="625"/>
      <c r="E7957" s="830"/>
      <c r="F7957" s="553"/>
      <c r="G7957" s="530"/>
      <c r="H7957" s="531"/>
      <c r="J7957" s="532"/>
      <c r="L7957" s="533"/>
    </row>
    <row r="7958" spans="1:12" ht="9.75" customHeight="1">
      <c r="A7958" s="532"/>
      <c r="B7958" s="656"/>
      <c r="C7958" s="840" t="s">
        <v>3262</v>
      </c>
      <c r="D7958" s="843"/>
      <c r="E7958" s="539"/>
      <c r="F7958" s="553"/>
      <c r="G7958" s="530" t="e">
        <f>+L7958</f>
        <v>#REF!</v>
      </c>
      <c r="H7958" s="531" t="e">
        <f>E7958*G7958</f>
        <v>#REF!</v>
      </c>
      <c r="J7958" s="530">
        <f>+F7958</f>
        <v>0</v>
      </c>
      <c r="L7958" s="533" t="e">
        <f>J7958*$L$3</f>
        <v>#REF!</v>
      </c>
    </row>
    <row r="7959" spans="1:12" ht="9.75" customHeight="1">
      <c r="A7959" s="532"/>
      <c r="B7959" s="656"/>
      <c r="C7959" s="841"/>
      <c r="D7959" s="843"/>
      <c r="E7959" s="539"/>
      <c r="F7959" s="553"/>
      <c r="G7959" s="530"/>
      <c r="H7959" s="531"/>
      <c r="J7959" s="532"/>
      <c r="L7959" s="533"/>
    </row>
    <row r="7960" spans="1:12" ht="9.75" customHeight="1">
      <c r="A7960" s="532"/>
      <c r="B7960" s="656"/>
      <c r="C7960" s="841"/>
      <c r="D7960" s="843"/>
      <c r="E7960" s="539"/>
      <c r="F7960" s="553"/>
      <c r="G7960" s="530"/>
      <c r="H7960" s="531"/>
      <c r="J7960" s="532"/>
      <c r="L7960" s="533"/>
    </row>
    <row r="7961" spans="1:12" ht="9.75" customHeight="1">
      <c r="A7961" s="532"/>
      <c r="B7961" s="656"/>
      <c r="C7961" s="841"/>
      <c r="D7961" s="843"/>
      <c r="E7961" s="539"/>
      <c r="F7961" s="553"/>
      <c r="G7961" s="530"/>
      <c r="H7961" s="531"/>
      <c r="J7961" s="532"/>
      <c r="L7961" s="533"/>
    </row>
    <row r="7962" spans="1:12" ht="9.75" customHeight="1">
      <c r="A7962" s="532"/>
      <c r="B7962" s="656"/>
      <c r="C7962" s="842"/>
      <c r="D7962" s="843"/>
      <c r="E7962" s="539"/>
      <c r="F7962" s="553"/>
      <c r="G7962" s="530"/>
      <c r="H7962" s="531"/>
      <c r="J7962" s="532"/>
      <c r="L7962" s="533"/>
    </row>
    <row r="7963" spans="1:12" ht="9.75" customHeight="1">
      <c r="A7963" s="605">
        <v>1</v>
      </c>
      <c r="B7963" s="603" t="s">
        <v>2602</v>
      </c>
      <c r="C7963" s="603" t="s">
        <v>3421</v>
      </c>
      <c r="D7963" s="826" t="s">
        <v>2604</v>
      </c>
      <c r="E7963" s="727">
        <v>200</v>
      </c>
      <c r="F7963" s="553">
        <v>0.34313299999999997</v>
      </c>
      <c r="G7963" s="530" t="e">
        <f>+L7963</f>
        <v>#REF!</v>
      </c>
      <c r="H7963" s="531" t="e">
        <f>E7963*G7963</f>
        <v>#REF!</v>
      </c>
      <c r="J7963" s="530">
        <f>+F7963</f>
        <v>0.34313299999999997</v>
      </c>
      <c r="L7963" s="533" t="e">
        <f>J7963*$L$3</f>
        <v>#REF!</v>
      </c>
    </row>
    <row r="7964" spans="1:12" ht="9.75" customHeight="1">
      <c r="A7964" s="605"/>
      <c r="B7964" s="603"/>
      <c r="C7964" s="603"/>
      <c r="D7964" s="827"/>
      <c r="E7964" s="727"/>
      <c r="F7964" s="553"/>
      <c r="G7964" s="530"/>
      <c r="H7964" s="531"/>
      <c r="J7964" s="532"/>
      <c r="L7964" s="533"/>
    </row>
    <row r="7965" spans="1:12" ht="9.75" customHeight="1">
      <c r="A7965" s="605"/>
      <c r="B7965" s="603"/>
      <c r="C7965" s="603"/>
      <c r="D7965" s="827"/>
      <c r="E7965" s="727"/>
      <c r="F7965" s="553"/>
      <c r="G7965" s="530"/>
      <c r="H7965" s="531"/>
      <c r="J7965" s="532"/>
      <c r="L7965" s="533"/>
    </row>
    <row r="7966" spans="1:12" ht="9.75" customHeight="1">
      <c r="A7966" s="605"/>
      <c r="B7966" s="603"/>
      <c r="C7966" s="603"/>
      <c r="D7966" s="827"/>
      <c r="E7966" s="727"/>
      <c r="F7966" s="553"/>
      <c r="G7966" s="530"/>
      <c r="H7966" s="531"/>
      <c r="J7966" s="532"/>
      <c r="L7966" s="533"/>
    </row>
    <row r="7967" spans="1:12" ht="9.75" customHeight="1">
      <c r="A7967" s="605"/>
      <c r="B7967" s="603"/>
      <c r="C7967" s="603"/>
      <c r="D7967" s="827"/>
      <c r="E7967" s="727"/>
      <c r="F7967" s="553"/>
      <c r="G7967" s="530"/>
      <c r="H7967" s="531"/>
      <c r="J7967" s="532"/>
      <c r="L7967" s="533"/>
    </row>
    <row r="7968" spans="1:12" ht="9.75" customHeight="1">
      <c r="A7968" s="605">
        <v>2</v>
      </c>
      <c r="B7968" s="603" t="s">
        <v>2722</v>
      </c>
      <c r="C7968" s="603" t="s">
        <v>3420</v>
      </c>
      <c r="D7968" s="703" t="s">
        <v>2613</v>
      </c>
      <c r="E7968" s="727">
        <v>32.5</v>
      </c>
      <c r="F7968" s="553">
        <v>1.93487634</v>
      </c>
      <c r="G7968" s="530" t="e">
        <f>+L7968</f>
        <v>#REF!</v>
      </c>
      <c r="H7968" s="531" t="e">
        <f>E7968*G7968</f>
        <v>#REF!</v>
      </c>
      <c r="J7968" s="530">
        <f>+F7968</f>
        <v>1.93487634</v>
      </c>
      <c r="L7968" s="533" t="e">
        <f>J7968*$L$3</f>
        <v>#REF!</v>
      </c>
    </row>
    <row r="7969" spans="1:12" ht="9.75" customHeight="1">
      <c r="A7969" s="605"/>
      <c r="B7969" s="603"/>
      <c r="C7969" s="603"/>
      <c r="D7969" s="704"/>
      <c r="E7969" s="727"/>
      <c r="F7969" s="553"/>
      <c r="G7969" s="530"/>
      <c r="H7969" s="531"/>
      <c r="J7969" s="532"/>
      <c r="L7969" s="533"/>
    </row>
    <row r="7970" spans="1:12" ht="9.75" customHeight="1">
      <c r="A7970" s="605"/>
      <c r="B7970" s="603"/>
      <c r="C7970" s="603"/>
      <c r="D7970" s="704"/>
      <c r="E7970" s="727"/>
      <c r="F7970" s="553"/>
      <c r="G7970" s="530"/>
      <c r="H7970" s="531"/>
      <c r="J7970" s="532"/>
      <c r="L7970" s="533"/>
    </row>
    <row r="7971" spans="1:12" ht="9.75" customHeight="1">
      <c r="A7971" s="605"/>
      <c r="B7971" s="603"/>
      <c r="C7971" s="603"/>
      <c r="D7971" s="704"/>
      <c r="E7971" s="727"/>
      <c r="F7971" s="553"/>
      <c r="G7971" s="530"/>
      <c r="H7971" s="531"/>
      <c r="J7971" s="532"/>
      <c r="L7971" s="533"/>
    </row>
    <row r="7972" spans="1:12" ht="9.75" customHeight="1">
      <c r="A7972" s="605"/>
      <c r="B7972" s="603"/>
      <c r="C7972" s="603"/>
      <c r="D7972" s="704"/>
      <c r="E7972" s="727"/>
      <c r="F7972" s="553"/>
      <c r="G7972" s="530"/>
      <c r="H7972" s="531"/>
      <c r="J7972" s="532"/>
      <c r="L7972" s="533"/>
    </row>
    <row r="7973" spans="1:12" ht="9.75" customHeight="1">
      <c r="A7973" s="605">
        <v>3</v>
      </c>
      <c r="B7973" s="710" t="s">
        <v>2598</v>
      </c>
      <c r="C7973" s="603" t="s">
        <v>3419</v>
      </c>
      <c r="D7973" s="703" t="s">
        <v>2613</v>
      </c>
      <c r="E7973" s="816">
        <v>32.5</v>
      </c>
      <c r="F7973" s="553">
        <v>0.56032165919999988</v>
      </c>
      <c r="G7973" s="530" t="e">
        <f>+L7973</f>
        <v>#REF!</v>
      </c>
      <c r="H7973" s="531" t="e">
        <f>E7973*G7973</f>
        <v>#REF!</v>
      </c>
      <c r="J7973" s="530">
        <f>+F7973</f>
        <v>0.56032165919999988</v>
      </c>
      <c r="L7973" s="533" t="e">
        <f>J7973*$L$3</f>
        <v>#REF!</v>
      </c>
    </row>
    <row r="7974" spans="1:12" ht="9.75" customHeight="1">
      <c r="A7974" s="605"/>
      <c r="B7974" s="710"/>
      <c r="C7974" s="603"/>
      <c r="D7974" s="704"/>
      <c r="E7974" s="816"/>
      <c r="F7974" s="553"/>
      <c r="G7974" s="530"/>
      <c r="H7974" s="531"/>
      <c r="J7974" s="532"/>
      <c r="L7974" s="533"/>
    </row>
    <row r="7975" spans="1:12" ht="9.75" customHeight="1">
      <c r="A7975" s="605"/>
      <c r="B7975" s="710"/>
      <c r="C7975" s="603"/>
      <c r="D7975" s="704"/>
      <c r="E7975" s="816"/>
      <c r="F7975" s="553"/>
      <c r="G7975" s="530"/>
      <c r="H7975" s="531"/>
      <c r="J7975" s="532"/>
      <c r="L7975" s="533"/>
    </row>
    <row r="7976" spans="1:12" ht="9.75" customHeight="1">
      <c r="A7976" s="605"/>
      <c r="B7976" s="710"/>
      <c r="C7976" s="603"/>
      <c r="D7976" s="704"/>
      <c r="E7976" s="816"/>
      <c r="F7976" s="553"/>
      <c r="G7976" s="530"/>
      <c r="H7976" s="531"/>
      <c r="J7976" s="532"/>
      <c r="L7976" s="533"/>
    </row>
    <row r="7977" spans="1:12" ht="9.75" customHeight="1">
      <c r="A7977" s="605"/>
      <c r="B7977" s="710"/>
      <c r="C7977" s="603"/>
      <c r="D7977" s="704"/>
      <c r="E7977" s="816"/>
      <c r="F7977" s="553"/>
      <c r="G7977" s="530"/>
      <c r="H7977" s="531"/>
      <c r="J7977" s="532"/>
      <c r="L7977" s="533"/>
    </row>
    <row r="7978" spans="1:12" ht="9.75" customHeight="1">
      <c r="A7978" s="605">
        <v>4</v>
      </c>
      <c r="B7978" s="603" t="s">
        <v>3333</v>
      </c>
      <c r="C7978" s="603" t="s">
        <v>48</v>
      </c>
      <c r="D7978" s="844" t="s">
        <v>2723</v>
      </c>
      <c r="E7978" s="727">
        <v>65</v>
      </c>
      <c r="F7978" s="815">
        <v>1.1602215</v>
      </c>
      <c r="G7978" s="530" t="e">
        <f>+L7978</f>
        <v>#REF!</v>
      </c>
      <c r="H7978" s="531" t="e">
        <f>E7978*G7978</f>
        <v>#REF!</v>
      </c>
      <c r="J7978" s="530">
        <f>+F7978</f>
        <v>1.1602215</v>
      </c>
      <c r="L7978" s="533" t="e">
        <f>J7978*$L$3</f>
        <v>#REF!</v>
      </c>
    </row>
    <row r="7979" spans="1:12" ht="9.75" customHeight="1">
      <c r="A7979" s="605"/>
      <c r="B7979" s="603"/>
      <c r="C7979" s="603"/>
      <c r="D7979" s="845"/>
      <c r="E7979" s="727"/>
      <c r="F7979" s="815"/>
      <c r="G7979" s="530"/>
      <c r="H7979" s="531"/>
      <c r="J7979" s="532"/>
      <c r="L7979" s="533"/>
    </row>
    <row r="7980" spans="1:12" ht="9.75" customHeight="1">
      <c r="A7980" s="605"/>
      <c r="B7980" s="603"/>
      <c r="C7980" s="603"/>
      <c r="D7980" s="845"/>
      <c r="E7980" s="727"/>
      <c r="F7980" s="815"/>
      <c r="G7980" s="530"/>
      <c r="H7980" s="531"/>
      <c r="J7980" s="532"/>
      <c r="L7980" s="533"/>
    </row>
    <row r="7981" spans="1:12" ht="9.75" customHeight="1">
      <c r="A7981" s="605"/>
      <c r="B7981" s="603"/>
      <c r="C7981" s="603"/>
      <c r="D7981" s="845"/>
      <c r="E7981" s="727"/>
      <c r="F7981" s="815"/>
      <c r="G7981" s="530"/>
      <c r="H7981" s="531"/>
      <c r="J7981" s="532"/>
      <c r="L7981" s="533"/>
    </row>
    <row r="7982" spans="1:12" ht="9.75" customHeight="1">
      <c r="A7982" s="605"/>
      <c r="B7982" s="603"/>
      <c r="C7982" s="603"/>
      <c r="D7982" s="845"/>
      <c r="E7982" s="727"/>
      <c r="F7982" s="815"/>
      <c r="G7982" s="530"/>
      <c r="H7982" s="531"/>
      <c r="J7982" s="532"/>
      <c r="L7982" s="533"/>
    </row>
    <row r="7983" spans="1:12" ht="9.75" customHeight="1">
      <c r="A7983" s="605">
        <v>5</v>
      </c>
      <c r="B7983" s="603" t="s">
        <v>2724</v>
      </c>
      <c r="C7983" s="603" t="s">
        <v>3418</v>
      </c>
      <c r="D7983" s="624" t="s">
        <v>2595</v>
      </c>
      <c r="E7983" s="717">
        <v>22</v>
      </c>
      <c r="F7983" s="553">
        <v>1.4143659785645002</v>
      </c>
      <c r="G7983" s="530" t="e">
        <f>+L7983</f>
        <v>#REF!</v>
      </c>
      <c r="H7983" s="531" t="e">
        <f>E7983*G7983</f>
        <v>#REF!</v>
      </c>
      <c r="J7983" s="530">
        <f>+F7983</f>
        <v>1.4143659785645002</v>
      </c>
      <c r="L7983" s="533" t="e">
        <f>J7983*$L$3</f>
        <v>#REF!</v>
      </c>
    </row>
    <row r="7984" spans="1:12" ht="9.75" customHeight="1">
      <c r="A7984" s="605"/>
      <c r="B7984" s="603"/>
      <c r="C7984" s="603"/>
      <c r="D7984" s="625"/>
      <c r="E7984" s="717"/>
      <c r="F7984" s="553"/>
      <c r="G7984" s="530"/>
      <c r="H7984" s="531"/>
      <c r="J7984" s="532"/>
      <c r="L7984" s="533"/>
    </row>
    <row r="7985" spans="1:12" ht="9.75" customHeight="1">
      <c r="A7985" s="605"/>
      <c r="B7985" s="603"/>
      <c r="C7985" s="603"/>
      <c r="D7985" s="625"/>
      <c r="E7985" s="717"/>
      <c r="F7985" s="553"/>
      <c r="G7985" s="530"/>
      <c r="H7985" s="531"/>
      <c r="J7985" s="532"/>
      <c r="L7985" s="533"/>
    </row>
    <row r="7986" spans="1:12" ht="9.75" customHeight="1">
      <c r="A7986" s="605"/>
      <c r="B7986" s="603"/>
      <c r="C7986" s="603"/>
      <c r="D7986" s="625"/>
      <c r="E7986" s="717"/>
      <c r="F7986" s="553"/>
      <c r="G7986" s="530"/>
      <c r="H7986" s="531"/>
      <c r="J7986" s="532"/>
      <c r="L7986" s="533"/>
    </row>
    <row r="7987" spans="1:12" ht="9.75" customHeight="1">
      <c r="A7987" s="605"/>
      <c r="B7987" s="603"/>
      <c r="C7987" s="603"/>
      <c r="D7987" s="625"/>
      <c r="E7987" s="717"/>
      <c r="F7987" s="553"/>
      <c r="G7987" s="530"/>
      <c r="H7987" s="531"/>
      <c r="J7987" s="532"/>
      <c r="L7987" s="533"/>
    </row>
    <row r="7988" spans="1:12" ht="9.75" customHeight="1">
      <c r="A7988" s="605">
        <v>6</v>
      </c>
      <c r="B7988" s="617" t="s">
        <v>3332</v>
      </c>
      <c r="C7988" s="617" t="s">
        <v>3417</v>
      </c>
      <c r="D7988" s="624" t="s">
        <v>2595</v>
      </c>
      <c r="E7988" s="707">
        <v>22</v>
      </c>
      <c r="F7988" s="553">
        <v>3.2109043420300005</v>
      </c>
      <c r="G7988" s="530" t="e">
        <f>+L7988</f>
        <v>#REF!</v>
      </c>
      <c r="H7988" s="531" t="e">
        <f>E7988*G7988</f>
        <v>#REF!</v>
      </c>
      <c r="J7988" s="530">
        <f>+F7988</f>
        <v>3.2109043420300005</v>
      </c>
      <c r="L7988" s="533" t="e">
        <f>J7988*$L$3</f>
        <v>#REF!</v>
      </c>
    </row>
    <row r="7989" spans="1:12" ht="9.75" customHeight="1">
      <c r="A7989" s="605"/>
      <c r="B7989" s="617"/>
      <c r="C7989" s="617"/>
      <c r="D7989" s="625"/>
      <c r="E7989" s="707"/>
      <c r="F7989" s="553"/>
      <c r="G7989" s="530"/>
      <c r="H7989" s="531"/>
      <c r="J7989" s="532"/>
      <c r="L7989" s="533"/>
    </row>
    <row r="7990" spans="1:12" ht="9.75" customHeight="1">
      <c r="A7990" s="605"/>
      <c r="B7990" s="617"/>
      <c r="C7990" s="617"/>
      <c r="D7990" s="625"/>
      <c r="E7990" s="707"/>
      <c r="F7990" s="553"/>
      <c r="G7990" s="530"/>
      <c r="H7990" s="531"/>
      <c r="J7990" s="532"/>
      <c r="L7990" s="533"/>
    </row>
    <row r="7991" spans="1:12" ht="9.75" customHeight="1">
      <c r="A7991" s="605"/>
      <c r="B7991" s="617"/>
      <c r="C7991" s="617"/>
      <c r="D7991" s="625"/>
      <c r="E7991" s="707"/>
      <c r="F7991" s="553"/>
      <c r="G7991" s="530"/>
      <c r="H7991" s="531"/>
      <c r="J7991" s="532"/>
      <c r="L7991" s="533"/>
    </row>
    <row r="7992" spans="1:12" ht="6.75" customHeight="1">
      <c r="A7992" s="605"/>
      <c r="B7992" s="617"/>
      <c r="C7992" s="617"/>
      <c r="D7992" s="625"/>
      <c r="E7992" s="707"/>
      <c r="F7992" s="553"/>
      <c r="G7992" s="530"/>
      <c r="H7992" s="531"/>
      <c r="J7992" s="532"/>
      <c r="L7992" s="533"/>
    </row>
    <row r="7993" spans="1:12" ht="9.75" customHeight="1">
      <c r="A7993" s="605">
        <v>7</v>
      </c>
      <c r="B7993" s="603" t="s">
        <v>3331</v>
      </c>
      <c r="C7993" s="603" t="s">
        <v>3416</v>
      </c>
      <c r="D7993" s="624" t="s">
        <v>2595</v>
      </c>
      <c r="E7993" s="717">
        <v>22</v>
      </c>
      <c r="F7993" s="554">
        <v>2.0887157543999999</v>
      </c>
      <c r="G7993" s="530" t="e">
        <f>+L7993</f>
        <v>#REF!</v>
      </c>
      <c r="H7993" s="531" t="e">
        <f>E7993*G7993</f>
        <v>#REF!</v>
      </c>
      <c r="J7993" s="530">
        <f>+F7993</f>
        <v>2.0887157543999999</v>
      </c>
      <c r="L7993" s="533" t="e">
        <f>J7993*$L$3</f>
        <v>#REF!</v>
      </c>
    </row>
    <row r="7994" spans="1:12" ht="9.75" customHeight="1">
      <c r="A7994" s="605"/>
      <c r="B7994" s="603"/>
      <c r="C7994" s="603"/>
      <c r="D7994" s="625"/>
      <c r="E7994" s="717"/>
      <c r="F7994" s="554"/>
      <c r="G7994" s="530"/>
      <c r="H7994" s="531"/>
      <c r="J7994" s="532"/>
      <c r="L7994" s="533"/>
    </row>
    <row r="7995" spans="1:12" ht="9.75" customHeight="1">
      <c r="A7995" s="605"/>
      <c r="B7995" s="603"/>
      <c r="C7995" s="603"/>
      <c r="D7995" s="625"/>
      <c r="E7995" s="717"/>
      <c r="F7995" s="554"/>
      <c r="G7995" s="530"/>
      <c r="H7995" s="531"/>
      <c r="J7995" s="532"/>
      <c r="L7995" s="533"/>
    </row>
    <row r="7996" spans="1:12" ht="9.75" customHeight="1">
      <c r="A7996" s="605"/>
      <c r="B7996" s="603"/>
      <c r="C7996" s="603"/>
      <c r="D7996" s="625"/>
      <c r="E7996" s="717"/>
      <c r="F7996" s="554"/>
      <c r="G7996" s="530"/>
      <c r="H7996" s="531"/>
      <c r="J7996" s="532"/>
      <c r="L7996" s="533"/>
    </row>
    <row r="7997" spans="1:12" ht="9.75" customHeight="1">
      <c r="A7997" s="605"/>
      <c r="B7997" s="603"/>
      <c r="C7997" s="603"/>
      <c r="D7997" s="625"/>
      <c r="E7997" s="717"/>
      <c r="F7997" s="554"/>
      <c r="G7997" s="530"/>
      <c r="H7997" s="531"/>
      <c r="J7997" s="532"/>
      <c r="L7997" s="533"/>
    </row>
    <row r="7998" spans="1:12" ht="9.75" customHeight="1">
      <c r="A7998" s="605">
        <v>8</v>
      </c>
      <c r="B7998" s="825" t="s">
        <v>2720</v>
      </c>
      <c r="C7998" s="603" t="s">
        <v>3415</v>
      </c>
      <c r="D7998" s="826" t="s">
        <v>2604</v>
      </c>
      <c r="E7998" s="727">
        <v>14</v>
      </c>
      <c r="F7998" s="553">
        <v>0.75069279999999994</v>
      </c>
      <c r="G7998" s="530" t="e">
        <f>+L7998</f>
        <v>#REF!</v>
      </c>
      <c r="H7998" s="531" t="e">
        <f>E7998*G7998</f>
        <v>#REF!</v>
      </c>
      <c r="J7998" s="530">
        <f>+F7998</f>
        <v>0.75069279999999994</v>
      </c>
      <c r="L7998" s="533" t="e">
        <f>J7998*$L$3</f>
        <v>#REF!</v>
      </c>
    </row>
    <row r="7999" spans="1:12" ht="9.75" customHeight="1">
      <c r="A7999" s="605"/>
      <c r="B7999" s="825"/>
      <c r="C7999" s="603"/>
      <c r="D7999" s="827"/>
      <c r="E7999" s="727"/>
      <c r="F7999" s="553"/>
      <c r="G7999" s="530"/>
      <c r="H7999" s="531"/>
      <c r="J7999" s="532"/>
      <c r="L7999" s="533"/>
    </row>
    <row r="8000" spans="1:12" ht="9.75" customHeight="1">
      <c r="A8000" s="605"/>
      <c r="B8000" s="825"/>
      <c r="C8000" s="603"/>
      <c r="D8000" s="827"/>
      <c r="E8000" s="727"/>
      <c r="F8000" s="553"/>
      <c r="G8000" s="530"/>
      <c r="H8000" s="531"/>
      <c r="J8000" s="532"/>
      <c r="L8000" s="533"/>
    </row>
    <row r="8001" spans="1:12" ht="9.75" customHeight="1">
      <c r="A8001" s="605"/>
      <c r="B8001" s="825"/>
      <c r="C8001" s="603"/>
      <c r="D8001" s="827"/>
      <c r="E8001" s="727"/>
      <c r="F8001" s="553"/>
      <c r="G8001" s="530"/>
      <c r="H8001" s="531"/>
      <c r="J8001" s="532"/>
      <c r="L8001" s="533"/>
    </row>
    <row r="8002" spans="1:12" ht="9.75" customHeight="1">
      <c r="A8002" s="605"/>
      <c r="B8002" s="825"/>
      <c r="C8002" s="603"/>
      <c r="D8002" s="827"/>
      <c r="E8002" s="727"/>
      <c r="F8002" s="553"/>
      <c r="G8002" s="530"/>
      <c r="H8002" s="531"/>
      <c r="J8002" s="532"/>
      <c r="L8002" s="533"/>
    </row>
    <row r="8003" spans="1:12" ht="9.75" customHeight="1">
      <c r="A8003" s="605">
        <v>9</v>
      </c>
      <c r="B8003" s="544" t="s">
        <v>2721</v>
      </c>
      <c r="C8003" s="603" t="s">
        <v>3414</v>
      </c>
      <c r="D8003" s="826" t="s">
        <v>2604</v>
      </c>
      <c r="E8003" s="727">
        <v>14</v>
      </c>
      <c r="F8003" s="553">
        <v>2.8634183457541003</v>
      </c>
      <c r="G8003" s="530" t="e">
        <f>+L8003</f>
        <v>#REF!</v>
      </c>
      <c r="H8003" s="531" t="e">
        <f>E8003*G8003</f>
        <v>#REF!</v>
      </c>
      <c r="J8003" s="530">
        <f>+F8003</f>
        <v>2.8634183457541003</v>
      </c>
      <c r="L8003" s="533" t="e">
        <f>J8003*$L$3</f>
        <v>#REF!</v>
      </c>
    </row>
    <row r="8004" spans="1:12" ht="9.75" customHeight="1">
      <c r="A8004" s="605"/>
      <c r="B8004" s="544"/>
      <c r="C8004" s="603"/>
      <c r="D8004" s="827"/>
      <c r="E8004" s="727"/>
      <c r="F8004" s="553"/>
      <c r="G8004" s="530"/>
      <c r="H8004" s="531"/>
      <c r="J8004" s="532"/>
      <c r="L8004" s="533"/>
    </row>
    <row r="8005" spans="1:12" ht="9.75" customHeight="1">
      <c r="A8005" s="605"/>
      <c r="B8005" s="544"/>
      <c r="C8005" s="603"/>
      <c r="D8005" s="827"/>
      <c r="E8005" s="727"/>
      <c r="F8005" s="553"/>
      <c r="G8005" s="530"/>
      <c r="H8005" s="531"/>
      <c r="J8005" s="532"/>
      <c r="L8005" s="533"/>
    </row>
    <row r="8006" spans="1:12" ht="9.75" customHeight="1">
      <c r="A8006" s="605"/>
      <c r="B8006" s="544"/>
      <c r="C8006" s="603"/>
      <c r="D8006" s="827"/>
      <c r="E8006" s="727"/>
      <c r="F8006" s="553"/>
      <c r="G8006" s="530"/>
      <c r="H8006" s="531"/>
      <c r="J8006" s="532"/>
      <c r="L8006" s="533"/>
    </row>
    <row r="8007" spans="1:12" ht="9.75" customHeight="1">
      <c r="A8007" s="605"/>
      <c r="B8007" s="544"/>
      <c r="C8007" s="603"/>
      <c r="D8007" s="827"/>
      <c r="E8007" s="727"/>
      <c r="F8007" s="553"/>
      <c r="G8007" s="530"/>
      <c r="H8007" s="531"/>
      <c r="J8007" s="532"/>
      <c r="L8007" s="533"/>
    </row>
    <row r="8008" spans="1:12" ht="9.75" customHeight="1">
      <c r="A8008" s="605">
        <v>10</v>
      </c>
      <c r="B8008" s="603" t="s">
        <v>2599</v>
      </c>
      <c r="C8008" s="618" t="s">
        <v>3413</v>
      </c>
      <c r="D8008" s="703" t="s">
        <v>2613</v>
      </c>
      <c r="E8008" s="607">
        <v>15</v>
      </c>
      <c r="F8008" s="553">
        <v>1.8767320000000001</v>
      </c>
      <c r="G8008" s="530" t="e">
        <f>+L8008</f>
        <v>#REF!</v>
      </c>
      <c r="H8008" s="531" t="e">
        <f>E8008*G8008</f>
        <v>#REF!</v>
      </c>
      <c r="J8008" s="530">
        <f>+F8008</f>
        <v>1.8767320000000001</v>
      </c>
      <c r="L8008" s="533" t="e">
        <f>J8008*$L$3</f>
        <v>#REF!</v>
      </c>
    </row>
    <row r="8009" spans="1:12" ht="9.75" customHeight="1">
      <c r="A8009" s="605"/>
      <c r="B8009" s="603"/>
      <c r="C8009" s="618"/>
      <c r="D8009" s="704"/>
      <c r="E8009" s="607"/>
      <c r="F8009" s="553"/>
      <c r="G8009" s="530"/>
      <c r="H8009" s="531"/>
      <c r="J8009" s="532"/>
      <c r="L8009" s="533"/>
    </row>
    <row r="8010" spans="1:12" ht="9.75" customHeight="1">
      <c r="A8010" s="605"/>
      <c r="B8010" s="603"/>
      <c r="C8010" s="618"/>
      <c r="D8010" s="704"/>
      <c r="E8010" s="607"/>
      <c r="F8010" s="553"/>
      <c r="G8010" s="530"/>
      <c r="H8010" s="531"/>
      <c r="J8010" s="532"/>
      <c r="L8010" s="533"/>
    </row>
    <row r="8011" spans="1:12" ht="9.75" customHeight="1">
      <c r="A8011" s="605"/>
      <c r="B8011" s="603"/>
      <c r="C8011" s="618"/>
      <c r="D8011" s="704"/>
      <c r="E8011" s="607"/>
      <c r="F8011" s="553"/>
      <c r="G8011" s="530"/>
      <c r="H8011" s="531"/>
      <c r="J8011" s="532"/>
      <c r="L8011" s="533"/>
    </row>
    <row r="8012" spans="1:12" ht="9.75" customHeight="1">
      <c r="A8012" s="605"/>
      <c r="B8012" s="603"/>
      <c r="C8012" s="618"/>
      <c r="D8012" s="704"/>
      <c r="E8012" s="607"/>
      <c r="F8012" s="553"/>
      <c r="G8012" s="530"/>
      <c r="H8012" s="531"/>
      <c r="J8012" s="532"/>
      <c r="L8012" s="533"/>
    </row>
    <row r="8013" spans="1:12" ht="9.75" customHeight="1">
      <c r="A8013" s="605">
        <v>11</v>
      </c>
      <c r="B8013" s="603" t="s">
        <v>2599</v>
      </c>
      <c r="C8013" s="618" t="s">
        <v>3412</v>
      </c>
      <c r="D8013" s="703" t="s">
        <v>2613</v>
      </c>
      <c r="E8013" s="607">
        <v>5</v>
      </c>
      <c r="F8013" s="553">
        <v>1.8767320000000001</v>
      </c>
      <c r="G8013" s="530" t="e">
        <f>+L8013</f>
        <v>#REF!</v>
      </c>
      <c r="H8013" s="531" t="e">
        <f>E8013*G8013</f>
        <v>#REF!</v>
      </c>
      <c r="J8013" s="530">
        <f>+F8013</f>
        <v>1.8767320000000001</v>
      </c>
      <c r="L8013" s="533" t="e">
        <f>J8013*$L$3</f>
        <v>#REF!</v>
      </c>
    </row>
    <row r="8014" spans="1:12" ht="9.75" customHeight="1">
      <c r="A8014" s="605"/>
      <c r="B8014" s="603"/>
      <c r="C8014" s="618"/>
      <c r="D8014" s="704"/>
      <c r="E8014" s="607"/>
      <c r="F8014" s="553"/>
      <c r="G8014" s="530"/>
      <c r="H8014" s="531"/>
      <c r="J8014" s="532"/>
      <c r="L8014" s="533"/>
    </row>
    <row r="8015" spans="1:12" ht="9.75" customHeight="1">
      <c r="A8015" s="605"/>
      <c r="B8015" s="603"/>
      <c r="C8015" s="618"/>
      <c r="D8015" s="704"/>
      <c r="E8015" s="607"/>
      <c r="F8015" s="553"/>
      <c r="G8015" s="530"/>
      <c r="H8015" s="531"/>
      <c r="J8015" s="532"/>
      <c r="L8015" s="533"/>
    </row>
    <row r="8016" spans="1:12" ht="9.75" customHeight="1">
      <c r="A8016" s="605"/>
      <c r="B8016" s="603"/>
      <c r="C8016" s="618"/>
      <c r="D8016" s="704"/>
      <c r="E8016" s="607"/>
      <c r="F8016" s="553"/>
      <c r="G8016" s="530"/>
      <c r="H8016" s="531"/>
      <c r="J8016" s="532"/>
      <c r="L8016" s="533"/>
    </row>
    <row r="8017" spans="1:12" ht="9.75" customHeight="1">
      <c r="A8017" s="605"/>
      <c r="B8017" s="603"/>
      <c r="C8017" s="618"/>
      <c r="D8017" s="704"/>
      <c r="E8017" s="607"/>
      <c r="F8017" s="553"/>
      <c r="G8017" s="530"/>
      <c r="H8017" s="531"/>
      <c r="J8017" s="532"/>
      <c r="L8017" s="533"/>
    </row>
    <row r="8018" spans="1:12" ht="9.75" customHeight="1">
      <c r="A8018" s="605">
        <v>12</v>
      </c>
      <c r="B8018" s="603" t="s">
        <v>2700</v>
      </c>
      <c r="C8018" s="618" t="s">
        <v>3411</v>
      </c>
      <c r="D8018" s="703" t="s">
        <v>2613</v>
      </c>
      <c r="E8018" s="607">
        <v>182</v>
      </c>
      <c r="F8018" s="553">
        <v>0.45957629049999998</v>
      </c>
      <c r="G8018" s="530" t="e">
        <f>+L8018</f>
        <v>#REF!</v>
      </c>
      <c r="H8018" s="531" t="e">
        <f>E8018*G8018</f>
        <v>#REF!</v>
      </c>
      <c r="J8018" s="530">
        <f>+F8018</f>
        <v>0.45957629049999998</v>
      </c>
      <c r="L8018" s="533" t="e">
        <f>J8018*$L$3</f>
        <v>#REF!</v>
      </c>
    </row>
    <row r="8019" spans="1:12" ht="9.75" customHeight="1">
      <c r="A8019" s="605"/>
      <c r="B8019" s="603"/>
      <c r="C8019" s="618"/>
      <c r="D8019" s="704"/>
      <c r="E8019" s="607"/>
      <c r="F8019" s="553"/>
      <c r="G8019" s="530"/>
      <c r="H8019" s="531"/>
      <c r="J8019" s="532"/>
      <c r="L8019" s="533"/>
    </row>
    <row r="8020" spans="1:12" ht="9.75" customHeight="1">
      <c r="A8020" s="605"/>
      <c r="B8020" s="603"/>
      <c r="C8020" s="618"/>
      <c r="D8020" s="704"/>
      <c r="E8020" s="607"/>
      <c r="F8020" s="553"/>
      <c r="G8020" s="530"/>
      <c r="H8020" s="531"/>
      <c r="J8020" s="532"/>
      <c r="L8020" s="533"/>
    </row>
    <row r="8021" spans="1:12" ht="9.75" customHeight="1">
      <c r="A8021" s="605"/>
      <c r="B8021" s="603"/>
      <c r="C8021" s="618"/>
      <c r="D8021" s="704"/>
      <c r="E8021" s="607"/>
      <c r="F8021" s="553"/>
      <c r="G8021" s="530"/>
      <c r="H8021" s="531"/>
      <c r="J8021" s="532"/>
      <c r="L8021" s="533"/>
    </row>
    <row r="8022" spans="1:12" ht="9.75" customHeight="1">
      <c r="A8022" s="605"/>
      <c r="B8022" s="603"/>
      <c r="C8022" s="618"/>
      <c r="D8022" s="704"/>
      <c r="E8022" s="607"/>
      <c r="F8022" s="553"/>
      <c r="G8022" s="530"/>
      <c r="H8022" s="531"/>
      <c r="J8022" s="532"/>
      <c r="L8022" s="533"/>
    </row>
    <row r="8023" spans="1:12" ht="9.75" customHeight="1">
      <c r="A8023" s="605">
        <v>13</v>
      </c>
      <c r="B8023" s="710" t="s">
        <v>2598</v>
      </c>
      <c r="C8023" s="603" t="s">
        <v>3410</v>
      </c>
      <c r="D8023" s="703" t="s">
        <v>2613</v>
      </c>
      <c r="E8023" s="816">
        <v>24</v>
      </c>
      <c r="F8023" s="553">
        <v>0.56032165919999988</v>
      </c>
      <c r="G8023" s="530" t="e">
        <f>+L8023</f>
        <v>#REF!</v>
      </c>
      <c r="H8023" s="531" t="e">
        <f>E8023*G8023</f>
        <v>#REF!</v>
      </c>
      <c r="J8023" s="530">
        <f>+F8023</f>
        <v>0.56032165919999988</v>
      </c>
      <c r="L8023" s="533" t="e">
        <f>J8023*$L$3</f>
        <v>#REF!</v>
      </c>
    </row>
    <row r="8024" spans="1:12" ht="9.75" customHeight="1">
      <c r="A8024" s="605"/>
      <c r="B8024" s="710"/>
      <c r="C8024" s="603"/>
      <c r="D8024" s="704"/>
      <c r="E8024" s="816"/>
      <c r="F8024" s="553"/>
      <c r="G8024" s="530"/>
      <c r="H8024" s="531"/>
      <c r="J8024" s="532"/>
      <c r="L8024" s="533"/>
    </row>
    <row r="8025" spans="1:12" ht="9.75" customHeight="1">
      <c r="A8025" s="605"/>
      <c r="B8025" s="710"/>
      <c r="C8025" s="603"/>
      <c r="D8025" s="704"/>
      <c r="E8025" s="816"/>
      <c r="F8025" s="553"/>
      <c r="G8025" s="530"/>
      <c r="H8025" s="531"/>
      <c r="J8025" s="532"/>
      <c r="L8025" s="533"/>
    </row>
    <row r="8026" spans="1:12" ht="9.75" customHeight="1">
      <c r="A8026" s="605"/>
      <c r="B8026" s="710"/>
      <c r="C8026" s="603"/>
      <c r="D8026" s="704"/>
      <c r="E8026" s="816"/>
      <c r="F8026" s="553"/>
      <c r="G8026" s="530"/>
      <c r="H8026" s="531"/>
      <c r="J8026" s="532"/>
      <c r="L8026" s="533"/>
    </row>
    <row r="8027" spans="1:12" ht="9.75" customHeight="1">
      <c r="A8027" s="605"/>
      <c r="B8027" s="710"/>
      <c r="C8027" s="603"/>
      <c r="D8027" s="704"/>
      <c r="E8027" s="816"/>
      <c r="F8027" s="553"/>
      <c r="G8027" s="530"/>
      <c r="H8027" s="531"/>
      <c r="J8027" s="532"/>
      <c r="L8027" s="533"/>
    </row>
    <row r="8028" spans="1:12" ht="9.75" customHeight="1">
      <c r="A8028" s="605">
        <v>14</v>
      </c>
      <c r="B8028" s="758" t="s">
        <v>2725</v>
      </c>
      <c r="C8028" s="804" t="s">
        <v>49</v>
      </c>
      <c r="D8028" s="844" t="s">
        <v>2723</v>
      </c>
      <c r="E8028" s="812">
        <v>43.2</v>
      </c>
      <c r="F8028" s="815">
        <v>1.1602215</v>
      </c>
      <c r="G8028" s="530" t="e">
        <f>+L8028</f>
        <v>#REF!</v>
      </c>
      <c r="H8028" s="531" t="e">
        <f>E8028*G8028</f>
        <v>#REF!</v>
      </c>
      <c r="J8028" s="530">
        <f>+F8028</f>
        <v>1.1602215</v>
      </c>
      <c r="L8028" s="533" t="e">
        <f>J8028*$L$3</f>
        <v>#REF!</v>
      </c>
    </row>
    <row r="8029" spans="1:12" ht="9.75" customHeight="1">
      <c r="A8029" s="605"/>
      <c r="B8029" s="759"/>
      <c r="C8029" s="805"/>
      <c r="D8029" s="845"/>
      <c r="E8029" s="813"/>
      <c r="F8029" s="815"/>
      <c r="G8029" s="530"/>
      <c r="H8029" s="531"/>
      <c r="J8029" s="532"/>
      <c r="L8029" s="533"/>
    </row>
    <row r="8030" spans="1:12" ht="9.75" customHeight="1">
      <c r="A8030" s="605"/>
      <c r="B8030" s="759"/>
      <c r="C8030" s="805"/>
      <c r="D8030" s="845"/>
      <c r="E8030" s="813"/>
      <c r="F8030" s="815"/>
      <c r="G8030" s="530"/>
      <c r="H8030" s="531"/>
      <c r="J8030" s="532"/>
      <c r="L8030" s="533"/>
    </row>
    <row r="8031" spans="1:12" ht="9.75" customHeight="1">
      <c r="A8031" s="605"/>
      <c r="B8031" s="759"/>
      <c r="C8031" s="805"/>
      <c r="D8031" s="845"/>
      <c r="E8031" s="813"/>
      <c r="F8031" s="815"/>
      <c r="G8031" s="530"/>
      <c r="H8031" s="531"/>
      <c r="J8031" s="532"/>
      <c r="L8031" s="533"/>
    </row>
    <row r="8032" spans="1:12" ht="9.75" customHeight="1">
      <c r="A8032" s="605"/>
      <c r="B8032" s="760"/>
      <c r="C8032" s="806"/>
      <c r="D8032" s="845"/>
      <c r="E8032" s="814"/>
      <c r="F8032" s="815"/>
      <c r="G8032" s="530"/>
      <c r="H8032" s="531"/>
      <c r="J8032" s="532"/>
      <c r="L8032" s="533"/>
    </row>
    <row r="8033" spans="1:12" ht="9.75" customHeight="1">
      <c r="A8033" s="605">
        <v>15</v>
      </c>
      <c r="B8033" s="603" t="s">
        <v>2600</v>
      </c>
      <c r="C8033" s="618" t="s">
        <v>3409</v>
      </c>
      <c r="D8033" s="703" t="s">
        <v>2613</v>
      </c>
      <c r="E8033" s="607">
        <v>40</v>
      </c>
      <c r="F8033" s="553">
        <v>0.78481520000000005</v>
      </c>
      <c r="G8033" s="530" t="e">
        <f>+L8033</f>
        <v>#REF!</v>
      </c>
      <c r="H8033" s="531" t="e">
        <f>E8033*G8033</f>
        <v>#REF!</v>
      </c>
      <c r="J8033" s="530">
        <f>+F8033</f>
        <v>0.78481520000000005</v>
      </c>
      <c r="L8033" s="533" t="e">
        <f>J8033*$L$3</f>
        <v>#REF!</v>
      </c>
    </row>
    <row r="8034" spans="1:12" ht="9.75" customHeight="1">
      <c r="A8034" s="605"/>
      <c r="B8034" s="603"/>
      <c r="C8034" s="618"/>
      <c r="D8034" s="704"/>
      <c r="E8034" s="607"/>
      <c r="F8034" s="553"/>
      <c r="G8034" s="530"/>
      <c r="H8034" s="531"/>
      <c r="J8034" s="532"/>
      <c r="L8034" s="533"/>
    </row>
    <row r="8035" spans="1:12" ht="9.75" customHeight="1">
      <c r="A8035" s="605"/>
      <c r="B8035" s="603"/>
      <c r="C8035" s="618"/>
      <c r="D8035" s="704"/>
      <c r="E8035" s="607"/>
      <c r="F8035" s="553"/>
      <c r="G8035" s="530"/>
      <c r="H8035" s="531"/>
      <c r="J8035" s="532"/>
      <c r="L8035" s="533"/>
    </row>
    <row r="8036" spans="1:12" ht="9.75" customHeight="1">
      <c r="A8036" s="605"/>
      <c r="B8036" s="603"/>
      <c r="C8036" s="618"/>
      <c r="D8036" s="704"/>
      <c r="E8036" s="607"/>
      <c r="F8036" s="553"/>
      <c r="G8036" s="530"/>
      <c r="H8036" s="531"/>
      <c r="J8036" s="532"/>
      <c r="L8036" s="533"/>
    </row>
    <row r="8037" spans="1:12" ht="9.75" customHeight="1">
      <c r="A8037" s="605"/>
      <c r="B8037" s="603"/>
      <c r="C8037" s="618"/>
      <c r="D8037" s="704"/>
      <c r="E8037" s="607"/>
      <c r="F8037" s="553"/>
      <c r="G8037" s="530"/>
      <c r="H8037" s="531"/>
      <c r="J8037" s="532"/>
      <c r="L8037" s="533"/>
    </row>
    <row r="8038" spans="1:12" ht="9.75" customHeight="1">
      <c r="A8038" s="605">
        <v>16</v>
      </c>
      <c r="B8038" s="603" t="s">
        <v>2726</v>
      </c>
      <c r="C8038" s="618" t="s">
        <v>3408</v>
      </c>
      <c r="D8038" s="703" t="s">
        <v>2613</v>
      </c>
      <c r="E8038" s="607">
        <v>157</v>
      </c>
      <c r="F8038" s="553">
        <v>4.4346244E-2</v>
      </c>
      <c r="G8038" s="530" t="e">
        <f>+L8038</f>
        <v>#REF!</v>
      </c>
      <c r="H8038" s="531" t="e">
        <f>E8038*G8038</f>
        <v>#REF!</v>
      </c>
      <c r="J8038" s="530">
        <f>+F8038</f>
        <v>4.4346244E-2</v>
      </c>
      <c r="L8038" s="533" t="e">
        <f>J8038*$L$3</f>
        <v>#REF!</v>
      </c>
    </row>
    <row r="8039" spans="1:12" ht="9.75" customHeight="1">
      <c r="A8039" s="605"/>
      <c r="B8039" s="603"/>
      <c r="C8039" s="618"/>
      <c r="D8039" s="704"/>
      <c r="E8039" s="607"/>
      <c r="F8039" s="553"/>
      <c r="G8039" s="530"/>
      <c r="H8039" s="531"/>
      <c r="J8039" s="532"/>
      <c r="L8039" s="533"/>
    </row>
    <row r="8040" spans="1:12" ht="9.75" customHeight="1">
      <c r="A8040" s="605"/>
      <c r="B8040" s="603"/>
      <c r="C8040" s="618"/>
      <c r="D8040" s="704"/>
      <c r="E8040" s="607"/>
      <c r="F8040" s="553"/>
      <c r="G8040" s="530"/>
      <c r="H8040" s="531"/>
      <c r="J8040" s="532"/>
      <c r="L8040" s="533"/>
    </row>
    <row r="8041" spans="1:12" ht="9.75" customHeight="1">
      <c r="A8041" s="605"/>
      <c r="B8041" s="603"/>
      <c r="C8041" s="618"/>
      <c r="D8041" s="704"/>
      <c r="E8041" s="607"/>
      <c r="F8041" s="553"/>
      <c r="G8041" s="530"/>
      <c r="H8041" s="531"/>
      <c r="J8041" s="532"/>
      <c r="L8041" s="533"/>
    </row>
    <row r="8042" spans="1:12" ht="9.75" customHeight="1">
      <c r="A8042" s="605"/>
      <c r="B8042" s="603"/>
      <c r="C8042" s="618"/>
      <c r="D8042" s="704"/>
      <c r="E8042" s="607"/>
      <c r="F8042" s="553"/>
      <c r="G8042" s="530"/>
      <c r="H8042" s="531"/>
      <c r="J8042" s="532"/>
      <c r="L8042" s="533"/>
    </row>
    <row r="8043" spans="1:12" ht="9.75" customHeight="1">
      <c r="A8043" s="605">
        <v>17</v>
      </c>
      <c r="B8043" s="603" t="s">
        <v>2614</v>
      </c>
      <c r="C8043" s="603" t="s">
        <v>3407</v>
      </c>
      <c r="D8043" s="703" t="s">
        <v>2613</v>
      </c>
      <c r="E8043" s="607">
        <v>13</v>
      </c>
      <c r="F8043" s="553">
        <v>4.0294491400000005</v>
      </c>
      <c r="G8043" s="530" t="e">
        <f>+L8043</f>
        <v>#REF!</v>
      </c>
      <c r="H8043" s="531" t="e">
        <f>E8043*G8043</f>
        <v>#REF!</v>
      </c>
      <c r="J8043" s="530">
        <f>+F8043</f>
        <v>4.0294491400000005</v>
      </c>
      <c r="L8043" s="533" t="e">
        <f>J8043*$L$3</f>
        <v>#REF!</v>
      </c>
    </row>
    <row r="8044" spans="1:12" ht="9.75" customHeight="1">
      <c r="A8044" s="605"/>
      <c r="B8044" s="603"/>
      <c r="C8044" s="603"/>
      <c r="D8044" s="704"/>
      <c r="E8044" s="607"/>
      <c r="F8044" s="553"/>
      <c r="G8044" s="530"/>
      <c r="H8044" s="531"/>
      <c r="J8044" s="532"/>
      <c r="L8044" s="533"/>
    </row>
    <row r="8045" spans="1:12" ht="9.75" customHeight="1">
      <c r="A8045" s="605"/>
      <c r="B8045" s="603"/>
      <c r="C8045" s="603"/>
      <c r="D8045" s="704"/>
      <c r="E8045" s="607"/>
      <c r="F8045" s="553"/>
      <c r="G8045" s="530"/>
      <c r="H8045" s="531"/>
      <c r="J8045" s="532"/>
      <c r="L8045" s="533"/>
    </row>
    <row r="8046" spans="1:12" ht="9.75" customHeight="1">
      <c r="A8046" s="605"/>
      <c r="B8046" s="603"/>
      <c r="C8046" s="603"/>
      <c r="D8046" s="704"/>
      <c r="E8046" s="607"/>
      <c r="F8046" s="553"/>
      <c r="G8046" s="530"/>
      <c r="H8046" s="531"/>
      <c r="J8046" s="532"/>
      <c r="L8046" s="533"/>
    </row>
    <row r="8047" spans="1:12" ht="9.75" customHeight="1">
      <c r="A8047" s="605"/>
      <c r="B8047" s="603"/>
      <c r="C8047" s="603"/>
      <c r="D8047" s="704"/>
      <c r="E8047" s="607"/>
      <c r="F8047" s="553"/>
      <c r="G8047" s="530"/>
      <c r="H8047" s="531"/>
      <c r="J8047" s="532"/>
      <c r="L8047" s="533"/>
    </row>
    <row r="8048" spans="1:12" ht="9.75" customHeight="1">
      <c r="A8048" s="605">
        <v>18</v>
      </c>
      <c r="B8048" s="544" t="s">
        <v>2640</v>
      </c>
      <c r="C8048" s="846" t="s">
        <v>3406</v>
      </c>
      <c r="D8048" s="703" t="s">
        <v>2604</v>
      </c>
      <c r="E8048" s="547">
        <v>15</v>
      </c>
      <c r="F8048" s="553">
        <v>0.98235208142400021</v>
      </c>
      <c r="G8048" s="530" t="e">
        <f>+L8048</f>
        <v>#REF!</v>
      </c>
      <c r="H8048" s="531" t="e">
        <f>E8048*G8048</f>
        <v>#REF!</v>
      </c>
      <c r="J8048" s="530">
        <f>+F8048</f>
        <v>0.98235208142400021</v>
      </c>
      <c r="L8048" s="533" t="e">
        <f>J8048*$L$3</f>
        <v>#REF!</v>
      </c>
    </row>
    <row r="8049" spans="1:12" ht="9.75" customHeight="1">
      <c r="A8049" s="605"/>
      <c r="B8049" s="544"/>
      <c r="C8049" s="846"/>
      <c r="D8049" s="704"/>
      <c r="E8049" s="547"/>
      <c r="F8049" s="553"/>
      <c r="G8049" s="530"/>
      <c r="H8049" s="531"/>
      <c r="J8049" s="532"/>
      <c r="L8049" s="533"/>
    </row>
    <row r="8050" spans="1:12" ht="9.75" customHeight="1">
      <c r="A8050" s="605"/>
      <c r="B8050" s="544"/>
      <c r="C8050" s="846"/>
      <c r="D8050" s="704"/>
      <c r="E8050" s="547"/>
      <c r="F8050" s="553"/>
      <c r="G8050" s="530"/>
      <c r="H8050" s="531"/>
      <c r="J8050" s="532"/>
      <c r="L8050" s="533"/>
    </row>
    <row r="8051" spans="1:12" ht="9.75" customHeight="1">
      <c r="A8051" s="605"/>
      <c r="B8051" s="544"/>
      <c r="C8051" s="846"/>
      <c r="D8051" s="704"/>
      <c r="E8051" s="547"/>
      <c r="F8051" s="553"/>
      <c r="G8051" s="530"/>
      <c r="H8051" s="531"/>
      <c r="J8051" s="532"/>
      <c r="L8051" s="533"/>
    </row>
    <row r="8052" spans="1:12" ht="9.75" customHeight="1">
      <c r="A8052" s="605"/>
      <c r="B8052" s="544"/>
      <c r="C8052" s="846"/>
      <c r="D8052" s="704"/>
      <c r="E8052" s="547"/>
      <c r="F8052" s="553"/>
      <c r="G8052" s="530"/>
      <c r="H8052" s="531"/>
      <c r="J8052" s="532"/>
      <c r="L8052" s="533"/>
    </row>
    <row r="8053" spans="1:12" ht="9.75" customHeight="1">
      <c r="A8053" s="605">
        <v>19</v>
      </c>
      <c r="B8053" s="544" t="s">
        <v>2641</v>
      </c>
      <c r="C8053" s="846" t="s">
        <v>3405</v>
      </c>
      <c r="D8053" s="703" t="s">
        <v>2604</v>
      </c>
      <c r="E8053" s="547">
        <v>180</v>
      </c>
      <c r="F8053" s="553">
        <v>3.9264692315740004</v>
      </c>
      <c r="G8053" s="530" t="e">
        <f>+L8053</f>
        <v>#REF!</v>
      </c>
      <c r="H8053" s="531" t="e">
        <f>E8053*G8053</f>
        <v>#REF!</v>
      </c>
      <c r="J8053" s="530">
        <f>+F8053</f>
        <v>3.9264692315740004</v>
      </c>
      <c r="L8053" s="533" t="e">
        <f>J8053*$L$3</f>
        <v>#REF!</v>
      </c>
    </row>
    <row r="8054" spans="1:12" ht="9.75" customHeight="1">
      <c r="A8054" s="605"/>
      <c r="B8054" s="544"/>
      <c r="C8054" s="846"/>
      <c r="D8054" s="704"/>
      <c r="E8054" s="547"/>
      <c r="F8054" s="553"/>
      <c r="G8054" s="530"/>
      <c r="H8054" s="531"/>
      <c r="J8054" s="532"/>
      <c r="L8054" s="533"/>
    </row>
    <row r="8055" spans="1:12" ht="9.75" customHeight="1">
      <c r="A8055" s="605"/>
      <c r="B8055" s="544"/>
      <c r="C8055" s="846"/>
      <c r="D8055" s="704"/>
      <c r="E8055" s="547"/>
      <c r="F8055" s="553"/>
      <c r="G8055" s="530"/>
      <c r="H8055" s="531"/>
      <c r="J8055" s="532"/>
      <c r="L8055" s="533"/>
    </row>
    <row r="8056" spans="1:12" ht="9.75" customHeight="1">
      <c r="A8056" s="605"/>
      <c r="B8056" s="544"/>
      <c r="C8056" s="846"/>
      <c r="D8056" s="704"/>
      <c r="E8056" s="547"/>
      <c r="F8056" s="553"/>
      <c r="G8056" s="530"/>
      <c r="H8056" s="531"/>
      <c r="J8056" s="532"/>
      <c r="L8056" s="533"/>
    </row>
    <row r="8057" spans="1:12" ht="9.75" customHeight="1">
      <c r="A8057" s="605"/>
      <c r="B8057" s="544"/>
      <c r="C8057" s="846"/>
      <c r="D8057" s="704"/>
      <c r="E8057" s="547"/>
      <c r="F8057" s="553"/>
      <c r="G8057" s="530"/>
      <c r="H8057" s="531"/>
      <c r="J8057" s="532"/>
      <c r="L8057" s="533"/>
    </row>
    <row r="8058" spans="1:12" ht="9.75" customHeight="1">
      <c r="A8058" s="605">
        <v>20</v>
      </c>
      <c r="B8058" s="603" t="s">
        <v>2601</v>
      </c>
      <c r="C8058" s="603" t="s">
        <v>3404</v>
      </c>
      <c r="D8058" s="703" t="s">
        <v>2613</v>
      </c>
      <c r="E8058" s="727">
        <v>1.69</v>
      </c>
      <c r="F8058" s="553">
        <v>28.368970087668004</v>
      </c>
      <c r="G8058" s="530" t="e">
        <f>+L8058</f>
        <v>#REF!</v>
      </c>
      <c r="H8058" s="531" t="e">
        <f>E8058*G8058</f>
        <v>#REF!</v>
      </c>
      <c r="J8058" s="530">
        <f>+F8058</f>
        <v>28.368970087668004</v>
      </c>
      <c r="L8058" s="533" t="e">
        <f>J8058*$L$3</f>
        <v>#REF!</v>
      </c>
    </row>
    <row r="8059" spans="1:12" ht="9.75" customHeight="1">
      <c r="A8059" s="605"/>
      <c r="B8059" s="603"/>
      <c r="C8059" s="603"/>
      <c r="D8059" s="704"/>
      <c r="E8059" s="727"/>
      <c r="F8059" s="553"/>
      <c r="G8059" s="530"/>
      <c r="H8059" s="531"/>
      <c r="J8059" s="532"/>
      <c r="L8059" s="533"/>
    </row>
    <row r="8060" spans="1:12" ht="9.75" customHeight="1">
      <c r="A8060" s="605"/>
      <c r="B8060" s="603"/>
      <c r="C8060" s="603"/>
      <c r="D8060" s="704"/>
      <c r="E8060" s="727"/>
      <c r="F8060" s="553"/>
      <c r="G8060" s="530"/>
      <c r="H8060" s="531"/>
      <c r="J8060" s="532"/>
      <c r="L8060" s="533"/>
    </row>
    <row r="8061" spans="1:12" ht="9.75" customHeight="1">
      <c r="A8061" s="605"/>
      <c r="B8061" s="603"/>
      <c r="C8061" s="603"/>
      <c r="D8061" s="704"/>
      <c r="E8061" s="727"/>
      <c r="F8061" s="553"/>
      <c r="G8061" s="530"/>
      <c r="H8061" s="531"/>
      <c r="J8061" s="532"/>
      <c r="L8061" s="533"/>
    </row>
    <row r="8062" spans="1:12" ht="9.75" customHeight="1">
      <c r="A8062" s="605"/>
      <c r="B8062" s="603"/>
      <c r="C8062" s="603"/>
      <c r="D8062" s="704"/>
      <c r="E8062" s="727"/>
      <c r="F8062" s="553"/>
      <c r="G8062" s="530"/>
      <c r="H8062" s="531"/>
      <c r="J8062" s="532"/>
      <c r="L8062" s="533"/>
    </row>
    <row r="8063" spans="1:12" ht="9.75" customHeight="1">
      <c r="A8063" s="605">
        <v>21</v>
      </c>
      <c r="B8063" s="544" t="s">
        <v>2716</v>
      </c>
      <c r="C8063" s="544" t="s">
        <v>3403</v>
      </c>
      <c r="D8063" s="703" t="s">
        <v>2613</v>
      </c>
      <c r="E8063" s="574">
        <v>3.6</v>
      </c>
      <c r="F8063" s="553">
        <v>92.007629326137106</v>
      </c>
      <c r="G8063" s="530" t="e">
        <f>+L8063</f>
        <v>#REF!</v>
      </c>
      <c r="H8063" s="531" t="e">
        <f>E8063*G8063</f>
        <v>#REF!</v>
      </c>
      <c r="J8063" s="530">
        <f>+F8063</f>
        <v>92.007629326137106</v>
      </c>
      <c r="L8063" s="533" t="e">
        <f>J8063*$L$3</f>
        <v>#REF!</v>
      </c>
    </row>
    <row r="8064" spans="1:12" ht="9.75" customHeight="1">
      <c r="A8064" s="605"/>
      <c r="B8064" s="544"/>
      <c r="C8064" s="544"/>
      <c r="D8064" s="704"/>
      <c r="E8064" s="574"/>
      <c r="F8064" s="553"/>
      <c r="G8064" s="530"/>
      <c r="H8064" s="531"/>
      <c r="J8064" s="532"/>
      <c r="L8064" s="533"/>
    </row>
    <row r="8065" spans="1:12" ht="9.75" customHeight="1">
      <c r="A8065" s="605"/>
      <c r="B8065" s="544"/>
      <c r="C8065" s="544"/>
      <c r="D8065" s="704"/>
      <c r="E8065" s="574"/>
      <c r="F8065" s="553"/>
      <c r="G8065" s="530"/>
      <c r="H8065" s="531"/>
      <c r="J8065" s="532"/>
      <c r="L8065" s="533"/>
    </row>
    <row r="8066" spans="1:12" ht="9.75" customHeight="1">
      <c r="A8066" s="605"/>
      <c r="B8066" s="544"/>
      <c r="C8066" s="544"/>
      <c r="D8066" s="704"/>
      <c r="E8066" s="574"/>
      <c r="F8066" s="553"/>
      <c r="G8066" s="530"/>
      <c r="H8066" s="531"/>
      <c r="J8066" s="532"/>
      <c r="L8066" s="533"/>
    </row>
    <row r="8067" spans="1:12" ht="7.5" customHeight="1">
      <c r="A8067" s="605"/>
      <c r="B8067" s="544"/>
      <c r="C8067" s="544"/>
      <c r="D8067" s="704"/>
      <c r="E8067" s="574"/>
      <c r="F8067" s="553"/>
      <c r="G8067" s="530"/>
      <c r="H8067" s="531"/>
      <c r="J8067" s="532"/>
      <c r="L8067" s="533"/>
    </row>
    <row r="8068" spans="1:12" ht="9.75" customHeight="1">
      <c r="A8068" s="605">
        <v>22</v>
      </c>
      <c r="B8068" s="544" t="s">
        <v>2716</v>
      </c>
      <c r="C8068" s="544" t="s">
        <v>3402</v>
      </c>
      <c r="D8068" s="703" t="s">
        <v>2613</v>
      </c>
      <c r="E8068" s="574">
        <v>3.71</v>
      </c>
      <c r="F8068" s="553">
        <v>92.007629326137106</v>
      </c>
      <c r="G8068" s="530" t="e">
        <f>+L8068</f>
        <v>#REF!</v>
      </c>
      <c r="H8068" s="531" t="e">
        <f>E8068*G8068</f>
        <v>#REF!</v>
      </c>
      <c r="J8068" s="530">
        <f>+F8068</f>
        <v>92.007629326137106</v>
      </c>
      <c r="L8068" s="533" t="e">
        <f>J8068*$L$3</f>
        <v>#REF!</v>
      </c>
    </row>
    <row r="8069" spans="1:12" ht="9.75" customHeight="1">
      <c r="A8069" s="605"/>
      <c r="B8069" s="544"/>
      <c r="C8069" s="544"/>
      <c r="D8069" s="704"/>
      <c r="E8069" s="574"/>
      <c r="F8069" s="553"/>
      <c r="G8069" s="530"/>
      <c r="H8069" s="531"/>
      <c r="J8069" s="532"/>
      <c r="L8069" s="533"/>
    </row>
    <row r="8070" spans="1:12" ht="9.75" customHeight="1">
      <c r="A8070" s="605"/>
      <c r="B8070" s="544"/>
      <c r="C8070" s="544"/>
      <c r="D8070" s="704"/>
      <c r="E8070" s="574"/>
      <c r="F8070" s="553"/>
      <c r="G8070" s="530"/>
      <c r="H8070" s="531"/>
      <c r="J8070" s="532"/>
      <c r="L8070" s="533"/>
    </row>
    <row r="8071" spans="1:12" ht="9.75" customHeight="1">
      <c r="A8071" s="605"/>
      <c r="B8071" s="544"/>
      <c r="C8071" s="544"/>
      <c r="D8071" s="704"/>
      <c r="E8071" s="574"/>
      <c r="F8071" s="553"/>
      <c r="G8071" s="530"/>
      <c r="H8071" s="531"/>
      <c r="J8071" s="532"/>
      <c r="L8071" s="533"/>
    </row>
    <row r="8072" spans="1:12" ht="9.75" customHeight="1">
      <c r="A8072" s="605"/>
      <c r="B8072" s="544"/>
      <c r="C8072" s="544"/>
      <c r="D8072" s="704"/>
      <c r="E8072" s="574"/>
      <c r="F8072" s="553"/>
      <c r="G8072" s="530"/>
      <c r="H8072" s="531"/>
      <c r="J8072" s="532"/>
      <c r="L8072" s="533"/>
    </row>
    <row r="8073" spans="1:12" ht="9.75" customHeight="1">
      <c r="A8073" s="605">
        <v>23</v>
      </c>
      <c r="B8073" s="544" t="s">
        <v>3338</v>
      </c>
      <c r="C8073" s="846" t="s">
        <v>3401</v>
      </c>
      <c r="D8073" s="703" t="s">
        <v>2605</v>
      </c>
      <c r="E8073" s="547">
        <v>1</v>
      </c>
      <c r="F8073" s="553">
        <v>85.488958989704116</v>
      </c>
      <c r="G8073" s="530" t="e">
        <f>+L8073</f>
        <v>#REF!</v>
      </c>
      <c r="H8073" s="531" t="e">
        <f>E8073*G8073</f>
        <v>#REF!</v>
      </c>
      <c r="J8073" s="530">
        <f>+F8073</f>
        <v>85.488958989704116</v>
      </c>
      <c r="L8073" s="533" t="e">
        <f>J8073*$L$3</f>
        <v>#REF!</v>
      </c>
    </row>
    <row r="8074" spans="1:12" ht="9.75" customHeight="1">
      <c r="A8074" s="605"/>
      <c r="B8074" s="544"/>
      <c r="C8074" s="846"/>
      <c r="D8074" s="704"/>
      <c r="E8074" s="547"/>
      <c r="F8074" s="553"/>
      <c r="G8074" s="530"/>
      <c r="H8074" s="531"/>
      <c r="J8074" s="532"/>
      <c r="L8074" s="533"/>
    </row>
    <row r="8075" spans="1:12" ht="9.75" customHeight="1">
      <c r="A8075" s="605"/>
      <c r="B8075" s="544"/>
      <c r="C8075" s="846"/>
      <c r="D8075" s="704"/>
      <c r="E8075" s="547"/>
      <c r="F8075" s="553"/>
      <c r="G8075" s="530"/>
      <c r="H8075" s="531"/>
      <c r="J8075" s="532"/>
      <c r="L8075" s="533"/>
    </row>
    <row r="8076" spans="1:12" ht="9.75" customHeight="1">
      <c r="A8076" s="605"/>
      <c r="B8076" s="544"/>
      <c r="C8076" s="846"/>
      <c r="D8076" s="704"/>
      <c r="E8076" s="547"/>
      <c r="F8076" s="553"/>
      <c r="G8076" s="530"/>
      <c r="H8076" s="531"/>
      <c r="J8076" s="532"/>
      <c r="L8076" s="533"/>
    </row>
    <row r="8077" spans="1:12" ht="9.75" customHeight="1">
      <c r="A8077" s="605"/>
      <c r="B8077" s="544"/>
      <c r="C8077" s="846"/>
      <c r="D8077" s="704"/>
      <c r="E8077" s="547"/>
      <c r="F8077" s="553"/>
      <c r="G8077" s="530"/>
      <c r="H8077" s="531"/>
      <c r="J8077" s="532"/>
      <c r="L8077" s="533"/>
    </row>
    <row r="8078" spans="1:12" ht="9.75" customHeight="1">
      <c r="A8078" s="605">
        <v>24</v>
      </c>
      <c r="B8078" s="603" t="s">
        <v>2602</v>
      </c>
      <c r="C8078" s="603" t="s">
        <v>3400</v>
      </c>
      <c r="D8078" s="703" t="s">
        <v>2605</v>
      </c>
      <c r="E8078" s="717">
        <v>12</v>
      </c>
      <c r="F8078" s="553">
        <v>68.481882000000013</v>
      </c>
      <c r="G8078" s="530" t="e">
        <f>+L8078</f>
        <v>#REF!</v>
      </c>
      <c r="H8078" s="531" t="e">
        <f>E8078*G8078</f>
        <v>#REF!</v>
      </c>
      <c r="J8078" s="530">
        <f>+F8078</f>
        <v>68.481882000000013</v>
      </c>
      <c r="L8078" s="533" t="e">
        <f>J8078*$L$3</f>
        <v>#REF!</v>
      </c>
    </row>
    <row r="8079" spans="1:12" ht="9.75" customHeight="1">
      <c r="A8079" s="605"/>
      <c r="B8079" s="603"/>
      <c r="C8079" s="603"/>
      <c r="D8079" s="704"/>
      <c r="E8079" s="717"/>
      <c r="F8079" s="553"/>
      <c r="G8079" s="530"/>
      <c r="H8079" s="531"/>
      <c r="J8079" s="532"/>
      <c r="L8079" s="533"/>
    </row>
    <row r="8080" spans="1:12" ht="9.75" customHeight="1">
      <c r="A8080" s="605"/>
      <c r="B8080" s="603"/>
      <c r="C8080" s="603"/>
      <c r="D8080" s="704"/>
      <c r="E8080" s="717"/>
      <c r="F8080" s="553"/>
      <c r="G8080" s="530"/>
      <c r="H8080" s="531"/>
      <c r="J8080" s="532"/>
      <c r="L8080" s="533"/>
    </row>
    <row r="8081" spans="1:12" ht="9.75" customHeight="1">
      <c r="A8081" s="605"/>
      <c r="B8081" s="603"/>
      <c r="C8081" s="603"/>
      <c r="D8081" s="704"/>
      <c r="E8081" s="717"/>
      <c r="F8081" s="553"/>
      <c r="G8081" s="530"/>
      <c r="H8081" s="531"/>
      <c r="J8081" s="532"/>
      <c r="L8081" s="533"/>
    </row>
    <row r="8082" spans="1:12" ht="9.75" customHeight="1">
      <c r="A8082" s="605"/>
      <c r="B8082" s="603"/>
      <c r="C8082" s="603"/>
      <c r="D8082" s="704"/>
      <c r="E8082" s="717"/>
      <c r="F8082" s="553"/>
      <c r="G8082" s="530"/>
      <c r="H8082" s="531"/>
      <c r="J8082" s="532"/>
      <c r="L8082" s="533"/>
    </row>
    <row r="8083" spans="1:12" ht="9.75" customHeight="1">
      <c r="A8083" s="605">
        <v>25</v>
      </c>
      <c r="B8083" s="544" t="s">
        <v>2602</v>
      </c>
      <c r="C8083" s="544" t="s">
        <v>3399</v>
      </c>
      <c r="D8083" s="703" t="s">
        <v>2605</v>
      </c>
      <c r="E8083" s="574">
        <v>1</v>
      </c>
      <c r="F8083" s="553">
        <v>130.97159932500003</v>
      </c>
      <c r="G8083" s="530" t="e">
        <f>+L8083</f>
        <v>#REF!</v>
      </c>
      <c r="H8083" s="531" t="e">
        <f>E8083*G8083</f>
        <v>#REF!</v>
      </c>
      <c r="J8083" s="530">
        <f>+F8083</f>
        <v>130.97159932500003</v>
      </c>
      <c r="L8083" s="533" t="e">
        <f>J8083*$L$3</f>
        <v>#REF!</v>
      </c>
    </row>
    <row r="8084" spans="1:12" ht="9.75" customHeight="1">
      <c r="A8084" s="605"/>
      <c r="B8084" s="544"/>
      <c r="C8084" s="544"/>
      <c r="D8084" s="704"/>
      <c r="E8084" s="574"/>
      <c r="F8084" s="553"/>
      <c r="G8084" s="530"/>
      <c r="H8084" s="531"/>
      <c r="J8084" s="532"/>
      <c r="L8084" s="533"/>
    </row>
    <row r="8085" spans="1:12" ht="9.75" customHeight="1">
      <c r="A8085" s="605"/>
      <c r="B8085" s="544"/>
      <c r="C8085" s="544"/>
      <c r="D8085" s="704"/>
      <c r="E8085" s="574"/>
      <c r="F8085" s="553"/>
      <c r="G8085" s="530"/>
      <c r="H8085" s="531"/>
      <c r="J8085" s="532"/>
      <c r="L8085" s="533"/>
    </row>
    <row r="8086" spans="1:12" ht="9.75" customHeight="1">
      <c r="A8086" s="605"/>
      <c r="B8086" s="544"/>
      <c r="C8086" s="544"/>
      <c r="D8086" s="704"/>
      <c r="E8086" s="574"/>
      <c r="F8086" s="553"/>
      <c r="G8086" s="530"/>
      <c r="H8086" s="531"/>
      <c r="J8086" s="532"/>
      <c r="L8086" s="533"/>
    </row>
    <row r="8087" spans="1:12" ht="9.75" customHeight="1">
      <c r="A8087" s="605"/>
      <c r="B8087" s="544"/>
      <c r="C8087" s="544"/>
      <c r="D8087" s="704"/>
      <c r="E8087" s="574"/>
      <c r="F8087" s="553"/>
      <c r="G8087" s="530"/>
      <c r="H8087" s="531"/>
      <c r="J8087" s="532"/>
      <c r="L8087" s="533"/>
    </row>
    <row r="8088" spans="1:12" ht="9.75" customHeight="1">
      <c r="A8088" s="605">
        <v>26</v>
      </c>
      <c r="B8088" s="544" t="s">
        <v>2640</v>
      </c>
      <c r="C8088" s="846" t="s">
        <v>3398</v>
      </c>
      <c r="D8088" s="703" t="s">
        <v>2604</v>
      </c>
      <c r="E8088" s="547">
        <v>5</v>
      </c>
      <c r="F8088" s="553">
        <v>0.98235208142400021</v>
      </c>
      <c r="G8088" s="530" t="e">
        <f>+L8088</f>
        <v>#REF!</v>
      </c>
      <c r="H8088" s="531" t="e">
        <f>E8088*G8088</f>
        <v>#REF!</v>
      </c>
      <c r="J8088" s="530">
        <f>+F8088</f>
        <v>0.98235208142400021</v>
      </c>
      <c r="L8088" s="533" t="e">
        <f>J8088*$L$3</f>
        <v>#REF!</v>
      </c>
    </row>
    <row r="8089" spans="1:12" ht="9.75" customHeight="1">
      <c r="A8089" s="605"/>
      <c r="B8089" s="544"/>
      <c r="C8089" s="846"/>
      <c r="D8089" s="704"/>
      <c r="E8089" s="547"/>
      <c r="F8089" s="553"/>
      <c r="G8089" s="530"/>
      <c r="H8089" s="531"/>
      <c r="J8089" s="532"/>
      <c r="L8089" s="533"/>
    </row>
    <row r="8090" spans="1:12" ht="9.75" customHeight="1">
      <c r="A8090" s="605"/>
      <c r="B8090" s="544"/>
      <c r="C8090" s="846"/>
      <c r="D8090" s="704"/>
      <c r="E8090" s="547"/>
      <c r="F8090" s="553"/>
      <c r="G8090" s="530"/>
      <c r="H8090" s="531"/>
      <c r="J8090" s="532"/>
      <c r="L8090" s="533"/>
    </row>
    <row r="8091" spans="1:12" ht="9.75" customHeight="1">
      <c r="A8091" s="605"/>
      <c r="B8091" s="544"/>
      <c r="C8091" s="846"/>
      <c r="D8091" s="704"/>
      <c r="E8091" s="547"/>
      <c r="F8091" s="553"/>
      <c r="G8091" s="530"/>
      <c r="H8091" s="531"/>
      <c r="J8091" s="532"/>
      <c r="L8091" s="533"/>
    </row>
    <row r="8092" spans="1:12" ht="9.75" customHeight="1">
      <c r="A8092" s="605"/>
      <c r="B8092" s="544"/>
      <c r="C8092" s="846"/>
      <c r="D8092" s="704"/>
      <c r="E8092" s="547"/>
      <c r="F8092" s="553"/>
      <c r="G8092" s="530"/>
      <c r="H8092" s="531"/>
      <c r="J8092" s="532"/>
      <c r="L8092" s="533"/>
    </row>
    <row r="8093" spans="1:12" ht="9.75" customHeight="1">
      <c r="A8093" s="605">
        <v>27</v>
      </c>
      <c r="B8093" s="544" t="s">
        <v>2713</v>
      </c>
      <c r="C8093" s="544" t="s">
        <v>3231</v>
      </c>
      <c r="D8093" s="703" t="s">
        <v>2723</v>
      </c>
      <c r="E8093" s="728">
        <v>0.42</v>
      </c>
      <c r="F8093" s="553">
        <v>524.7301910000001</v>
      </c>
      <c r="G8093" s="530" t="e">
        <f>+L8093</f>
        <v>#REF!</v>
      </c>
      <c r="H8093" s="531" t="e">
        <f>E8093*G8093</f>
        <v>#REF!</v>
      </c>
      <c r="J8093" s="530">
        <f>+F8093</f>
        <v>524.7301910000001</v>
      </c>
      <c r="L8093" s="533" t="e">
        <f>J8093*$L$3</f>
        <v>#REF!</v>
      </c>
    </row>
    <row r="8094" spans="1:12" ht="9.75" customHeight="1">
      <c r="A8094" s="605"/>
      <c r="B8094" s="544"/>
      <c r="C8094" s="544"/>
      <c r="D8094" s="703"/>
      <c r="E8094" s="728"/>
      <c r="F8094" s="553"/>
      <c r="G8094" s="530"/>
      <c r="H8094" s="531"/>
      <c r="J8094" s="532"/>
      <c r="L8094" s="533"/>
    </row>
    <row r="8095" spans="1:12" ht="9.75" customHeight="1">
      <c r="A8095" s="605"/>
      <c r="B8095" s="544"/>
      <c r="C8095" s="544"/>
      <c r="D8095" s="703"/>
      <c r="E8095" s="728"/>
      <c r="F8095" s="553"/>
      <c r="G8095" s="530"/>
      <c r="H8095" s="531"/>
      <c r="J8095" s="532"/>
      <c r="L8095" s="533"/>
    </row>
    <row r="8096" spans="1:12" ht="9.75" customHeight="1">
      <c r="A8096" s="605"/>
      <c r="B8096" s="544"/>
      <c r="C8096" s="544"/>
      <c r="D8096" s="703"/>
      <c r="E8096" s="728"/>
      <c r="F8096" s="553"/>
      <c r="G8096" s="530"/>
      <c r="H8096" s="531"/>
      <c r="J8096" s="532"/>
      <c r="L8096" s="533"/>
    </row>
    <row r="8097" spans="1:12" ht="9.75" customHeight="1">
      <c r="A8097" s="605"/>
      <c r="B8097" s="544"/>
      <c r="C8097" s="544"/>
      <c r="D8097" s="703"/>
      <c r="E8097" s="728"/>
      <c r="F8097" s="553"/>
      <c r="G8097" s="530"/>
      <c r="H8097" s="531"/>
      <c r="J8097" s="532"/>
      <c r="L8097" s="533"/>
    </row>
    <row r="8098" spans="1:12" ht="9.75" customHeight="1">
      <c r="A8098" s="605">
        <v>28</v>
      </c>
      <c r="B8098" s="603" t="s">
        <v>2711</v>
      </c>
      <c r="C8098" s="603" t="s">
        <v>3230</v>
      </c>
      <c r="D8098" s="703" t="s">
        <v>2723</v>
      </c>
      <c r="E8098" s="838">
        <v>0.08</v>
      </c>
      <c r="F8098" s="553">
        <v>580.30678026534008</v>
      </c>
      <c r="G8098" s="530" t="e">
        <f>+L8098</f>
        <v>#REF!</v>
      </c>
      <c r="H8098" s="531" t="e">
        <f>E8098*G8098</f>
        <v>#REF!</v>
      </c>
      <c r="J8098" s="530">
        <f>+F8098</f>
        <v>580.30678026534008</v>
      </c>
      <c r="L8098" s="533" t="e">
        <f>J8098*$L$3</f>
        <v>#REF!</v>
      </c>
    </row>
    <row r="8099" spans="1:12" ht="9.75" customHeight="1">
      <c r="A8099" s="605"/>
      <c r="B8099" s="603"/>
      <c r="C8099" s="603"/>
      <c r="D8099" s="703"/>
      <c r="E8099" s="838"/>
      <c r="F8099" s="553"/>
      <c r="G8099" s="530"/>
      <c r="H8099" s="531"/>
      <c r="J8099" s="532"/>
      <c r="L8099" s="533"/>
    </row>
    <row r="8100" spans="1:12" ht="9.75" customHeight="1">
      <c r="A8100" s="605"/>
      <c r="B8100" s="603"/>
      <c r="C8100" s="603"/>
      <c r="D8100" s="703"/>
      <c r="E8100" s="838"/>
      <c r="F8100" s="553"/>
      <c r="G8100" s="530"/>
      <c r="H8100" s="531"/>
      <c r="J8100" s="532"/>
      <c r="L8100" s="533"/>
    </row>
    <row r="8101" spans="1:12" ht="9.75" customHeight="1">
      <c r="A8101" s="605"/>
      <c r="B8101" s="603"/>
      <c r="C8101" s="603"/>
      <c r="D8101" s="703"/>
      <c r="E8101" s="838"/>
      <c r="F8101" s="553"/>
      <c r="G8101" s="530"/>
      <c r="H8101" s="531"/>
      <c r="J8101" s="532"/>
      <c r="L8101" s="533"/>
    </row>
    <row r="8102" spans="1:12" ht="9.75" customHeight="1">
      <c r="A8102" s="605"/>
      <c r="B8102" s="603"/>
      <c r="C8102" s="603"/>
      <c r="D8102" s="703"/>
      <c r="E8102" s="838"/>
      <c r="F8102" s="553"/>
      <c r="G8102" s="530"/>
      <c r="H8102" s="531"/>
      <c r="J8102" s="532"/>
      <c r="L8102" s="533"/>
    </row>
    <row r="8103" spans="1:12" ht="9.75" customHeight="1">
      <c r="A8103" s="605">
        <v>29</v>
      </c>
      <c r="B8103" s="544" t="s">
        <v>2712</v>
      </c>
      <c r="C8103" s="544" t="s">
        <v>3229</v>
      </c>
      <c r="D8103" s="703" t="s">
        <v>2723</v>
      </c>
      <c r="E8103" s="847">
        <v>0.08</v>
      </c>
      <c r="F8103" s="553">
        <v>31.652209436070006</v>
      </c>
      <c r="G8103" s="530" t="e">
        <f>+L8103</f>
        <v>#REF!</v>
      </c>
      <c r="H8103" s="531" t="e">
        <f>E8103*G8103</f>
        <v>#REF!</v>
      </c>
      <c r="J8103" s="530">
        <f>+F8103</f>
        <v>31.652209436070006</v>
      </c>
      <c r="L8103" s="533" t="e">
        <f>J8103*$L$3</f>
        <v>#REF!</v>
      </c>
    </row>
    <row r="8104" spans="1:12" ht="9.75" customHeight="1">
      <c r="A8104" s="605"/>
      <c r="B8104" s="544"/>
      <c r="C8104" s="544"/>
      <c r="D8104" s="703"/>
      <c r="E8104" s="847"/>
      <c r="F8104" s="553"/>
      <c r="G8104" s="530"/>
      <c r="H8104" s="531"/>
      <c r="J8104" s="532"/>
      <c r="L8104" s="533"/>
    </row>
    <row r="8105" spans="1:12" ht="9.75" customHeight="1">
      <c r="A8105" s="605"/>
      <c r="B8105" s="544"/>
      <c r="C8105" s="544"/>
      <c r="D8105" s="703"/>
      <c r="E8105" s="847"/>
      <c r="F8105" s="553"/>
      <c r="G8105" s="530"/>
      <c r="H8105" s="531"/>
      <c r="J8105" s="532"/>
      <c r="L8105" s="533"/>
    </row>
    <row r="8106" spans="1:12" ht="9.75" customHeight="1">
      <c r="A8106" s="605"/>
      <c r="B8106" s="544"/>
      <c r="C8106" s="544"/>
      <c r="D8106" s="703"/>
      <c r="E8106" s="847"/>
      <c r="F8106" s="553"/>
      <c r="G8106" s="530"/>
      <c r="H8106" s="531"/>
      <c r="J8106" s="532"/>
      <c r="L8106" s="533"/>
    </row>
    <row r="8107" spans="1:12" ht="9.75" customHeight="1">
      <c r="A8107" s="605"/>
      <c r="B8107" s="544"/>
      <c r="C8107" s="544"/>
      <c r="D8107" s="703"/>
      <c r="E8107" s="847"/>
      <c r="F8107" s="553"/>
      <c r="G8107" s="530"/>
      <c r="H8107" s="531"/>
      <c r="J8107" s="532"/>
      <c r="L8107" s="533"/>
    </row>
    <row r="8108" spans="1:12" ht="9.75" customHeight="1">
      <c r="A8108" s="605">
        <v>30</v>
      </c>
      <c r="B8108" s="718" t="s">
        <v>2717</v>
      </c>
      <c r="C8108" s="544" t="s">
        <v>3228</v>
      </c>
      <c r="D8108" s="703" t="s">
        <v>3224</v>
      </c>
      <c r="E8108" s="720">
        <v>2</v>
      </c>
      <c r="F8108" s="553">
        <v>17.056802103995</v>
      </c>
      <c r="G8108" s="530" t="e">
        <f>+L8108</f>
        <v>#REF!</v>
      </c>
      <c r="H8108" s="531" t="e">
        <f>E8108*G8108</f>
        <v>#REF!</v>
      </c>
      <c r="J8108" s="530">
        <f>+F8108</f>
        <v>17.056802103995</v>
      </c>
      <c r="L8108" s="533" t="e">
        <f>J8108*$L$3</f>
        <v>#REF!</v>
      </c>
    </row>
    <row r="8109" spans="1:12" ht="9.75" customHeight="1">
      <c r="A8109" s="605"/>
      <c r="B8109" s="544"/>
      <c r="C8109" s="544"/>
      <c r="D8109" s="704"/>
      <c r="E8109" s="720"/>
      <c r="F8109" s="553"/>
      <c r="G8109" s="530"/>
      <c r="H8109" s="531"/>
      <c r="J8109" s="532"/>
      <c r="L8109" s="533"/>
    </row>
    <row r="8110" spans="1:12" ht="9.75" customHeight="1">
      <c r="A8110" s="605"/>
      <c r="B8110" s="544"/>
      <c r="C8110" s="544"/>
      <c r="D8110" s="704"/>
      <c r="E8110" s="720"/>
      <c r="F8110" s="553"/>
      <c r="G8110" s="530"/>
      <c r="H8110" s="531"/>
      <c r="J8110" s="532"/>
      <c r="L8110" s="533"/>
    </row>
    <row r="8111" spans="1:12" ht="9.75" customHeight="1">
      <c r="A8111" s="605"/>
      <c r="B8111" s="544"/>
      <c r="C8111" s="544"/>
      <c r="D8111" s="704"/>
      <c r="E8111" s="720"/>
      <c r="F8111" s="553"/>
      <c r="G8111" s="530"/>
      <c r="H8111" s="531"/>
      <c r="J8111" s="532"/>
      <c r="L8111" s="533"/>
    </row>
    <row r="8112" spans="1:12" ht="9.75" customHeight="1">
      <c r="A8112" s="605"/>
      <c r="B8112" s="544"/>
      <c r="C8112" s="544"/>
      <c r="D8112" s="704"/>
      <c r="E8112" s="720"/>
      <c r="F8112" s="553"/>
      <c r="G8112" s="530"/>
      <c r="H8112" s="531"/>
      <c r="J8112" s="532"/>
      <c r="L8112" s="533"/>
    </row>
    <row r="8113" spans="1:12" ht="9.75" customHeight="1">
      <c r="A8113" s="605">
        <v>31</v>
      </c>
      <c r="B8113" s="718" t="s">
        <v>2717</v>
      </c>
      <c r="C8113" s="544" t="s">
        <v>3227</v>
      </c>
      <c r="D8113" s="703" t="s">
        <v>3224</v>
      </c>
      <c r="E8113" s="720">
        <v>1</v>
      </c>
      <c r="F8113" s="553">
        <v>17.056802103995</v>
      </c>
      <c r="G8113" s="530" t="e">
        <f>+L8113</f>
        <v>#REF!</v>
      </c>
      <c r="H8113" s="531" t="e">
        <f>E8113*G8113</f>
        <v>#REF!</v>
      </c>
      <c r="J8113" s="530">
        <f>+F8113</f>
        <v>17.056802103995</v>
      </c>
      <c r="L8113" s="533" t="e">
        <f>J8113*$L$3</f>
        <v>#REF!</v>
      </c>
    </row>
    <row r="8114" spans="1:12" ht="9.75" customHeight="1">
      <c r="A8114" s="605"/>
      <c r="B8114" s="544"/>
      <c r="C8114" s="544"/>
      <c r="D8114" s="704"/>
      <c r="E8114" s="720"/>
      <c r="F8114" s="553"/>
      <c r="G8114" s="530"/>
      <c r="H8114" s="531"/>
      <c r="J8114" s="532"/>
      <c r="L8114" s="533"/>
    </row>
    <row r="8115" spans="1:12" ht="9.75" customHeight="1">
      <c r="A8115" s="605"/>
      <c r="B8115" s="544"/>
      <c r="C8115" s="544"/>
      <c r="D8115" s="704"/>
      <c r="E8115" s="720"/>
      <c r="F8115" s="553"/>
      <c r="G8115" s="530"/>
      <c r="H8115" s="531"/>
      <c r="J8115" s="532"/>
      <c r="L8115" s="533"/>
    </row>
    <row r="8116" spans="1:12" ht="9.75" customHeight="1">
      <c r="A8116" s="605"/>
      <c r="B8116" s="544"/>
      <c r="C8116" s="544"/>
      <c r="D8116" s="704"/>
      <c r="E8116" s="720"/>
      <c r="F8116" s="553"/>
      <c r="G8116" s="530"/>
      <c r="H8116" s="531"/>
      <c r="J8116" s="532"/>
      <c r="L8116" s="533"/>
    </row>
    <row r="8117" spans="1:12" ht="9.75" customHeight="1">
      <c r="A8117" s="605"/>
      <c r="B8117" s="544"/>
      <c r="C8117" s="544"/>
      <c r="D8117" s="704"/>
      <c r="E8117" s="720"/>
      <c r="F8117" s="553"/>
      <c r="G8117" s="530"/>
      <c r="H8117" s="531"/>
      <c r="J8117" s="532"/>
      <c r="L8117" s="533"/>
    </row>
    <row r="8118" spans="1:12" ht="9.75" customHeight="1">
      <c r="A8118" s="605">
        <v>32</v>
      </c>
      <c r="B8118" s="603" t="s">
        <v>3337</v>
      </c>
      <c r="C8118" s="603" t="s">
        <v>3226</v>
      </c>
      <c r="D8118" s="703" t="s">
        <v>3224</v>
      </c>
      <c r="E8118" s="607">
        <v>2</v>
      </c>
      <c r="F8118" s="553">
        <v>5.5581207182772232</v>
      </c>
      <c r="G8118" s="530" t="e">
        <f>+L8118</f>
        <v>#REF!</v>
      </c>
      <c r="H8118" s="531" t="e">
        <f>E8118*G8118</f>
        <v>#REF!</v>
      </c>
      <c r="J8118" s="530">
        <f>+F8118</f>
        <v>5.5581207182772232</v>
      </c>
      <c r="L8118" s="533" t="e">
        <f>J8118*$L$3</f>
        <v>#REF!</v>
      </c>
    </row>
    <row r="8119" spans="1:12" ht="9.75" customHeight="1">
      <c r="A8119" s="605"/>
      <c r="B8119" s="603"/>
      <c r="C8119" s="603"/>
      <c r="D8119" s="704"/>
      <c r="E8119" s="607"/>
      <c r="F8119" s="553"/>
      <c r="G8119" s="530"/>
      <c r="H8119" s="531"/>
      <c r="J8119" s="532"/>
      <c r="L8119" s="533"/>
    </row>
    <row r="8120" spans="1:12" ht="9.75" customHeight="1">
      <c r="A8120" s="605"/>
      <c r="B8120" s="603"/>
      <c r="C8120" s="603"/>
      <c r="D8120" s="704"/>
      <c r="E8120" s="607"/>
      <c r="F8120" s="553"/>
      <c r="G8120" s="530"/>
      <c r="H8120" s="531"/>
      <c r="J8120" s="532"/>
      <c r="L8120" s="533"/>
    </row>
    <row r="8121" spans="1:12" ht="9.75" customHeight="1">
      <c r="A8121" s="605"/>
      <c r="B8121" s="603"/>
      <c r="C8121" s="603"/>
      <c r="D8121" s="704"/>
      <c r="E8121" s="607"/>
      <c r="F8121" s="553"/>
      <c r="G8121" s="530"/>
      <c r="H8121" s="531"/>
      <c r="J8121" s="532"/>
      <c r="L8121" s="533"/>
    </row>
    <row r="8122" spans="1:12" ht="9.75" customHeight="1">
      <c r="A8122" s="605"/>
      <c r="B8122" s="603"/>
      <c r="C8122" s="603"/>
      <c r="D8122" s="704"/>
      <c r="E8122" s="607"/>
      <c r="F8122" s="553"/>
      <c r="G8122" s="530"/>
      <c r="H8122" s="531"/>
      <c r="J8122" s="532"/>
      <c r="L8122" s="533"/>
    </row>
    <row r="8123" spans="1:12" ht="9.75" customHeight="1">
      <c r="A8123" s="605">
        <v>33</v>
      </c>
      <c r="B8123" s="603" t="s">
        <v>3336</v>
      </c>
      <c r="C8123" s="603" t="s">
        <v>3225</v>
      </c>
      <c r="D8123" s="703" t="s">
        <v>3224</v>
      </c>
      <c r="E8123" s="607">
        <v>2</v>
      </c>
      <c r="F8123" s="553">
        <v>3.8865164426838401</v>
      </c>
      <c r="G8123" s="530" t="e">
        <f>+L8123</f>
        <v>#REF!</v>
      </c>
      <c r="H8123" s="531" t="e">
        <f>E8123*G8123</f>
        <v>#REF!</v>
      </c>
      <c r="J8123" s="530">
        <f>+F8123</f>
        <v>3.8865164426838401</v>
      </c>
      <c r="L8123" s="533" t="e">
        <f>J8123*$L$3</f>
        <v>#REF!</v>
      </c>
    </row>
    <row r="8124" spans="1:12" ht="9.75" customHeight="1">
      <c r="A8124" s="605"/>
      <c r="B8124" s="603"/>
      <c r="C8124" s="603"/>
      <c r="D8124" s="704"/>
      <c r="E8124" s="607"/>
      <c r="F8124" s="553"/>
      <c r="G8124" s="530"/>
      <c r="H8124" s="531"/>
      <c r="J8124" s="532"/>
      <c r="L8124" s="533"/>
    </row>
    <row r="8125" spans="1:12" ht="9.75" customHeight="1">
      <c r="A8125" s="605"/>
      <c r="B8125" s="603"/>
      <c r="C8125" s="603"/>
      <c r="D8125" s="704"/>
      <c r="E8125" s="607"/>
      <c r="F8125" s="553"/>
      <c r="G8125" s="530"/>
      <c r="H8125" s="531"/>
      <c r="J8125" s="532"/>
      <c r="L8125" s="533"/>
    </row>
    <row r="8126" spans="1:12" ht="9.75" customHeight="1">
      <c r="A8126" s="605"/>
      <c r="B8126" s="603"/>
      <c r="C8126" s="603"/>
      <c r="D8126" s="704"/>
      <c r="E8126" s="607"/>
      <c r="F8126" s="553"/>
      <c r="G8126" s="530"/>
      <c r="H8126" s="531"/>
      <c r="J8126" s="532"/>
      <c r="L8126" s="533"/>
    </row>
    <row r="8127" spans="1:12" ht="9.75" customHeight="1">
      <c r="A8127" s="605"/>
      <c r="B8127" s="603"/>
      <c r="C8127" s="603"/>
      <c r="D8127" s="704"/>
      <c r="E8127" s="607"/>
      <c r="F8127" s="553"/>
      <c r="G8127" s="530"/>
      <c r="H8127" s="531"/>
      <c r="J8127" s="532"/>
      <c r="L8127" s="533"/>
    </row>
    <row r="8128" spans="1:12" ht="9.75" customHeight="1">
      <c r="A8128" s="605">
        <v>34</v>
      </c>
      <c r="B8128" s="603" t="s">
        <v>3335</v>
      </c>
      <c r="C8128" s="603" t="s">
        <v>3223</v>
      </c>
      <c r="D8128" s="624" t="s">
        <v>2604</v>
      </c>
      <c r="E8128" s="830">
        <v>19</v>
      </c>
      <c r="F8128" s="553">
        <v>0.73890267999999981</v>
      </c>
      <c r="G8128" s="530" t="e">
        <f>+L8128</f>
        <v>#REF!</v>
      </c>
      <c r="H8128" s="531" t="e">
        <f>E8128*G8128</f>
        <v>#REF!</v>
      </c>
      <c r="J8128" s="530">
        <f>+F8128</f>
        <v>0.73890267999999981</v>
      </c>
      <c r="L8128" s="533" t="e">
        <f>J8128*$L$3</f>
        <v>#REF!</v>
      </c>
    </row>
    <row r="8129" spans="1:12" ht="9.75" customHeight="1">
      <c r="A8129" s="605"/>
      <c r="B8129" s="603"/>
      <c r="C8129" s="603"/>
      <c r="D8129" s="625"/>
      <c r="E8129" s="830"/>
      <c r="F8129" s="553"/>
      <c r="G8129" s="530"/>
      <c r="H8129" s="531"/>
      <c r="J8129" s="532"/>
      <c r="L8129" s="533"/>
    </row>
    <row r="8130" spans="1:12" ht="9.75" customHeight="1">
      <c r="A8130" s="605"/>
      <c r="B8130" s="603"/>
      <c r="C8130" s="603"/>
      <c r="D8130" s="625"/>
      <c r="E8130" s="830"/>
      <c r="F8130" s="553"/>
      <c r="G8130" s="530"/>
      <c r="H8130" s="531"/>
      <c r="J8130" s="532"/>
      <c r="L8130" s="533"/>
    </row>
    <row r="8131" spans="1:12" ht="9.75" customHeight="1">
      <c r="A8131" s="605"/>
      <c r="B8131" s="603"/>
      <c r="C8131" s="603"/>
      <c r="D8131" s="625"/>
      <c r="E8131" s="830"/>
      <c r="F8131" s="553"/>
      <c r="G8131" s="530"/>
      <c r="H8131" s="531"/>
      <c r="J8131" s="532"/>
      <c r="L8131" s="533"/>
    </row>
    <row r="8132" spans="1:12" ht="9.75" customHeight="1">
      <c r="A8132" s="605"/>
      <c r="B8132" s="603"/>
      <c r="C8132" s="603"/>
      <c r="D8132" s="625"/>
      <c r="E8132" s="830"/>
      <c r="F8132" s="553"/>
      <c r="G8132" s="530"/>
      <c r="H8132" s="531"/>
      <c r="J8132" s="532"/>
      <c r="L8132" s="533"/>
    </row>
    <row r="8133" spans="1:12" ht="9.75" customHeight="1">
      <c r="A8133" s="605">
        <v>35</v>
      </c>
      <c r="B8133" s="603" t="s">
        <v>2975</v>
      </c>
      <c r="C8133" s="603" t="s">
        <v>3222</v>
      </c>
      <c r="D8133" s="703" t="s">
        <v>2613</v>
      </c>
      <c r="E8133" s="830">
        <v>2</v>
      </c>
      <c r="F8133" s="553">
        <v>18.593488999999998</v>
      </c>
      <c r="G8133" s="530" t="e">
        <f>+L8133</f>
        <v>#REF!</v>
      </c>
      <c r="H8133" s="531" t="e">
        <f>E8133*G8133</f>
        <v>#REF!</v>
      </c>
      <c r="J8133" s="530">
        <f>+F8133</f>
        <v>18.593488999999998</v>
      </c>
      <c r="L8133" s="533" t="e">
        <f>J8133*$L$3</f>
        <v>#REF!</v>
      </c>
    </row>
    <row r="8134" spans="1:12" ht="9.75" customHeight="1">
      <c r="A8134" s="605"/>
      <c r="B8134" s="603"/>
      <c r="C8134" s="603"/>
      <c r="D8134" s="704"/>
      <c r="E8134" s="830"/>
      <c r="F8134" s="553"/>
      <c r="G8134" s="530"/>
      <c r="H8134" s="531"/>
      <c r="J8134" s="532"/>
      <c r="L8134" s="533"/>
    </row>
    <row r="8135" spans="1:12" ht="9.75" customHeight="1">
      <c r="A8135" s="605"/>
      <c r="B8135" s="603"/>
      <c r="C8135" s="603"/>
      <c r="D8135" s="704"/>
      <c r="E8135" s="830"/>
      <c r="F8135" s="553"/>
      <c r="G8135" s="530"/>
      <c r="H8135" s="531"/>
      <c r="J8135" s="532"/>
      <c r="L8135" s="533"/>
    </row>
    <row r="8136" spans="1:12" ht="9.75" customHeight="1">
      <c r="A8136" s="605"/>
      <c r="B8136" s="603"/>
      <c r="C8136" s="603"/>
      <c r="D8136" s="704"/>
      <c r="E8136" s="830"/>
      <c r="F8136" s="553"/>
      <c r="G8136" s="530"/>
      <c r="H8136" s="531"/>
      <c r="J8136" s="532"/>
      <c r="L8136" s="533"/>
    </row>
    <row r="8137" spans="1:12" ht="7.5" customHeight="1">
      <c r="A8137" s="605"/>
      <c r="B8137" s="603"/>
      <c r="C8137" s="603"/>
      <c r="D8137" s="704"/>
      <c r="E8137" s="830"/>
      <c r="F8137" s="553"/>
      <c r="G8137" s="530"/>
      <c r="H8137" s="531"/>
      <c r="J8137" s="532"/>
      <c r="L8137" s="533"/>
    </row>
    <row r="8138" spans="1:12" ht="9.75" customHeight="1">
      <c r="A8138" s="605">
        <v>36</v>
      </c>
      <c r="B8138" s="758" t="s">
        <v>3334</v>
      </c>
      <c r="C8138" s="804" t="s">
        <v>50</v>
      </c>
      <c r="D8138" s="703" t="s">
        <v>2723</v>
      </c>
      <c r="E8138" s="812">
        <v>4.0999999999999996</v>
      </c>
      <c r="F8138" s="815">
        <v>1.8426695</v>
      </c>
      <c r="G8138" s="530" t="e">
        <f>+L8138</f>
        <v>#REF!</v>
      </c>
      <c r="H8138" s="531" t="e">
        <f>E8138*G8138</f>
        <v>#REF!</v>
      </c>
      <c r="J8138" s="530">
        <f>+F8138</f>
        <v>1.8426695</v>
      </c>
      <c r="L8138" s="533" t="e">
        <f>J8138*$L$3</f>
        <v>#REF!</v>
      </c>
    </row>
    <row r="8139" spans="1:12" ht="9.75" customHeight="1">
      <c r="A8139" s="605"/>
      <c r="B8139" s="759"/>
      <c r="C8139" s="805"/>
      <c r="D8139" s="703"/>
      <c r="E8139" s="813"/>
      <c r="F8139" s="815"/>
      <c r="G8139" s="530"/>
      <c r="H8139" s="531"/>
      <c r="J8139" s="532"/>
      <c r="L8139" s="533"/>
    </row>
    <row r="8140" spans="1:12" ht="9.75" customHeight="1">
      <c r="A8140" s="605"/>
      <c r="B8140" s="759"/>
      <c r="C8140" s="805"/>
      <c r="D8140" s="703"/>
      <c r="E8140" s="813"/>
      <c r="F8140" s="815"/>
      <c r="G8140" s="530"/>
      <c r="H8140" s="531"/>
      <c r="J8140" s="532"/>
      <c r="L8140" s="533"/>
    </row>
    <row r="8141" spans="1:12" ht="9.75" customHeight="1">
      <c r="A8141" s="605"/>
      <c r="B8141" s="759"/>
      <c r="C8141" s="805"/>
      <c r="D8141" s="703"/>
      <c r="E8141" s="813"/>
      <c r="F8141" s="815"/>
      <c r="G8141" s="530"/>
      <c r="H8141" s="531"/>
      <c r="J8141" s="532"/>
      <c r="L8141" s="533"/>
    </row>
    <row r="8142" spans="1:12" ht="9.75" customHeight="1">
      <c r="A8142" s="605"/>
      <c r="B8142" s="760"/>
      <c r="C8142" s="806"/>
      <c r="D8142" s="703"/>
      <c r="E8142" s="814"/>
      <c r="F8142" s="815"/>
      <c r="G8142" s="530"/>
      <c r="H8142" s="531"/>
      <c r="J8142" s="532"/>
      <c r="L8142" s="533"/>
    </row>
    <row r="8143" spans="1:12" ht="9.75" customHeight="1">
      <c r="A8143" s="532"/>
      <c r="B8143" s="656"/>
      <c r="C8143" s="848" t="s">
        <v>3449</v>
      </c>
      <c r="D8143" s="543"/>
      <c r="E8143" s="539"/>
      <c r="F8143" s="553"/>
      <c r="G8143" s="530" t="e">
        <f>+L8143</f>
        <v>#REF!</v>
      </c>
      <c r="H8143" s="531" t="e">
        <f>E8143*G8143</f>
        <v>#REF!</v>
      </c>
      <c r="J8143" s="530">
        <f>+F8143</f>
        <v>0</v>
      </c>
      <c r="L8143" s="533" t="e">
        <f>J8143*$L$3</f>
        <v>#REF!</v>
      </c>
    </row>
    <row r="8144" spans="1:12" ht="9.75" customHeight="1">
      <c r="A8144" s="532"/>
      <c r="B8144" s="656"/>
      <c r="C8144" s="848"/>
      <c r="D8144" s="713"/>
      <c r="E8144" s="539"/>
      <c r="F8144" s="553"/>
      <c r="G8144" s="530"/>
      <c r="H8144" s="531"/>
      <c r="J8144" s="532"/>
      <c r="L8144" s="533"/>
    </row>
    <row r="8145" spans="1:12" ht="9.75" customHeight="1">
      <c r="A8145" s="532"/>
      <c r="B8145" s="656"/>
      <c r="C8145" s="848"/>
      <c r="D8145" s="713"/>
      <c r="E8145" s="539"/>
      <c r="F8145" s="553"/>
      <c r="G8145" s="530"/>
      <c r="H8145" s="531"/>
      <c r="J8145" s="532"/>
      <c r="L8145" s="533"/>
    </row>
    <row r="8146" spans="1:12" ht="9.75" customHeight="1">
      <c r="A8146" s="532"/>
      <c r="B8146" s="656"/>
      <c r="C8146" s="848"/>
      <c r="D8146" s="713"/>
      <c r="E8146" s="539"/>
      <c r="F8146" s="553"/>
      <c r="G8146" s="530"/>
      <c r="H8146" s="531"/>
      <c r="J8146" s="532"/>
      <c r="L8146" s="533"/>
    </row>
    <row r="8147" spans="1:12" ht="9.75" customHeight="1">
      <c r="A8147" s="532"/>
      <c r="B8147" s="656"/>
      <c r="C8147" s="848"/>
      <c r="D8147" s="713"/>
      <c r="E8147" s="539"/>
      <c r="F8147" s="553"/>
      <c r="G8147" s="530"/>
      <c r="H8147" s="531"/>
      <c r="J8147" s="532"/>
      <c r="L8147" s="533"/>
    </row>
    <row r="8148" spans="1:12" ht="9.75" customHeight="1">
      <c r="A8148" s="616">
        <v>1</v>
      </c>
      <c r="B8148" s="617" t="s">
        <v>2733</v>
      </c>
      <c r="C8148" s="617" t="s">
        <v>3448</v>
      </c>
      <c r="D8148" s="714" t="s">
        <v>2609</v>
      </c>
      <c r="E8148" s="707">
        <v>95</v>
      </c>
      <c r="F8148" s="553">
        <v>5.2210477651699998</v>
      </c>
      <c r="G8148" s="530" t="e">
        <f>+L8148</f>
        <v>#REF!</v>
      </c>
      <c r="H8148" s="531" t="e">
        <f>E8148*G8148</f>
        <v>#REF!</v>
      </c>
      <c r="J8148" s="530">
        <f>+F8148</f>
        <v>5.2210477651699998</v>
      </c>
      <c r="L8148" s="533" t="e">
        <f>J8148*$L$3</f>
        <v>#REF!</v>
      </c>
    </row>
    <row r="8149" spans="1:12" ht="9.75" customHeight="1">
      <c r="A8149" s="616"/>
      <c r="B8149" s="617"/>
      <c r="C8149" s="617"/>
      <c r="D8149" s="715"/>
      <c r="E8149" s="707"/>
      <c r="F8149" s="553"/>
      <c r="G8149" s="530"/>
      <c r="H8149" s="531"/>
      <c r="J8149" s="532"/>
      <c r="L8149" s="533"/>
    </row>
    <row r="8150" spans="1:12" ht="9.75" customHeight="1">
      <c r="A8150" s="616"/>
      <c r="B8150" s="617"/>
      <c r="C8150" s="617"/>
      <c r="D8150" s="715"/>
      <c r="E8150" s="707"/>
      <c r="F8150" s="553"/>
      <c r="G8150" s="530"/>
      <c r="H8150" s="531"/>
      <c r="J8150" s="532"/>
      <c r="L8150" s="533"/>
    </row>
    <row r="8151" spans="1:12" ht="9.75" customHeight="1">
      <c r="A8151" s="616"/>
      <c r="B8151" s="617"/>
      <c r="C8151" s="617"/>
      <c r="D8151" s="715"/>
      <c r="E8151" s="707"/>
      <c r="F8151" s="553"/>
      <c r="G8151" s="530"/>
      <c r="H8151" s="531"/>
      <c r="J8151" s="532"/>
      <c r="L8151" s="533"/>
    </row>
    <row r="8152" spans="1:12" ht="9.75" customHeight="1">
      <c r="A8152" s="616"/>
      <c r="B8152" s="617"/>
      <c r="C8152" s="617"/>
      <c r="D8152" s="715"/>
      <c r="E8152" s="707"/>
      <c r="F8152" s="553"/>
      <c r="G8152" s="530"/>
      <c r="H8152" s="531"/>
      <c r="J8152" s="532"/>
      <c r="L8152" s="533"/>
    </row>
    <row r="8153" spans="1:12" ht="9.75" customHeight="1">
      <c r="A8153" s="616">
        <v>2</v>
      </c>
      <c r="B8153" s="617" t="s">
        <v>2731</v>
      </c>
      <c r="C8153" s="617" t="s">
        <v>3447</v>
      </c>
      <c r="D8153" s="714" t="s">
        <v>2609</v>
      </c>
      <c r="E8153" s="707">
        <v>728</v>
      </c>
      <c r="F8153" s="553">
        <v>4.0370736130080003</v>
      </c>
      <c r="G8153" s="530" t="e">
        <f>+L8153</f>
        <v>#REF!</v>
      </c>
      <c r="H8153" s="531" t="e">
        <f>E8153*G8153</f>
        <v>#REF!</v>
      </c>
      <c r="J8153" s="530">
        <f>+F8153</f>
        <v>4.0370736130080003</v>
      </c>
      <c r="L8153" s="533" t="e">
        <f>J8153*$L$3</f>
        <v>#REF!</v>
      </c>
    </row>
    <row r="8154" spans="1:12" ht="9.75" customHeight="1">
      <c r="A8154" s="616"/>
      <c r="B8154" s="617"/>
      <c r="C8154" s="617"/>
      <c r="D8154" s="715"/>
      <c r="E8154" s="707"/>
      <c r="F8154" s="553"/>
      <c r="G8154" s="530"/>
      <c r="H8154" s="531"/>
      <c r="J8154" s="532"/>
      <c r="L8154" s="533"/>
    </row>
    <row r="8155" spans="1:12" ht="9.75" customHeight="1">
      <c r="A8155" s="616"/>
      <c r="B8155" s="617"/>
      <c r="C8155" s="617"/>
      <c r="D8155" s="715"/>
      <c r="E8155" s="707"/>
      <c r="F8155" s="553"/>
      <c r="G8155" s="530"/>
      <c r="H8155" s="531"/>
      <c r="J8155" s="532"/>
      <c r="L8155" s="533"/>
    </row>
    <row r="8156" spans="1:12" ht="9.75" customHeight="1">
      <c r="A8156" s="616"/>
      <c r="B8156" s="617"/>
      <c r="C8156" s="617"/>
      <c r="D8156" s="715"/>
      <c r="E8156" s="707"/>
      <c r="F8156" s="553"/>
      <c r="G8156" s="530"/>
      <c r="H8156" s="531"/>
      <c r="J8156" s="532"/>
      <c r="L8156" s="533"/>
    </row>
    <row r="8157" spans="1:12" ht="9.75" customHeight="1">
      <c r="A8157" s="616"/>
      <c r="B8157" s="617"/>
      <c r="C8157" s="617"/>
      <c r="D8157" s="715"/>
      <c r="E8157" s="707"/>
      <c r="F8157" s="553"/>
      <c r="G8157" s="530"/>
      <c r="H8157" s="531"/>
      <c r="J8157" s="532"/>
      <c r="L8157" s="533"/>
    </row>
    <row r="8158" spans="1:12" ht="9.75" customHeight="1">
      <c r="A8158" s="616">
        <v>3</v>
      </c>
      <c r="B8158" s="617" t="s">
        <v>2731</v>
      </c>
      <c r="C8158" s="617" t="s">
        <v>3446</v>
      </c>
      <c r="D8158" s="714" t="s">
        <v>2609</v>
      </c>
      <c r="E8158" s="707">
        <v>52</v>
      </c>
      <c r="F8158" s="553">
        <v>1.3117001550540004</v>
      </c>
      <c r="G8158" s="530" t="e">
        <f>+L8158</f>
        <v>#REF!</v>
      </c>
      <c r="H8158" s="531" t="e">
        <f>E8158*G8158</f>
        <v>#REF!</v>
      </c>
      <c r="J8158" s="530">
        <f>+F8158</f>
        <v>1.3117001550540004</v>
      </c>
      <c r="L8158" s="533" t="e">
        <f>J8158*$L$3</f>
        <v>#REF!</v>
      </c>
    </row>
    <row r="8159" spans="1:12" ht="9.75" customHeight="1">
      <c r="A8159" s="616"/>
      <c r="B8159" s="617"/>
      <c r="C8159" s="617"/>
      <c r="D8159" s="715"/>
      <c r="E8159" s="707"/>
      <c r="F8159" s="553"/>
      <c r="G8159" s="530"/>
      <c r="H8159" s="531"/>
      <c r="J8159" s="532"/>
      <c r="L8159" s="533"/>
    </row>
    <row r="8160" spans="1:12" ht="9.75" customHeight="1">
      <c r="A8160" s="616"/>
      <c r="B8160" s="617"/>
      <c r="C8160" s="617"/>
      <c r="D8160" s="715"/>
      <c r="E8160" s="707"/>
      <c r="F8160" s="553"/>
      <c r="G8160" s="530"/>
      <c r="H8160" s="531"/>
      <c r="J8160" s="532"/>
      <c r="L8160" s="533"/>
    </row>
    <row r="8161" spans="1:12" ht="9.75" customHeight="1">
      <c r="A8161" s="616"/>
      <c r="B8161" s="617"/>
      <c r="C8161" s="617"/>
      <c r="D8161" s="715"/>
      <c r="E8161" s="707"/>
      <c r="F8161" s="553"/>
      <c r="G8161" s="530"/>
      <c r="H8161" s="531"/>
      <c r="J8161" s="532"/>
      <c r="L8161" s="533"/>
    </row>
    <row r="8162" spans="1:12" ht="9.75" customHeight="1">
      <c r="A8162" s="616"/>
      <c r="B8162" s="617"/>
      <c r="C8162" s="617"/>
      <c r="D8162" s="715"/>
      <c r="E8162" s="707"/>
      <c r="F8162" s="553"/>
      <c r="G8162" s="530"/>
      <c r="H8162" s="531"/>
      <c r="J8162" s="532"/>
      <c r="L8162" s="533"/>
    </row>
    <row r="8163" spans="1:12" ht="9.75" customHeight="1">
      <c r="A8163" s="616">
        <v>4</v>
      </c>
      <c r="B8163" s="617" t="s">
        <v>2731</v>
      </c>
      <c r="C8163" s="617" t="s">
        <v>3445</v>
      </c>
      <c r="D8163" s="714" t="s">
        <v>2609</v>
      </c>
      <c r="E8163" s="707">
        <v>155</v>
      </c>
      <c r="F8163" s="553">
        <v>0.8739639653100002</v>
      </c>
      <c r="G8163" s="530" t="e">
        <f>+L8163</f>
        <v>#REF!</v>
      </c>
      <c r="H8163" s="531" t="e">
        <f>E8163*G8163</f>
        <v>#REF!</v>
      </c>
      <c r="J8163" s="530">
        <f>+F8163</f>
        <v>0.8739639653100002</v>
      </c>
      <c r="L8163" s="533" t="e">
        <f>J8163*$L$3</f>
        <v>#REF!</v>
      </c>
    </row>
    <row r="8164" spans="1:12" ht="9.75" customHeight="1">
      <c r="A8164" s="616"/>
      <c r="B8164" s="617"/>
      <c r="C8164" s="617"/>
      <c r="D8164" s="715"/>
      <c r="E8164" s="707"/>
      <c r="F8164" s="553"/>
      <c r="G8164" s="530"/>
      <c r="H8164" s="531"/>
      <c r="J8164" s="532"/>
      <c r="L8164" s="533"/>
    </row>
    <row r="8165" spans="1:12" ht="9.75" customHeight="1">
      <c r="A8165" s="616"/>
      <c r="B8165" s="617"/>
      <c r="C8165" s="617"/>
      <c r="D8165" s="715"/>
      <c r="E8165" s="707"/>
      <c r="F8165" s="553"/>
      <c r="G8165" s="530"/>
      <c r="H8165" s="531"/>
      <c r="J8165" s="532"/>
      <c r="L8165" s="533"/>
    </row>
    <row r="8166" spans="1:12" ht="9.75" customHeight="1">
      <c r="A8166" s="616"/>
      <c r="B8166" s="617"/>
      <c r="C8166" s="617"/>
      <c r="D8166" s="715"/>
      <c r="E8166" s="707"/>
      <c r="F8166" s="553"/>
      <c r="G8166" s="530"/>
      <c r="H8166" s="531"/>
      <c r="J8166" s="532"/>
      <c r="L8166" s="533"/>
    </row>
    <row r="8167" spans="1:12" ht="9.75" customHeight="1">
      <c r="A8167" s="616"/>
      <c r="B8167" s="617"/>
      <c r="C8167" s="617"/>
      <c r="D8167" s="715"/>
      <c r="E8167" s="707"/>
      <c r="F8167" s="553"/>
      <c r="G8167" s="530"/>
      <c r="H8167" s="531"/>
      <c r="J8167" s="532"/>
      <c r="L8167" s="533"/>
    </row>
    <row r="8168" spans="1:12" ht="9.75" customHeight="1">
      <c r="A8168" s="616">
        <v>5</v>
      </c>
      <c r="B8168" s="617" t="s">
        <v>3343</v>
      </c>
      <c r="C8168" s="617" t="s">
        <v>3444</v>
      </c>
      <c r="D8168" s="714" t="s">
        <v>2605</v>
      </c>
      <c r="E8168" s="707">
        <v>1</v>
      </c>
      <c r="F8168" s="553">
        <v>55.799614300000002</v>
      </c>
      <c r="G8168" s="530" t="e">
        <f>+L8168</f>
        <v>#REF!</v>
      </c>
      <c r="H8168" s="531" t="e">
        <f>E8168*G8168</f>
        <v>#REF!</v>
      </c>
      <c r="J8168" s="530">
        <f>+F8168</f>
        <v>55.799614300000002</v>
      </c>
      <c r="L8168" s="533" t="e">
        <f>J8168*$L$3</f>
        <v>#REF!</v>
      </c>
    </row>
    <row r="8169" spans="1:12" ht="9.75" customHeight="1">
      <c r="A8169" s="616"/>
      <c r="B8169" s="617"/>
      <c r="C8169" s="617"/>
      <c r="D8169" s="715"/>
      <c r="E8169" s="707"/>
      <c r="F8169" s="553"/>
      <c r="G8169" s="530"/>
      <c r="H8169" s="531"/>
      <c r="J8169" s="532"/>
      <c r="L8169" s="533"/>
    </row>
    <row r="8170" spans="1:12" ht="9.75" customHeight="1">
      <c r="A8170" s="616"/>
      <c r="B8170" s="617"/>
      <c r="C8170" s="617"/>
      <c r="D8170" s="715"/>
      <c r="E8170" s="707"/>
      <c r="F8170" s="553"/>
      <c r="G8170" s="530"/>
      <c r="H8170" s="531"/>
      <c r="J8170" s="532"/>
      <c r="L8170" s="533"/>
    </row>
    <row r="8171" spans="1:12" ht="9.75" customHeight="1">
      <c r="A8171" s="616"/>
      <c r="B8171" s="617"/>
      <c r="C8171" s="617"/>
      <c r="D8171" s="715"/>
      <c r="E8171" s="707"/>
      <c r="F8171" s="553"/>
      <c r="G8171" s="530"/>
      <c r="H8171" s="531"/>
      <c r="J8171" s="532"/>
      <c r="L8171" s="533"/>
    </row>
    <row r="8172" spans="1:12" ht="9.75" customHeight="1">
      <c r="A8172" s="616"/>
      <c r="B8172" s="617"/>
      <c r="C8172" s="617"/>
      <c r="D8172" s="715"/>
      <c r="E8172" s="707"/>
      <c r="F8172" s="553"/>
      <c r="G8172" s="530"/>
      <c r="H8172" s="531"/>
      <c r="J8172" s="532"/>
      <c r="L8172" s="533"/>
    </row>
    <row r="8173" spans="1:12" ht="9.75" customHeight="1">
      <c r="A8173" s="616">
        <v>6</v>
      </c>
      <c r="B8173" s="617" t="s">
        <v>3342</v>
      </c>
      <c r="C8173" s="617" t="s">
        <v>3443</v>
      </c>
      <c r="D8173" s="714" t="s">
        <v>2605</v>
      </c>
      <c r="E8173" s="707">
        <v>12</v>
      </c>
      <c r="F8173" s="553">
        <v>2.6274247999999996</v>
      </c>
      <c r="G8173" s="530" t="e">
        <f>+L8173</f>
        <v>#REF!</v>
      </c>
      <c r="H8173" s="531" t="e">
        <f>E8173*G8173</f>
        <v>#REF!</v>
      </c>
      <c r="J8173" s="530">
        <f>+F8173</f>
        <v>2.6274247999999996</v>
      </c>
      <c r="L8173" s="533" t="e">
        <f>J8173*$L$3</f>
        <v>#REF!</v>
      </c>
    </row>
    <row r="8174" spans="1:12" ht="9.75" customHeight="1">
      <c r="A8174" s="616"/>
      <c r="B8174" s="617"/>
      <c r="C8174" s="617"/>
      <c r="D8174" s="715"/>
      <c r="E8174" s="707"/>
      <c r="F8174" s="553"/>
      <c r="G8174" s="530"/>
      <c r="H8174" s="531"/>
      <c r="J8174" s="532"/>
      <c r="L8174" s="533"/>
    </row>
    <row r="8175" spans="1:12" ht="9.75" customHeight="1">
      <c r="A8175" s="616"/>
      <c r="B8175" s="617"/>
      <c r="C8175" s="617"/>
      <c r="D8175" s="715"/>
      <c r="E8175" s="707"/>
      <c r="F8175" s="553"/>
      <c r="G8175" s="530"/>
      <c r="H8175" s="531"/>
      <c r="J8175" s="532"/>
      <c r="L8175" s="533"/>
    </row>
    <row r="8176" spans="1:12" ht="9.75" customHeight="1">
      <c r="A8176" s="616"/>
      <c r="B8176" s="617"/>
      <c r="C8176" s="617"/>
      <c r="D8176" s="715"/>
      <c r="E8176" s="707"/>
      <c r="F8176" s="553"/>
      <c r="G8176" s="530"/>
      <c r="H8176" s="531"/>
      <c r="J8176" s="532"/>
      <c r="L8176" s="533"/>
    </row>
    <row r="8177" spans="1:12" ht="9.75" customHeight="1">
      <c r="A8177" s="616"/>
      <c r="B8177" s="617"/>
      <c r="C8177" s="617"/>
      <c r="D8177" s="715"/>
      <c r="E8177" s="707"/>
      <c r="F8177" s="553"/>
      <c r="G8177" s="530"/>
      <c r="H8177" s="531"/>
      <c r="J8177" s="532"/>
      <c r="L8177" s="533"/>
    </row>
    <row r="8178" spans="1:12" ht="9.75" customHeight="1">
      <c r="A8178" s="616">
        <v>7</v>
      </c>
      <c r="B8178" s="617" t="s">
        <v>2674</v>
      </c>
      <c r="C8178" s="617" t="s">
        <v>3442</v>
      </c>
      <c r="D8178" s="714" t="s">
        <v>2605</v>
      </c>
      <c r="E8178" s="707">
        <v>10</v>
      </c>
      <c r="F8178" s="553">
        <v>0.38578126860000006</v>
      </c>
      <c r="G8178" s="530" t="e">
        <f>+L8178</f>
        <v>#REF!</v>
      </c>
      <c r="H8178" s="531" t="e">
        <f>E8178*G8178</f>
        <v>#REF!</v>
      </c>
      <c r="J8178" s="530">
        <f>+F8178</f>
        <v>0.38578126860000006</v>
      </c>
      <c r="L8178" s="533" t="e">
        <f>J8178*$L$3</f>
        <v>#REF!</v>
      </c>
    </row>
    <row r="8179" spans="1:12" ht="9.75" customHeight="1">
      <c r="A8179" s="616"/>
      <c r="B8179" s="617"/>
      <c r="C8179" s="617"/>
      <c r="D8179" s="715"/>
      <c r="E8179" s="707"/>
      <c r="F8179" s="553"/>
      <c r="G8179" s="530"/>
      <c r="H8179" s="531"/>
      <c r="J8179" s="532"/>
      <c r="L8179" s="533"/>
    </row>
    <row r="8180" spans="1:12" ht="9.75" customHeight="1">
      <c r="A8180" s="616"/>
      <c r="B8180" s="617"/>
      <c r="C8180" s="617"/>
      <c r="D8180" s="715"/>
      <c r="E8180" s="707"/>
      <c r="F8180" s="553"/>
      <c r="G8180" s="530"/>
      <c r="H8180" s="531"/>
      <c r="J8180" s="532"/>
      <c r="L8180" s="533"/>
    </row>
    <row r="8181" spans="1:12" ht="9.75" customHeight="1">
      <c r="A8181" s="616"/>
      <c r="B8181" s="617"/>
      <c r="C8181" s="617"/>
      <c r="D8181" s="715"/>
      <c r="E8181" s="707"/>
      <c r="F8181" s="553"/>
      <c r="G8181" s="530"/>
      <c r="H8181" s="531"/>
      <c r="J8181" s="532"/>
      <c r="L8181" s="533"/>
    </row>
    <row r="8182" spans="1:12" ht="9.75" customHeight="1">
      <c r="A8182" s="616"/>
      <c r="B8182" s="617"/>
      <c r="C8182" s="617"/>
      <c r="D8182" s="715"/>
      <c r="E8182" s="707"/>
      <c r="F8182" s="553"/>
      <c r="G8182" s="530"/>
      <c r="H8182" s="531"/>
      <c r="J8182" s="532"/>
      <c r="L8182" s="533"/>
    </row>
    <row r="8183" spans="1:12" ht="9.75" customHeight="1">
      <c r="A8183" s="616">
        <v>8</v>
      </c>
      <c r="B8183" s="617" t="s">
        <v>2674</v>
      </c>
      <c r="C8183" s="617" t="s">
        <v>3441</v>
      </c>
      <c r="D8183" s="714" t="s">
        <v>2605</v>
      </c>
      <c r="E8183" s="707">
        <v>32</v>
      </c>
      <c r="F8183" s="553">
        <v>0.26479661040000008</v>
      </c>
      <c r="G8183" s="530" t="e">
        <f>+L8183</f>
        <v>#REF!</v>
      </c>
      <c r="H8183" s="531" t="e">
        <f>E8183*G8183</f>
        <v>#REF!</v>
      </c>
      <c r="J8183" s="530">
        <f>+F8183</f>
        <v>0.26479661040000008</v>
      </c>
      <c r="L8183" s="533" t="e">
        <f>J8183*$L$3</f>
        <v>#REF!</v>
      </c>
    </row>
    <row r="8184" spans="1:12" ht="9.75" customHeight="1">
      <c r="A8184" s="616"/>
      <c r="B8184" s="617"/>
      <c r="C8184" s="617"/>
      <c r="D8184" s="715"/>
      <c r="E8184" s="707"/>
      <c r="F8184" s="553"/>
      <c r="G8184" s="530"/>
      <c r="H8184" s="531"/>
      <c r="J8184" s="532"/>
      <c r="L8184" s="533"/>
    </row>
    <row r="8185" spans="1:12" ht="9.75" customHeight="1">
      <c r="A8185" s="616"/>
      <c r="B8185" s="617"/>
      <c r="C8185" s="617"/>
      <c r="D8185" s="715"/>
      <c r="E8185" s="707"/>
      <c r="F8185" s="553"/>
      <c r="G8185" s="530"/>
      <c r="H8185" s="531"/>
      <c r="J8185" s="532"/>
      <c r="L8185" s="533"/>
    </row>
    <row r="8186" spans="1:12" ht="9.75" customHeight="1">
      <c r="A8186" s="616"/>
      <c r="B8186" s="617"/>
      <c r="C8186" s="617"/>
      <c r="D8186" s="715"/>
      <c r="E8186" s="707"/>
      <c r="F8186" s="553"/>
      <c r="G8186" s="530"/>
      <c r="H8186" s="531"/>
      <c r="J8186" s="532"/>
      <c r="L8186" s="533"/>
    </row>
    <row r="8187" spans="1:12" ht="9.75" customHeight="1">
      <c r="A8187" s="616"/>
      <c r="B8187" s="617"/>
      <c r="C8187" s="617"/>
      <c r="D8187" s="715"/>
      <c r="E8187" s="707"/>
      <c r="F8187" s="553"/>
      <c r="G8187" s="530"/>
      <c r="H8187" s="531"/>
      <c r="J8187" s="532"/>
      <c r="L8187" s="533"/>
    </row>
    <row r="8188" spans="1:12" ht="9.75" customHeight="1">
      <c r="A8188" s="616">
        <v>9</v>
      </c>
      <c r="B8188" s="617" t="s">
        <v>2674</v>
      </c>
      <c r="C8188" s="617" t="s">
        <v>3440</v>
      </c>
      <c r="D8188" s="714" t="s">
        <v>2605</v>
      </c>
      <c r="E8188" s="707">
        <v>10</v>
      </c>
      <c r="F8188" s="553">
        <v>0.15636696390000002</v>
      </c>
      <c r="G8188" s="530" t="e">
        <f>+L8188</f>
        <v>#REF!</v>
      </c>
      <c r="H8188" s="531" t="e">
        <f>E8188*G8188</f>
        <v>#REF!</v>
      </c>
      <c r="J8188" s="530">
        <f>+F8188</f>
        <v>0.15636696390000002</v>
      </c>
      <c r="L8188" s="533" t="e">
        <f>J8188*$L$3</f>
        <v>#REF!</v>
      </c>
    </row>
    <row r="8189" spans="1:12" ht="9.75" customHeight="1">
      <c r="A8189" s="616"/>
      <c r="B8189" s="617"/>
      <c r="C8189" s="617"/>
      <c r="D8189" s="715"/>
      <c r="E8189" s="707"/>
      <c r="F8189" s="553"/>
      <c r="G8189" s="530"/>
      <c r="H8189" s="531"/>
      <c r="J8189" s="532"/>
      <c r="L8189" s="533"/>
    </row>
    <row r="8190" spans="1:12" ht="9.75" customHeight="1">
      <c r="A8190" s="616"/>
      <c r="B8190" s="617"/>
      <c r="C8190" s="617"/>
      <c r="D8190" s="715"/>
      <c r="E8190" s="707"/>
      <c r="F8190" s="553"/>
      <c r="G8190" s="530"/>
      <c r="H8190" s="531"/>
      <c r="J8190" s="532"/>
      <c r="L8190" s="533"/>
    </row>
    <row r="8191" spans="1:12" ht="9.75" customHeight="1">
      <c r="A8191" s="616"/>
      <c r="B8191" s="617"/>
      <c r="C8191" s="617"/>
      <c r="D8191" s="715"/>
      <c r="E8191" s="707"/>
      <c r="F8191" s="553"/>
      <c r="G8191" s="530"/>
      <c r="H8191" s="531"/>
      <c r="J8191" s="532"/>
      <c r="L8191" s="533"/>
    </row>
    <row r="8192" spans="1:12" ht="9.75" customHeight="1">
      <c r="A8192" s="616"/>
      <c r="B8192" s="617"/>
      <c r="C8192" s="617"/>
      <c r="D8192" s="715"/>
      <c r="E8192" s="707"/>
      <c r="F8192" s="553"/>
      <c r="G8192" s="530"/>
      <c r="H8192" s="531"/>
      <c r="J8192" s="532"/>
      <c r="L8192" s="533"/>
    </row>
    <row r="8193" spans="1:12" ht="9.75" customHeight="1">
      <c r="A8193" s="616">
        <v>10</v>
      </c>
      <c r="B8193" s="617" t="s">
        <v>3166</v>
      </c>
      <c r="C8193" s="617" t="s">
        <v>3439</v>
      </c>
      <c r="D8193" s="714" t="s">
        <v>2609</v>
      </c>
      <c r="E8193" s="707">
        <v>180</v>
      </c>
      <c r="F8193" s="553">
        <v>0.98235208142400021</v>
      </c>
      <c r="G8193" s="530" t="e">
        <f>+L8193</f>
        <v>#REF!</v>
      </c>
      <c r="H8193" s="531" t="e">
        <f>E8193*G8193</f>
        <v>#REF!</v>
      </c>
      <c r="J8193" s="530">
        <f>+F8193</f>
        <v>0.98235208142400021</v>
      </c>
      <c r="L8193" s="533" t="e">
        <f>J8193*$L$3</f>
        <v>#REF!</v>
      </c>
    </row>
    <row r="8194" spans="1:12" ht="9.75" customHeight="1">
      <c r="A8194" s="616"/>
      <c r="B8194" s="617"/>
      <c r="C8194" s="617"/>
      <c r="D8194" s="715"/>
      <c r="E8194" s="707"/>
      <c r="F8194" s="553"/>
      <c r="G8194" s="530"/>
      <c r="H8194" s="531"/>
      <c r="J8194" s="532"/>
      <c r="L8194" s="533"/>
    </row>
    <row r="8195" spans="1:12" ht="9.75" customHeight="1">
      <c r="A8195" s="616"/>
      <c r="B8195" s="617"/>
      <c r="C8195" s="617"/>
      <c r="D8195" s="715"/>
      <c r="E8195" s="707"/>
      <c r="F8195" s="553"/>
      <c r="G8195" s="530"/>
      <c r="H8195" s="531"/>
      <c r="J8195" s="532"/>
      <c r="L8195" s="533"/>
    </row>
    <row r="8196" spans="1:12" ht="9.75" customHeight="1">
      <c r="A8196" s="616"/>
      <c r="B8196" s="617"/>
      <c r="C8196" s="617"/>
      <c r="D8196" s="715"/>
      <c r="E8196" s="707"/>
      <c r="F8196" s="553"/>
      <c r="G8196" s="530"/>
      <c r="H8196" s="531"/>
      <c r="J8196" s="532"/>
      <c r="L8196" s="533"/>
    </row>
    <row r="8197" spans="1:12" ht="9.75" customHeight="1">
      <c r="A8197" s="616"/>
      <c r="B8197" s="617"/>
      <c r="C8197" s="617"/>
      <c r="D8197" s="715"/>
      <c r="E8197" s="707"/>
      <c r="F8197" s="553"/>
      <c r="G8197" s="530"/>
      <c r="H8197" s="531"/>
      <c r="J8197" s="532"/>
      <c r="L8197" s="533"/>
    </row>
    <row r="8198" spans="1:12" ht="9.75" customHeight="1">
      <c r="A8198" s="616">
        <v>11</v>
      </c>
      <c r="B8198" s="603" t="s">
        <v>2674</v>
      </c>
      <c r="C8198" s="603" t="s">
        <v>3438</v>
      </c>
      <c r="D8198" s="714" t="s">
        <v>2609</v>
      </c>
      <c r="E8198" s="605">
        <v>470</v>
      </c>
      <c r="F8198" s="553">
        <v>2.2827294000000005E-2</v>
      </c>
      <c r="G8198" s="530" t="e">
        <f>+L8198</f>
        <v>#REF!</v>
      </c>
      <c r="H8198" s="531" t="e">
        <f>E8198*G8198</f>
        <v>#REF!</v>
      </c>
      <c r="J8198" s="530">
        <f>+F8198</f>
        <v>2.2827294000000005E-2</v>
      </c>
      <c r="L8198" s="533" t="e">
        <f>J8198*$L$3</f>
        <v>#REF!</v>
      </c>
    </row>
    <row r="8199" spans="1:12" ht="9.75" customHeight="1">
      <c r="A8199" s="616"/>
      <c r="B8199" s="603"/>
      <c r="C8199" s="603"/>
      <c r="D8199" s="715"/>
      <c r="E8199" s="605"/>
      <c r="F8199" s="553"/>
      <c r="G8199" s="530"/>
      <c r="H8199" s="531"/>
      <c r="J8199" s="532"/>
      <c r="L8199" s="533"/>
    </row>
    <row r="8200" spans="1:12" ht="9.75" customHeight="1">
      <c r="A8200" s="616"/>
      <c r="B8200" s="603"/>
      <c r="C8200" s="603"/>
      <c r="D8200" s="715"/>
      <c r="E8200" s="605"/>
      <c r="F8200" s="553"/>
      <c r="G8200" s="530"/>
      <c r="H8200" s="531"/>
      <c r="J8200" s="532"/>
      <c r="L8200" s="533"/>
    </row>
    <row r="8201" spans="1:12" ht="9.75" customHeight="1">
      <c r="A8201" s="616"/>
      <c r="B8201" s="603"/>
      <c r="C8201" s="603"/>
      <c r="D8201" s="715"/>
      <c r="E8201" s="605"/>
      <c r="F8201" s="553"/>
      <c r="G8201" s="530"/>
      <c r="H8201" s="531"/>
      <c r="J8201" s="532"/>
      <c r="L8201" s="533"/>
    </row>
    <row r="8202" spans="1:12" ht="9.75" customHeight="1">
      <c r="A8202" s="616"/>
      <c r="B8202" s="603"/>
      <c r="C8202" s="603"/>
      <c r="D8202" s="715"/>
      <c r="E8202" s="605"/>
      <c r="F8202" s="553"/>
      <c r="G8202" s="530"/>
      <c r="H8202" s="531"/>
      <c r="J8202" s="532"/>
      <c r="L8202" s="533"/>
    </row>
    <row r="8203" spans="1:12" ht="9.75" customHeight="1">
      <c r="A8203" s="616">
        <v>12</v>
      </c>
      <c r="B8203" s="603" t="s">
        <v>2732</v>
      </c>
      <c r="C8203" s="603" t="s">
        <v>3437</v>
      </c>
      <c r="D8203" s="714" t="s">
        <v>2609</v>
      </c>
      <c r="E8203" s="605">
        <v>515</v>
      </c>
      <c r="F8203" s="553">
        <v>0.292687321</v>
      </c>
      <c r="G8203" s="530" t="e">
        <f>+L8203</f>
        <v>#REF!</v>
      </c>
      <c r="H8203" s="531" t="e">
        <f>E8203*G8203</f>
        <v>#REF!</v>
      </c>
      <c r="J8203" s="530">
        <f>+F8203</f>
        <v>0.292687321</v>
      </c>
      <c r="L8203" s="533" t="e">
        <f>J8203*$L$3</f>
        <v>#REF!</v>
      </c>
    </row>
    <row r="8204" spans="1:12" ht="9.75" customHeight="1">
      <c r="A8204" s="616"/>
      <c r="B8204" s="603"/>
      <c r="C8204" s="603"/>
      <c r="D8204" s="715"/>
      <c r="E8204" s="605"/>
      <c r="F8204" s="553"/>
      <c r="G8204" s="530"/>
      <c r="H8204" s="531"/>
      <c r="J8204" s="532"/>
      <c r="L8204" s="533"/>
    </row>
    <row r="8205" spans="1:12" ht="9.75" customHeight="1">
      <c r="A8205" s="616"/>
      <c r="B8205" s="603"/>
      <c r="C8205" s="603"/>
      <c r="D8205" s="715"/>
      <c r="E8205" s="605"/>
      <c r="F8205" s="553"/>
      <c r="G8205" s="530"/>
      <c r="H8205" s="531"/>
      <c r="J8205" s="532"/>
      <c r="L8205" s="533"/>
    </row>
    <row r="8206" spans="1:12" ht="9.75" customHeight="1">
      <c r="A8206" s="616"/>
      <c r="B8206" s="603"/>
      <c r="C8206" s="603"/>
      <c r="D8206" s="715"/>
      <c r="E8206" s="605"/>
      <c r="F8206" s="553"/>
      <c r="G8206" s="530"/>
      <c r="H8206" s="531"/>
      <c r="J8206" s="532"/>
      <c r="L8206" s="533"/>
    </row>
    <row r="8207" spans="1:12" ht="9.75" customHeight="1">
      <c r="A8207" s="616"/>
      <c r="B8207" s="603"/>
      <c r="C8207" s="603"/>
      <c r="D8207" s="715"/>
      <c r="E8207" s="605"/>
      <c r="F8207" s="553"/>
      <c r="G8207" s="530"/>
      <c r="H8207" s="531"/>
      <c r="J8207" s="532"/>
      <c r="L8207" s="533"/>
    </row>
    <row r="8208" spans="1:12" ht="9.75" customHeight="1">
      <c r="A8208" s="616">
        <v>13</v>
      </c>
      <c r="B8208" s="603" t="s">
        <v>2674</v>
      </c>
      <c r="C8208" s="603" t="s">
        <v>3436</v>
      </c>
      <c r="D8208" s="624" t="s">
        <v>3194</v>
      </c>
      <c r="E8208" s="605">
        <v>34</v>
      </c>
      <c r="F8208" s="553">
        <v>2.2827294000000005</v>
      </c>
      <c r="G8208" s="530" t="e">
        <f>+L8208</f>
        <v>#REF!</v>
      </c>
      <c r="H8208" s="531" t="e">
        <f>E8208*G8208</f>
        <v>#REF!</v>
      </c>
      <c r="J8208" s="530">
        <f>+F8208</f>
        <v>2.2827294000000005</v>
      </c>
      <c r="L8208" s="533" t="e">
        <f>J8208*$L$3</f>
        <v>#REF!</v>
      </c>
    </row>
    <row r="8209" spans="1:12" ht="9.75" customHeight="1">
      <c r="A8209" s="616"/>
      <c r="B8209" s="603"/>
      <c r="C8209" s="603"/>
      <c r="D8209" s="625"/>
      <c r="E8209" s="605"/>
      <c r="F8209" s="553"/>
      <c r="G8209" s="530"/>
      <c r="H8209" s="531"/>
      <c r="J8209" s="532"/>
      <c r="L8209" s="533"/>
    </row>
    <row r="8210" spans="1:12" ht="9.75" customHeight="1">
      <c r="A8210" s="616"/>
      <c r="B8210" s="603"/>
      <c r="C8210" s="603"/>
      <c r="D8210" s="625"/>
      <c r="E8210" s="605"/>
      <c r="F8210" s="553"/>
      <c r="G8210" s="530"/>
      <c r="H8210" s="531"/>
      <c r="J8210" s="532"/>
      <c r="L8210" s="533"/>
    </row>
    <row r="8211" spans="1:12" ht="9.75" customHeight="1">
      <c r="A8211" s="616"/>
      <c r="B8211" s="603"/>
      <c r="C8211" s="603"/>
      <c r="D8211" s="625"/>
      <c r="E8211" s="605"/>
      <c r="F8211" s="553"/>
      <c r="G8211" s="530"/>
      <c r="H8211" s="531"/>
      <c r="J8211" s="532"/>
      <c r="L8211" s="533"/>
    </row>
    <row r="8212" spans="1:12" ht="9.75" customHeight="1">
      <c r="A8212" s="616"/>
      <c r="B8212" s="603"/>
      <c r="C8212" s="603"/>
      <c r="D8212" s="625"/>
      <c r="E8212" s="605"/>
      <c r="F8212" s="553"/>
      <c r="G8212" s="530"/>
      <c r="H8212" s="531"/>
      <c r="J8212" s="532"/>
      <c r="L8212" s="533"/>
    </row>
    <row r="8213" spans="1:12" ht="9.75" customHeight="1">
      <c r="A8213" s="616">
        <v>14</v>
      </c>
      <c r="B8213" s="603" t="s">
        <v>2734</v>
      </c>
      <c r="C8213" s="603" t="s">
        <v>3435</v>
      </c>
      <c r="D8213" s="714" t="s">
        <v>2609</v>
      </c>
      <c r="E8213" s="605">
        <v>515</v>
      </c>
      <c r="F8213" s="553">
        <v>0.31880682799999999</v>
      </c>
      <c r="G8213" s="530" t="e">
        <f>+L8213</f>
        <v>#REF!</v>
      </c>
      <c r="H8213" s="531" t="e">
        <f>E8213*G8213</f>
        <v>#REF!</v>
      </c>
      <c r="J8213" s="530">
        <f>+F8213</f>
        <v>0.31880682799999999</v>
      </c>
      <c r="L8213" s="533" t="e">
        <f>J8213*$L$3</f>
        <v>#REF!</v>
      </c>
    </row>
    <row r="8214" spans="1:12" ht="9.75" customHeight="1">
      <c r="A8214" s="616"/>
      <c r="B8214" s="603"/>
      <c r="C8214" s="603"/>
      <c r="D8214" s="715"/>
      <c r="E8214" s="605"/>
      <c r="F8214" s="553"/>
      <c r="G8214" s="530"/>
      <c r="H8214" s="531"/>
      <c r="J8214" s="532"/>
      <c r="L8214" s="533"/>
    </row>
    <row r="8215" spans="1:12" ht="9.75" customHeight="1">
      <c r="A8215" s="616"/>
      <c r="B8215" s="603"/>
      <c r="C8215" s="603"/>
      <c r="D8215" s="715"/>
      <c r="E8215" s="605"/>
      <c r="F8215" s="553"/>
      <c r="G8215" s="530"/>
      <c r="H8215" s="531"/>
      <c r="J8215" s="532"/>
      <c r="L8215" s="533"/>
    </row>
    <row r="8216" spans="1:12" ht="9.75" customHeight="1">
      <c r="A8216" s="616"/>
      <c r="B8216" s="603"/>
      <c r="C8216" s="603"/>
      <c r="D8216" s="715"/>
      <c r="E8216" s="605"/>
      <c r="F8216" s="553"/>
      <c r="G8216" s="530"/>
      <c r="H8216" s="531"/>
      <c r="J8216" s="532"/>
      <c r="L8216" s="533"/>
    </row>
    <row r="8217" spans="1:12" ht="8.25" customHeight="1">
      <c r="A8217" s="616"/>
      <c r="B8217" s="603"/>
      <c r="C8217" s="603"/>
      <c r="D8217" s="715"/>
      <c r="E8217" s="605"/>
      <c r="F8217" s="553"/>
      <c r="G8217" s="530"/>
      <c r="H8217" s="531"/>
      <c r="J8217" s="532"/>
      <c r="L8217" s="533"/>
    </row>
    <row r="8218" spans="1:12" ht="9.75" customHeight="1">
      <c r="A8218" s="616">
        <v>15</v>
      </c>
      <c r="B8218" s="603" t="s">
        <v>2674</v>
      </c>
      <c r="C8218" s="603" t="s">
        <v>3434</v>
      </c>
      <c r="D8218" s="714" t="s">
        <v>2605</v>
      </c>
      <c r="E8218" s="605">
        <v>3100</v>
      </c>
      <c r="F8218" s="553">
        <v>0.33327849240000001</v>
      </c>
      <c r="G8218" s="530" t="e">
        <f>+L8218</f>
        <v>#REF!</v>
      </c>
      <c r="H8218" s="531" t="e">
        <f>E8218*G8218</f>
        <v>#REF!</v>
      </c>
      <c r="J8218" s="530">
        <f>+F8218</f>
        <v>0.33327849240000001</v>
      </c>
      <c r="L8218" s="533" t="e">
        <f>J8218*$L$3</f>
        <v>#REF!</v>
      </c>
    </row>
    <row r="8219" spans="1:12" ht="9.75" customHeight="1">
      <c r="A8219" s="616"/>
      <c r="B8219" s="603"/>
      <c r="C8219" s="603"/>
      <c r="D8219" s="715"/>
      <c r="E8219" s="605"/>
      <c r="F8219" s="553"/>
      <c r="G8219" s="530"/>
      <c r="H8219" s="531"/>
      <c r="J8219" s="532"/>
      <c r="L8219" s="533"/>
    </row>
    <row r="8220" spans="1:12" ht="9.75" customHeight="1">
      <c r="A8220" s="616"/>
      <c r="B8220" s="603"/>
      <c r="C8220" s="603"/>
      <c r="D8220" s="715"/>
      <c r="E8220" s="605"/>
      <c r="F8220" s="553"/>
      <c r="G8220" s="530"/>
      <c r="H8220" s="531"/>
      <c r="J8220" s="532"/>
      <c r="L8220" s="533"/>
    </row>
    <row r="8221" spans="1:12" ht="9.75" customHeight="1">
      <c r="A8221" s="616"/>
      <c r="B8221" s="603"/>
      <c r="C8221" s="603"/>
      <c r="D8221" s="715"/>
      <c r="E8221" s="605"/>
      <c r="F8221" s="553"/>
      <c r="G8221" s="530"/>
      <c r="H8221" s="531"/>
      <c r="J8221" s="532"/>
      <c r="L8221" s="533"/>
    </row>
    <row r="8222" spans="1:12" ht="6.75" customHeight="1">
      <c r="A8222" s="616"/>
      <c r="B8222" s="603"/>
      <c r="C8222" s="603"/>
      <c r="D8222" s="715"/>
      <c r="E8222" s="605"/>
      <c r="F8222" s="553"/>
      <c r="G8222" s="530"/>
      <c r="H8222" s="531"/>
      <c r="J8222" s="532"/>
      <c r="L8222" s="533"/>
    </row>
    <row r="8223" spans="1:12" ht="9.75" customHeight="1">
      <c r="A8223" s="616">
        <v>16</v>
      </c>
      <c r="B8223" s="603" t="s">
        <v>3341</v>
      </c>
      <c r="C8223" s="603" t="s">
        <v>3433</v>
      </c>
      <c r="D8223" s="624" t="s">
        <v>3194</v>
      </c>
      <c r="E8223" s="727">
        <v>13</v>
      </c>
      <c r="F8223" s="554">
        <v>3.4306188000000004</v>
      </c>
      <c r="G8223" s="530" t="e">
        <f>+L8223</f>
        <v>#REF!</v>
      </c>
      <c r="H8223" s="531" t="e">
        <f>E8223*G8223</f>
        <v>#REF!</v>
      </c>
      <c r="J8223" s="530">
        <f>+F8223</f>
        <v>3.4306188000000004</v>
      </c>
      <c r="L8223" s="533" t="e">
        <f>J8223*$L$3</f>
        <v>#REF!</v>
      </c>
    </row>
    <row r="8224" spans="1:12" ht="9.75" customHeight="1">
      <c r="A8224" s="616"/>
      <c r="B8224" s="603"/>
      <c r="C8224" s="603"/>
      <c r="D8224" s="625"/>
      <c r="E8224" s="727"/>
      <c r="F8224" s="554"/>
      <c r="G8224" s="530"/>
      <c r="H8224" s="531"/>
      <c r="J8224" s="532"/>
      <c r="L8224" s="533"/>
    </row>
    <row r="8225" spans="1:12" ht="9.75" customHeight="1">
      <c r="A8225" s="616"/>
      <c r="B8225" s="603"/>
      <c r="C8225" s="603"/>
      <c r="D8225" s="625"/>
      <c r="E8225" s="727"/>
      <c r="F8225" s="554"/>
      <c r="G8225" s="530"/>
      <c r="H8225" s="531"/>
      <c r="J8225" s="532"/>
      <c r="L8225" s="533"/>
    </row>
    <row r="8226" spans="1:12" ht="9.75" customHeight="1">
      <c r="A8226" s="616"/>
      <c r="B8226" s="603"/>
      <c r="C8226" s="603"/>
      <c r="D8226" s="625"/>
      <c r="E8226" s="727"/>
      <c r="F8226" s="554"/>
      <c r="G8226" s="530"/>
      <c r="H8226" s="531"/>
      <c r="J8226" s="532"/>
      <c r="L8226" s="533"/>
    </row>
    <row r="8227" spans="1:12" ht="9.75" customHeight="1">
      <c r="A8227" s="616"/>
      <c r="B8227" s="603"/>
      <c r="C8227" s="603"/>
      <c r="D8227" s="625"/>
      <c r="E8227" s="727"/>
      <c r="F8227" s="554"/>
      <c r="G8227" s="530"/>
      <c r="H8227" s="531"/>
      <c r="J8227" s="532"/>
      <c r="L8227" s="533"/>
    </row>
    <row r="8228" spans="1:12" ht="9.75" customHeight="1">
      <c r="A8228" s="616">
        <v>17</v>
      </c>
      <c r="B8228" s="710" t="s">
        <v>2704</v>
      </c>
      <c r="C8228" s="603" t="s">
        <v>3432</v>
      </c>
      <c r="D8228" s="624" t="s">
        <v>3194</v>
      </c>
      <c r="E8228" s="816">
        <v>50</v>
      </c>
      <c r="F8228" s="553">
        <v>0.75566777429999998</v>
      </c>
      <c r="G8228" s="530" t="e">
        <f>+L8228</f>
        <v>#REF!</v>
      </c>
      <c r="H8228" s="531" t="e">
        <f>E8228*G8228</f>
        <v>#REF!</v>
      </c>
      <c r="J8228" s="530">
        <f>+F8228</f>
        <v>0.75566777429999998</v>
      </c>
      <c r="L8228" s="533" t="e">
        <f>J8228*$L$3</f>
        <v>#REF!</v>
      </c>
    </row>
    <row r="8229" spans="1:12" ht="9.75" customHeight="1">
      <c r="A8229" s="616"/>
      <c r="B8229" s="710"/>
      <c r="C8229" s="603"/>
      <c r="D8229" s="625"/>
      <c r="E8229" s="816"/>
      <c r="F8229" s="553"/>
      <c r="G8229" s="530"/>
      <c r="H8229" s="531"/>
      <c r="J8229" s="532"/>
      <c r="L8229" s="533"/>
    </row>
    <row r="8230" spans="1:12" ht="9.75" customHeight="1">
      <c r="A8230" s="616"/>
      <c r="B8230" s="710"/>
      <c r="C8230" s="603"/>
      <c r="D8230" s="625"/>
      <c r="E8230" s="816"/>
      <c r="F8230" s="553"/>
      <c r="G8230" s="530"/>
      <c r="H8230" s="531"/>
      <c r="J8230" s="532"/>
      <c r="L8230" s="533"/>
    </row>
    <row r="8231" spans="1:12" ht="9.75" customHeight="1">
      <c r="A8231" s="616"/>
      <c r="B8231" s="710"/>
      <c r="C8231" s="603"/>
      <c r="D8231" s="625"/>
      <c r="E8231" s="816"/>
      <c r="F8231" s="553"/>
      <c r="G8231" s="530"/>
      <c r="H8231" s="531"/>
      <c r="J8231" s="532"/>
      <c r="L8231" s="533"/>
    </row>
    <row r="8232" spans="1:12" ht="9.75" customHeight="1">
      <c r="A8232" s="616"/>
      <c r="B8232" s="710"/>
      <c r="C8232" s="603"/>
      <c r="D8232" s="625"/>
      <c r="E8232" s="816"/>
      <c r="F8232" s="553"/>
      <c r="G8232" s="530"/>
      <c r="H8232" s="531"/>
      <c r="J8232" s="532"/>
      <c r="L8232" s="533"/>
    </row>
    <row r="8233" spans="1:12" ht="9.75" customHeight="1">
      <c r="A8233" s="616">
        <v>18</v>
      </c>
      <c r="B8233" s="710" t="s">
        <v>2598</v>
      </c>
      <c r="C8233" s="603" t="s">
        <v>3431</v>
      </c>
      <c r="D8233" s="624" t="s">
        <v>3194</v>
      </c>
      <c r="E8233" s="816">
        <v>13</v>
      </c>
      <c r="F8233" s="553">
        <v>0.56032165919999988</v>
      </c>
      <c r="G8233" s="530" t="e">
        <f>+L8233</f>
        <v>#REF!</v>
      </c>
      <c r="H8233" s="531" t="e">
        <f>E8233*G8233</f>
        <v>#REF!</v>
      </c>
      <c r="J8233" s="530">
        <f>+F8233</f>
        <v>0.56032165919999988</v>
      </c>
      <c r="L8233" s="533" t="e">
        <f>J8233*$L$3</f>
        <v>#REF!</v>
      </c>
    </row>
    <row r="8234" spans="1:12" ht="9.75" customHeight="1">
      <c r="A8234" s="616"/>
      <c r="B8234" s="710"/>
      <c r="C8234" s="603"/>
      <c r="D8234" s="625"/>
      <c r="E8234" s="816"/>
      <c r="F8234" s="553"/>
      <c r="G8234" s="530"/>
      <c r="H8234" s="531"/>
      <c r="J8234" s="532"/>
      <c r="L8234" s="533"/>
    </row>
    <row r="8235" spans="1:12" ht="9.75" customHeight="1">
      <c r="A8235" s="616"/>
      <c r="B8235" s="710"/>
      <c r="C8235" s="603"/>
      <c r="D8235" s="625"/>
      <c r="E8235" s="816"/>
      <c r="F8235" s="553"/>
      <c r="G8235" s="530"/>
      <c r="H8235" s="531"/>
      <c r="J8235" s="532"/>
      <c r="L8235" s="533"/>
    </row>
    <row r="8236" spans="1:12" ht="9.75" customHeight="1">
      <c r="A8236" s="616"/>
      <c r="B8236" s="710"/>
      <c r="C8236" s="603"/>
      <c r="D8236" s="625"/>
      <c r="E8236" s="816"/>
      <c r="F8236" s="553"/>
      <c r="G8236" s="530"/>
      <c r="H8236" s="531"/>
      <c r="J8236" s="532"/>
      <c r="L8236" s="533"/>
    </row>
    <row r="8237" spans="1:12" ht="9.75" customHeight="1">
      <c r="A8237" s="616"/>
      <c r="B8237" s="710"/>
      <c r="C8237" s="603"/>
      <c r="D8237" s="625"/>
      <c r="E8237" s="816"/>
      <c r="F8237" s="553"/>
      <c r="G8237" s="530"/>
      <c r="H8237" s="531"/>
      <c r="J8237" s="532"/>
      <c r="L8237" s="533"/>
    </row>
    <row r="8238" spans="1:12" ht="9.75" customHeight="1">
      <c r="A8238" s="616">
        <v>19</v>
      </c>
      <c r="B8238" s="603" t="s">
        <v>3333</v>
      </c>
      <c r="C8238" s="603" t="s">
        <v>51</v>
      </c>
      <c r="D8238" s="844" t="s">
        <v>2723</v>
      </c>
      <c r="E8238" s="727">
        <v>123.6</v>
      </c>
      <c r="F8238" s="815">
        <v>1.1602215</v>
      </c>
      <c r="G8238" s="530" t="e">
        <f>+L8238</f>
        <v>#REF!</v>
      </c>
      <c r="H8238" s="531" t="e">
        <f>E8238*G8238</f>
        <v>#REF!</v>
      </c>
      <c r="J8238" s="530">
        <f>+F8238</f>
        <v>1.1602215</v>
      </c>
      <c r="L8238" s="533" t="e">
        <f>J8238*$L$3</f>
        <v>#REF!</v>
      </c>
    </row>
    <row r="8239" spans="1:12" ht="9.75" customHeight="1">
      <c r="A8239" s="616"/>
      <c r="B8239" s="603"/>
      <c r="C8239" s="603"/>
      <c r="D8239" s="845"/>
      <c r="E8239" s="727"/>
      <c r="F8239" s="815"/>
      <c r="G8239" s="530"/>
      <c r="H8239" s="531"/>
      <c r="J8239" s="532"/>
      <c r="L8239" s="533"/>
    </row>
    <row r="8240" spans="1:12" ht="9.75" customHeight="1">
      <c r="A8240" s="616"/>
      <c r="B8240" s="603"/>
      <c r="C8240" s="603"/>
      <c r="D8240" s="845"/>
      <c r="E8240" s="727"/>
      <c r="F8240" s="815"/>
      <c r="G8240" s="530"/>
      <c r="H8240" s="531"/>
      <c r="J8240" s="532"/>
      <c r="L8240" s="533"/>
    </row>
    <row r="8241" spans="1:12" ht="9.75" customHeight="1">
      <c r="A8241" s="616"/>
      <c r="B8241" s="603"/>
      <c r="C8241" s="603"/>
      <c r="D8241" s="845"/>
      <c r="E8241" s="727"/>
      <c r="F8241" s="815"/>
      <c r="G8241" s="530"/>
      <c r="H8241" s="531"/>
      <c r="J8241" s="532"/>
      <c r="L8241" s="533"/>
    </row>
    <row r="8242" spans="1:12" ht="9.75" customHeight="1">
      <c r="A8242" s="616"/>
      <c r="B8242" s="603"/>
      <c r="C8242" s="603"/>
      <c r="D8242" s="845"/>
      <c r="E8242" s="727"/>
      <c r="F8242" s="815"/>
      <c r="G8242" s="530"/>
      <c r="H8242" s="531"/>
      <c r="J8242" s="532"/>
      <c r="L8242" s="533"/>
    </row>
    <row r="8243" spans="1:12" ht="9.75" customHeight="1">
      <c r="A8243" s="616">
        <v>20</v>
      </c>
      <c r="B8243" s="710" t="s">
        <v>3340</v>
      </c>
      <c r="C8243" s="603" t="s">
        <v>3430</v>
      </c>
      <c r="D8243" s="624" t="s">
        <v>3194</v>
      </c>
      <c r="E8243" s="816">
        <v>90</v>
      </c>
      <c r="F8243" s="553">
        <v>0.59664865999999994</v>
      </c>
      <c r="G8243" s="530" t="e">
        <f>+L8243</f>
        <v>#REF!</v>
      </c>
      <c r="H8243" s="531" t="e">
        <f>E8243*G8243</f>
        <v>#REF!</v>
      </c>
      <c r="J8243" s="530">
        <f>+F8243</f>
        <v>0.59664865999999994</v>
      </c>
      <c r="L8243" s="533" t="e">
        <f>J8243*$L$3</f>
        <v>#REF!</v>
      </c>
    </row>
    <row r="8244" spans="1:12" ht="9.75" customHeight="1">
      <c r="A8244" s="616"/>
      <c r="B8244" s="710"/>
      <c r="C8244" s="603"/>
      <c r="D8244" s="625"/>
      <c r="E8244" s="816"/>
      <c r="F8244" s="553"/>
      <c r="G8244" s="530"/>
      <c r="H8244" s="531"/>
      <c r="J8244" s="532"/>
      <c r="L8244" s="533"/>
    </row>
    <row r="8245" spans="1:12" ht="9.75" customHeight="1">
      <c r="A8245" s="616"/>
      <c r="B8245" s="710"/>
      <c r="C8245" s="603"/>
      <c r="D8245" s="625"/>
      <c r="E8245" s="816"/>
      <c r="F8245" s="553"/>
      <c r="G8245" s="530"/>
      <c r="H8245" s="531"/>
      <c r="J8245" s="532"/>
      <c r="L8245" s="533"/>
    </row>
    <row r="8246" spans="1:12" ht="9.75" customHeight="1">
      <c r="A8246" s="616"/>
      <c r="B8246" s="710"/>
      <c r="C8246" s="603"/>
      <c r="D8246" s="625"/>
      <c r="E8246" s="816"/>
      <c r="F8246" s="553"/>
      <c r="G8246" s="530"/>
      <c r="H8246" s="531"/>
      <c r="J8246" s="532"/>
      <c r="L8246" s="533"/>
    </row>
    <row r="8247" spans="1:12" ht="9.75" customHeight="1">
      <c r="A8247" s="616"/>
      <c r="B8247" s="710"/>
      <c r="C8247" s="603"/>
      <c r="D8247" s="625"/>
      <c r="E8247" s="816"/>
      <c r="F8247" s="553"/>
      <c r="G8247" s="530"/>
      <c r="H8247" s="531"/>
      <c r="J8247" s="532"/>
      <c r="L8247" s="533"/>
    </row>
    <row r="8248" spans="1:12" ht="9.75" customHeight="1">
      <c r="A8248" s="616">
        <v>21</v>
      </c>
      <c r="B8248" s="603" t="s">
        <v>3159</v>
      </c>
      <c r="C8248" s="618" t="s">
        <v>3429</v>
      </c>
      <c r="D8248" s="624" t="s">
        <v>3194</v>
      </c>
      <c r="E8248" s="607">
        <v>10</v>
      </c>
      <c r="F8248" s="553">
        <v>0.9588394400000001</v>
      </c>
      <c r="G8248" s="530" t="e">
        <f>+L8248</f>
        <v>#REF!</v>
      </c>
      <c r="H8248" s="531" t="e">
        <f>E8248*G8248</f>
        <v>#REF!</v>
      </c>
      <c r="J8248" s="530">
        <f>+F8248</f>
        <v>0.9588394400000001</v>
      </c>
      <c r="L8248" s="533" t="e">
        <f>J8248*$L$3</f>
        <v>#REF!</v>
      </c>
    </row>
    <row r="8249" spans="1:12" ht="9.75" customHeight="1">
      <c r="A8249" s="616"/>
      <c r="B8249" s="603"/>
      <c r="C8249" s="618"/>
      <c r="D8249" s="625"/>
      <c r="E8249" s="607"/>
      <c r="F8249" s="553"/>
      <c r="G8249" s="530"/>
      <c r="H8249" s="531"/>
      <c r="J8249" s="532"/>
      <c r="L8249" s="533"/>
    </row>
    <row r="8250" spans="1:12" ht="9.75" customHeight="1">
      <c r="A8250" s="616"/>
      <c r="B8250" s="603"/>
      <c r="C8250" s="618"/>
      <c r="D8250" s="625"/>
      <c r="E8250" s="607"/>
      <c r="F8250" s="553"/>
      <c r="G8250" s="530"/>
      <c r="H8250" s="531"/>
      <c r="J8250" s="532"/>
      <c r="L8250" s="533"/>
    </row>
    <row r="8251" spans="1:12" ht="9.75" customHeight="1">
      <c r="A8251" s="616"/>
      <c r="B8251" s="603"/>
      <c r="C8251" s="618"/>
      <c r="D8251" s="625"/>
      <c r="E8251" s="607"/>
      <c r="F8251" s="553"/>
      <c r="G8251" s="530"/>
      <c r="H8251" s="531"/>
      <c r="J8251" s="532"/>
      <c r="L8251" s="533"/>
    </row>
    <row r="8252" spans="1:12" ht="9.75" customHeight="1">
      <c r="A8252" s="616"/>
      <c r="B8252" s="603"/>
      <c r="C8252" s="618"/>
      <c r="D8252" s="625"/>
      <c r="E8252" s="607"/>
      <c r="F8252" s="553"/>
      <c r="G8252" s="530"/>
      <c r="H8252" s="531"/>
      <c r="J8252" s="532"/>
      <c r="L8252" s="533"/>
    </row>
    <row r="8253" spans="1:12" ht="9.75" customHeight="1">
      <c r="A8253" s="616">
        <v>22</v>
      </c>
      <c r="B8253" s="603" t="s">
        <v>2726</v>
      </c>
      <c r="C8253" s="618" t="s">
        <v>3428</v>
      </c>
      <c r="D8253" s="624" t="s">
        <v>3194</v>
      </c>
      <c r="E8253" s="607">
        <v>80</v>
      </c>
      <c r="F8253" s="553">
        <v>4.4346244E-2</v>
      </c>
      <c r="G8253" s="530" t="e">
        <f>+L8253</f>
        <v>#REF!</v>
      </c>
      <c r="H8253" s="531" t="e">
        <f>E8253*G8253</f>
        <v>#REF!</v>
      </c>
      <c r="J8253" s="530">
        <f>+F8253</f>
        <v>4.4346244E-2</v>
      </c>
      <c r="L8253" s="533" t="e">
        <f>J8253*$L$3</f>
        <v>#REF!</v>
      </c>
    </row>
    <row r="8254" spans="1:12" ht="9.75" customHeight="1">
      <c r="A8254" s="616"/>
      <c r="B8254" s="603"/>
      <c r="C8254" s="618"/>
      <c r="D8254" s="625"/>
      <c r="E8254" s="607"/>
      <c r="F8254" s="553"/>
      <c r="G8254" s="530"/>
      <c r="H8254" s="531"/>
      <c r="J8254" s="532"/>
      <c r="L8254" s="533"/>
    </row>
    <row r="8255" spans="1:12" ht="9.75" customHeight="1">
      <c r="A8255" s="616"/>
      <c r="B8255" s="603"/>
      <c r="C8255" s="618"/>
      <c r="D8255" s="625"/>
      <c r="E8255" s="607"/>
      <c r="F8255" s="553"/>
      <c r="G8255" s="530"/>
      <c r="H8255" s="531"/>
      <c r="J8255" s="532"/>
      <c r="L8255" s="533"/>
    </row>
    <row r="8256" spans="1:12" ht="9.75" customHeight="1">
      <c r="A8256" s="616"/>
      <c r="B8256" s="603"/>
      <c r="C8256" s="618"/>
      <c r="D8256" s="625"/>
      <c r="E8256" s="607"/>
      <c r="F8256" s="553"/>
      <c r="G8256" s="530"/>
      <c r="H8256" s="531"/>
      <c r="J8256" s="532"/>
      <c r="L8256" s="533"/>
    </row>
    <row r="8257" spans="1:12" ht="9.75" customHeight="1">
      <c r="A8257" s="616"/>
      <c r="B8257" s="603"/>
      <c r="C8257" s="618"/>
      <c r="D8257" s="625"/>
      <c r="E8257" s="607"/>
      <c r="F8257" s="553"/>
      <c r="G8257" s="530"/>
      <c r="H8257" s="531"/>
      <c r="J8257" s="532"/>
      <c r="L8257" s="533"/>
    </row>
    <row r="8258" spans="1:12" ht="9.75" customHeight="1">
      <c r="A8258" s="616">
        <v>23</v>
      </c>
      <c r="B8258" s="603" t="s">
        <v>2724</v>
      </c>
      <c r="C8258" s="603" t="s">
        <v>3427</v>
      </c>
      <c r="D8258" s="624" t="s">
        <v>2595</v>
      </c>
      <c r="E8258" s="717">
        <v>116</v>
      </c>
      <c r="F8258" s="553">
        <v>1.4143659785645002</v>
      </c>
      <c r="G8258" s="530" t="e">
        <f>+L8258</f>
        <v>#REF!</v>
      </c>
      <c r="H8258" s="531" t="e">
        <f>E8258*G8258</f>
        <v>#REF!</v>
      </c>
      <c r="J8258" s="530">
        <f>+F8258</f>
        <v>1.4143659785645002</v>
      </c>
      <c r="L8258" s="533" t="e">
        <f>J8258*$L$3</f>
        <v>#REF!</v>
      </c>
    </row>
    <row r="8259" spans="1:12" ht="9.75" customHeight="1">
      <c r="A8259" s="616"/>
      <c r="B8259" s="603"/>
      <c r="C8259" s="603"/>
      <c r="D8259" s="625"/>
      <c r="E8259" s="717"/>
      <c r="F8259" s="553"/>
      <c r="G8259" s="530"/>
      <c r="H8259" s="531"/>
      <c r="J8259" s="532"/>
      <c r="L8259" s="533"/>
    </row>
    <row r="8260" spans="1:12" ht="9.75" customHeight="1">
      <c r="A8260" s="616"/>
      <c r="B8260" s="603"/>
      <c r="C8260" s="603"/>
      <c r="D8260" s="625"/>
      <c r="E8260" s="717"/>
      <c r="F8260" s="553"/>
      <c r="G8260" s="530"/>
      <c r="H8260" s="531"/>
      <c r="J8260" s="532"/>
      <c r="L8260" s="533"/>
    </row>
    <row r="8261" spans="1:12" ht="9.75" customHeight="1">
      <c r="A8261" s="616"/>
      <c r="B8261" s="603"/>
      <c r="C8261" s="603"/>
      <c r="D8261" s="625"/>
      <c r="E8261" s="717"/>
      <c r="F8261" s="553"/>
      <c r="G8261" s="530"/>
      <c r="H8261" s="531"/>
      <c r="J8261" s="532"/>
      <c r="L8261" s="533"/>
    </row>
    <row r="8262" spans="1:12" ht="9.75" customHeight="1">
      <c r="A8262" s="616"/>
      <c r="B8262" s="603"/>
      <c r="C8262" s="603"/>
      <c r="D8262" s="625"/>
      <c r="E8262" s="717"/>
      <c r="F8262" s="553"/>
      <c r="G8262" s="530"/>
      <c r="H8262" s="531"/>
      <c r="J8262" s="532"/>
      <c r="L8262" s="533"/>
    </row>
    <row r="8263" spans="1:12" ht="9.75" customHeight="1">
      <c r="A8263" s="616">
        <v>24</v>
      </c>
      <c r="B8263" s="617" t="s">
        <v>3332</v>
      </c>
      <c r="C8263" s="617" t="s">
        <v>3426</v>
      </c>
      <c r="D8263" s="624" t="s">
        <v>2595</v>
      </c>
      <c r="E8263" s="707">
        <v>116</v>
      </c>
      <c r="F8263" s="553">
        <v>3.2109043420300005</v>
      </c>
      <c r="G8263" s="530" t="e">
        <f>+L8263</f>
        <v>#REF!</v>
      </c>
      <c r="H8263" s="531" t="e">
        <f>E8263*G8263</f>
        <v>#REF!</v>
      </c>
      <c r="J8263" s="530">
        <f>+F8263</f>
        <v>3.2109043420300005</v>
      </c>
      <c r="L8263" s="533" t="e">
        <f>J8263*$L$3</f>
        <v>#REF!</v>
      </c>
    </row>
    <row r="8264" spans="1:12" ht="9.75" customHeight="1">
      <c r="A8264" s="616"/>
      <c r="B8264" s="617"/>
      <c r="C8264" s="617"/>
      <c r="D8264" s="625"/>
      <c r="E8264" s="707"/>
      <c r="F8264" s="553"/>
      <c r="G8264" s="530"/>
      <c r="H8264" s="531"/>
      <c r="J8264" s="532"/>
      <c r="L8264" s="533"/>
    </row>
    <row r="8265" spans="1:12" ht="9.75" customHeight="1">
      <c r="A8265" s="616"/>
      <c r="B8265" s="617"/>
      <c r="C8265" s="617"/>
      <c r="D8265" s="625"/>
      <c r="E8265" s="707"/>
      <c r="F8265" s="553"/>
      <c r="G8265" s="530"/>
      <c r="H8265" s="531"/>
      <c r="J8265" s="532"/>
      <c r="L8265" s="533"/>
    </row>
    <row r="8266" spans="1:12" ht="9.75" customHeight="1">
      <c r="A8266" s="616"/>
      <c r="B8266" s="617"/>
      <c r="C8266" s="617"/>
      <c r="D8266" s="625"/>
      <c r="E8266" s="707"/>
      <c r="F8266" s="553"/>
      <c r="G8266" s="530"/>
      <c r="H8266" s="531"/>
      <c r="J8266" s="532"/>
      <c r="L8266" s="533"/>
    </row>
    <row r="8267" spans="1:12" ht="9.75" customHeight="1">
      <c r="A8267" s="616"/>
      <c r="B8267" s="617"/>
      <c r="C8267" s="617"/>
      <c r="D8267" s="625"/>
      <c r="E8267" s="707"/>
      <c r="F8267" s="553"/>
      <c r="G8267" s="530"/>
      <c r="H8267" s="531"/>
      <c r="J8267" s="532"/>
      <c r="L8267" s="533"/>
    </row>
    <row r="8268" spans="1:12" ht="9.75" customHeight="1">
      <c r="A8268" s="616">
        <v>25</v>
      </c>
      <c r="B8268" s="603" t="s">
        <v>3331</v>
      </c>
      <c r="C8268" s="603" t="s">
        <v>3425</v>
      </c>
      <c r="D8268" s="624" t="s">
        <v>2595</v>
      </c>
      <c r="E8268" s="717">
        <v>116</v>
      </c>
      <c r="F8268" s="553">
        <v>2.0887157543999999</v>
      </c>
      <c r="G8268" s="530" t="e">
        <f>+L8268</f>
        <v>#REF!</v>
      </c>
      <c r="H8268" s="531" t="e">
        <f>E8268*G8268</f>
        <v>#REF!</v>
      </c>
      <c r="J8268" s="530">
        <f>+F8268</f>
        <v>2.0887157543999999</v>
      </c>
      <c r="L8268" s="533" t="e">
        <f>J8268*$L$3</f>
        <v>#REF!</v>
      </c>
    </row>
    <row r="8269" spans="1:12" ht="9.75" customHeight="1">
      <c r="A8269" s="616"/>
      <c r="B8269" s="603"/>
      <c r="C8269" s="603"/>
      <c r="D8269" s="625"/>
      <c r="E8269" s="717"/>
      <c r="F8269" s="553"/>
      <c r="G8269" s="530"/>
      <c r="H8269" s="531"/>
      <c r="J8269" s="532"/>
      <c r="L8269" s="533"/>
    </row>
    <row r="8270" spans="1:12" ht="9.75" customHeight="1">
      <c r="A8270" s="616"/>
      <c r="B8270" s="603"/>
      <c r="C8270" s="603"/>
      <c r="D8270" s="625"/>
      <c r="E8270" s="717"/>
      <c r="F8270" s="553"/>
      <c r="G8270" s="530"/>
      <c r="H8270" s="531"/>
      <c r="J8270" s="532"/>
      <c r="L8270" s="533"/>
    </row>
    <row r="8271" spans="1:12" ht="9.75" customHeight="1">
      <c r="A8271" s="616"/>
      <c r="B8271" s="603"/>
      <c r="C8271" s="603"/>
      <c r="D8271" s="625"/>
      <c r="E8271" s="717"/>
      <c r="F8271" s="553"/>
      <c r="G8271" s="530"/>
      <c r="H8271" s="531"/>
      <c r="J8271" s="532"/>
      <c r="L8271" s="533"/>
    </row>
    <row r="8272" spans="1:12" ht="9.75" customHeight="1">
      <c r="A8272" s="616"/>
      <c r="B8272" s="603"/>
      <c r="C8272" s="603"/>
      <c r="D8272" s="625"/>
      <c r="E8272" s="717"/>
      <c r="F8272" s="553"/>
      <c r="G8272" s="530"/>
      <c r="H8272" s="531"/>
      <c r="J8272" s="532"/>
      <c r="L8272" s="533"/>
    </row>
    <row r="8273" spans="1:12" ht="9.75" customHeight="1">
      <c r="A8273" s="616">
        <v>26</v>
      </c>
      <c r="B8273" s="617" t="s">
        <v>3339</v>
      </c>
      <c r="C8273" s="617" t="s">
        <v>3424</v>
      </c>
      <c r="D8273" s="714" t="s">
        <v>2609</v>
      </c>
      <c r="E8273" s="707">
        <v>300</v>
      </c>
      <c r="F8273" s="553">
        <v>9.4791533399999989E-2</v>
      </c>
      <c r="G8273" s="530" t="e">
        <f>+L8273</f>
        <v>#REF!</v>
      </c>
      <c r="H8273" s="531" t="e">
        <f>E8273*G8273</f>
        <v>#REF!</v>
      </c>
      <c r="J8273" s="530">
        <f>+F8273</f>
        <v>9.4791533399999989E-2</v>
      </c>
      <c r="L8273" s="533" t="e">
        <f>J8273*$L$3</f>
        <v>#REF!</v>
      </c>
    </row>
    <row r="8274" spans="1:12" ht="9.75" customHeight="1">
      <c r="A8274" s="616"/>
      <c r="B8274" s="617"/>
      <c r="C8274" s="617"/>
      <c r="D8274" s="715"/>
      <c r="E8274" s="707"/>
      <c r="F8274" s="553"/>
      <c r="G8274" s="530"/>
      <c r="H8274" s="531"/>
      <c r="J8274" s="532"/>
      <c r="L8274" s="533"/>
    </row>
    <row r="8275" spans="1:12" ht="9.75" customHeight="1">
      <c r="A8275" s="616"/>
      <c r="B8275" s="617"/>
      <c r="C8275" s="617"/>
      <c r="D8275" s="715"/>
      <c r="E8275" s="707"/>
      <c r="F8275" s="553"/>
      <c r="G8275" s="530"/>
      <c r="H8275" s="531"/>
      <c r="J8275" s="532"/>
      <c r="L8275" s="533"/>
    </row>
    <row r="8276" spans="1:12" ht="9.75" customHeight="1">
      <c r="A8276" s="616"/>
      <c r="B8276" s="617"/>
      <c r="C8276" s="617"/>
      <c r="D8276" s="715"/>
      <c r="E8276" s="707"/>
      <c r="F8276" s="553"/>
      <c r="G8276" s="530"/>
      <c r="H8276" s="531"/>
      <c r="J8276" s="532"/>
      <c r="L8276" s="533"/>
    </row>
    <row r="8277" spans="1:12" ht="9.75" customHeight="1">
      <c r="A8277" s="616"/>
      <c r="B8277" s="617"/>
      <c r="C8277" s="617"/>
      <c r="D8277" s="715"/>
      <c r="E8277" s="707"/>
      <c r="F8277" s="553"/>
      <c r="G8277" s="530"/>
      <c r="H8277" s="531"/>
      <c r="J8277" s="532"/>
      <c r="L8277" s="533"/>
    </row>
    <row r="8278" spans="1:12" ht="9.75" customHeight="1">
      <c r="A8278" s="532"/>
      <c r="B8278" s="656"/>
      <c r="C8278" s="851" t="s">
        <v>53</v>
      </c>
      <c r="D8278" s="534"/>
      <c r="E8278" s="539"/>
      <c r="F8278" s="553"/>
      <c r="G8278" s="530" t="e">
        <f>+L8278</f>
        <v>#REF!</v>
      </c>
      <c r="H8278" s="531" t="e">
        <f>E8278*G8278</f>
        <v>#REF!</v>
      </c>
      <c r="J8278" s="530">
        <f>+F8278</f>
        <v>0</v>
      </c>
      <c r="L8278" s="533" t="e">
        <f>J8278*$L$3</f>
        <v>#REF!</v>
      </c>
    </row>
    <row r="8279" spans="1:12" ht="9.75" customHeight="1">
      <c r="A8279" s="532"/>
      <c r="B8279" s="656"/>
      <c r="C8279" s="851"/>
      <c r="D8279" s="534"/>
      <c r="E8279" s="539"/>
      <c r="F8279" s="553"/>
      <c r="G8279" s="530"/>
      <c r="H8279" s="531"/>
      <c r="J8279" s="532"/>
      <c r="L8279" s="533"/>
    </row>
    <row r="8280" spans="1:12" ht="9.75" customHeight="1">
      <c r="A8280" s="532"/>
      <c r="B8280" s="656"/>
      <c r="C8280" s="851"/>
      <c r="D8280" s="534"/>
      <c r="E8280" s="539"/>
      <c r="F8280" s="553"/>
      <c r="G8280" s="530"/>
      <c r="H8280" s="531"/>
      <c r="J8280" s="532"/>
      <c r="L8280" s="533"/>
    </row>
    <row r="8281" spans="1:12" ht="9.75" customHeight="1">
      <c r="A8281" s="532"/>
      <c r="B8281" s="656"/>
      <c r="C8281" s="851"/>
      <c r="D8281" s="534"/>
      <c r="E8281" s="539"/>
      <c r="F8281" s="553"/>
      <c r="G8281" s="530"/>
      <c r="H8281" s="531"/>
      <c r="J8281" s="532"/>
      <c r="L8281" s="533"/>
    </row>
    <row r="8282" spans="1:12" ht="9.75" customHeight="1">
      <c r="A8282" s="532"/>
      <c r="B8282" s="656"/>
      <c r="C8282" s="851"/>
      <c r="D8282" s="534"/>
      <c r="E8282" s="539"/>
      <c r="F8282" s="553"/>
      <c r="G8282" s="530"/>
      <c r="H8282" s="531"/>
      <c r="J8282" s="532"/>
      <c r="L8282" s="533"/>
    </row>
    <row r="8283" spans="1:12" ht="9.75" customHeight="1">
      <c r="A8283" s="532">
        <v>1</v>
      </c>
      <c r="B8283" s="656"/>
      <c r="C8283" s="852" t="s">
        <v>54</v>
      </c>
      <c r="D8283" s="790" t="s">
        <v>55</v>
      </c>
      <c r="E8283" s="572">
        <v>1</v>
      </c>
      <c r="F8283" s="815">
        <v>118.8290059</v>
      </c>
      <c r="G8283" s="530" t="e">
        <f>+L8283</f>
        <v>#REF!</v>
      </c>
      <c r="H8283" s="531" t="e">
        <f>E8283*G8283</f>
        <v>#REF!</v>
      </c>
      <c r="J8283" s="530">
        <f>+F8283</f>
        <v>118.8290059</v>
      </c>
      <c r="L8283" s="533" t="e">
        <f>J8283*$L$3</f>
        <v>#REF!</v>
      </c>
    </row>
    <row r="8284" spans="1:12" ht="9.75" customHeight="1">
      <c r="A8284" s="532"/>
      <c r="B8284" s="656"/>
      <c r="C8284" s="853"/>
      <c r="D8284" s="849"/>
      <c r="E8284" s="572"/>
      <c r="F8284" s="815"/>
      <c r="G8284" s="530"/>
      <c r="H8284" s="531"/>
      <c r="J8284" s="532"/>
      <c r="L8284" s="533"/>
    </row>
    <row r="8285" spans="1:12" ht="9.75" customHeight="1">
      <c r="A8285" s="532"/>
      <c r="B8285" s="656"/>
      <c r="C8285" s="853"/>
      <c r="D8285" s="849"/>
      <c r="E8285" s="572"/>
      <c r="F8285" s="815"/>
      <c r="G8285" s="530"/>
      <c r="H8285" s="531"/>
      <c r="J8285" s="532"/>
      <c r="L8285" s="533"/>
    </row>
    <row r="8286" spans="1:12" ht="9.75" customHeight="1">
      <c r="A8286" s="532"/>
      <c r="B8286" s="656"/>
      <c r="C8286" s="853"/>
      <c r="D8286" s="849"/>
      <c r="E8286" s="572"/>
      <c r="F8286" s="815"/>
      <c r="G8286" s="530"/>
      <c r="H8286" s="531"/>
      <c r="J8286" s="532"/>
      <c r="L8286" s="533"/>
    </row>
    <row r="8287" spans="1:12" ht="6.75" customHeight="1">
      <c r="A8287" s="532"/>
      <c r="B8287" s="656"/>
      <c r="C8287" s="854"/>
      <c r="D8287" s="849"/>
      <c r="E8287" s="572"/>
      <c r="F8287" s="815"/>
      <c r="G8287" s="530"/>
      <c r="H8287" s="531"/>
      <c r="J8287" s="532"/>
      <c r="L8287" s="533"/>
    </row>
    <row r="8288" spans="1:12" ht="9.75" customHeight="1">
      <c r="A8288" s="532">
        <v>2</v>
      </c>
      <c r="B8288" s="656"/>
      <c r="C8288" s="618" t="s">
        <v>56</v>
      </c>
      <c r="D8288" s="790" t="s">
        <v>2605</v>
      </c>
      <c r="E8288" s="569">
        <v>1</v>
      </c>
      <c r="F8288" s="850">
        <v>10.987940488000001</v>
      </c>
      <c r="G8288" s="530" t="e">
        <f>+L8288</f>
        <v>#REF!</v>
      </c>
      <c r="H8288" s="531" t="e">
        <f>E8288*G8288</f>
        <v>#REF!</v>
      </c>
      <c r="J8288" s="530">
        <f>+F8288</f>
        <v>10.987940488000001</v>
      </c>
      <c r="L8288" s="533" t="e">
        <f>J8288*$L$3</f>
        <v>#REF!</v>
      </c>
    </row>
    <row r="8289" spans="1:12" ht="9.75" customHeight="1">
      <c r="A8289" s="532"/>
      <c r="B8289" s="656"/>
      <c r="C8289" s="618"/>
      <c r="D8289" s="790"/>
      <c r="E8289" s="569"/>
      <c r="F8289" s="850"/>
      <c r="G8289" s="530"/>
      <c r="H8289" s="531"/>
      <c r="J8289" s="532"/>
      <c r="L8289" s="533"/>
    </row>
    <row r="8290" spans="1:12" ht="9.75" customHeight="1">
      <c r="A8290" s="532"/>
      <c r="B8290" s="656"/>
      <c r="C8290" s="618"/>
      <c r="D8290" s="790"/>
      <c r="E8290" s="569"/>
      <c r="F8290" s="850"/>
      <c r="G8290" s="530"/>
      <c r="H8290" s="531"/>
      <c r="J8290" s="532"/>
      <c r="L8290" s="533"/>
    </row>
    <row r="8291" spans="1:12" ht="9.75" customHeight="1">
      <c r="A8291" s="532"/>
      <c r="B8291" s="656"/>
      <c r="C8291" s="618"/>
      <c r="D8291" s="790"/>
      <c r="E8291" s="569"/>
      <c r="F8291" s="850"/>
      <c r="G8291" s="530"/>
      <c r="H8291" s="531"/>
      <c r="J8291" s="532"/>
      <c r="L8291" s="533"/>
    </row>
    <row r="8292" spans="1:12" ht="9.75" customHeight="1">
      <c r="A8292" s="532"/>
      <c r="B8292" s="656"/>
      <c r="C8292" s="618"/>
      <c r="D8292" s="790"/>
      <c r="E8292" s="569"/>
      <c r="F8292" s="850"/>
      <c r="G8292" s="530"/>
      <c r="H8292" s="531"/>
      <c r="J8292" s="532"/>
      <c r="L8292" s="533"/>
    </row>
    <row r="8293" spans="1:12" ht="9.75" customHeight="1">
      <c r="A8293" s="532">
        <v>3</v>
      </c>
      <c r="B8293" s="656"/>
      <c r="C8293" s="618" t="s">
        <v>57</v>
      </c>
      <c r="D8293" s="790" t="s">
        <v>2605</v>
      </c>
      <c r="E8293" s="572">
        <v>3</v>
      </c>
      <c r="F8293" s="815">
        <v>2.862854435</v>
      </c>
      <c r="G8293" s="530" t="e">
        <f>+L8293</f>
        <v>#REF!</v>
      </c>
      <c r="H8293" s="531" t="e">
        <f>E8293*G8293</f>
        <v>#REF!</v>
      </c>
      <c r="J8293" s="530">
        <f>+F8293</f>
        <v>2.862854435</v>
      </c>
      <c r="L8293" s="533" t="e">
        <f>J8293*$L$3</f>
        <v>#REF!</v>
      </c>
    </row>
    <row r="8294" spans="1:12" ht="9.75" customHeight="1">
      <c r="A8294" s="532"/>
      <c r="B8294" s="656"/>
      <c r="C8294" s="618"/>
      <c r="D8294" s="790"/>
      <c r="E8294" s="572"/>
      <c r="F8294" s="815"/>
      <c r="G8294" s="530"/>
      <c r="H8294" s="531"/>
      <c r="J8294" s="532"/>
      <c r="L8294" s="533"/>
    </row>
    <row r="8295" spans="1:12" ht="9.75" customHeight="1">
      <c r="A8295" s="532"/>
      <c r="B8295" s="656"/>
      <c r="C8295" s="618"/>
      <c r="D8295" s="790"/>
      <c r="E8295" s="572"/>
      <c r="F8295" s="815"/>
      <c r="G8295" s="530"/>
      <c r="H8295" s="531"/>
      <c r="J8295" s="532"/>
      <c r="L8295" s="533"/>
    </row>
    <row r="8296" spans="1:12" ht="9.75" customHeight="1">
      <c r="A8296" s="532"/>
      <c r="B8296" s="656"/>
      <c r="C8296" s="618"/>
      <c r="D8296" s="790"/>
      <c r="E8296" s="572"/>
      <c r="F8296" s="815"/>
      <c r="G8296" s="530"/>
      <c r="H8296" s="531"/>
      <c r="J8296" s="532"/>
      <c r="L8296" s="533"/>
    </row>
    <row r="8297" spans="1:12" ht="9.75" customHeight="1">
      <c r="A8297" s="532"/>
      <c r="B8297" s="656"/>
      <c r="C8297" s="618"/>
      <c r="D8297" s="790"/>
      <c r="E8297" s="572"/>
      <c r="F8297" s="815"/>
      <c r="G8297" s="530"/>
      <c r="H8297" s="531"/>
      <c r="J8297" s="532"/>
      <c r="L8297" s="533"/>
    </row>
    <row r="8298" spans="1:12" ht="9.75" customHeight="1">
      <c r="A8298" s="532">
        <v>4</v>
      </c>
      <c r="B8298" s="656"/>
      <c r="C8298" s="618" t="s">
        <v>58</v>
      </c>
      <c r="D8298" s="790" t="s">
        <v>2604</v>
      </c>
      <c r="E8298" s="572">
        <v>50</v>
      </c>
      <c r="F8298" s="815">
        <v>0.46268081520000004</v>
      </c>
      <c r="G8298" s="530" t="e">
        <f>+L8298</f>
        <v>#REF!</v>
      </c>
      <c r="H8298" s="531" t="e">
        <f>E8298*G8298</f>
        <v>#REF!</v>
      </c>
      <c r="J8298" s="530">
        <f>+F8298</f>
        <v>0.46268081520000004</v>
      </c>
      <c r="L8298" s="533" t="e">
        <f>J8298*$L$3</f>
        <v>#REF!</v>
      </c>
    </row>
    <row r="8299" spans="1:12" ht="9.75" customHeight="1">
      <c r="A8299" s="532"/>
      <c r="B8299" s="656"/>
      <c r="C8299" s="618"/>
      <c r="D8299" s="849"/>
      <c r="E8299" s="572"/>
      <c r="F8299" s="815"/>
      <c r="G8299" s="530"/>
      <c r="H8299" s="531"/>
      <c r="J8299" s="532"/>
      <c r="L8299" s="533"/>
    </row>
    <row r="8300" spans="1:12" ht="9.75" customHeight="1">
      <c r="A8300" s="532"/>
      <c r="B8300" s="656"/>
      <c r="C8300" s="618"/>
      <c r="D8300" s="849"/>
      <c r="E8300" s="572"/>
      <c r="F8300" s="815"/>
      <c r="G8300" s="530"/>
      <c r="H8300" s="531"/>
      <c r="J8300" s="532"/>
      <c r="L8300" s="533"/>
    </row>
    <row r="8301" spans="1:12" ht="9.75" customHeight="1">
      <c r="A8301" s="532"/>
      <c r="B8301" s="656"/>
      <c r="C8301" s="618"/>
      <c r="D8301" s="849"/>
      <c r="E8301" s="572"/>
      <c r="F8301" s="815"/>
      <c r="G8301" s="530"/>
      <c r="H8301" s="531"/>
      <c r="J8301" s="532"/>
      <c r="L8301" s="533"/>
    </row>
    <row r="8302" spans="1:12" ht="9.75" customHeight="1">
      <c r="A8302" s="532"/>
      <c r="B8302" s="656"/>
      <c r="C8302" s="618"/>
      <c r="D8302" s="849"/>
      <c r="E8302" s="572"/>
      <c r="F8302" s="815"/>
      <c r="G8302" s="530"/>
      <c r="H8302" s="531"/>
      <c r="J8302" s="532"/>
      <c r="L8302" s="533"/>
    </row>
    <row r="8303" spans="1:12" ht="9.75" customHeight="1">
      <c r="A8303" s="532">
        <v>5</v>
      </c>
      <c r="B8303" s="656"/>
      <c r="C8303" s="618" t="s">
        <v>59</v>
      </c>
      <c r="D8303" s="790" t="s">
        <v>2604</v>
      </c>
      <c r="E8303" s="572">
        <v>320</v>
      </c>
      <c r="F8303" s="815">
        <v>0.81426679738800012</v>
      </c>
      <c r="G8303" s="530" t="e">
        <f>+L8303</f>
        <v>#REF!</v>
      </c>
      <c r="H8303" s="531" t="e">
        <f>E8303*G8303</f>
        <v>#REF!</v>
      </c>
      <c r="J8303" s="530">
        <f>+F8303</f>
        <v>0.81426679738800012</v>
      </c>
      <c r="L8303" s="533" t="e">
        <f>J8303*$L$3</f>
        <v>#REF!</v>
      </c>
    </row>
    <row r="8304" spans="1:12" ht="9.75" customHeight="1">
      <c r="A8304" s="532"/>
      <c r="B8304" s="656"/>
      <c r="C8304" s="618"/>
      <c r="D8304" s="849"/>
      <c r="E8304" s="572"/>
      <c r="F8304" s="815"/>
      <c r="G8304" s="530"/>
      <c r="H8304" s="531"/>
      <c r="J8304" s="532"/>
      <c r="L8304" s="533"/>
    </row>
    <row r="8305" spans="1:12" ht="9.75" customHeight="1">
      <c r="A8305" s="532"/>
      <c r="B8305" s="656"/>
      <c r="C8305" s="618"/>
      <c r="D8305" s="849"/>
      <c r="E8305" s="572"/>
      <c r="F8305" s="815"/>
      <c r="G8305" s="530"/>
      <c r="H8305" s="531"/>
      <c r="J8305" s="532"/>
      <c r="L8305" s="533"/>
    </row>
    <row r="8306" spans="1:12" ht="9.75" customHeight="1">
      <c r="A8306" s="532"/>
      <c r="B8306" s="656"/>
      <c r="C8306" s="618"/>
      <c r="D8306" s="849"/>
      <c r="E8306" s="572"/>
      <c r="F8306" s="815"/>
      <c r="G8306" s="530"/>
      <c r="H8306" s="531"/>
      <c r="J8306" s="532"/>
      <c r="L8306" s="533"/>
    </row>
    <row r="8307" spans="1:12" ht="9.75" customHeight="1">
      <c r="A8307" s="532"/>
      <c r="B8307" s="656"/>
      <c r="C8307" s="618"/>
      <c r="D8307" s="849"/>
      <c r="E8307" s="572"/>
      <c r="F8307" s="815"/>
      <c r="G8307" s="530"/>
      <c r="H8307" s="531"/>
      <c r="J8307" s="532"/>
      <c r="L8307" s="533"/>
    </row>
    <row r="8308" spans="1:12" ht="9.75" customHeight="1">
      <c r="A8308" s="532">
        <v>6</v>
      </c>
      <c r="B8308" s="656"/>
      <c r="C8308" s="618" t="s">
        <v>60</v>
      </c>
      <c r="D8308" s="790" t="s">
        <v>55</v>
      </c>
      <c r="E8308" s="572">
        <v>13</v>
      </c>
      <c r="F8308" s="815">
        <v>75.208069300000005</v>
      </c>
      <c r="G8308" s="530" t="e">
        <f>+L8308</f>
        <v>#REF!</v>
      </c>
      <c r="H8308" s="531" t="e">
        <f>E8308*G8308</f>
        <v>#REF!</v>
      </c>
      <c r="J8308" s="530">
        <f>+F8308</f>
        <v>75.208069300000005</v>
      </c>
      <c r="L8308" s="533" t="e">
        <f>J8308*$L$3</f>
        <v>#REF!</v>
      </c>
    </row>
    <row r="8309" spans="1:12" ht="9.75" customHeight="1">
      <c r="A8309" s="532"/>
      <c r="B8309" s="656"/>
      <c r="C8309" s="618"/>
      <c r="D8309" s="849"/>
      <c r="E8309" s="572"/>
      <c r="F8309" s="815"/>
      <c r="G8309" s="530"/>
      <c r="H8309" s="531"/>
      <c r="J8309" s="532"/>
      <c r="L8309" s="533"/>
    </row>
    <row r="8310" spans="1:12" ht="9.75" customHeight="1">
      <c r="A8310" s="532"/>
      <c r="B8310" s="656"/>
      <c r="C8310" s="618"/>
      <c r="D8310" s="849"/>
      <c r="E8310" s="572"/>
      <c r="F8310" s="815"/>
      <c r="G8310" s="530"/>
      <c r="H8310" s="531"/>
      <c r="J8310" s="532"/>
      <c r="L8310" s="533"/>
    </row>
    <row r="8311" spans="1:12" ht="9.75" customHeight="1">
      <c r="A8311" s="532"/>
      <c r="B8311" s="656"/>
      <c r="C8311" s="618"/>
      <c r="D8311" s="849"/>
      <c r="E8311" s="572"/>
      <c r="F8311" s="815"/>
      <c r="G8311" s="530"/>
      <c r="H8311" s="531"/>
      <c r="J8311" s="532"/>
      <c r="L8311" s="533"/>
    </row>
    <row r="8312" spans="1:12" ht="9.75" customHeight="1">
      <c r="A8312" s="532"/>
      <c r="B8312" s="656"/>
      <c r="C8312" s="618"/>
      <c r="D8312" s="849"/>
      <c r="E8312" s="572"/>
      <c r="F8312" s="815"/>
      <c r="G8312" s="530"/>
      <c r="H8312" s="531"/>
      <c r="J8312" s="532"/>
      <c r="L8312" s="533"/>
    </row>
    <row r="8313" spans="1:12" ht="9.75" customHeight="1">
      <c r="A8313" s="532">
        <v>7</v>
      </c>
      <c r="B8313" s="656"/>
      <c r="C8313" s="618" t="s">
        <v>11</v>
      </c>
      <c r="D8313" s="790" t="s">
        <v>55</v>
      </c>
      <c r="E8313" s="572">
        <v>8</v>
      </c>
      <c r="F8313" s="815">
        <v>11.733488870000002</v>
      </c>
      <c r="G8313" s="530" t="e">
        <f>+L8313</f>
        <v>#REF!</v>
      </c>
      <c r="H8313" s="531" t="e">
        <f>E8313*G8313</f>
        <v>#REF!</v>
      </c>
      <c r="J8313" s="530">
        <f>+F8313</f>
        <v>11.733488870000002</v>
      </c>
      <c r="L8313" s="533" t="e">
        <f>J8313*$L$3</f>
        <v>#REF!</v>
      </c>
    </row>
    <row r="8314" spans="1:12" ht="9.75" customHeight="1">
      <c r="A8314" s="532"/>
      <c r="B8314" s="656"/>
      <c r="C8314" s="618"/>
      <c r="D8314" s="849"/>
      <c r="E8314" s="572"/>
      <c r="F8314" s="815"/>
      <c r="G8314" s="530"/>
      <c r="H8314" s="531"/>
      <c r="J8314" s="532"/>
      <c r="L8314" s="533"/>
    </row>
    <row r="8315" spans="1:12" ht="9.75" customHeight="1">
      <c r="A8315" s="532"/>
      <c r="B8315" s="656"/>
      <c r="C8315" s="618"/>
      <c r="D8315" s="849"/>
      <c r="E8315" s="572"/>
      <c r="F8315" s="815"/>
      <c r="G8315" s="530"/>
      <c r="H8315" s="531"/>
      <c r="J8315" s="532"/>
      <c r="L8315" s="533"/>
    </row>
    <row r="8316" spans="1:12" ht="9.75" customHeight="1">
      <c r="A8316" s="532"/>
      <c r="B8316" s="656"/>
      <c r="C8316" s="618"/>
      <c r="D8316" s="849"/>
      <c r="E8316" s="572"/>
      <c r="F8316" s="815"/>
      <c r="G8316" s="530"/>
      <c r="H8316" s="531"/>
      <c r="J8316" s="532"/>
      <c r="L8316" s="533"/>
    </row>
    <row r="8317" spans="1:12" ht="9.75" customHeight="1">
      <c r="A8317" s="532"/>
      <c r="B8317" s="656"/>
      <c r="C8317" s="618"/>
      <c r="D8317" s="849"/>
      <c r="E8317" s="572"/>
      <c r="F8317" s="815"/>
      <c r="G8317" s="530"/>
      <c r="H8317" s="531"/>
      <c r="J8317" s="532"/>
      <c r="L8317" s="533"/>
    </row>
    <row r="8318" spans="1:12" ht="9.75" customHeight="1">
      <c r="A8318" s="532">
        <v>8</v>
      </c>
      <c r="B8318" s="656"/>
      <c r="C8318" s="618" t="s">
        <v>12</v>
      </c>
      <c r="D8318" s="790" t="s">
        <v>55</v>
      </c>
      <c r="E8318" s="572">
        <v>4</v>
      </c>
      <c r="F8318" s="815">
        <v>22.176975875000004</v>
      </c>
      <c r="G8318" s="530" t="e">
        <f>+L8318</f>
        <v>#REF!</v>
      </c>
      <c r="H8318" s="531" t="e">
        <f>E8318*G8318</f>
        <v>#REF!</v>
      </c>
      <c r="J8318" s="530">
        <f>+F8318</f>
        <v>22.176975875000004</v>
      </c>
      <c r="L8318" s="533" t="e">
        <f>J8318*$L$3</f>
        <v>#REF!</v>
      </c>
    </row>
    <row r="8319" spans="1:12" ht="9.75" customHeight="1">
      <c r="A8319" s="532"/>
      <c r="B8319" s="656"/>
      <c r="C8319" s="618"/>
      <c r="D8319" s="849"/>
      <c r="E8319" s="572"/>
      <c r="F8319" s="815"/>
      <c r="G8319" s="530"/>
      <c r="H8319" s="531"/>
      <c r="J8319" s="532"/>
      <c r="L8319" s="533"/>
    </row>
    <row r="8320" spans="1:12" ht="9.75" customHeight="1">
      <c r="A8320" s="532"/>
      <c r="B8320" s="656"/>
      <c r="C8320" s="618"/>
      <c r="D8320" s="849"/>
      <c r="E8320" s="572"/>
      <c r="F8320" s="815"/>
      <c r="G8320" s="530"/>
      <c r="H8320" s="531"/>
      <c r="J8320" s="532"/>
      <c r="L8320" s="533"/>
    </row>
    <row r="8321" spans="1:12" ht="9.75" customHeight="1">
      <c r="A8321" s="532"/>
      <c r="B8321" s="656"/>
      <c r="C8321" s="618"/>
      <c r="D8321" s="849"/>
      <c r="E8321" s="572"/>
      <c r="F8321" s="815"/>
      <c r="G8321" s="530"/>
      <c r="H8321" s="531"/>
      <c r="J8321" s="532"/>
      <c r="L8321" s="533"/>
    </row>
    <row r="8322" spans="1:12" ht="22.5" customHeight="1">
      <c r="A8322" s="532"/>
      <c r="B8322" s="656"/>
      <c r="C8322" s="618"/>
      <c r="D8322" s="849"/>
      <c r="E8322" s="572"/>
      <c r="F8322" s="815"/>
      <c r="G8322" s="530"/>
      <c r="H8322" s="531"/>
      <c r="J8322" s="532"/>
      <c r="L8322" s="533"/>
    </row>
    <row r="8323" spans="1:12" ht="9.75" customHeight="1">
      <c r="A8323" s="532">
        <v>9</v>
      </c>
      <c r="B8323" s="656"/>
      <c r="C8323" s="618" t="s">
        <v>13</v>
      </c>
      <c r="D8323" s="790" t="s">
        <v>55</v>
      </c>
      <c r="E8323" s="572">
        <v>1</v>
      </c>
      <c r="F8323" s="815">
        <v>8.1553105355</v>
      </c>
      <c r="G8323" s="530" t="e">
        <f>+L8323</f>
        <v>#REF!</v>
      </c>
      <c r="H8323" s="531" t="e">
        <f>E8323*G8323</f>
        <v>#REF!</v>
      </c>
      <c r="J8323" s="530">
        <f>+F8323</f>
        <v>8.1553105355</v>
      </c>
      <c r="L8323" s="533" t="e">
        <f>J8323*$L$3</f>
        <v>#REF!</v>
      </c>
    </row>
    <row r="8324" spans="1:12" ht="9.75" customHeight="1">
      <c r="A8324" s="532"/>
      <c r="B8324" s="656"/>
      <c r="C8324" s="618"/>
      <c r="D8324" s="849"/>
      <c r="E8324" s="572"/>
      <c r="F8324" s="815"/>
      <c r="G8324" s="530"/>
      <c r="H8324" s="531"/>
      <c r="J8324" s="532"/>
      <c r="L8324" s="533"/>
    </row>
    <row r="8325" spans="1:12" ht="9.75" customHeight="1">
      <c r="A8325" s="532"/>
      <c r="B8325" s="656"/>
      <c r="C8325" s="618"/>
      <c r="D8325" s="849"/>
      <c r="E8325" s="572"/>
      <c r="F8325" s="815"/>
      <c r="G8325" s="530"/>
      <c r="H8325" s="531"/>
      <c r="J8325" s="532"/>
      <c r="L8325" s="533"/>
    </row>
    <row r="8326" spans="1:12" ht="9.75" customHeight="1">
      <c r="A8326" s="532"/>
      <c r="B8326" s="656"/>
      <c r="C8326" s="618"/>
      <c r="D8326" s="849"/>
      <c r="E8326" s="572"/>
      <c r="F8326" s="815"/>
      <c r="G8326" s="530"/>
      <c r="H8326" s="531"/>
      <c r="J8326" s="532"/>
      <c r="L8326" s="533"/>
    </row>
    <row r="8327" spans="1:12" ht="30" customHeight="1">
      <c r="A8327" s="532"/>
      <c r="B8327" s="656"/>
      <c r="C8327" s="618"/>
      <c r="D8327" s="849"/>
      <c r="E8327" s="572"/>
      <c r="F8327" s="815"/>
      <c r="G8327" s="530"/>
      <c r="H8327" s="531"/>
      <c r="J8327" s="532"/>
      <c r="L8327" s="533"/>
    </row>
    <row r="8328" spans="1:12" ht="9.75" customHeight="1">
      <c r="A8328" s="532">
        <v>10</v>
      </c>
      <c r="B8328" s="656"/>
      <c r="C8328" s="618" t="s">
        <v>14</v>
      </c>
      <c r="D8328" s="790" t="s">
        <v>2605</v>
      </c>
      <c r="E8328" s="572">
        <v>2</v>
      </c>
      <c r="F8328" s="815">
        <v>1.2283133080000002</v>
      </c>
      <c r="G8328" s="530" t="e">
        <f>+L8328</f>
        <v>#REF!</v>
      </c>
      <c r="H8328" s="531" t="e">
        <f>E8328*G8328</f>
        <v>#REF!</v>
      </c>
      <c r="J8328" s="530">
        <f>+F8328</f>
        <v>1.2283133080000002</v>
      </c>
      <c r="L8328" s="533" t="e">
        <f>J8328*$L$3</f>
        <v>#REF!</v>
      </c>
    </row>
    <row r="8329" spans="1:12" ht="9.75" customHeight="1">
      <c r="A8329" s="532"/>
      <c r="B8329" s="656"/>
      <c r="C8329" s="618"/>
      <c r="D8329" s="790"/>
      <c r="E8329" s="572"/>
      <c r="F8329" s="815"/>
      <c r="G8329" s="530"/>
      <c r="H8329" s="531"/>
      <c r="J8329" s="532"/>
      <c r="L8329" s="533"/>
    </row>
    <row r="8330" spans="1:12" ht="9.75" customHeight="1">
      <c r="A8330" s="532"/>
      <c r="B8330" s="656"/>
      <c r="C8330" s="618"/>
      <c r="D8330" s="790"/>
      <c r="E8330" s="572"/>
      <c r="F8330" s="815"/>
      <c r="G8330" s="530"/>
      <c r="H8330" s="531"/>
      <c r="J8330" s="532"/>
      <c r="L8330" s="533"/>
    </row>
    <row r="8331" spans="1:12" ht="9.75" customHeight="1">
      <c r="A8331" s="532"/>
      <c r="B8331" s="656"/>
      <c r="C8331" s="618"/>
      <c r="D8331" s="790"/>
      <c r="E8331" s="572"/>
      <c r="F8331" s="815"/>
      <c r="G8331" s="530"/>
      <c r="H8331" s="531"/>
      <c r="J8331" s="532"/>
      <c r="L8331" s="533"/>
    </row>
    <row r="8332" spans="1:12" ht="9.75" customHeight="1">
      <c r="A8332" s="532"/>
      <c r="B8332" s="656"/>
      <c r="C8332" s="618"/>
      <c r="D8332" s="790"/>
      <c r="E8332" s="572"/>
      <c r="F8332" s="815"/>
      <c r="G8332" s="530"/>
      <c r="H8332" s="531"/>
      <c r="J8332" s="532"/>
      <c r="L8332" s="533"/>
    </row>
    <row r="8333" spans="1:12" ht="9.75" customHeight="1">
      <c r="A8333" s="532">
        <v>11</v>
      </c>
      <c r="B8333" s="656"/>
      <c r="C8333" s="618" t="s">
        <v>15</v>
      </c>
      <c r="D8333" s="790" t="s">
        <v>2605</v>
      </c>
      <c r="E8333" s="572">
        <v>34</v>
      </c>
      <c r="F8333" s="815">
        <v>0.97586681850000012</v>
      </c>
      <c r="G8333" s="530" t="e">
        <f>+L8333</f>
        <v>#REF!</v>
      </c>
      <c r="H8333" s="531" t="e">
        <f>E8333*G8333</f>
        <v>#REF!</v>
      </c>
      <c r="J8333" s="530">
        <f>+F8333</f>
        <v>0.97586681850000012</v>
      </c>
      <c r="L8333" s="533" t="e">
        <f>J8333*$L$3</f>
        <v>#REF!</v>
      </c>
    </row>
    <row r="8334" spans="1:12" ht="9.75" customHeight="1">
      <c r="A8334" s="532"/>
      <c r="B8334" s="656"/>
      <c r="C8334" s="618"/>
      <c r="D8334" s="790"/>
      <c r="E8334" s="572"/>
      <c r="F8334" s="815"/>
      <c r="G8334" s="530"/>
      <c r="H8334" s="531"/>
      <c r="J8334" s="532"/>
      <c r="L8334" s="533"/>
    </row>
    <row r="8335" spans="1:12" ht="9.75" customHeight="1">
      <c r="A8335" s="532"/>
      <c r="B8335" s="656"/>
      <c r="C8335" s="618"/>
      <c r="D8335" s="790"/>
      <c r="E8335" s="572"/>
      <c r="F8335" s="815"/>
      <c r="G8335" s="530"/>
      <c r="H8335" s="531"/>
      <c r="J8335" s="532"/>
      <c r="L8335" s="533"/>
    </row>
    <row r="8336" spans="1:12" ht="9.75" customHeight="1">
      <c r="A8336" s="532"/>
      <c r="B8336" s="656"/>
      <c r="C8336" s="618"/>
      <c r="D8336" s="790"/>
      <c r="E8336" s="572"/>
      <c r="F8336" s="815"/>
      <c r="G8336" s="530"/>
      <c r="H8336" s="531"/>
      <c r="J8336" s="532"/>
      <c r="L8336" s="533"/>
    </row>
    <row r="8337" spans="1:12" ht="9.75" customHeight="1">
      <c r="A8337" s="532"/>
      <c r="B8337" s="656"/>
      <c r="C8337" s="618"/>
      <c r="D8337" s="790"/>
      <c r="E8337" s="572"/>
      <c r="F8337" s="815"/>
      <c r="G8337" s="530"/>
      <c r="H8337" s="531"/>
      <c r="J8337" s="532"/>
      <c r="L8337" s="533"/>
    </row>
    <row r="8338" spans="1:12" ht="9.75" customHeight="1">
      <c r="A8338" s="532">
        <v>12</v>
      </c>
      <c r="B8338" s="656"/>
      <c r="C8338" s="544" t="s">
        <v>16</v>
      </c>
      <c r="D8338" s="790" t="s">
        <v>2605</v>
      </c>
      <c r="E8338" s="728">
        <v>3</v>
      </c>
      <c r="F8338" s="815">
        <v>0.28876526910000005</v>
      </c>
      <c r="G8338" s="530" t="e">
        <f>+L8338</f>
        <v>#REF!</v>
      </c>
      <c r="H8338" s="531" t="e">
        <f>E8338*G8338</f>
        <v>#REF!</v>
      </c>
      <c r="J8338" s="530">
        <f>+F8338</f>
        <v>0.28876526910000005</v>
      </c>
      <c r="L8338" s="533" t="e">
        <f>J8338*$L$3</f>
        <v>#REF!</v>
      </c>
    </row>
    <row r="8339" spans="1:12" ht="9.75" customHeight="1">
      <c r="A8339" s="532"/>
      <c r="B8339" s="656"/>
      <c r="C8339" s="544"/>
      <c r="D8339" s="790"/>
      <c r="E8339" s="728"/>
      <c r="F8339" s="815"/>
      <c r="G8339" s="530"/>
      <c r="H8339" s="531"/>
      <c r="J8339" s="532"/>
      <c r="L8339" s="533"/>
    </row>
    <row r="8340" spans="1:12" ht="9.75" customHeight="1">
      <c r="A8340" s="532"/>
      <c r="B8340" s="656"/>
      <c r="C8340" s="544"/>
      <c r="D8340" s="790"/>
      <c r="E8340" s="728"/>
      <c r="F8340" s="815"/>
      <c r="G8340" s="530"/>
      <c r="H8340" s="531"/>
      <c r="J8340" s="532"/>
      <c r="L8340" s="533"/>
    </row>
    <row r="8341" spans="1:12" ht="9.75" customHeight="1">
      <c r="A8341" s="532"/>
      <c r="B8341" s="656"/>
      <c r="C8341" s="544"/>
      <c r="D8341" s="790"/>
      <c r="E8341" s="728"/>
      <c r="F8341" s="815"/>
      <c r="G8341" s="530"/>
      <c r="H8341" s="531"/>
      <c r="J8341" s="532"/>
      <c r="L8341" s="533"/>
    </row>
    <row r="8342" spans="1:12" ht="9.75" customHeight="1">
      <c r="A8342" s="532"/>
      <c r="B8342" s="656"/>
      <c r="C8342" s="544"/>
      <c r="D8342" s="790"/>
      <c r="E8342" s="728"/>
      <c r="F8342" s="815"/>
      <c r="G8342" s="530"/>
      <c r="H8342" s="531"/>
      <c r="J8342" s="532"/>
      <c r="L8342" s="533"/>
    </row>
    <row r="8343" spans="1:12" ht="9.75" customHeight="1">
      <c r="A8343" s="532">
        <v>13</v>
      </c>
      <c r="B8343" s="656"/>
      <c r="C8343" s="544" t="s">
        <v>17</v>
      </c>
      <c r="D8343" s="790" t="s">
        <v>2605</v>
      </c>
      <c r="E8343" s="856">
        <v>120</v>
      </c>
      <c r="F8343" s="815">
        <v>5.7068235000000016E-2</v>
      </c>
      <c r="G8343" s="530" t="e">
        <f>+L8343</f>
        <v>#REF!</v>
      </c>
      <c r="H8343" s="531" t="e">
        <f>E8343*G8343</f>
        <v>#REF!</v>
      </c>
      <c r="J8343" s="530">
        <f>+F8343</f>
        <v>5.7068235000000016E-2</v>
      </c>
      <c r="L8343" s="533" t="e">
        <f>J8343*$L$3</f>
        <v>#REF!</v>
      </c>
    </row>
    <row r="8344" spans="1:12" ht="9.75" customHeight="1">
      <c r="A8344" s="532"/>
      <c r="B8344" s="656"/>
      <c r="C8344" s="544"/>
      <c r="D8344" s="790"/>
      <c r="E8344" s="856"/>
      <c r="F8344" s="815"/>
      <c r="G8344" s="530"/>
      <c r="H8344" s="531"/>
      <c r="J8344" s="532"/>
      <c r="L8344" s="533"/>
    </row>
    <row r="8345" spans="1:12" ht="9.75" customHeight="1">
      <c r="A8345" s="532"/>
      <c r="B8345" s="656"/>
      <c r="C8345" s="544"/>
      <c r="D8345" s="790"/>
      <c r="E8345" s="856"/>
      <c r="F8345" s="815"/>
      <c r="G8345" s="530"/>
      <c r="H8345" s="531"/>
      <c r="J8345" s="532"/>
      <c r="L8345" s="533"/>
    </row>
    <row r="8346" spans="1:12" ht="9.75" customHeight="1">
      <c r="A8346" s="532"/>
      <c r="B8346" s="656"/>
      <c r="C8346" s="544"/>
      <c r="D8346" s="790"/>
      <c r="E8346" s="856"/>
      <c r="F8346" s="815"/>
      <c r="G8346" s="530"/>
      <c r="H8346" s="531"/>
      <c r="J8346" s="532"/>
      <c r="L8346" s="533"/>
    </row>
    <row r="8347" spans="1:12" ht="9.75" customHeight="1">
      <c r="A8347" s="532"/>
      <c r="B8347" s="656"/>
      <c r="C8347" s="544"/>
      <c r="D8347" s="790"/>
      <c r="E8347" s="856"/>
      <c r="F8347" s="815"/>
      <c r="G8347" s="530"/>
      <c r="H8347" s="531"/>
      <c r="J8347" s="532"/>
      <c r="L8347" s="533"/>
    </row>
    <row r="8348" spans="1:12" ht="9.75" customHeight="1">
      <c r="A8348" s="532">
        <v>14</v>
      </c>
      <c r="B8348" s="656"/>
      <c r="C8348" s="618" t="s">
        <v>18</v>
      </c>
      <c r="D8348" s="790" t="s">
        <v>2605</v>
      </c>
      <c r="E8348" s="572">
        <v>21</v>
      </c>
      <c r="F8348" s="815">
        <v>7.5786616080000018</v>
      </c>
      <c r="G8348" s="530" t="e">
        <f>+L8348</f>
        <v>#REF!</v>
      </c>
      <c r="H8348" s="531" t="e">
        <f>E8348*G8348</f>
        <v>#REF!</v>
      </c>
      <c r="J8348" s="530">
        <f>+F8348</f>
        <v>7.5786616080000018</v>
      </c>
      <c r="L8348" s="533" t="e">
        <f>J8348*$L$3</f>
        <v>#REF!</v>
      </c>
    </row>
    <row r="8349" spans="1:12" ht="9.75" customHeight="1">
      <c r="A8349" s="532"/>
      <c r="B8349" s="656"/>
      <c r="C8349" s="618"/>
      <c r="D8349" s="790"/>
      <c r="E8349" s="572"/>
      <c r="F8349" s="815"/>
      <c r="G8349" s="530"/>
      <c r="H8349" s="531"/>
      <c r="J8349" s="532"/>
      <c r="L8349" s="533"/>
    </row>
    <row r="8350" spans="1:12" ht="9.75" customHeight="1">
      <c r="A8350" s="532"/>
      <c r="B8350" s="656"/>
      <c r="C8350" s="618"/>
      <c r="D8350" s="790"/>
      <c r="E8350" s="572"/>
      <c r="F8350" s="815"/>
      <c r="G8350" s="530"/>
      <c r="H8350" s="531"/>
      <c r="J8350" s="532"/>
      <c r="L8350" s="533"/>
    </row>
    <row r="8351" spans="1:12" ht="9.75" customHeight="1">
      <c r="A8351" s="532"/>
      <c r="B8351" s="656"/>
      <c r="C8351" s="618"/>
      <c r="D8351" s="790"/>
      <c r="E8351" s="572"/>
      <c r="F8351" s="815"/>
      <c r="G8351" s="530"/>
      <c r="H8351" s="531"/>
      <c r="J8351" s="532"/>
      <c r="L8351" s="533"/>
    </row>
    <row r="8352" spans="1:12" ht="9.75" customHeight="1">
      <c r="A8352" s="532"/>
      <c r="B8352" s="656"/>
      <c r="C8352" s="618"/>
      <c r="D8352" s="790"/>
      <c r="E8352" s="572"/>
      <c r="F8352" s="815"/>
      <c r="G8352" s="530"/>
      <c r="H8352" s="531"/>
      <c r="J8352" s="532"/>
      <c r="L8352" s="533"/>
    </row>
    <row r="8353" spans="1:12" ht="9.75" customHeight="1">
      <c r="A8353" s="532">
        <v>15</v>
      </c>
      <c r="B8353" s="656"/>
      <c r="C8353" s="570" t="s">
        <v>19</v>
      </c>
      <c r="D8353" s="790" t="s">
        <v>2604</v>
      </c>
      <c r="E8353" s="610">
        <v>46.8</v>
      </c>
      <c r="F8353" s="815">
        <v>2.4375869838000006</v>
      </c>
      <c r="G8353" s="530" t="e">
        <f>+L8353</f>
        <v>#REF!</v>
      </c>
      <c r="H8353" s="531" t="e">
        <f>E8353*G8353</f>
        <v>#REF!</v>
      </c>
      <c r="J8353" s="530">
        <f>+F8353</f>
        <v>2.4375869838000006</v>
      </c>
      <c r="L8353" s="533" t="e">
        <f>J8353*$L$3</f>
        <v>#REF!</v>
      </c>
    </row>
    <row r="8354" spans="1:12" ht="9.75" customHeight="1">
      <c r="A8354" s="532"/>
      <c r="B8354" s="656"/>
      <c r="C8354" s="570"/>
      <c r="D8354" s="849"/>
      <c r="E8354" s="610"/>
      <c r="F8354" s="815"/>
      <c r="G8354" s="530"/>
      <c r="H8354" s="531"/>
      <c r="J8354" s="532"/>
      <c r="L8354" s="533"/>
    </row>
    <row r="8355" spans="1:12" ht="9.75" customHeight="1">
      <c r="A8355" s="532"/>
      <c r="B8355" s="656"/>
      <c r="C8355" s="570"/>
      <c r="D8355" s="849"/>
      <c r="E8355" s="610"/>
      <c r="F8355" s="815"/>
      <c r="G8355" s="530"/>
      <c r="H8355" s="531"/>
      <c r="J8355" s="532"/>
      <c r="L8355" s="533"/>
    </row>
    <row r="8356" spans="1:12" ht="9.75" customHeight="1">
      <c r="A8356" s="532"/>
      <c r="B8356" s="656"/>
      <c r="C8356" s="570"/>
      <c r="D8356" s="849"/>
      <c r="E8356" s="610"/>
      <c r="F8356" s="815"/>
      <c r="G8356" s="530"/>
      <c r="H8356" s="531"/>
      <c r="J8356" s="532"/>
      <c r="L8356" s="533"/>
    </row>
    <row r="8357" spans="1:12" ht="9.75" customHeight="1">
      <c r="A8357" s="532"/>
      <c r="B8357" s="656"/>
      <c r="C8357" s="570"/>
      <c r="D8357" s="849"/>
      <c r="E8357" s="610"/>
      <c r="F8357" s="815"/>
      <c r="G8357" s="530"/>
      <c r="H8357" s="531"/>
      <c r="J8357" s="532"/>
      <c r="L8357" s="533"/>
    </row>
    <row r="8358" spans="1:12" ht="9.75" customHeight="1">
      <c r="A8358" s="532">
        <v>16</v>
      </c>
      <c r="B8358" s="656"/>
      <c r="C8358" s="570" t="s">
        <v>20</v>
      </c>
      <c r="D8358" s="790" t="s">
        <v>2729</v>
      </c>
      <c r="E8358" s="855">
        <v>30</v>
      </c>
      <c r="F8358" s="815">
        <v>0.35192040204510006</v>
      </c>
      <c r="G8358" s="530" t="e">
        <f>+L8358</f>
        <v>#REF!</v>
      </c>
      <c r="H8358" s="531" t="e">
        <f>E8358*G8358</f>
        <v>#REF!</v>
      </c>
      <c r="J8358" s="530">
        <f>+F8358</f>
        <v>0.35192040204510006</v>
      </c>
      <c r="L8358" s="533" t="e">
        <f>J8358*$L$3</f>
        <v>#REF!</v>
      </c>
    </row>
    <row r="8359" spans="1:12" ht="9.75" customHeight="1">
      <c r="A8359" s="532"/>
      <c r="B8359" s="656"/>
      <c r="C8359" s="570"/>
      <c r="D8359" s="849"/>
      <c r="E8359" s="610"/>
      <c r="F8359" s="815"/>
      <c r="G8359" s="530"/>
      <c r="H8359" s="531"/>
      <c r="J8359" s="532"/>
      <c r="L8359" s="533"/>
    </row>
    <row r="8360" spans="1:12" ht="9.75" customHeight="1">
      <c r="A8360" s="532"/>
      <c r="B8360" s="656"/>
      <c r="C8360" s="570"/>
      <c r="D8360" s="849"/>
      <c r="E8360" s="610"/>
      <c r="F8360" s="815"/>
      <c r="G8360" s="530"/>
      <c r="H8360" s="531"/>
      <c r="J8360" s="532"/>
      <c r="L8360" s="533"/>
    </row>
    <row r="8361" spans="1:12" ht="9.75" customHeight="1">
      <c r="A8361" s="532"/>
      <c r="B8361" s="656"/>
      <c r="C8361" s="570"/>
      <c r="D8361" s="849"/>
      <c r="E8361" s="610"/>
      <c r="F8361" s="815"/>
      <c r="G8361" s="530"/>
      <c r="H8361" s="531"/>
      <c r="J8361" s="532"/>
      <c r="L8361" s="533"/>
    </row>
    <row r="8362" spans="1:12" ht="7.5" customHeight="1">
      <c r="A8362" s="532"/>
      <c r="B8362" s="656"/>
      <c r="C8362" s="570"/>
      <c r="D8362" s="849"/>
      <c r="E8362" s="610"/>
      <c r="F8362" s="815"/>
      <c r="G8362" s="530"/>
      <c r="H8362" s="531"/>
      <c r="J8362" s="532"/>
      <c r="L8362" s="533"/>
    </row>
    <row r="8363" spans="1:12" ht="9.75" customHeight="1">
      <c r="A8363" s="532">
        <v>17</v>
      </c>
      <c r="B8363" s="656"/>
      <c r="C8363" s="570" t="s">
        <v>21</v>
      </c>
      <c r="D8363" s="790" t="s">
        <v>2729</v>
      </c>
      <c r="E8363" s="855">
        <v>15.6</v>
      </c>
      <c r="F8363" s="815">
        <v>0.35192040204510006</v>
      </c>
      <c r="G8363" s="530" t="e">
        <f>+L8363</f>
        <v>#REF!</v>
      </c>
      <c r="H8363" s="531" t="e">
        <f>E8363*G8363</f>
        <v>#REF!</v>
      </c>
      <c r="J8363" s="530">
        <f>+F8363</f>
        <v>0.35192040204510006</v>
      </c>
      <c r="L8363" s="533" t="e">
        <f>J8363*$L$3</f>
        <v>#REF!</v>
      </c>
    </row>
    <row r="8364" spans="1:12" ht="9.75" customHeight="1">
      <c r="A8364" s="532"/>
      <c r="B8364" s="656"/>
      <c r="C8364" s="570"/>
      <c r="D8364" s="849"/>
      <c r="E8364" s="610"/>
      <c r="F8364" s="815"/>
      <c r="G8364" s="530"/>
      <c r="H8364" s="531"/>
      <c r="J8364" s="532"/>
      <c r="L8364" s="533"/>
    </row>
    <row r="8365" spans="1:12" ht="9.75" customHeight="1">
      <c r="A8365" s="532"/>
      <c r="B8365" s="656"/>
      <c r="C8365" s="570"/>
      <c r="D8365" s="849"/>
      <c r="E8365" s="610"/>
      <c r="F8365" s="815"/>
      <c r="G8365" s="530"/>
      <c r="H8365" s="531"/>
      <c r="J8365" s="532"/>
      <c r="L8365" s="533"/>
    </row>
    <row r="8366" spans="1:12" ht="9.75" customHeight="1">
      <c r="A8366" s="532"/>
      <c r="B8366" s="656"/>
      <c r="C8366" s="570"/>
      <c r="D8366" s="849"/>
      <c r="E8366" s="610"/>
      <c r="F8366" s="815"/>
      <c r="G8366" s="530"/>
      <c r="H8366" s="531"/>
      <c r="J8366" s="532"/>
      <c r="L8366" s="533"/>
    </row>
    <row r="8367" spans="1:12" ht="9.75" customHeight="1">
      <c r="A8367" s="532"/>
      <c r="B8367" s="656"/>
      <c r="C8367" s="570"/>
      <c r="D8367" s="849"/>
      <c r="E8367" s="610"/>
      <c r="F8367" s="815"/>
      <c r="G8367" s="530"/>
      <c r="H8367" s="531"/>
      <c r="J8367" s="532"/>
      <c r="L8367" s="533"/>
    </row>
    <row r="8368" spans="1:12" ht="9.75" customHeight="1">
      <c r="A8368" s="532">
        <v>18</v>
      </c>
      <c r="B8368" s="656"/>
      <c r="C8368" s="570" t="s">
        <v>22</v>
      </c>
      <c r="D8368" s="857" t="s">
        <v>2613</v>
      </c>
      <c r="E8368" s="619">
        <v>1.3</v>
      </c>
      <c r="F8368" s="815">
        <v>45.492909186097293</v>
      </c>
      <c r="G8368" s="530" t="e">
        <f>+L8368</f>
        <v>#REF!</v>
      </c>
      <c r="H8368" s="531" t="e">
        <f>E8368*G8368</f>
        <v>#REF!</v>
      </c>
      <c r="J8368" s="530">
        <f>+F8368</f>
        <v>45.492909186097293</v>
      </c>
      <c r="L8368" s="533" t="e">
        <f>J8368*$L$3</f>
        <v>#REF!</v>
      </c>
    </row>
    <row r="8369" spans="1:12" ht="9.75" customHeight="1">
      <c r="A8369" s="532"/>
      <c r="B8369" s="656"/>
      <c r="C8369" s="570"/>
      <c r="D8369" s="858"/>
      <c r="E8369" s="619"/>
      <c r="F8369" s="815"/>
      <c r="G8369" s="530"/>
      <c r="H8369" s="531"/>
      <c r="J8369" s="532"/>
      <c r="L8369" s="533"/>
    </row>
    <row r="8370" spans="1:12" ht="9.75" customHeight="1">
      <c r="A8370" s="532"/>
      <c r="B8370" s="656"/>
      <c r="C8370" s="570"/>
      <c r="D8370" s="858"/>
      <c r="E8370" s="619"/>
      <c r="F8370" s="815"/>
      <c r="G8370" s="530"/>
      <c r="H8370" s="531"/>
      <c r="J8370" s="532"/>
      <c r="L8370" s="533"/>
    </row>
    <row r="8371" spans="1:12" ht="9.75" customHeight="1">
      <c r="A8371" s="532"/>
      <c r="B8371" s="656"/>
      <c r="C8371" s="570"/>
      <c r="D8371" s="858"/>
      <c r="E8371" s="619"/>
      <c r="F8371" s="815"/>
      <c r="G8371" s="530"/>
      <c r="H8371" s="531"/>
      <c r="J8371" s="532"/>
      <c r="L8371" s="533"/>
    </row>
    <row r="8372" spans="1:12" ht="9.75" customHeight="1">
      <c r="A8372" s="532"/>
      <c r="B8372" s="656"/>
      <c r="C8372" s="570"/>
      <c r="D8372" s="858"/>
      <c r="E8372" s="619"/>
      <c r="F8372" s="815"/>
      <c r="G8372" s="530"/>
      <c r="H8372" s="531"/>
      <c r="J8372" s="532"/>
      <c r="L8372" s="533"/>
    </row>
    <row r="8373" spans="1:12" ht="9.75" customHeight="1">
      <c r="A8373" s="532">
        <v>19</v>
      </c>
      <c r="B8373" s="656"/>
      <c r="C8373" s="618" t="s">
        <v>23</v>
      </c>
      <c r="D8373" s="790" t="s">
        <v>2604</v>
      </c>
      <c r="E8373" s="572">
        <v>236</v>
      </c>
      <c r="F8373" s="815">
        <v>2.2827294000000005E-2</v>
      </c>
      <c r="G8373" s="530" t="e">
        <f>+L8373</f>
        <v>#REF!</v>
      </c>
      <c r="H8373" s="531" t="e">
        <f>E8373*G8373</f>
        <v>#REF!</v>
      </c>
      <c r="J8373" s="530">
        <f>+F8373</f>
        <v>2.2827294000000005E-2</v>
      </c>
      <c r="L8373" s="533" t="e">
        <f>J8373*$L$3</f>
        <v>#REF!</v>
      </c>
    </row>
    <row r="8374" spans="1:12" ht="9.75" customHeight="1">
      <c r="A8374" s="532"/>
      <c r="B8374" s="656"/>
      <c r="C8374" s="618"/>
      <c r="D8374" s="849"/>
      <c r="E8374" s="572"/>
      <c r="F8374" s="815"/>
      <c r="G8374" s="530"/>
      <c r="H8374" s="531"/>
      <c r="J8374" s="532"/>
      <c r="L8374" s="533"/>
    </row>
    <row r="8375" spans="1:12" ht="9.75" customHeight="1">
      <c r="A8375" s="532"/>
      <c r="B8375" s="656"/>
      <c r="C8375" s="618"/>
      <c r="D8375" s="849"/>
      <c r="E8375" s="572"/>
      <c r="F8375" s="815"/>
      <c r="G8375" s="530"/>
      <c r="H8375" s="531"/>
      <c r="J8375" s="532"/>
      <c r="L8375" s="533"/>
    </row>
    <row r="8376" spans="1:12" ht="9.75" customHeight="1">
      <c r="A8376" s="532"/>
      <c r="B8376" s="656"/>
      <c r="C8376" s="618"/>
      <c r="D8376" s="849"/>
      <c r="E8376" s="572"/>
      <c r="F8376" s="815"/>
      <c r="G8376" s="530"/>
      <c r="H8376" s="531"/>
      <c r="J8376" s="532"/>
      <c r="L8376" s="533"/>
    </row>
    <row r="8377" spans="1:12" ht="9.75" customHeight="1">
      <c r="A8377" s="532"/>
      <c r="B8377" s="656"/>
      <c r="C8377" s="618"/>
      <c r="D8377" s="849"/>
      <c r="E8377" s="572"/>
      <c r="F8377" s="815"/>
      <c r="G8377" s="530"/>
      <c r="H8377" s="531"/>
      <c r="J8377" s="532"/>
      <c r="L8377" s="533"/>
    </row>
    <row r="8378" spans="1:12" ht="9.75" customHeight="1">
      <c r="A8378" s="532">
        <v>20</v>
      </c>
      <c r="B8378" s="656"/>
      <c r="C8378" s="544" t="s">
        <v>83</v>
      </c>
      <c r="D8378" s="790" t="s">
        <v>2604</v>
      </c>
      <c r="E8378" s="720">
        <v>50</v>
      </c>
      <c r="F8378" s="815">
        <v>0.39266966857999996</v>
      </c>
      <c r="G8378" s="530" t="e">
        <f>+L8378</f>
        <v>#REF!</v>
      </c>
      <c r="H8378" s="531" t="e">
        <f>E8378*G8378</f>
        <v>#REF!</v>
      </c>
      <c r="J8378" s="530">
        <f>+F8378</f>
        <v>0.39266966857999996</v>
      </c>
      <c r="L8378" s="533" t="e">
        <f>J8378*$L$3</f>
        <v>#REF!</v>
      </c>
    </row>
    <row r="8379" spans="1:12" ht="9.75" customHeight="1">
      <c r="A8379" s="532"/>
      <c r="B8379" s="656"/>
      <c r="C8379" s="544"/>
      <c r="D8379" s="849"/>
      <c r="E8379" s="720"/>
      <c r="F8379" s="815"/>
      <c r="G8379" s="530"/>
      <c r="H8379" s="531"/>
      <c r="J8379" s="532"/>
      <c r="L8379" s="533"/>
    </row>
    <row r="8380" spans="1:12" ht="9.75" customHeight="1">
      <c r="A8380" s="532"/>
      <c r="B8380" s="656"/>
      <c r="C8380" s="544"/>
      <c r="D8380" s="849"/>
      <c r="E8380" s="720"/>
      <c r="F8380" s="815"/>
      <c r="G8380" s="530"/>
      <c r="H8380" s="531"/>
      <c r="J8380" s="532"/>
      <c r="L8380" s="533"/>
    </row>
    <row r="8381" spans="1:12" ht="9.75" customHeight="1">
      <c r="A8381" s="532"/>
      <c r="B8381" s="656"/>
      <c r="C8381" s="544"/>
      <c r="D8381" s="849"/>
      <c r="E8381" s="720"/>
      <c r="F8381" s="815"/>
      <c r="G8381" s="530"/>
      <c r="H8381" s="531"/>
      <c r="J8381" s="532"/>
      <c r="L8381" s="533"/>
    </row>
    <row r="8382" spans="1:12" ht="9.75" customHeight="1">
      <c r="A8382" s="532"/>
      <c r="B8382" s="656"/>
      <c r="C8382" s="544"/>
      <c r="D8382" s="849"/>
      <c r="E8382" s="720"/>
      <c r="F8382" s="815"/>
      <c r="G8382" s="530"/>
      <c r="H8382" s="531"/>
      <c r="J8382" s="532"/>
      <c r="L8382" s="533"/>
    </row>
    <row r="8383" spans="1:12" ht="9.75" customHeight="1">
      <c r="A8383" s="532">
        <v>21</v>
      </c>
      <c r="B8383" s="656"/>
      <c r="C8383" s="618" t="s">
        <v>84</v>
      </c>
      <c r="D8383" s="790" t="s">
        <v>2604</v>
      </c>
      <c r="E8383" s="572">
        <v>200</v>
      </c>
      <c r="F8383" s="815">
        <v>8.3468000510999993E-2</v>
      </c>
      <c r="G8383" s="530" t="e">
        <f>+L8383</f>
        <v>#REF!</v>
      </c>
      <c r="H8383" s="531" t="e">
        <f>E8383*G8383</f>
        <v>#REF!</v>
      </c>
      <c r="J8383" s="530">
        <f>+F8383</f>
        <v>8.3468000510999993E-2</v>
      </c>
      <c r="L8383" s="533" t="e">
        <f>J8383*$L$3</f>
        <v>#REF!</v>
      </c>
    </row>
    <row r="8384" spans="1:12" ht="9.75" customHeight="1">
      <c r="A8384" s="532"/>
      <c r="B8384" s="656"/>
      <c r="C8384" s="618"/>
      <c r="D8384" s="849"/>
      <c r="E8384" s="572"/>
      <c r="F8384" s="815"/>
      <c r="G8384" s="530"/>
      <c r="H8384" s="531"/>
      <c r="J8384" s="532"/>
      <c r="L8384" s="533"/>
    </row>
    <row r="8385" spans="1:12" ht="9.75" customHeight="1">
      <c r="A8385" s="532"/>
      <c r="B8385" s="656"/>
      <c r="C8385" s="618"/>
      <c r="D8385" s="849"/>
      <c r="E8385" s="572"/>
      <c r="F8385" s="815"/>
      <c r="G8385" s="530"/>
      <c r="H8385" s="531"/>
      <c r="J8385" s="532"/>
      <c r="L8385" s="533"/>
    </row>
    <row r="8386" spans="1:12" ht="9.75" customHeight="1">
      <c r="A8386" s="532"/>
      <c r="B8386" s="656"/>
      <c r="C8386" s="618"/>
      <c r="D8386" s="849"/>
      <c r="E8386" s="572"/>
      <c r="F8386" s="815"/>
      <c r="G8386" s="530"/>
      <c r="H8386" s="531"/>
      <c r="J8386" s="532"/>
      <c r="L8386" s="533"/>
    </row>
    <row r="8387" spans="1:12" ht="9.75" customHeight="1">
      <c r="A8387" s="532"/>
      <c r="B8387" s="656"/>
      <c r="C8387" s="618"/>
      <c r="D8387" s="849"/>
      <c r="E8387" s="572"/>
      <c r="F8387" s="815"/>
      <c r="G8387" s="530"/>
      <c r="H8387" s="531"/>
      <c r="J8387" s="532"/>
      <c r="L8387" s="533"/>
    </row>
    <row r="8388" spans="1:12" ht="9.75" customHeight="1">
      <c r="A8388" s="532">
        <v>22</v>
      </c>
      <c r="B8388" s="656"/>
      <c r="C8388" s="618" t="s">
        <v>85</v>
      </c>
      <c r="D8388" s="790" t="s">
        <v>2604</v>
      </c>
      <c r="E8388" s="572">
        <v>230</v>
      </c>
      <c r="F8388" s="815">
        <v>0.22380671199999999</v>
      </c>
      <c r="G8388" s="530" t="e">
        <f>+L8388</f>
        <v>#REF!</v>
      </c>
      <c r="H8388" s="531" t="e">
        <f>E8388*G8388</f>
        <v>#REF!</v>
      </c>
      <c r="J8388" s="530">
        <f>+F8388</f>
        <v>0.22380671199999999</v>
      </c>
      <c r="L8388" s="533" t="e">
        <f>J8388*$L$3</f>
        <v>#REF!</v>
      </c>
    </row>
    <row r="8389" spans="1:12" ht="9.75" customHeight="1">
      <c r="A8389" s="532"/>
      <c r="B8389" s="656"/>
      <c r="C8389" s="618"/>
      <c r="D8389" s="849"/>
      <c r="E8389" s="572"/>
      <c r="F8389" s="815"/>
      <c r="G8389" s="530"/>
      <c r="H8389" s="531"/>
      <c r="J8389" s="532"/>
      <c r="L8389" s="533"/>
    </row>
    <row r="8390" spans="1:12" ht="9.75" customHeight="1">
      <c r="A8390" s="532"/>
      <c r="B8390" s="656"/>
      <c r="C8390" s="618"/>
      <c r="D8390" s="849"/>
      <c r="E8390" s="572"/>
      <c r="F8390" s="815"/>
      <c r="G8390" s="530"/>
      <c r="H8390" s="531"/>
      <c r="J8390" s="532"/>
      <c r="L8390" s="533"/>
    </row>
    <row r="8391" spans="1:12" ht="9.75" customHeight="1">
      <c r="A8391" s="532"/>
      <c r="B8391" s="656"/>
      <c r="C8391" s="618"/>
      <c r="D8391" s="849"/>
      <c r="E8391" s="572"/>
      <c r="F8391" s="815"/>
      <c r="G8391" s="530"/>
      <c r="H8391" s="531"/>
      <c r="J8391" s="532"/>
      <c r="L8391" s="533"/>
    </row>
    <row r="8392" spans="1:12" ht="9.75" customHeight="1">
      <c r="A8392" s="532"/>
      <c r="B8392" s="656"/>
      <c r="C8392" s="618"/>
      <c r="D8392" s="849"/>
      <c r="E8392" s="572"/>
      <c r="F8392" s="815"/>
      <c r="G8392" s="530"/>
      <c r="H8392" s="531"/>
      <c r="J8392" s="532"/>
      <c r="L8392" s="533"/>
    </row>
    <row r="8393" spans="1:12" ht="9.75" customHeight="1">
      <c r="A8393" s="532">
        <v>23</v>
      </c>
      <c r="B8393" s="656"/>
      <c r="C8393" s="618" t="s">
        <v>86</v>
      </c>
      <c r="D8393" s="857" t="s">
        <v>2613</v>
      </c>
      <c r="E8393" s="572">
        <v>16.5</v>
      </c>
      <c r="F8393" s="815">
        <v>2.2827294000000005</v>
      </c>
      <c r="G8393" s="530" t="e">
        <f>+L8393</f>
        <v>#REF!</v>
      </c>
      <c r="H8393" s="531" t="e">
        <f>E8393*G8393</f>
        <v>#REF!</v>
      </c>
      <c r="J8393" s="530">
        <f>+F8393</f>
        <v>2.2827294000000005</v>
      </c>
      <c r="L8393" s="533" t="e">
        <f>J8393*$L$3</f>
        <v>#REF!</v>
      </c>
    </row>
    <row r="8394" spans="1:12" ht="9.75" customHeight="1">
      <c r="A8394" s="532"/>
      <c r="B8394" s="656"/>
      <c r="C8394" s="618"/>
      <c r="D8394" s="858"/>
      <c r="E8394" s="572"/>
      <c r="F8394" s="815"/>
      <c r="G8394" s="530"/>
      <c r="H8394" s="531"/>
      <c r="J8394" s="532"/>
      <c r="L8394" s="533"/>
    </row>
    <row r="8395" spans="1:12" ht="9.75" customHeight="1">
      <c r="A8395" s="532"/>
      <c r="B8395" s="656"/>
      <c r="C8395" s="618"/>
      <c r="D8395" s="858"/>
      <c r="E8395" s="572"/>
      <c r="F8395" s="815"/>
      <c r="G8395" s="530"/>
      <c r="H8395" s="531"/>
      <c r="J8395" s="532"/>
      <c r="L8395" s="533"/>
    </row>
    <row r="8396" spans="1:12" ht="9.75" customHeight="1">
      <c r="A8396" s="532"/>
      <c r="B8396" s="656"/>
      <c r="C8396" s="618"/>
      <c r="D8396" s="858"/>
      <c r="E8396" s="572"/>
      <c r="F8396" s="815"/>
      <c r="G8396" s="530"/>
      <c r="H8396" s="531"/>
      <c r="J8396" s="532"/>
      <c r="L8396" s="533"/>
    </row>
    <row r="8397" spans="1:12" ht="9.75" customHeight="1">
      <c r="A8397" s="532"/>
      <c r="B8397" s="656"/>
      <c r="C8397" s="618"/>
      <c r="D8397" s="858"/>
      <c r="E8397" s="572"/>
      <c r="F8397" s="815"/>
      <c r="G8397" s="530"/>
      <c r="H8397" s="531"/>
      <c r="J8397" s="532"/>
      <c r="L8397" s="533"/>
    </row>
    <row r="8398" spans="1:12" ht="9.75" customHeight="1">
      <c r="A8398" s="532">
        <v>24</v>
      </c>
      <c r="B8398" s="656"/>
      <c r="C8398" s="548" t="s">
        <v>87</v>
      </c>
      <c r="D8398" s="790" t="s">
        <v>2604</v>
      </c>
      <c r="E8398" s="610">
        <v>13</v>
      </c>
      <c r="F8398" s="815">
        <v>0.20176984000000001</v>
      </c>
      <c r="G8398" s="530" t="e">
        <f>+L8398</f>
        <v>#REF!</v>
      </c>
      <c r="H8398" s="531" t="e">
        <f>E8398*G8398</f>
        <v>#REF!</v>
      </c>
      <c r="J8398" s="530">
        <f>+F8398</f>
        <v>0.20176984000000001</v>
      </c>
      <c r="L8398" s="533" t="e">
        <f>J8398*$L$3</f>
        <v>#REF!</v>
      </c>
    </row>
    <row r="8399" spans="1:12" ht="9.75" customHeight="1">
      <c r="A8399" s="532"/>
      <c r="B8399" s="656"/>
      <c r="C8399" s="548"/>
      <c r="D8399" s="849"/>
      <c r="E8399" s="610"/>
      <c r="F8399" s="815"/>
      <c r="G8399" s="530"/>
      <c r="H8399" s="531"/>
      <c r="J8399" s="532"/>
      <c r="L8399" s="533"/>
    </row>
    <row r="8400" spans="1:12" ht="9.75" customHeight="1">
      <c r="A8400" s="532"/>
      <c r="B8400" s="656"/>
      <c r="C8400" s="548"/>
      <c r="D8400" s="849"/>
      <c r="E8400" s="610"/>
      <c r="F8400" s="815"/>
      <c r="G8400" s="530"/>
      <c r="H8400" s="531"/>
      <c r="J8400" s="532"/>
      <c r="L8400" s="533"/>
    </row>
    <row r="8401" spans="1:12" ht="9.75" customHeight="1">
      <c r="A8401" s="532"/>
      <c r="B8401" s="656"/>
      <c r="C8401" s="548"/>
      <c r="D8401" s="849"/>
      <c r="E8401" s="610"/>
      <c r="F8401" s="815"/>
      <c r="G8401" s="530"/>
      <c r="H8401" s="531"/>
      <c r="J8401" s="532"/>
      <c r="L8401" s="533"/>
    </row>
    <row r="8402" spans="1:12" ht="9.75" customHeight="1">
      <c r="A8402" s="532"/>
      <c r="B8402" s="656"/>
      <c r="C8402" s="548"/>
      <c r="D8402" s="849"/>
      <c r="E8402" s="610"/>
      <c r="F8402" s="815"/>
      <c r="G8402" s="530"/>
      <c r="H8402" s="531"/>
      <c r="J8402" s="532"/>
      <c r="L8402" s="533"/>
    </row>
    <row r="8403" spans="1:12" ht="9.75" customHeight="1">
      <c r="A8403" s="532">
        <v>25</v>
      </c>
      <c r="B8403" s="656"/>
      <c r="C8403" s="618" t="s">
        <v>88</v>
      </c>
      <c r="D8403" s="790" t="s">
        <v>2605</v>
      </c>
      <c r="E8403" s="572">
        <v>100</v>
      </c>
      <c r="F8403" s="815">
        <v>0.28534117500000006</v>
      </c>
      <c r="G8403" s="530" t="e">
        <f>+L8403</f>
        <v>#REF!</v>
      </c>
      <c r="H8403" s="531" t="e">
        <f>E8403*G8403</f>
        <v>#REF!</v>
      </c>
      <c r="J8403" s="530">
        <f>+F8403</f>
        <v>0.28534117500000006</v>
      </c>
      <c r="L8403" s="533" t="e">
        <f>J8403*$L$3</f>
        <v>#REF!</v>
      </c>
    </row>
    <row r="8404" spans="1:12" ht="9.75" customHeight="1">
      <c r="A8404" s="532"/>
      <c r="B8404" s="656"/>
      <c r="C8404" s="618"/>
      <c r="D8404" s="790"/>
      <c r="E8404" s="572"/>
      <c r="F8404" s="815"/>
      <c r="G8404" s="530"/>
      <c r="H8404" s="531"/>
      <c r="J8404" s="532"/>
      <c r="L8404" s="533"/>
    </row>
    <row r="8405" spans="1:12" ht="9.75" customHeight="1">
      <c r="A8405" s="532"/>
      <c r="B8405" s="656"/>
      <c r="C8405" s="618"/>
      <c r="D8405" s="790"/>
      <c r="E8405" s="572"/>
      <c r="F8405" s="815"/>
      <c r="G8405" s="530"/>
      <c r="H8405" s="531"/>
      <c r="J8405" s="532"/>
      <c r="L8405" s="533"/>
    </row>
    <row r="8406" spans="1:12" ht="9.75" customHeight="1">
      <c r="A8406" s="532"/>
      <c r="B8406" s="656"/>
      <c r="C8406" s="618"/>
      <c r="D8406" s="790"/>
      <c r="E8406" s="572"/>
      <c r="F8406" s="815"/>
      <c r="G8406" s="530"/>
      <c r="H8406" s="531"/>
      <c r="J8406" s="532"/>
      <c r="L8406" s="533"/>
    </row>
    <row r="8407" spans="1:12" ht="9.75" customHeight="1">
      <c r="A8407" s="532"/>
      <c r="B8407" s="656"/>
      <c r="C8407" s="618"/>
      <c r="D8407" s="790"/>
      <c r="E8407" s="572"/>
      <c r="F8407" s="815"/>
      <c r="G8407" s="530"/>
      <c r="H8407" s="531"/>
      <c r="J8407" s="532"/>
      <c r="L8407" s="533"/>
    </row>
    <row r="8408" spans="1:12" ht="9.75" customHeight="1">
      <c r="A8408" s="532">
        <v>26</v>
      </c>
      <c r="B8408" s="656"/>
      <c r="C8408" s="618" t="s">
        <v>89</v>
      </c>
      <c r="D8408" s="790" t="s">
        <v>2605</v>
      </c>
      <c r="E8408" s="572">
        <v>1</v>
      </c>
      <c r="F8408" s="815">
        <v>3.7448896229999997</v>
      </c>
      <c r="G8408" s="530" t="e">
        <f>+L8408</f>
        <v>#REF!</v>
      </c>
      <c r="H8408" s="531" t="e">
        <f>E8408*G8408</f>
        <v>#REF!</v>
      </c>
      <c r="J8408" s="530">
        <f>+F8408</f>
        <v>3.7448896229999997</v>
      </c>
      <c r="L8408" s="533" t="e">
        <f>J8408*$L$3</f>
        <v>#REF!</v>
      </c>
    </row>
    <row r="8409" spans="1:12" ht="9.75" customHeight="1">
      <c r="A8409" s="532"/>
      <c r="B8409" s="656"/>
      <c r="C8409" s="618"/>
      <c r="D8409" s="790"/>
      <c r="E8409" s="572"/>
      <c r="F8409" s="815"/>
      <c r="G8409" s="530"/>
      <c r="H8409" s="531"/>
      <c r="J8409" s="532"/>
      <c r="L8409" s="533"/>
    </row>
    <row r="8410" spans="1:12" ht="9.75" customHeight="1">
      <c r="A8410" s="532"/>
      <c r="B8410" s="656"/>
      <c r="C8410" s="618"/>
      <c r="D8410" s="790"/>
      <c r="E8410" s="572"/>
      <c r="F8410" s="815"/>
      <c r="G8410" s="530"/>
      <c r="H8410" s="531"/>
      <c r="J8410" s="532"/>
      <c r="L8410" s="533"/>
    </row>
    <row r="8411" spans="1:12" ht="9.75" customHeight="1">
      <c r="A8411" s="532"/>
      <c r="B8411" s="656"/>
      <c r="C8411" s="618"/>
      <c r="D8411" s="790"/>
      <c r="E8411" s="572"/>
      <c r="F8411" s="815"/>
      <c r="G8411" s="530"/>
      <c r="H8411" s="531"/>
      <c r="J8411" s="532"/>
      <c r="L8411" s="533"/>
    </row>
    <row r="8412" spans="1:12" ht="9.75" customHeight="1">
      <c r="A8412" s="532"/>
      <c r="B8412" s="656"/>
      <c r="C8412" s="618"/>
      <c r="D8412" s="790"/>
      <c r="E8412" s="572"/>
      <c r="F8412" s="815"/>
      <c r="G8412" s="530"/>
      <c r="H8412" s="531"/>
      <c r="J8412" s="532"/>
      <c r="L8412" s="533"/>
    </row>
    <row r="8413" spans="1:12" ht="9.75" customHeight="1">
      <c r="A8413" s="532">
        <v>27</v>
      </c>
      <c r="B8413" s="656"/>
      <c r="C8413" s="618" t="s">
        <v>90</v>
      </c>
      <c r="D8413" s="790" t="s">
        <v>2604</v>
      </c>
      <c r="E8413" s="572">
        <v>270</v>
      </c>
      <c r="F8413" s="815">
        <v>0.63936423483799998</v>
      </c>
      <c r="G8413" s="530" t="e">
        <f>+L8413</f>
        <v>#REF!</v>
      </c>
      <c r="H8413" s="531" t="e">
        <f>E8413*G8413</f>
        <v>#REF!</v>
      </c>
      <c r="J8413" s="530">
        <f>+F8413</f>
        <v>0.63936423483799998</v>
      </c>
      <c r="L8413" s="533" t="e">
        <f>J8413*$L$3</f>
        <v>#REF!</v>
      </c>
    </row>
    <row r="8414" spans="1:12" ht="9.75" customHeight="1">
      <c r="A8414" s="532"/>
      <c r="B8414" s="656"/>
      <c r="C8414" s="618"/>
      <c r="D8414" s="849"/>
      <c r="E8414" s="572"/>
      <c r="F8414" s="815"/>
      <c r="G8414" s="530"/>
      <c r="H8414" s="531"/>
      <c r="J8414" s="532"/>
      <c r="L8414" s="533"/>
    </row>
    <row r="8415" spans="1:12" ht="9.75" customHeight="1">
      <c r="A8415" s="532"/>
      <c r="B8415" s="656"/>
      <c r="C8415" s="618"/>
      <c r="D8415" s="849"/>
      <c r="E8415" s="572"/>
      <c r="F8415" s="815"/>
      <c r="G8415" s="530"/>
      <c r="H8415" s="531"/>
      <c r="J8415" s="532"/>
      <c r="L8415" s="533"/>
    </row>
    <row r="8416" spans="1:12" ht="9.75" customHeight="1">
      <c r="A8416" s="532"/>
      <c r="B8416" s="656"/>
      <c r="C8416" s="618"/>
      <c r="D8416" s="849"/>
      <c r="E8416" s="572"/>
      <c r="F8416" s="815"/>
      <c r="G8416" s="530"/>
      <c r="H8416" s="531"/>
      <c r="J8416" s="532"/>
      <c r="L8416" s="533"/>
    </row>
    <row r="8417" spans="1:12" ht="9.75" customHeight="1">
      <c r="A8417" s="532"/>
      <c r="B8417" s="656"/>
      <c r="C8417" s="618"/>
      <c r="D8417" s="849"/>
      <c r="E8417" s="572"/>
      <c r="F8417" s="815"/>
      <c r="G8417" s="530"/>
      <c r="H8417" s="531"/>
      <c r="J8417" s="532"/>
      <c r="L8417" s="533"/>
    </row>
    <row r="8418" spans="1:12" ht="9.75" customHeight="1">
      <c r="A8418" s="532">
        <v>28</v>
      </c>
      <c r="B8418" s="656"/>
      <c r="C8418" s="852" t="s">
        <v>91</v>
      </c>
      <c r="D8418" s="857" t="s">
        <v>2613</v>
      </c>
      <c r="E8418" s="572">
        <v>0.15</v>
      </c>
      <c r="F8418" s="815">
        <v>3.4306188000000004</v>
      </c>
      <c r="G8418" s="530" t="e">
        <f>+L8418</f>
        <v>#REF!</v>
      </c>
      <c r="H8418" s="531" t="e">
        <f>E8418*G8418</f>
        <v>#REF!</v>
      </c>
      <c r="J8418" s="530">
        <f>+F8418</f>
        <v>3.4306188000000004</v>
      </c>
      <c r="L8418" s="533" t="e">
        <f>J8418*$L$3</f>
        <v>#REF!</v>
      </c>
    </row>
    <row r="8419" spans="1:12" ht="9.75" customHeight="1">
      <c r="A8419" s="532"/>
      <c r="B8419" s="656"/>
      <c r="C8419" s="853"/>
      <c r="D8419" s="858"/>
      <c r="E8419" s="572"/>
      <c r="F8419" s="815"/>
      <c r="G8419" s="530"/>
      <c r="H8419" s="531"/>
      <c r="J8419" s="532"/>
      <c r="L8419" s="533"/>
    </row>
    <row r="8420" spans="1:12" ht="9.75" customHeight="1">
      <c r="A8420" s="532"/>
      <c r="B8420" s="656"/>
      <c r="C8420" s="853"/>
      <c r="D8420" s="858"/>
      <c r="E8420" s="572"/>
      <c r="F8420" s="815"/>
      <c r="G8420" s="530"/>
      <c r="H8420" s="531"/>
      <c r="J8420" s="532"/>
      <c r="L8420" s="533"/>
    </row>
    <row r="8421" spans="1:12" ht="9.75" customHeight="1">
      <c r="A8421" s="532"/>
      <c r="B8421" s="656"/>
      <c r="C8421" s="853"/>
      <c r="D8421" s="858"/>
      <c r="E8421" s="572"/>
      <c r="F8421" s="815"/>
      <c r="G8421" s="530"/>
      <c r="H8421" s="531"/>
      <c r="J8421" s="532"/>
      <c r="L8421" s="533"/>
    </row>
    <row r="8422" spans="1:12" ht="9.75" customHeight="1">
      <c r="A8422" s="532"/>
      <c r="B8422" s="656"/>
      <c r="C8422" s="854"/>
      <c r="D8422" s="858"/>
      <c r="E8422" s="572"/>
      <c r="F8422" s="815"/>
      <c r="G8422" s="530"/>
      <c r="H8422" s="531"/>
      <c r="J8422" s="532"/>
      <c r="L8422" s="533"/>
    </row>
    <row r="8423" spans="1:12" ht="9.75" customHeight="1">
      <c r="A8423" s="532">
        <v>29</v>
      </c>
      <c r="B8423" s="656"/>
      <c r="C8423" s="618" t="s">
        <v>92</v>
      </c>
      <c r="D8423" s="857" t="s">
        <v>2613</v>
      </c>
      <c r="E8423" s="572">
        <v>79</v>
      </c>
      <c r="F8423" s="815">
        <v>3.3098727999999995</v>
      </c>
      <c r="G8423" s="530" t="e">
        <f>+L8423</f>
        <v>#REF!</v>
      </c>
      <c r="H8423" s="531" t="e">
        <f>E8423*G8423</f>
        <v>#REF!</v>
      </c>
      <c r="J8423" s="530">
        <f>+F8423</f>
        <v>3.3098727999999995</v>
      </c>
      <c r="L8423" s="533" t="e">
        <f>J8423*$L$3</f>
        <v>#REF!</v>
      </c>
    </row>
    <row r="8424" spans="1:12" ht="9.75" customHeight="1">
      <c r="A8424" s="532"/>
      <c r="B8424" s="656"/>
      <c r="C8424" s="618"/>
      <c r="D8424" s="858"/>
      <c r="E8424" s="572"/>
      <c r="F8424" s="815"/>
      <c r="G8424" s="530"/>
      <c r="H8424" s="531"/>
      <c r="J8424" s="532"/>
      <c r="L8424" s="533"/>
    </row>
    <row r="8425" spans="1:12" ht="9.75" customHeight="1">
      <c r="A8425" s="532"/>
      <c r="B8425" s="656"/>
      <c r="C8425" s="618"/>
      <c r="D8425" s="858"/>
      <c r="E8425" s="572"/>
      <c r="F8425" s="815"/>
      <c r="G8425" s="530"/>
      <c r="H8425" s="531"/>
      <c r="J8425" s="532"/>
      <c r="L8425" s="533"/>
    </row>
    <row r="8426" spans="1:12" ht="9.75" customHeight="1">
      <c r="A8426" s="532"/>
      <c r="B8426" s="656"/>
      <c r="C8426" s="618"/>
      <c r="D8426" s="858"/>
      <c r="E8426" s="572"/>
      <c r="F8426" s="815"/>
      <c r="G8426" s="530"/>
      <c r="H8426" s="531"/>
      <c r="J8426" s="532"/>
      <c r="L8426" s="533"/>
    </row>
    <row r="8427" spans="1:12" ht="9.75" customHeight="1">
      <c r="A8427" s="532"/>
      <c r="B8427" s="656"/>
      <c r="C8427" s="618"/>
      <c r="D8427" s="858"/>
      <c r="E8427" s="572"/>
      <c r="F8427" s="815"/>
      <c r="G8427" s="530"/>
      <c r="H8427" s="531"/>
      <c r="J8427" s="532"/>
      <c r="L8427" s="533"/>
    </row>
    <row r="8428" spans="1:12" ht="9.75" customHeight="1">
      <c r="A8428" s="532">
        <v>30</v>
      </c>
      <c r="B8428" s="656"/>
      <c r="C8428" s="618" t="s">
        <v>93</v>
      </c>
      <c r="D8428" s="857" t="s">
        <v>2613</v>
      </c>
      <c r="E8428" s="572">
        <v>2</v>
      </c>
      <c r="F8428" s="815">
        <v>3.4975459999999994</v>
      </c>
      <c r="G8428" s="530" t="e">
        <f>+L8428</f>
        <v>#REF!</v>
      </c>
      <c r="H8428" s="531" t="e">
        <f>E8428*G8428</f>
        <v>#REF!</v>
      </c>
      <c r="J8428" s="530">
        <f>+F8428</f>
        <v>3.4975459999999994</v>
      </c>
      <c r="L8428" s="533" t="e">
        <f>J8428*$L$3</f>
        <v>#REF!</v>
      </c>
    </row>
    <row r="8429" spans="1:12" ht="9.75" customHeight="1">
      <c r="A8429" s="532"/>
      <c r="B8429" s="656"/>
      <c r="C8429" s="618"/>
      <c r="D8429" s="858"/>
      <c r="E8429" s="572"/>
      <c r="F8429" s="815"/>
      <c r="G8429" s="530"/>
      <c r="H8429" s="531"/>
      <c r="J8429" s="532"/>
      <c r="L8429" s="533"/>
    </row>
    <row r="8430" spans="1:12" ht="9.75" customHeight="1">
      <c r="A8430" s="532"/>
      <c r="B8430" s="656"/>
      <c r="C8430" s="618"/>
      <c r="D8430" s="858"/>
      <c r="E8430" s="572"/>
      <c r="F8430" s="815"/>
      <c r="G8430" s="530"/>
      <c r="H8430" s="531"/>
      <c r="J8430" s="532"/>
      <c r="L8430" s="533"/>
    </row>
    <row r="8431" spans="1:12" ht="9.75" customHeight="1">
      <c r="A8431" s="532"/>
      <c r="B8431" s="656"/>
      <c r="C8431" s="618"/>
      <c r="D8431" s="858"/>
      <c r="E8431" s="572"/>
      <c r="F8431" s="815"/>
      <c r="G8431" s="530"/>
      <c r="H8431" s="531"/>
      <c r="J8431" s="532"/>
      <c r="L8431" s="533"/>
    </row>
    <row r="8432" spans="1:12" ht="7.5" customHeight="1">
      <c r="A8432" s="532"/>
      <c r="B8432" s="656"/>
      <c r="C8432" s="618"/>
      <c r="D8432" s="858"/>
      <c r="E8432" s="572"/>
      <c r="F8432" s="815"/>
      <c r="G8432" s="530"/>
      <c r="H8432" s="531"/>
      <c r="J8432" s="532"/>
      <c r="L8432" s="533"/>
    </row>
    <row r="8433" spans="1:12" ht="9.75" customHeight="1">
      <c r="A8433" s="532">
        <v>31</v>
      </c>
      <c r="B8433" s="656"/>
      <c r="C8433" s="608" t="s">
        <v>94</v>
      </c>
      <c r="D8433" s="857" t="s">
        <v>2625</v>
      </c>
      <c r="E8433" s="799">
        <v>31.87</v>
      </c>
      <c r="F8433" s="815">
        <v>1.8426695</v>
      </c>
      <c r="G8433" s="530" t="e">
        <f>+L8433</f>
        <v>#REF!</v>
      </c>
      <c r="H8433" s="531" t="e">
        <f>E8433*G8433</f>
        <v>#REF!</v>
      </c>
      <c r="J8433" s="530">
        <f>+F8433</f>
        <v>1.8426695</v>
      </c>
      <c r="L8433" s="533" t="e">
        <f>J8433*$L$3</f>
        <v>#REF!</v>
      </c>
    </row>
    <row r="8434" spans="1:12" ht="9.75" customHeight="1">
      <c r="A8434" s="532"/>
      <c r="B8434" s="656"/>
      <c r="C8434" s="608"/>
      <c r="D8434" s="858"/>
      <c r="E8434" s="799"/>
      <c r="F8434" s="815"/>
      <c r="G8434" s="530"/>
      <c r="H8434" s="531"/>
      <c r="J8434" s="532"/>
      <c r="L8434" s="533"/>
    </row>
    <row r="8435" spans="1:12" ht="9.75" customHeight="1">
      <c r="A8435" s="532"/>
      <c r="B8435" s="656"/>
      <c r="C8435" s="608"/>
      <c r="D8435" s="858"/>
      <c r="E8435" s="799"/>
      <c r="F8435" s="815"/>
      <c r="G8435" s="530"/>
      <c r="H8435" s="531"/>
      <c r="J8435" s="532"/>
      <c r="L8435" s="533"/>
    </row>
    <row r="8436" spans="1:12" ht="9.75" customHeight="1">
      <c r="A8436" s="532"/>
      <c r="B8436" s="656"/>
      <c r="C8436" s="608"/>
      <c r="D8436" s="858"/>
      <c r="E8436" s="799"/>
      <c r="F8436" s="815"/>
      <c r="G8436" s="530"/>
      <c r="H8436" s="531"/>
      <c r="J8436" s="532"/>
      <c r="L8436" s="533"/>
    </row>
    <row r="8437" spans="1:12" ht="9.75" customHeight="1">
      <c r="A8437" s="532"/>
      <c r="B8437" s="656"/>
      <c r="C8437" s="608"/>
      <c r="D8437" s="858"/>
      <c r="E8437" s="799"/>
      <c r="F8437" s="815"/>
      <c r="G8437" s="530"/>
      <c r="H8437" s="531"/>
      <c r="J8437" s="532"/>
      <c r="L8437" s="533"/>
    </row>
    <row r="8438" spans="1:12" ht="9.75" customHeight="1">
      <c r="A8438" s="532">
        <v>32</v>
      </c>
      <c r="B8438" s="656"/>
      <c r="C8438" s="618" t="s">
        <v>95</v>
      </c>
      <c r="D8438" s="857" t="s">
        <v>2613</v>
      </c>
      <c r="E8438" s="572">
        <v>64.5</v>
      </c>
      <c r="F8438" s="815">
        <v>0.78481520000000005</v>
      </c>
      <c r="G8438" s="530" t="e">
        <f>+L8438</f>
        <v>#REF!</v>
      </c>
      <c r="H8438" s="531" t="e">
        <f>E8438*G8438</f>
        <v>#REF!</v>
      </c>
      <c r="J8438" s="530">
        <f>+F8438</f>
        <v>0.78481520000000005</v>
      </c>
      <c r="L8438" s="533" t="e">
        <f>J8438*$L$3</f>
        <v>#REF!</v>
      </c>
    </row>
    <row r="8439" spans="1:12" ht="9.75" customHeight="1">
      <c r="A8439" s="532"/>
      <c r="B8439" s="656"/>
      <c r="C8439" s="618"/>
      <c r="D8439" s="858"/>
      <c r="E8439" s="572"/>
      <c r="F8439" s="815"/>
      <c r="G8439" s="530"/>
      <c r="H8439" s="531"/>
      <c r="J8439" s="532"/>
      <c r="L8439" s="533"/>
    </row>
    <row r="8440" spans="1:12" ht="9.75" customHeight="1">
      <c r="A8440" s="532"/>
      <c r="B8440" s="656"/>
      <c r="C8440" s="618"/>
      <c r="D8440" s="858"/>
      <c r="E8440" s="572"/>
      <c r="F8440" s="815"/>
      <c r="G8440" s="530"/>
      <c r="H8440" s="531"/>
      <c r="J8440" s="532"/>
      <c r="L8440" s="533"/>
    </row>
    <row r="8441" spans="1:12" ht="9.75" customHeight="1">
      <c r="A8441" s="532"/>
      <c r="B8441" s="656"/>
      <c r="C8441" s="618"/>
      <c r="D8441" s="858"/>
      <c r="E8441" s="572"/>
      <c r="F8441" s="815"/>
      <c r="G8441" s="530"/>
      <c r="H8441" s="531"/>
      <c r="J8441" s="532"/>
      <c r="L8441" s="533"/>
    </row>
    <row r="8442" spans="1:12" ht="9.75" customHeight="1">
      <c r="A8442" s="532"/>
      <c r="B8442" s="656"/>
      <c r="C8442" s="618"/>
      <c r="D8442" s="858"/>
      <c r="E8442" s="572"/>
      <c r="F8442" s="815"/>
      <c r="G8442" s="530"/>
      <c r="H8442" s="531"/>
      <c r="J8442" s="532"/>
      <c r="L8442" s="533"/>
    </row>
    <row r="8443" spans="1:12" ht="9.75" customHeight="1">
      <c r="A8443" s="532"/>
      <c r="B8443" s="656"/>
      <c r="C8443" s="859" t="s">
        <v>331</v>
      </c>
      <c r="D8443" s="569"/>
      <c r="E8443" s="705"/>
      <c r="F8443" s="553"/>
      <c r="G8443" s="530" t="e">
        <f>+L8443</f>
        <v>#REF!</v>
      </c>
      <c r="H8443" s="531" t="e">
        <f>E8443*G8443</f>
        <v>#REF!</v>
      </c>
      <c r="J8443" s="530">
        <f>+F8443</f>
        <v>0</v>
      </c>
      <c r="L8443" s="533" t="e">
        <f>J8443*$L$3</f>
        <v>#REF!</v>
      </c>
    </row>
    <row r="8444" spans="1:12" ht="9.75" customHeight="1">
      <c r="A8444" s="532"/>
      <c r="B8444" s="656"/>
      <c r="C8444" s="859"/>
      <c r="D8444" s="569"/>
      <c r="E8444" s="705"/>
      <c r="F8444" s="553"/>
      <c r="G8444" s="530"/>
      <c r="H8444" s="531"/>
      <c r="J8444" s="532"/>
      <c r="L8444" s="533"/>
    </row>
    <row r="8445" spans="1:12" ht="9.75" customHeight="1">
      <c r="A8445" s="532"/>
      <c r="B8445" s="656"/>
      <c r="C8445" s="859"/>
      <c r="D8445" s="569"/>
      <c r="E8445" s="705"/>
      <c r="F8445" s="553"/>
      <c r="G8445" s="530"/>
      <c r="H8445" s="531"/>
      <c r="J8445" s="532"/>
      <c r="L8445" s="533"/>
    </row>
    <row r="8446" spans="1:12" ht="9.75" customHeight="1">
      <c r="A8446" s="532"/>
      <c r="B8446" s="656"/>
      <c r="C8446" s="859"/>
      <c r="D8446" s="569"/>
      <c r="E8446" s="705"/>
      <c r="F8446" s="553"/>
      <c r="G8446" s="530"/>
      <c r="H8446" s="531"/>
      <c r="J8446" s="532"/>
      <c r="L8446" s="533"/>
    </row>
    <row r="8447" spans="1:12" ht="9.75" customHeight="1">
      <c r="A8447" s="532"/>
      <c r="B8447" s="656"/>
      <c r="C8447" s="859"/>
      <c r="D8447" s="569"/>
      <c r="E8447" s="705"/>
      <c r="F8447" s="553"/>
      <c r="G8447" s="530"/>
      <c r="H8447" s="531"/>
      <c r="J8447" s="532"/>
      <c r="L8447" s="533"/>
    </row>
    <row r="8448" spans="1:12" ht="9.75" customHeight="1">
      <c r="A8448" s="569"/>
      <c r="B8448" s="570"/>
      <c r="C8448" s="859" t="s">
        <v>332</v>
      </c>
      <c r="D8448" s="569"/>
      <c r="E8448" s="572"/>
      <c r="F8448" s="553">
        <v>0</v>
      </c>
      <c r="G8448" s="530" t="e">
        <f>+L8448</f>
        <v>#REF!</v>
      </c>
      <c r="H8448" s="531" t="e">
        <f>E8448*G8448</f>
        <v>#REF!</v>
      </c>
      <c r="J8448" s="530">
        <f>+F8448</f>
        <v>0</v>
      </c>
      <c r="L8448" s="533" t="e">
        <f>J8448*$L$3</f>
        <v>#REF!</v>
      </c>
    </row>
    <row r="8449" spans="1:12" ht="9.75" customHeight="1">
      <c r="A8449" s="569"/>
      <c r="B8449" s="570"/>
      <c r="C8449" s="859"/>
      <c r="D8449" s="569"/>
      <c r="E8449" s="572"/>
      <c r="F8449" s="553"/>
      <c r="G8449" s="530"/>
      <c r="H8449" s="531"/>
      <c r="J8449" s="532"/>
      <c r="L8449" s="533"/>
    </row>
    <row r="8450" spans="1:12" ht="9.75" customHeight="1">
      <c r="A8450" s="569"/>
      <c r="B8450" s="570"/>
      <c r="C8450" s="859"/>
      <c r="D8450" s="569"/>
      <c r="E8450" s="572"/>
      <c r="F8450" s="553"/>
      <c r="G8450" s="530"/>
      <c r="H8450" s="531"/>
      <c r="J8450" s="532"/>
      <c r="L8450" s="533"/>
    </row>
    <row r="8451" spans="1:12" ht="9.75" customHeight="1">
      <c r="A8451" s="569"/>
      <c r="B8451" s="570"/>
      <c r="C8451" s="859"/>
      <c r="D8451" s="569"/>
      <c r="E8451" s="572"/>
      <c r="F8451" s="553"/>
      <c r="G8451" s="530"/>
      <c r="H8451" s="531"/>
      <c r="J8451" s="532"/>
      <c r="L8451" s="533"/>
    </row>
    <row r="8452" spans="1:12" ht="9.75" customHeight="1">
      <c r="A8452" s="569"/>
      <c r="B8452" s="570"/>
      <c r="C8452" s="859"/>
      <c r="D8452" s="569"/>
      <c r="E8452" s="572"/>
      <c r="F8452" s="553"/>
      <c r="G8452" s="530"/>
      <c r="H8452" s="531"/>
      <c r="J8452" s="532"/>
      <c r="L8452" s="533"/>
    </row>
    <row r="8453" spans="1:12" ht="9.75" customHeight="1">
      <c r="A8453" s="569" t="s">
        <v>2636</v>
      </c>
      <c r="B8453" s="570" t="s">
        <v>2602</v>
      </c>
      <c r="C8453" s="618" t="s">
        <v>333</v>
      </c>
      <c r="D8453" s="570" t="s">
        <v>2605</v>
      </c>
      <c r="E8453" s="569">
        <v>236</v>
      </c>
      <c r="F8453" s="553" t="e">
        <f>69.200941761-#REF!</f>
        <v>#REF!</v>
      </c>
      <c r="G8453" s="530" t="e">
        <f>+L8453</f>
        <v>#REF!</v>
      </c>
      <c r="H8453" s="531" t="e">
        <f>E8453*G8453</f>
        <v>#REF!</v>
      </c>
      <c r="J8453" s="530" t="e">
        <f>+F8453</f>
        <v>#REF!</v>
      </c>
      <c r="L8453" s="533" t="e">
        <f>J8453*$L$3</f>
        <v>#REF!</v>
      </c>
    </row>
    <row r="8454" spans="1:12" ht="9.75" customHeight="1">
      <c r="A8454" s="569"/>
      <c r="B8454" s="570"/>
      <c r="C8454" s="618"/>
      <c r="D8454" s="570"/>
      <c r="E8454" s="569"/>
      <c r="F8454" s="553"/>
      <c r="G8454" s="530"/>
      <c r="H8454" s="531"/>
      <c r="J8454" s="532"/>
      <c r="L8454" s="533"/>
    </row>
    <row r="8455" spans="1:12" ht="9.75" customHeight="1">
      <c r="A8455" s="569"/>
      <c r="B8455" s="570"/>
      <c r="C8455" s="618"/>
      <c r="D8455" s="570"/>
      <c r="E8455" s="569"/>
      <c r="F8455" s="553"/>
      <c r="G8455" s="530"/>
      <c r="H8455" s="531"/>
      <c r="J8455" s="532"/>
      <c r="L8455" s="533"/>
    </row>
    <row r="8456" spans="1:12" ht="9.75" customHeight="1">
      <c r="A8456" s="569"/>
      <c r="B8456" s="570"/>
      <c r="C8456" s="618"/>
      <c r="D8456" s="570"/>
      <c r="E8456" s="569"/>
      <c r="F8456" s="553"/>
      <c r="G8456" s="530"/>
      <c r="H8456" s="531"/>
      <c r="J8456" s="532"/>
      <c r="L8456" s="533"/>
    </row>
    <row r="8457" spans="1:12" ht="9.75" customHeight="1">
      <c r="A8457" s="569"/>
      <c r="B8457" s="570"/>
      <c r="C8457" s="618"/>
      <c r="D8457" s="570"/>
      <c r="E8457" s="569"/>
      <c r="F8457" s="553"/>
      <c r="G8457" s="530"/>
      <c r="H8457" s="531"/>
      <c r="J8457" s="532"/>
      <c r="L8457" s="533"/>
    </row>
    <row r="8458" spans="1:12" ht="9.75" customHeight="1">
      <c r="A8458" s="569" t="s">
        <v>2653</v>
      </c>
      <c r="B8458" s="570" t="s">
        <v>2602</v>
      </c>
      <c r="C8458" s="860" t="s">
        <v>334</v>
      </c>
      <c r="D8458" s="570" t="s">
        <v>2605</v>
      </c>
      <c r="E8458" s="572">
        <v>4</v>
      </c>
      <c r="F8458" s="553" t="e">
        <f>2422.54657575-#REF!</f>
        <v>#REF!</v>
      </c>
      <c r="G8458" s="530" t="e">
        <f>+L8458</f>
        <v>#REF!</v>
      </c>
      <c r="H8458" s="531" t="e">
        <f>E8458*G8458</f>
        <v>#REF!</v>
      </c>
      <c r="J8458" s="530" t="e">
        <f>+F8458</f>
        <v>#REF!</v>
      </c>
      <c r="L8458" s="533" t="e">
        <f>J8458*$L$3</f>
        <v>#REF!</v>
      </c>
    </row>
    <row r="8459" spans="1:12" ht="9.75" customHeight="1">
      <c r="A8459" s="569"/>
      <c r="B8459" s="570"/>
      <c r="C8459" s="860"/>
      <c r="D8459" s="570"/>
      <c r="E8459" s="572"/>
      <c r="F8459" s="553"/>
      <c r="G8459" s="530"/>
      <c r="H8459" s="531"/>
      <c r="J8459" s="532"/>
      <c r="L8459" s="533"/>
    </row>
    <row r="8460" spans="1:12" ht="9.75" customHeight="1">
      <c r="A8460" s="569"/>
      <c r="B8460" s="570"/>
      <c r="C8460" s="860"/>
      <c r="D8460" s="570"/>
      <c r="E8460" s="572"/>
      <c r="F8460" s="553"/>
      <c r="G8460" s="530"/>
      <c r="H8460" s="531"/>
      <c r="J8460" s="532"/>
      <c r="L8460" s="533"/>
    </row>
    <row r="8461" spans="1:12" ht="15.75" customHeight="1">
      <c r="A8461" s="569"/>
      <c r="B8461" s="570"/>
      <c r="C8461" s="860"/>
      <c r="D8461" s="570"/>
      <c r="E8461" s="572"/>
      <c r="F8461" s="553"/>
      <c r="G8461" s="530"/>
      <c r="H8461" s="531"/>
      <c r="J8461" s="532"/>
      <c r="L8461" s="533"/>
    </row>
    <row r="8462" spans="1:12" ht="14.25" customHeight="1">
      <c r="A8462" s="569"/>
      <c r="B8462" s="570"/>
      <c r="C8462" s="860"/>
      <c r="D8462" s="570"/>
      <c r="E8462" s="572"/>
      <c r="F8462" s="553"/>
      <c r="G8462" s="530"/>
      <c r="H8462" s="531"/>
      <c r="J8462" s="532"/>
      <c r="L8462" s="533"/>
    </row>
    <row r="8463" spans="1:12" ht="9.75" customHeight="1">
      <c r="A8463" s="569">
        <v>3</v>
      </c>
      <c r="B8463" s="570" t="s">
        <v>2669</v>
      </c>
      <c r="C8463" s="618" t="s">
        <v>335</v>
      </c>
      <c r="D8463" s="570" t="s">
        <v>2605</v>
      </c>
      <c r="E8463" s="572">
        <v>16</v>
      </c>
      <c r="F8463" s="553">
        <v>3.7302916070000003</v>
      </c>
      <c r="G8463" s="530" t="e">
        <f>+L8463</f>
        <v>#REF!</v>
      </c>
      <c r="H8463" s="531" t="e">
        <f>E8463*G8463</f>
        <v>#REF!</v>
      </c>
      <c r="J8463" s="530">
        <f>+F8463</f>
        <v>3.7302916070000003</v>
      </c>
      <c r="L8463" s="533" t="e">
        <f>J8463*$L$3</f>
        <v>#REF!</v>
      </c>
    </row>
    <row r="8464" spans="1:12" ht="9.75" customHeight="1">
      <c r="A8464" s="569"/>
      <c r="B8464" s="570"/>
      <c r="C8464" s="618"/>
      <c r="D8464" s="570"/>
      <c r="E8464" s="572"/>
      <c r="F8464" s="553"/>
      <c r="G8464" s="530"/>
      <c r="H8464" s="531"/>
      <c r="J8464" s="532"/>
      <c r="L8464" s="533"/>
    </row>
    <row r="8465" spans="1:12" ht="9.75" customHeight="1">
      <c r="A8465" s="569"/>
      <c r="B8465" s="570"/>
      <c r="C8465" s="618"/>
      <c r="D8465" s="570"/>
      <c r="E8465" s="572"/>
      <c r="F8465" s="553"/>
      <c r="G8465" s="530"/>
      <c r="H8465" s="531"/>
      <c r="J8465" s="532"/>
      <c r="L8465" s="533"/>
    </row>
    <row r="8466" spans="1:12" ht="9.75" customHeight="1">
      <c r="A8466" s="569"/>
      <c r="B8466" s="570"/>
      <c r="C8466" s="618"/>
      <c r="D8466" s="570"/>
      <c r="E8466" s="572"/>
      <c r="F8466" s="553"/>
      <c r="G8466" s="530"/>
      <c r="H8466" s="531"/>
      <c r="J8466" s="532"/>
      <c r="L8466" s="533"/>
    </row>
    <row r="8467" spans="1:12" ht="6.75" customHeight="1">
      <c r="A8467" s="569"/>
      <c r="B8467" s="570"/>
      <c r="C8467" s="618"/>
      <c r="D8467" s="570"/>
      <c r="E8467" s="572"/>
      <c r="F8467" s="553"/>
      <c r="G8467" s="530"/>
      <c r="H8467" s="531"/>
      <c r="J8467" s="532"/>
      <c r="L8467" s="533"/>
    </row>
    <row r="8468" spans="1:12" ht="9.75" customHeight="1">
      <c r="A8468" s="569">
        <v>4</v>
      </c>
      <c r="B8468" s="570" t="s">
        <v>1238</v>
      </c>
      <c r="C8468" s="618" t="s">
        <v>336</v>
      </c>
      <c r="D8468" s="570" t="s">
        <v>2605</v>
      </c>
      <c r="E8468" s="572">
        <v>16</v>
      </c>
      <c r="F8468" s="553">
        <v>45.271299353000003</v>
      </c>
      <c r="G8468" s="530" t="e">
        <f>+L8468</f>
        <v>#REF!</v>
      </c>
      <c r="H8468" s="531" t="e">
        <f>E8468*G8468</f>
        <v>#REF!</v>
      </c>
      <c r="J8468" s="530">
        <f>+F8468</f>
        <v>45.271299353000003</v>
      </c>
      <c r="L8468" s="533" t="e">
        <f>J8468*$L$3</f>
        <v>#REF!</v>
      </c>
    </row>
    <row r="8469" spans="1:12" ht="9.75" customHeight="1">
      <c r="A8469" s="569"/>
      <c r="B8469" s="570"/>
      <c r="C8469" s="618"/>
      <c r="D8469" s="570"/>
      <c r="E8469" s="572"/>
      <c r="F8469" s="553"/>
      <c r="G8469" s="530"/>
      <c r="H8469" s="531"/>
      <c r="J8469" s="532"/>
      <c r="L8469" s="533"/>
    </row>
    <row r="8470" spans="1:12" ht="9.75" customHeight="1">
      <c r="A8470" s="569"/>
      <c r="B8470" s="570"/>
      <c r="C8470" s="618"/>
      <c r="D8470" s="570"/>
      <c r="E8470" s="572"/>
      <c r="F8470" s="553"/>
      <c r="G8470" s="530"/>
      <c r="H8470" s="531"/>
      <c r="J8470" s="532"/>
      <c r="L8470" s="533"/>
    </row>
    <row r="8471" spans="1:12" ht="9.75" customHeight="1">
      <c r="A8471" s="569"/>
      <c r="B8471" s="570"/>
      <c r="C8471" s="618"/>
      <c r="D8471" s="570"/>
      <c r="E8471" s="572"/>
      <c r="F8471" s="553"/>
      <c r="G8471" s="530"/>
      <c r="H8471" s="531"/>
      <c r="J8471" s="532"/>
      <c r="L8471" s="533"/>
    </row>
    <row r="8472" spans="1:12" ht="9.75" customHeight="1">
      <c r="A8472" s="569"/>
      <c r="B8472" s="570"/>
      <c r="C8472" s="618"/>
      <c r="D8472" s="570"/>
      <c r="E8472" s="572"/>
      <c r="F8472" s="553"/>
      <c r="G8472" s="530"/>
      <c r="H8472" s="531"/>
      <c r="J8472" s="532"/>
      <c r="L8472" s="533"/>
    </row>
    <row r="8473" spans="1:12" ht="9.75" customHeight="1">
      <c r="A8473" s="569">
        <v>5</v>
      </c>
      <c r="B8473" s="570" t="s">
        <v>1239</v>
      </c>
      <c r="C8473" s="618" t="s">
        <v>337</v>
      </c>
      <c r="D8473" s="570" t="s">
        <v>2605</v>
      </c>
      <c r="E8473" s="572">
        <v>16</v>
      </c>
      <c r="F8473" s="553">
        <v>14.031760000000002</v>
      </c>
      <c r="G8473" s="530" t="e">
        <f>+L8473</f>
        <v>#REF!</v>
      </c>
      <c r="H8473" s="531" t="e">
        <f>E8473*G8473</f>
        <v>#REF!</v>
      </c>
      <c r="J8473" s="530">
        <f>+F8473</f>
        <v>14.031760000000002</v>
      </c>
      <c r="L8473" s="533" t="e">
        <f>J8473*$L$3</f>
        <v>#REF!</v>
      </c>
    </row>
    <row r="8474" spans="1:12" ht="9.75" customHeight="1">
      <c r="A8474" s="569"/>
      <c r="B8474" s="570"/>
      <c r="C8474" s="618"/>
      <c r="D8474" s="570"/>
      <c r="E8474" s="572"/>
      <c r="F8474" s="553"/>
      <c r="G8474" s="530"/>
      <c r="H8474" s="531"/>
      <c r="J8474" s="532"/>
      <c r="L8474" s="533"/>
    </row>
    <row r="8475" spans="1:12" ht="9.75" customHeight="1">
      <c r="A8475" s="569"/>
      <c r="B8475" s="570"/>
      <c r="C8475" s="618"/>
      <c r="D8475" s="570"/>
      <c r="E8475" s="572"/>
      <c r="F8475" s="553"/>
      <c r="G8475" s="530"/>
      <c r="H8475" s="531"/>
      <c r="J8475" s="532"/>
      <c r="L8475" s="533"/>
    </row>
    <row r="8476" spans="1:12" ht="9.75" customHeight="1">
      <c r="A8476" s="569"/>
      <c r="B8476" s="570"/>
      <c r="C8476" s="618"/>
      <c r="D8476" s="570"/>
      <c r="E8476" s="572"/>
      <c r="F8476" s="553"/>
      <c r="G8476" s="530"/>
      <c r="H8476" s="531"/>
      <c r="J8476" s="532"/>
      <c r="L8476" s="533"/>
    </row>
    <row r="8477" spans="1:12" ht="9.75" customHeight="1">
      <c r="A8477" s="569"/>
      <c r="B8477" s="570"/>
      <c r="C8477" s="618"/>
      <c r="D8477" s="570"/>
      <c r="E8477" s="572"/>
      <c r="F8477" s="553"/>
      <c r="G8477" s="530"/>
      <c r="H8477" s="531"/>
      <c r="J8477" s="532"/>
      <c r="L8477" s="533"/>
    </row>
    <row r="8478" spans="1:12" ht="9.75" customHeight="1">
      <c r="A8478" s="569">
        <v>6</v>
      </c>
      <c r="B8478" s="570" t="s">
        <v>2602</v>
      </c>
      <c r="C8478" s="618" t="s">
        <v>338</v>
      </c>
      <c r="D8478" s="570" t="s">
        <v>2605</v>
      </c>
      <c r="E8478" s="572">
        <v>16</v>
      </c>
      <c r="F8478" s="553">
        <v>5.2616912670000016</v>
      </c>
      <c r="G8478" s="530" t="e">
        <f>+L8478</f>
        <v>#REF!</v>
      </c>
      <c r="H8478" s="531" t="e">
        <f>E8478*G8478</f>
        <v>#REF!</v>
      </c>
      <c r="J8478" s="530">
        <f>+F8478</f>
        <v>5.2616912670000016</v>
      </c>
      <c r="L8478" s="533" t="e">
        <f>J8478*$L$3</f>
        <v>#REF!</v>
      </c>
    </row>
    <row r="8479" spans="1:12" ht="9.75" customHeight="1">
      <c r="A8479" s="569"/>
      <c r="B8479" s="570"/>
      <c r="C8479" s="618"/>
      <c r="D8479" s="570"/>
      <c r="E8479" s="572"/>
      <c r="F8479" s="553"/>
      <c r="G8479" s="530"/>
      <c r="H8479" s="531"/>
      <c r="J8479" s="532"/>
      <c r="L8479" s="533"/>
    </row>
    <row r="8480" spans="1:12" ht="9.75" customHeight="1">
      <c r="A8480" s="569"/>
      <c r="B8480" s="570"/>
      <c r="C8480" s="618"/>
      <c r="D8480" s="570"/>
      <c r="E8480" s="572"/>
      <c r="F8480" s="553"/>
      <c r="G8480" s="530"/>
      <c r="H8480" s="531"/>
      <c r="J8480" s="532"/>
      <c r="L8480" s="533"/>
    </row>
    <row r="8481" spans="1:12" ht="9.75" customHeight="1">
      <c r="A8481" s="569"/>
      <c r="B8481" s="570"/>
      <c r="C8481" s="618"/>
      <c r="D8481" s="570"/>
      <c r="E8481" s="572"/>
      <c r="F8481" s="553"/>
      <c r="G8481" s="530"/>
      <c r="H8481" s="531"/>
      <c r="J8481" s="532"/>
      <c r="L8481" s="533"/>
    </row>
    <row r="8482" spans="1:12" ht="9.75" customHeight="1">
      <c r="A8482" s="569"/>
      <c r="B8482" s="570"/>
      <c r="C8482" s="618"/>
      <c r="D8482" s="570"/>
      <c r="E8482" s="572"/>
      <c r="F8482" s="553"/>
      <c r="G8482" s="530"/>
      <c r="H8482" s="531"/>
      <c r="J8482" s="532"/>
      <c r="L8482" s="533"/>
    </row>
    <row r="8483" spans="1:12" ht="9.75" customHeight="1">
      <c r="A8483" s="569">
        <v>7</v>
      </c>
      <c r="B8483" s="570" t="s">
        <v>1238</v>
      </c>
      <c r="C8483" s="618" t="s">
        <v>339</v>
      </c>
      <c r="D8483" s="570" t="s">
        <v>2605</v>
      </c>
      <c r="E8483" s="572">
        <v>4</v>
      </c>
      <c r="F8483" s="553">
        <v>52.655928962000004</v>
      </c>
      <c r="G8483" s="530" t="e">
        <f>+L8483</f>
        <v>#REF!</v>
      </c>
      <c r="H8483" s="531" t="e">
        <f>E8483*G8483</f>
        <v>#REF!</v>
      </c>
      <c r="J8483" s="530">
        <f>+F8483</f>
        <v>52.655928962000004</v>
      </c>
      <c r="L8483" s="533" t="e">
        <f>J8483*$L$3</f>
        <v>#REF!</v>
      </c>
    </row>
    <row r="8484" spans="1:12" ht="9.75" customHeight="1">
      <c r="A8484" s="569"/>
      <c r="B8484" s="570"/>
      <c r="C8484" s="618"/>
      <c r="D8484" s="570"/>
      <c r="E8484" s="572"/>
      <c r="F8484" s="553"/>
      <c r="G8484" s="530"/>
      <c r="H8484" s="531"/>
      <c r="J8484" s="532"/>
      <c r="L8484" s="533"/>
    </row>
    <row r="8485" spans="1:12" ht="9.75" customHeight="1">
      <c r="A8485" s="569"/>
      <c r="B8485" s="570"/>
      <c r="C8485" s="618"/>
      <c r="D8485" s="570"/>
      <c r="E8485" s="572"/>
      <c r="F8485" s="553"/>
      <c r="G8485" s="530"/>
      <c r="H8485" s="531"/>
      <c r="J8485" s="532"/>
      <c r="L8485" s="533"/>
    </row>
    <row r="8486" spans="1:12" ht="9.75" customHeight="1">
      <c r="A8486" s="569"/>
      <c r="B8486" s="570"/>
      <c r="C8486" s="618"/>
      <c r="D8486" s="570"/>
      <c r="E8486" s="572"/>
      <c r="F8486" s="553"/>
      <c r="G8486" s="530"/>
      <c r="H8486" s="531"/>
      <c r="J8486" s="532"/>
      <c r="L8486" s="533"/>
    </row>
    <row r="8487" spans="1:12" ht="9.75" customHeight="1">
      <c r="A8487" s="569"/>
      <c r="B8487" s="570"/>
      <c r="C8487" s="618"/>
      <c r="D8487" s="570"/>
      <c r="E8487" s="572"/>
      <c r="F8487" s="553"/>
      <c r="G8487" s="530"/>
      <c r="H8487" s="531"/>
      <c r="J8487" s="532"/>
      <c r="L8487" s="533"/>
    </row>
    <row r="8488" spans="1:12" ht="9.75" customHeight="1">
      <c r="A8488" s="569">
        <v>8</v>
      </c>
      <c r="B8488" s="570" t="s">
        <v>2668</v>
      </c>
      <c r="C8488" s="618" t="s">
        <v>340</v>
      </c>
      <c r="D8488" s="570" t="s">
        <v>2605</v>
      </c>
      <c r="E8488" s="572">
        <v>4</v>
      </c>
      <c r="F8488" s="554">
        <v>9.1082449630000024</v>
      </c>
      <c r="G8488" s="530" t="e">
        <f>+L8488</f>
        <v>#REF!</v>
      </c>
      <c r="H8488" s="531" t="e">
        <f>E8488*G8488</f>
        <v>#REF!</v>
      </c>
      <c r="J8488" s="530">
        <f>+F8488</f>
        <v>9.1082449630000024</v>
      </c>
      <c r="L8488" s="533" t="e">
        <f>J8488*$L$3</f>
        <v>#REF!</v>
      </c>
    </row>
    <row r="8489" spans="1:12" ht="9.75" customHeight="1">
      <c r="A8489" s="569"/>
      <c r="B8489" s="570"/>
      <c r="C8489" s="618"/>
      <c r="D8489" s="570"/>
      <c r="E8489" s="572"/>
      <c r="F8489" s="554"/>
      <c r="G8489" s="530"/>
      <c r="H8489" s="531"/>
      <c r="J8489" s="532"/>
      <c r="L8489" s="533"/>
    </row>
    <row r="8490" spans="1:12" ht="9.75" customHeight="1">
      <c r="A8490" s="569"/>
      <c r="B8490" s="570"/>
      <c r="C8490" s="618"/>
      <c r="D8490" s="570"/>
      <c r="E8490" s="572"/>
      <c r="F8490" s="554"/>
      <c r="G8490" s="530"/>
      <c r="H8490" s="531"/>
      <c r="J8490" s="532"/>
      <c r="L8490" s="533"/>
    </row>
    <row r="8491" spans="1:12" ht="9.75" customHeight="1">
      <c r="A8491" s="569"/>
      <c r="B8491" s="570"/>
      <c r="C8491" s="618"/>
      <c r="D8491" s="570"/>
      <c r="E8491" s="572"/>
      <c r="F8491" s="554"/>
      <c r="G8491" s="530"/>
      <c r="H8491" s="531"/>
      <c r="J8491" s="532"/>
      <c r="L8491" s="533"/>
    </row>
    <row r="8492" spans="1:12" ht="9.75" customHeight="1">
      <c r="A8492" s="569"/>
      <c r="B8492" s="570"/>
      <c r="C8492" s="618"/>
      <c r="D8492" s="570"/>
      <c r="E8492" s="572"/>
      <c r="F8492" s="554"/>
      <c r="G8492" s="530"/>
      <c r="H8492" s="531"/>
      <c r="J8492" s="532"/>
      <c r="L8492" s="533"/>
    </row>
    <row r="8493" spans="1:12" ht="9.75" customHeight="1">
      <c r="A8493" s="569">
        <v>9</v>
      </c>
      <c r="B8493" s="570" t="s">
        <v>2602</v>
      </c>
      <c r="C8493" s="618" t="s">
        <v>338</v>
      </c>
      <c r="D8493" s="570" t="s">
        <v>2605</v>
      </c>
      <c r="E8493" s="572">
        <v>4</v>
      </c>
      <c r="F8493" s="553">
        <v>5.2616912670000016</v>
      </c>
      <c r="G8493" s="530" t="e">
        <f>+L8493</f>
        <v>#REF!</v>
      </c>
      <c r="H8493" s="531" t="e">
        <f>E8493*G8493</f>
        <v>#REF!</v>
      </c>
      <c r="J8493" s="530">
        <f>+F8493</f>
        <v>5.2616912670000016</v>
      </c>
      <c r="L8493" s="533" t="e">
        <f>J8493*$L$3</f>
        <v>#REF!</v>
      </c>
    </row>
    <row r="8494" spans="1:12" ht="9.75" customHeight="1">
      <c r="A8494" s="569"/>
      <c r="B8494" s="570"/>
      <c r="C8494" s="618"/>
      <c r="D8494" s="570"/>
      <c r="E8494" s="572"/>
      <c r="F8494" s="553"/>
      <c r="G8494" s="530"/>
      <c r="H8494" s="531"/>
      <c r="J8494" s="532"/>
      <c r="L8494" s="533"/>
    </row>
    <row r="8495" spans="1:12" ht="9.75" customHeight="1">
      <c r="A8495" s="569"/>
      <c r="B8495" s="570"/>
      <c r="C8495" s="618"/>
      <c r="D8495" s="570"/>
      <c r="E8495" s="572"/>
      <c r="F8495" s="553"/>
      <c r="G8495" s="530"/>
      <c r="H8495" s="531"/>
      <c r="J8495" s="532"/>
      <c r="L8495" s="533"/>
    </row>
    <row r="8496" spans="1:12" ht="9.75" customHeight="1">
      <c r="A8496" s="569"/>
      <c r="B8496" s="570"/>
      <c r="C8496" s="618"/>
      <c r="D8496" s="570"/>
      <c r="E8496" s="572"/>
      <c r="F8496" s="553"/>
      <c r="G8496" s="530"/>
      <c r="H8496" s="531"/>
      <c r="J8496" s="532"/>
      <c r="L8496" s="533"/>
    </row>
    <row r="8497" spans="1:12" ht="9.75" customHeight="1">
      <c r="A8497" s="569"/>
      <c r="B8497" s="570"/>
      <c r="C8497" s="618"/>
      <c r="D8497" s="570"/>
      <c r="E8497" s="572"/>
      <c r="F8497" s="553"/>
      <c r="G8497" s="530"/>
      <c r="H8497" s="531"/>
      <c r="J8497" s="532"/>
      <c r="L8497" s="533"/>
    </row>
    <row r="8498" spans="1:12" ht="9.75" customHeight="1">
      <c r="A8498" s="569">
        <v>10</v>
      </c>
      <c r="B8498" s="570" t="s">
        <v>1240</v>
      </c>
      <c r="C8498" s="618" t="s">
        <v>61</v>
      </c>
      <c r="D8498" s="570" t="s">
        <v>2605</v>
      </c>
      <c r="E8498" s="572">
        <v>1</v>
      </c>
      <c r="F8498" s="553">
        <v>34.205804416000007</v>
      </c>
      <c r="G8498" s="530" t="e">
        <f>+L8498</f>
        <v>#REF!</v>
      </c>
      <c r="H8498" s="531" t="e">
        <f>E8498*G8498</f>
        <v>#REF!</v>
      </c>
      <c r="J8498" s="530">
        <f>+F8498</f>
        <v>34.205804416000007</v>
      </c>
      <c r="L8498" s="533" t="e">
        <f>J8498*$L$3</f>
        <v>#REF!</v>
      </c>
    </row>
    <row r="8499" spans="1:12" ht="9.75" customHeight="1">
      <c r="A8499" s="569"/>
      <c r="B8499" s="570"/>
      <c r="C8499" s="618"/>
      <c r="D8499" s="570"/>
      <c r="E8499" s="572"/>
      <c r="F8499" s="553"/>
      <c r="G8499" s="530"/>
      <c r="H8499" s="531"/>
      <c r="J8499" s="532"/>
      <c r="L8499" s="533"/>
    </row>
    <row r="8500" spans="1:12" ht="9.75" customHeight="1">
      <c r="A8500" s="569"/>
      <c r="B8500" s="570"/>
      <c r="C8500" s="618"/>
      <c r="D8500" s="570"/>
      <c r="E8500" s="572"/>
      <c r="F8500" s="553"/>
      <c r="G8500" s="530"/>
      <c r="H8500" s="531"/>
      <c r="J8500" s="532"/>
      <c r="L8500" s="533"/>
    </row>
    <row r="8501" spans="1:12" ht="9.75" customHeight="1">
      <c r="A8501" s="569"/>
      <c r="B8501" s="570"/>
      <c r="C8501" s="618"/>
      <c r="D8501" s="570"/>
      <c r="E8501" s="572"/>
      <c r="F8501" s="553"/>
      <c r="G8501" s="530"/>
      <c r="H8501" s="531"/>
      <c r="J8501" s="532"/>
      <c r="L8501" s="533"/>
    </row>
    <row r="8502" spans="1:12" ht="9.75" customHeight="1">
      <c r="A8502" s="569"/>
      <c r="B8502" s="570"/>
      <c r="C8502" s="618"/>
      <c r="D8502" s="570"/>
      <c r="E8502" s="572"/>
      <c r="F8502" s="553"/>
      <c r="G8502" s="530"/>
      <c r="H8502" s="531"/>
      <c r="J8502" s="532"/>
      <c r="L8502" s="533"/>
    </row>
    <row r="8503" spans="1:12" ht="9.75" customHeight="1">
      <c r="A8503" s="569">
        <v>11</v>
      </c>
      <c r="B8503" s="570" t="s">
        <v>1241</v>
      </c>
      <c r="C8503" s="570" t="s">
        <v>62</v>
      </c>
      <c r="D8503" s="570" t="s">
        <v>2604</v>
      </c>
      <c r="E8503" s="610">
        <v>385</v>
      </c>
      <c r="F8503" s="553">
        <v>0.33879427099500004</v>
      </c>
      <c r="G8503" s="530" t="e">
        <f>+L8503</f>
        <v>#REF!</v>
      </c>
      <c r="H8503" s="531" t="e">
        <f>E8503*G8503</f>
        <v>#REF!</v>
      </c>
      <c r="J8503" s="530">
        <f>+F8503</f>
        <v>0.33879427099500004</v>
      </c>
      <c r="L8503" s="533" t="e">
        <f>J8503*$L$3</f>
        <v>#REF!</v>
      </c>
    </row>
    <row r="8504" spans="1:12" ht="9.75" customHeight="1">
      <c r="A8504" s="569"/>
      <c r="B8504" s="570"/>
      <c r="C8504" s="570"/>
      <c r="D8504" s="569"/>
      <c r="E8504" s="610"/>
      <c r="F8504" s="553"/>
      <c r="G8504" s="530"/>
      <c r="H8504" s="531"/>
      <c r="J8504" s="532"/>
      <c r="L8504" s="533"/>
    </row>
    <row r="8505" spans="1:12" ht="9.75" customHeight="1">
      <c r="A8505" s="569"/>
      <c r="B8505" s="570"/>
      <c r="C8505" s="570"/>
      <c r="D8505" s="569"/>
      <c r="E8505" s="610"/>
      <c r="F8505" s="553"/>
      <c r="G8505" s="530"/>
      <c r="H8505" s="531"/>
      <c r="J8505" s="532"/>
      <c r="L8505" s="533"/>
    </row>
    <row r="8506" spans="1:12" ht="9.75" customHeight="1">
      <c r="A8506" s="569"/>
      <c r="B8506" s="570"/>
      <c r="C8506" s="570"/>
      <c r="D8506" s="569"/>
      <c r="E8506" s="610"/>
      <c r="F8506" s="553"/>
      <c r="G8506" s="530"/>
      <c r="H8506" s="531"/>
      <c r="J8506" s="532"/>
      <c r="L8506" s="533"/>
    </row>
    <row r="8507" spans="1:12" ht="9.75" customHeight="1">
      <c r="A8507" s="569"/>
      <c r="B8507" s="570"/>
      <c r="C8507" s="570"/>
      <c r="D8507" s="569"/>
      <c r="E8507" s="610"/>
      <c r="F8507" s="553"/>
      <c r="G8507" s="530"/>
      <c r="H8507" s="531"/>
      <c r="J8507" s="532"/>
      <c r="L8507" s="533"/>
    </row>
    <row r="8508" spans="1:12" ht="9.75" customHeight="1">
      <c r="A8508" s="569">
        <v>12</v>
      </c>
      <c r="B8508" s="570" t="s">
        <v>2602</v>
      </c>
      <c r="C8508" s="570" t="s">
        <v>63</v>
      </c>
      <c r="D8508" s="570" t="s">
        <v>2605</v>
      </c>
      <c r="E8508" s="610">
        <v>32</v>
      </c>
      <c r="F8508" s="553">
        <v>1.289742111</v>
      </c>
      <c r="G8508" s="530" t="e">
        <f>+L8508</f>
        <v>#REF!</v>
      </c>
      <c r="H8508" s="531" t="e">
        <f>E8508*G8508</f>
        <v>#REF!</v>
      </c>
      <c r="J8508" s="530">
        <f>+F8508</f>
        <v>1.289742111</v>
      </c>
      <c r="L8508" s="533" t="e">
        <f>J8508*$L$3</f>
        <v>#REF!</v>
      </c>
    </row>
    <row r="8509" spans="1:12" ht="9.75" customHeight="1">
      <c r="A8509" s="569"/>
      <c r="B8509" s="570"/>
      <c r="C8509" s="570"/>
      <c r="D8509" s="570"/>
      <c r="E8509" s="610"/>
      <c r="F8509" s="553"/>
      <c r="G8509" s="530"/>
      <c r="H8509" s="531"/>
      <c r="J8509" s="532"/>
      <c r="L8509" s="533"/>
    </row>
    <row r="8510" spans="1:12" ht="9.75" customHeight="1">
      <c r="A8510" s="569"/>
      <c r="B8510" s="570"/>
      <c r="C8510" s="570"/>
      <c r="D8510" s="570"/>
      <c r="E8510" s="610"/>
      <c r="F8510" s="553"/>
      <c r="G8510" s="530"/>
      <c r="H8510" s="531"/>
      <c r="J8510" s="532"/>
      <c r="L8510" s="533"/>
    </row>
    <row r="8511" spans="1:12" ht="9.75" customHeight="1">
      <c r="A8511" s="569"/>
      <c r="B8511" s="570"/>
      <c r="C8511" s="570"/>
      <c r="D8511" s="570"/>
      <c r="E8511" s="610"/>
      <c r="F8511" s="553"/>
      <c r="G8511" s="530"/>
      <c r="H8511" s="531"/>
      <c r="J8511" s="532"/>
      <c r="L8511" s="533"/>
    </row>
    <row r="8512" spans="1:12" ht="9.75" customHeight="1">
      <c r="A8512" s="569"/>
      <c r="B8512" s="570"/>
      <c r="C8512" s="570"/>
      <c r="D8512" s="570"/>
      <c r="E8512" s="610"/>
      <c r="F8512" s="553"/>
      <c r="G8512" s="530"/>
      <c r="H8512" s="531"/>
      <c r="J8512" s="532"/>
      <c r="L8512" s="533"/>
    </row>
    <row r="8513" spans="1:12" ht="9.75" customHeight="1">
      <c r="A8513" s="569">
        <v>13</v>
      </c>
      <c r="B8513" s="570" t="s">
        <v>1242</v>
      </c>
      <c r="C8513" s="570" t="s">
        <v>64</v>
      </c>
      <c r="D8513" s="570" t="s">
        <v>2604</v>
      </c>
      <c r="E8513" s="619">
        <v>80</v>
      </c>
      <c r="F8513" s="553">
        <v>13.436238918960004</v>
      </c>
      <c r="G8513" s="530" t="e">
        <f>+L8513</f>
        <v>#REF!</v>
      </c>
      <c r="H8513" s="531" t="e">
        <f>E8513*G8513</f>
        <v>#REF!</v>
      </c>
      <c r="J8513" s="530">
        <f>+F8513</f>
        <v>13.436238918960004</v>
      </c>
      <c r="L8513" s="533" t="e">
        <f>J8513*$L$3</f>
        <v>#REF!</v>
      </c>
    </row>
    <row r="8514" spans="1:12" ht="9.75" customHeight="1">
      <c r="A8514" s="569"/>
      <c r="B8514" s="570"/>
      <c r="C8514" s="570"/>
      <c r="D8514" s="569"/>
      <c r="E8514" s="619"/>
      <c r="F8514" s="553"/>
      <c r="G8514" s="530"/>
      <c r="H8514" s="531"/>
      <c r="J8514" s="532"/>
      <c r="L8514" s="533"/>
    </row>
    <row r="8515" spans="1:12" ht="9.75" customHeight="1">
      <c r="A8515" s="569"/>
      <c r="B8515" s="570"/>
      <c r="C8515" s="570"/>
      <c r="D8515" s="569"/>
      <c r="E8515" s="619"/>
      <c r="F8515" s="553"/>
      <c r="G8515" s="530"/>
      <c r="H8515" s="531"/>
      <c r="J8515" s="532"/>
      <c r="L8515" s="533"/>
    </row>
    <row r="8516" spans="1:12" ht="9.75" customHeight="1">
      <c r="A8516" s="569"/>
      <c r="B8516" s="570"/>
      <c r="C8516" s="570"/>
      <c r="D8516" s="569"/>
      <c r="E8516" s="619"/>
      <c r="F8516" s="553"/>
      <c r="G8516" s="530"/>
      <c r="H8516" s="531"/>
      <c r="J8516" s="532"/>
      <c r="L8516" s="533"/>
    </row>
    <row r="8517" spans="1:12" ht="9.75" customHeight="1">
      <c r="A8517" s="569"/>
      <c r="B8517" s="570"/>
      <c r="C8517" s="570"/>
      <c r="D8517" s="569"/>
      <c r="E8517" s="619"/>
      <c r="F8517" s="553"/>
      <c r="G8517" s="530"/>
      <c r="H8517" s="531"/>
      <c r="J8517" s="532"/>
      <c r="L8517" s="533"/>
    </row>
    <row r="8518" spans="1:12" ht="9.75" customHeight="1">
      <c r="A8518" s="569">
        <v>14</v>
      </c>
      <c r="B8518" s="570" t="s">
        <v>2675</v>
      </c>
      <c r="C8518" s="570" t="s">
        <v>65</v>
      </c>
      <c r="D8518" s="570" t="s">
        <v>2604</v>
      </c>
      <c r="E8518" s="619">
        <v>160</v>
      </c>
      <c r="F8518" s="553">
        <v>2.1740430463800005</v>
      </c>
      <c r="G8518" s="530" t="e">
        <f>+L8518</f>
        <v>#REF!</v>
      </c>
      <c r="H8518" s="531" t="e">
        <f>E8518*G8518</f>
        <v>#REF!</v>
      </c>
      <c r="J8518" s="530">
        <f>+F8518</f>
        <v>2.1740430463800005</v>
      </c>
      <c r="L8518" s="533" t="e">
        <f>J8518*$L$3</f>
        <v>#REF!</v>
      </c>
    </row>
    <row r="8519" spans="1:12" ht="9.75" customHeight="1">
      <c r="A8519" s="569"/>
      <c r="B8519" s="570"/>
      <c r="C8519" s="570"/>
      <c r="D8519" s="569"/>
      <c r="E8519" s="619"/>
      <c r="F8519" s="553"/>
      <c r="G8519" s="530"/>
      <c r="H8519" s="531"/>
      <c r="J8519" s="532"/>
      <c r="L8519" s="533"/>
    </row>
    <row r="8520" spans="1:12" ht="9.75" customHeight="1">
      <c r="A8520" s="569"/>
      <c r="B8520" s="570"/>
      <c r="C8520" s="570"/>
      <c r="D8520" s="569"/>
      <c r="E8520" s="619"/>
      <c r="F8520" s="553"/>
      <c r="G8520" s="530"/>
      <c r="H8520" s="531"/>
      <c r="J8520" s="532"/>
      <c r="L8520" s="533"/>
    </row>
    <row r="8521" spans="1:12" ht="9.75" customHeight="1">
      <c r="A8521" s="569"/>
      <c r="B8521" s="570"/>
      <c r="C8521" s="570"/>
      <c r="D8521" s="569"/>
      <c r="E8521" s="619"/>
      <c r="F8521" s="553"/>
      <c r="G8521" s="530"/>
      <c r="H8521" s="531"/>
      <c r="J8521" s="532"/>
      <c r="L8521" s="533"/>
    </row>
    <row r="8522" spans="1:12" ht="9.75" customHeight="1">
      <c r="A8522" s="569"/>
      <c r="B8522" s="570"/>
      <c r="C8522" s="570"/>
      <c r="D8522" s="569"/>
      <c r="E8522" s="619"/>
      <c r="F8522" s="553"/>
      <c r="G8522" s="530"/>
      <c r="H8522" s="531"/>
      <c r="J8522" s="532"/>
      <c r="L8522" s="533"/>
    </row>
    <row r="8523" spans="1:12" ht="9.75" customHeight="1">
      <c r="A8523" s="569">
        <v>15</v>
      </c>
      <c r="B8523" s="570" t="s">
        <v>1243</v>
      </c>
      <c r="C8523" s="618" t="s">
        <v>66</v>
      </c>
      <c r="D8523" s="570" t="s">
        <v>2604</v>
      </c>
      <c r="E8523" s="572">
        <v>140</v>
      </c>
      <c r="F8523" s="553">
        <v>0.66968765660000007</v>
      </c>
      <c r="G8523" s="530" t="e">
        <f>+L8523</f>
        <v>#REF!</v>
      </c>
      <c r="H8523" s="531" t="e">
        <f>E8523*G8523</f>
        <v>#REF!</v>
      </c>
      <c r="J8523" s="530">
        <f>+F8523</f>
        <v>0.66968765660000007</v>
      </c>
      <c r="L8523" s="533" t="e">
        <f>J8523*$L$3</f>
        <v>#REF!</v>
      </c>
    </row>
    <row r="8524" spans="1:12" ht="9.75" customHeight="1">
      <c r="A8524" s="569"/>
      <c r="B8524" s="570"/>
      <c r="C8524" s="618"/>
      <c r="D8524" s="569"/>
      <c r="E8524" s="572"/>
      <c r="F8524" s="553"/>
      <c r="G8524" s="530"/>
      <c r="H8524" s="531"/>
      <c r="J8524" s="532"/>
      <c r="L8524" s="533"/>
    </row>
    <row r="8525" spans="1:12" ht="9.75" customHeight="1">
      <c r="A8525" s="569"/>
      <c r="B8525" s="570"/>
      <c r="C8525" s="618"/>
      <c r="D8525" s="569"/>
      <c r="E8525" s="572"/>
      <c r="F8525" s="553"/>
      <c r="G8525" s="530"/>
      <c r="H8525" s="531"/>
      <c r="J8525" s="532"/>
      <c r="L8525" s="533"/>
    </row>
    <row r="8526" spans="1:12" ht="9.75" customHeight="1">
      <c r="A8526" s="569"/>
      <c r="B8526" s="570"/>
      <c r="C8526" s="618"/>
      <c r="D8526" s="569"/>
      <c r="E8526" s="572"/>
      <c r="F8526" s="553"/>
      <c r="G8526" s="530"/>
      <c r="H8526" s="531"/>
      <c r="J8526" s="532"/>
      <c r="L8526" s="533"/>
    </row>
    <row r="8527" spans="1:12" ht="9.75" customHeight="1">
      <c r="A8527" s="569"/>
      <c r="B8527" s="570"/>
      <c r="C8527" s="618"/>
      <c r="D8527" s="569"/>
      <c r="E8527" s="572"/>
      <c r="F8527" s="553"/>
      <c r="G8527" s="530"/>
      <c r="H8527" s="531"/>
      <c r="J8527" s="532"/>
      <c r="L8527" s="533"/>
    </row>
    <row r="8528" spans="1:12" ht="9.75" customHeight="1">
      <c r="A8528" s="569">
        <v>16</v>
      </c>
      <c r="B8528" s="570" t="s">
        <v>1243</v>
      </c>
      <c r="C8528" s="618" t="s">
        <v>67</v>
      </c>
      <c r="D8528" s="570" t="s">
        <v>2604</v>
      </c>
      <c r="E8528" s="572">
        <v>20</v>
      </c>
      <c r="F8528" s="553">
        <v>0.69479767999999997</v>
      </c>
      <c r="G8528" s="530" t="e">
        <f>+L8528</f>
        <v>#REF!</v>
      </c>
      <c r="H8528" s="531" t="e">
        <f>E8528*G8528</f>
        <v>#REF!</v>
      </c>
      <c r="J8528" s="530">
        <f>+F8528</f>
        <v>0.69479767999999997</v>
      </c>
      <c r="L8528" s="533" t="e">
        <f>J8528*$L$3</f>
        <v>#REF!</v>
      </c>
    </row>
    <row r="8529" spans="1:12" ht="9.75" customHeight="1">
      <c r="A8529" s="569"/>
      <c r="B8529" s="570"/>
      <c r="C8529" s="618"/>
      <c r="D8529" s="569"/>
      <c r="E8529" s="572"/>
      <c r="F8529" s="553"/>
      <c r="G8529" s="530"/>
      <c r="H8529" s="531"/>
      <c r="J8529" s="532"/>
      <c r="L8529" s="533"/>
    </row>
    <row r="8530" spans="1:12" ht="9.75" customHeight="1">
      <c r="A8530" s="569"/>
      <c r="B8530" s="570"/>
      <c r="C8530" s="618"/>
      <c r="D8530" s="569"/>
      <c r="E8530" s="572"/>
      <c r="F8530" s="553"/>
      <c r="G8530" s="530"/>
      <c r="H8530" s="531"/>
      <c r="J8530" s="532"/>
      <c r="L8530" s="533"/>
    </row>
    <row r="8531" spans="1:12" ht="9.75" customHeight="1">
      <c r="A8531" s="569"/>
      <c r="B8531" s="570"/>
      <c r="C8531" s="618"/>
      <c r="D8531" s="569"/>
      <c r="E8531" s="572"/>
      <c r="F8531" s="553"/>
      <c r="G8531" s="530"/>
      <c r="H8531" s="531"/>
      <c r="J8531" s="532"/>
      <c r="L8531" s="533"/>
    </row>
    <row r="8532" spans="1:12" ht="9.75" customHeight="1">
      <c r="A8532" s="569"/>
      <c r="B8532" s="570"/>
      <c r="C8532" s="618"/>
      <c r="D8532" s="569"/>
      <c r="E8532" s="572"/>
      <c r="F8532" s="553"/>
      <c r="G8532" s="530"/>
      <c r="H8532" s="531"/>
      <c r="J8532" s="532"/>
      <c r="L8532" s="533"/>
    </row>
    <row r="8533" spans="1:12" ht="9.75" customHeight="1">
      <c r="A8533" s="569">
        <v>17</v>
      </c>
      <c r="B8533" s="570" t="s">
        <v>2666</v>
      </c>
      <c r="C8533" s="618" t="s">
        <v>68</v>
      </c>
      <c r="D8533" s="570" t="s">
        <v>2605</v>
      </c>
      <c r="E8533" s="572">
        <v>8</v>
      </c>
      <c r="F8533" s="553">
        <v>13.771528799999999</v>
      </c>
      <c r="G8533" s="530" t="e">
        <f>+L8533</f>
        <v>#REF!</v>
      </c>
      <c r="H8533" s="531" t="e">
        <f>E8533*G8533</f>
        <v>#REF!</v>
      </c>
      <c r="J8533" s="530">
        <f>+F8533</f>
        <v>13.771528799999999</v>
      </c>
      <c r="L8533" s="533" t="e">
        <f>J8533*$L$3</f>
        <v>#REF!</v>
      </c>
    </row>
    <row r="8534" spans="1:12" ht="9.75" customHeight="1">
      <c r="A8534" s="569"/>
      <c r="B8534" s="570"/>
      <c r="C8534" s="618"/>
      <c r="D8534" s="570"/>
      <c r="E8534" s="572"/>
      <c r="F8534" s="553"/>
      <c r="G8534" s="530"/>
      <c r="H8534" s="531"/>
      <c r="J8534" s="532"/>
      <c r="L8534" s="533"/>
    </row>
    <row r="8535" spans="1:12" ht="9.75" customHeight="1">
      <c r="A8535" s="569"/>
      <c r="B8535" s="570"/>
      <c r="C8535" s="618"/>
      <c r="D8535" s="570"/>
      <c r="E8535" s="572"/>
      <c r="F8535" s="553"/>
      <c r="G8535" s="530"/>
      <c r="H8535" s="531"/>
      <c r="J8535" s="532"/>
      <c r="L8535" s="533"/>
    </row>
    <row r="8536" spans="1:12" ht="9.75" customHeight="1">
      <c r="A8536" s="569"/>
      <c r="B8536" s="570"/>
      <c r="C8536" s="618"/>
      <c r="D8536" s="570"/>
      <c r="E8536" s="572"/>
      <c r="F8536" s="553"/>
      <c r="G8536" s="530"/>
      <c r="H8536" s="531"/>
      <c r="J8536" s="532"/>
      <c r="L8536" s="533"/>
    </row>
    <row r="8537" spans="1:12" ht="9.75" customHeight="1">
      <c r="A8537" s="569"/>
      <c r="B8537" s="570"/>
      <c r="C8537" s="618"/>
      <c r="D8537" s="570"/>
      <c r="E8537" s="572"/>
      <c r="F8537" s="553"/>
      <c r="G8537" s="530"/>
      <c r="H8537" s="531"/>
      <c r="J8537" s="532"/>
      <c r="L8537" s="533"/>
    </row>
    <row r="8538" spans="1:12" ht="9.75" customHeight="1">
      <c r="A8538" s="569">
        <v>18</v>
      </c>
      <c r="B8538" s="570" t="s">
        <v>1244</v>
      </c>
      <c r="C8538" s="618" t="s">
        <v>69</v>
      </c>
      <c r="D8538" s="570" t="s">
        <v>2605</v>
      </c>
      <c r="E8538" s="572">
        <v>1</v>
      </c>
      <c r="F8538" s="553">
        <v>66.49283002</v>
      </c>
      <c r="G8538" s="530" t="e">
        <f>+L8538</f>
        <v>#REF!</v>
      </c>
      <c r="H8538" s="531" t="e">
        <f>E8538*G8538</f>
        <v>#REF!</v>
      </c>
      <c r="J8538" s="530">
        <f>+F8538</f>
        <v>66.49283002</v>
      </c>
      <c r="L8538" s="533" t="e">
        <f>J8538*$L$3</f>
        <v>#REF!</v>
      </c>
    </row>
    <row r="8539" spans="1:12" ht="9.75" customHeight="1">
      <c r="A8539" s="569"/>
      <c r="B8539" s="570"/>
      <c r="C8539" s="618"/>
      <c r="D8539" s="570"/>
      <c r="E8539" s="572"/>
      <c r="F8539" s="553"/>
      <c r="G8539" s="530"/>
      <c r="H8539" s="531"/>
      <c r="J8539" s="532"/>
      <c r="L8539" s="533"/>
    </row>
    <row r="8540" spans="1:12" ht="9.75" customHeight="1">
      <c r="A8540" s="569"/>
      <c r="B8540" s="570"/>
      <c r="C8540" s="618"/>
      <c r="D8540" s="570"/>
      <c r="E8540" s="572"/>
      <c r="F8540" s="553"/>
      <c r="G8540" s="530"/>
      <c r="H8540" s="531"/>
      <c r="J8540" s="532"/>
      <c r="L8540" s="533"/>
    </row>
    <row r="8541" spans="1:12" ht="9.75" customHeight="1">
      <c r="A8541" s="569"/>
      <c r="B8541" s="570"/>
      <c r="C8541" s="618"/>
      <c r="D8541" s="570"/>
      <c r="E8541" s="572"/>
      <c r="F8541" s="553"/>
      <c r="G8541" s="530"/>
      <c r="H8541" s="531"/>
      <c r="J8541" s="532"/>
      <c r="L8541" s="533"/>
    </row>
    <row r="8542" spans="1:12" ht="7.5" customHeight="1">
      <c r="A8542" s="569"/>
      <c r="B8542" s="570"/>
      <c r="C8542" s="618"/>
      <c r="D8542" s="570"/>
      <c r="E8542" s="572"/>
      <c r="F8542" s="553"/>
      <c r="G8542" s="530"/>
      <c r="H8542" s="531"/>
      <c r="J8542" s="532"/>
      <c r="L8542" s="533"/>
    </row>
    <row r="8543" spans="1:12" ht="9.75" customHeight="1">
      <c r="A8543" s="569">
        <v>19</v>
      </c>
      <c r="B8543" s="570" t="s">
        <v>2651</v>
      </c>
      <c r="C8543" s="618" t="s">
        <v>70</v>
      </c>
      <c r="D8543" s="570" t="s">
        <v>2604</v>
      </c>
      <c r="E8543" s="572">
        <v>250</v>
      </c>
      <c r="F8543" s="553">
        <v>0.29897495400000001</v>
      </c>
      <c r="G8543" s="530" t="e">
        <f>+L8543</f>
        <v>#REF!</v>
      </c>
      <c r="H8543" s="531" t="e">
        <f>E8543*G8543</f>
        <v>#REF!</v>
      </c>
      <c r="J8543" s="530">
        <f>+F8543</f>
        <v>0.29897495400000001</v>
      </c>
      <c r="L8543" s="533" t="e">
        <f>J8543*$L$3</f>
        <v>#REF!</v>
      </c>
    </row>
    <row r="8544" spans="1:12" ht="9.75" customHeight="1">
      <c r="A8544" s="569"/>
      <c r="B8544" s="570"/>
      <c r="C8544" s="618"/>
      <c r="D8544" s="569"/>
      <c r="E8544" s="572"/>
      <c r="F8544" s="553"/>
      <c r="G8544" s="530"/>
      <c r="H8544" s="531"/>
      <c r="J8544" s="532"/>
      <c r="L8544" s="533"/>
    </row>
    <row r="8545" spans="1:12" ht="9.75" customHeight="1">
      <c r="A8545" s="569"/>
      <c r="B8545" s="570"/>
      <c r="C8545" s="618"/>
      <c r="D8545" s="569"/>
      <c r="E8545" s="572"/>
      <c r="F8545" s="553"/>
      <c r="G8545" s="530"/>
      <c r="H8545" s="531"/>
      <c r="J8545" s="532"/>
      <c r="L8545" s="533"/>
    </row>
    <row r="8546" spans="1:12" ht="9.75" customHeight="1">
      <c r="A8546" s="569"/>
      <c r="B8546" s="570"/>
      <c r="C8546" s="618"/>
      <c r="D8546" s="569"/>
      <c r="E8546" s="572"/>
      <c r="F8546" s="553"/>
      <c r="G8546" s="530"/>
      <c r="H8546" s="531"/>
      <c r="J8546" s="532"/>
      <c r="L8546" s="533"/>
    </row>
    <row r="8547" spans="1:12" ht="9.75" customHeight="1">
      <c r="A8547" s="569"/>
      <c r="B8547" s="570"/>
      <c r="C8547" s="618"/>
      <c r="D8547" s="569"/>
      <c r="E8547" s="572"/>
      <c r="F8547" s="553"/>
      <c r="G8547" s="530"/>
      <c r="H8547" s="531"/>
      <c r="J8547" s="532"/>
      <c r="L8547" s="533"/>
    </row>
    <row r="8548" spans="1:12" ht="9.75" customHeight="1">
      <c r="A8548" s="569">
        <v>20</v>
      </c>
      <c r="B8548" s="570" t="s">
        <v>2602</v>
      </c>
      <c r="C8548" s="618" t="s">
        <v>71</v>
      </c>
      <c r="D8548" s="570" t="s">
        <v>2605</v>
      </c>
      <c r="E8548" s="572">
        <v>2</v>
      </c>
      <c r="F8548" s="553">
        <v>0.81493439580000004</v>
      </c>
      <c r="G8548" s="530" t="e">
        <f>+L8548</f>
        <v>#REF!</v>
      </c>
      <c r="H8548" s="531" t="e">
        <f>E8548*G8548</f>
        <v>#REF!</v>
      </c>
      <c r="J8548" s="530">
        <f>+F8548</f>
        <v>0.81493439580000004</v>
      </c>
      <c r="L8548" s="533" t="e">
        <f>J8548*$L$3</f>
        <v>#REF!</v>
      </c>
    </row>
    <row r="8549" spans="1:12" ht="9.75" customHeight="1">
      <c r="A8549" s="569"/>
      <c r="B8549" s="570"/>
      <c r="C8549" s="618"/>
      <c r="D8549" s="570"/>
      <c r="E8549" s="572"/>
      <c r="F8549" s="553"/>
      <c r="G8549" s="530"/>
      <c r="H8549" s="531"/>
      <c r="J8549" s="532"/>
      <c r="L8549" s="533"/>
    </row>
    <row r="8550" spans="1:12" ht="9.75" customHeight="1">
      <c r="A8550" s="569"/>
      <c r="B8550" s="570"/>
      <c r="C8550" s="618"/>
      <c r="D8550" s="570"/>
      <c r="E8550" s="572"/>
      <c r="F8550" s="553"/>
      <c r="G8550" s="530"/>
      <c r="H8550" s="531"/>
      <c r="J8550" s="532"/>
      <c r="L8550" s="533"/>
    </row>
    <row r="8551" spans="1:12" ht="9.75" customHeight="1">
      <c r="A8551" s="569"/>
      <c r="B8551" s="570"/>
      <c r="C8551" s="618"/>
      <c r="D8551" s="570"/>
      <c r="E8551" s="572"/>
      <c r="F8551" s="553"/>
      <c r="G8551" s="530"/>
      <c r="H8551" s="531"/>
      <c r="J8551" s="532"/>
      <c r="L8551" s="533"/>
    </row>
    <row r="8552" spans="1:12" ht="9.75" customHeight="1">
      <c r="A8552" s="569"/>
      <c r="B8552" s="570"/>
      <c r="C8552" s="618"/>
      <c r="D8552" s="570"/>
      <c r="E8552" s="572"/>
      <c r="F8552" s="553"/>
      <c r="G8552" s="530"/>
      <c r="H8552" s="531"/>
      <c r="J8552" s="532"/>
      <c r="L8552" s="533"/>
    </row>
    <row r="8553" spans="1:12" ht="9.75" customHeight="1">
      <c r="A8553" s="569"/>
      <c r="B8553" s="570"/>
      <c r="C8553" s="859" t="s">
        <v>1245</v>
      </c>
      <c r="D8553" s="569"/>
      <c r="E8553" s="572"/>
      <c r="F8553" s="553">
        <v>0</v>
      </c>
      <c r="G8553" s="530" t="e">
        <f>+L8553</f>
        <v>#REF!</v>
      </c>
      <c r="H8553" s="531" t="e">
        <f>E8553*G8553</f>
        <v>#REF!</v>
      </c>
      <c r="J8553" s="530">
        <f>+F8553</f>
        <v>0</v>
      </c>
      <c r="L8553" s="533" t="e">
        <f>J8553*$L$3</f>
        <v>#REF!</v>
      </c>
    </row>
    <row r="8554" spans="1:12" ht="9.75" customHeight="1">
      <c r="A8554" s="569"/>
      <c r="B8554" s="570"/>
      <c r="C8554" s="859"/>
      <c r="D8554" s="569"/>
      <c r="E8554" s="572"/>
      <c r="F8554" s="553"/>
      <c r="G8554" s="530"/>
      <c r="H8554" s="531"/>
      <c r="J8554" s="532"/>
      <c r="L8554" s="533"/>
    </row>
    <row r="8555" spans="1:12" ht="9.75" customHeight="1">
      <c r="A8555" s="569"/>
      <c r="B8555" s="570"/>
      <c r="C8555" s="859"/>
      <c r="D8555" s="569"/>
      <c r="E8555" s="572"/>
      <c r="F8555" s="553"/>
      <c r="G8555" s="530"/>
      <c r="H8555" s="531"/>
      <c r="J8555" s="532"/>
      <c r="L8555" s="533"/>
    </row>
    <row r="8556" spans="1:12" ht="9.75" customHeight="1">
      <c r="A8556" s="569"/>
      <c r="B8556" s="570"/>
      <c r="C8556" s="859"/>
      <c r="D8556" s="569"/>
      <c r="E8556" s="572"/>
      <c r="F8556" s="553"/>
      <c r="G8556" s="530"/>
      <c r="H8556" s="531"/>
      <c r="J8556" s="532"/>
      <c r="L8556" s="533"/>
    </row>
    <row r="8557" spans="1:12" ht="9.75" customHeight="1">
      <c r="A8557" s="569"/>
      <c r="B8557" s="570"/>
      <c r="C8557" s="859"/>
      <c r="D8557" s="569"/>
      <c r="E8557" s="572"/>
      <c r="F8557" s="553"/>
      <c r="G8557" s="530"/>
      <c r="H8557" s="531"/>
      <c r="J8557" s="532"/>
      <c r="L8557" s="533"/>
    </row>
    <row r="8558" spans="1:12" ht="9.75" customHeight="1">
      <c r="A8558" s="569">
        <v>1</v>
      </c>
      <c r="B8558" s="570" t="s">
        <v>2602</v>
      </c>
      <c r="C8558" s="618" t="s">
        <v>1246</v>
      </c>
      <c r="D8558" s="570" t="s">
        <v>2604</v>
      </c>
      <c r="E8558" s="572">
        <v>145.19999999999999</v>
      </c>
      <c r="F8558" s="553">
        <v>2.1001110480000005</v>
      </c>
      <c r="G8558" s="530" t="e">
        <f>+L8558</f>
        <v>#REF!</v>
      </c>
      <c r="H8558" s="531" t="e">
        <f>E8558*G8558</f>
        <v>#REF!</v>
      </c>
      <c r="J8558" s="530">
        <f>+F8558</f>
        <v>2.1001110480000005</v>
      </c>
      <c r="L8558" s="533" t="e">
        <f>J8558*$L$3</f>
        <v>#REF!</v>
      </c>
    </row>
    <row r="8559" spans="1:12" ht="9.75" customHeight="1">
      <c r="A8559" s="569"/>
      <c r="B8559" s="570"/>
      <c r="C8559" s="618"/>
      <c r="D8559" s="569"/>
      <c r="E8559" s="572"/>
      <c r="F8559" s="553"/>
      <c r="G8559" s="530"/>
      <c r="H8559" s="531"/>
      <c r="J8559" s="532"/>
      <c r="L8559" s="533"/>
    </row>
    <row r="8560" spans="1:12" ht="9.75" customHeight="1">
      <c r="A8560" s="569"/>
      <c r="B8560" s="570"/>
      <c r="C8560" s="618"/>
      <c r="D8560" s="569"/>
      <c r="E8560" s="572"/>
      <c r="F8560" s="553"/>
      <c r="G8560" s="530"/>
      <c r="H8560" s="531"/>
      <c r="J8560" s="532"/>
      <c r="L8560" s="533"/>
    </row>
    <row r="8561" spans="1:12" ht="9.75" customHeight="1">
      <c r="A8561" s="569"/>
      <c r="B8561" s="570"/>
      <c r="C8561" s="618"/>
      <c r="D8561" s="569"/>
      <c r="E8561" s="572"/>
      <c r="F8561" s="553"/>
      <c r="G8561" s="530"/>
      <c r="H8561" s="531"/>
      <c r="J8561" s="532"/>
      <c r="L8561" s="533"/>
    </row>
    <row r="8562" spans="1:12" ht="9.75" customHeight="1">
      <c r="A8562" s="569"/>
      <c r="B8562" s="570"/>
      <c r="C8562" s="618"/>
      <c r="D8562" s="569"/>
      <c r="E8562" s="572"/>
      <c r="F8562" s="553"/>
      <c r="G8562" s="530"/>
      <c r="H8562" s="531"/>
      <c r="J8562" s="532"/>
      <c r="L8562" s="533"/>
    </row>
    <row r="8563" spans="1:12" ht="9.75" customHeight="1">
      <c r="A8563" s="569">
        <v>2</v>
      </c>
      <c r="B8563" s="570" t="s">
        <v>2602</v>
      </c>
      <c r="C8563" s="618" t="s">
        <v>306</v>
      </c>
      <c r="D8563" s="570" t="s">
        <v>2604</v>
      </c>
      <c r="E8563" s="572">
        <v>283.14</v>
      </c>
      <c r="F8563" s="553">
        <v>2.1001110480000005</v>
      </c>
      <c r="G8563" s="530" t="e">
        <f>+L8563</f>
        <v>#REF!</v>
      </c>
      <c r="H8563" s="531" t="e">
        <f>E8563*G8563</f>
        <v>#REF!</v>
      </c>
      <c r="J8563" s="530">
        <f>+F8563</f>
        <v>2.1001110480000005</v>
      </c>
      <c r="L8563" s="533" t="e">
        <f>J8563*$L$3</f>
        <v>#REF!</v>
      </c>
    </row>
    <row r="8564" spans="1:12" ht="9.75" customHeight="1">
      <c r="A8564" s="569"/>
      <c r="B8564" s="570"/>
      <c r="C8564" s="618"/>
      <c r="D8564" s="569"/>
      <c r="E8564" s="572"/>
      <c r="F8564" s="553"/>
      <c r="G8564" s="530"/>
      <c r="H8564" s="531"/>
      <c r="J8564" s="532"/>
      <c r="L8564" s="533"/>
    </row>
    <row r="8565" spans="1:12" ht="9.75" customHeight="1">
      <c r="A8565" s="569"/>
      <c r="B8565" s="570"/>
      <c r="C8565" s="618"/>
      <c r="D8565" s="569"/>
      <c r="E8565" s="572"/>
      <c r="F8565" s="553"/>
      <c r="G8565" s="530"/>
      <c r="H8565" s="531"/>
      <c r="J8565" s="532"/>
      <c r="L8565" s="533"/>
    </row>
    <row r="8566" spans="1:12" ht="9.75" customHeight="1">
      <c r="A8566" s="569"/>
      <c r="B8566" s="570"/>
      <c r="C8566" s="618"/>
      <c r="D8566" s="569"/>
      <c r="E8566" s="572"/>
      <c r="F8566" s="553"/>
      <c r="G8566" s="530"/>
      <c r="H8566" s="531"/>
      <c r="J8566" s="532"/>
      <c r="L8566" s="533"/>
    </row>
    <row r="8567" spans="1:12" ht="9.75" customHeight="1">
      <c r="A8567" s="569"/>
      <c r="B8567" s="570"/>
      <c r="C8567" s="618"/>
      <c r="D8567" s="569"/>
      <c r="E8567" s="572"/>
      <c r="F8567" s="553"/>
      <c r="G8567" s="530"/>
      <c r="H8567" s="531"/>
      <c r="J8567" s="532"/>
      <c r="L8567" s="533"/>
    </row>
    <row r="8568" spans="1:12" ht="9.75" customHeight="1">
      <c r="A8568" s="569">
        <v>3</v>
      </c>
      <c r="B8568" s="570" t="s">
        <v>2602</v>
      </c>
      <c r="C8568" s="618" t="s">
        <v>307</v>
      </c>
      <c r="D8568" s="570" t="s">
        <v>2604</v>
      </c>
      <c r="E8568" s="572">
        <v>399.3</v>
      </c>
      <c r="F8568" s="553">
        <v>2.1001110480000005</v>
      </c>
      <c r="G8568" s="530" t="e">
        <f>+L8568</f>
        <v>#REF!</v>
      </c>
      <c r="H8568" s="531" t="e">
        <f>E8568*G8568</f>
        <v>#REF!</v>
      </c>
      <c r="J8568" s="530">
        <f>+F8568</f>
        <v>2.1001110480000005</v>
      </c>
      <c r="L8568" s="533" t="e">
        <f>J8568*$L$3</f>
        <v>#REF!</v>
      </c>
    </row>
    <row r="8569" spans="1:12" ht="9.75" customHeight="1">
      <c r="A8569" s="569"/>
      <c r="B8569" s="570"/>
      <c r="C8569" s="618"/>
      <c r="D8569" s="569"/>
      <c r="E8569" s="572"/>
      <c r="F8569" s="553"/>
      <c r="G8569" s="530"/>
      <c r="H8569" s="531"/>
      <c r="J8569" s="532"/>
      <c r="L8569" s="533"/>
    </row>
    <row r="8570" spans="1:12" ht="9.75" customHeight="1">
      <c r="A8570" s="569"/>
      <c r="B8570" s="570"/>
      <c r="C8570" s="618"/>
      <c r="D8570" s="569"/>
      <c r="E8570" s="572"/>
      <c r="F8570" s="553"/>
      <c r="G8570" s="530"/>
      <c r="H8570" s="531"/>
      <c r="J8570" s="532"/>
      <c r="L8570" s="533"/>
    </row>
    <row r="8571" spans="1:12" ht="9.75" customHeight="1">
      <c r="A8571" s="569"/>
      <c r="B8571" s="570"/>
      <c r="C8571" s="618"/>
      <c r="D8571" s="569"/>
      <c r="E8571" s="572"/>
      <c r="F8571" s="553"/>
      <c r="G8571" s="530"/>
      <c r="H8571" s="531"/>
      <c r="J8571" s="532"/>
      <c r="L8571" s="533"/>
    </row>
    <row r="8572" spans="1:12" ht="9.75" customHeight="1">
      <c r="A8572" s="569"/>
      <c r="B8572" s="570"/>
      <c r="C8572" s="618"/>
      <c r="D8572" s="569"/>
      <c r="E8572" s="572"/>
      <c r="F8572" s="553"/>
      <c r="G8572" s="530"/>
      <c r="H8572" s="531"/>
      <c r="J8572" s="532"/>
      <c r="L8572" s="533"/>
    </row>
    <row r="8573" spans="1:12" ht="9.75" customHeight="1">
      <c r="A8573" s="569">
        <v>4</v>
      </c>
      <c r="B8573" s="570" t="s">
        <v>2602</v>
      </c>
      <c r="C8573" s="618" t="s">
        <v>308</v>
      </c>
      <c r="D8573" s="570" t="s">
        <v>2604</v>
      </c>
      <c r="E8573" s="572">
        <v>203.2</v>
      </c>
      <c r="F8573" s="553">
        <v>3.0930983370000003</v>
      </c>
      <c r="G8573" s="530" t="e">
        <f>+L8573</f>
        <v>#REF!</v>
      </c>
      <c r="H8573" s="531" t="e">
        <f>E8573*G8573</f>
        <v>#REF!</v>
      </c>
      <c r="J8573" s="530">
        <f>+F8573</f>
        <v>3.0930983370000003</v>
      </c>
      <c r="L8573" s="533" t="e">
        <f>J8573*$L$3</f>
        <v>#REF!</v>
      </c>
    </row>
    <row r="8574" spans="1:12" ht="9.75" customHeight="1">
      <c r="A8574" s="569"/>
      <c r="B8574" s="570"/>
      <c r="C8574" s="618"/>
      <c r="D8574" s="569"/>
      <c r="E8574" s="572"/>
      <c r="F8574" s="553"/>
      <c r="G8574" s="530"/>
      <c r="H8574" s="531"/>
      <c r="J8574" s="532"/>
      <c r="L8574" s="533"/>
    </row>
    <row r="8575" spans="1:12" ht="9.75" customHeight="1">
      <c r="A8575" s="569"/>
      <c r="B8575" s="570"/>
      <c r="C8575" s="618"/>
      <c r="D8575" s="569"/>
      <c r="E8575" s="572"/>
      <c r="F8575" s="553"/>
      <c r="G8575" s="530"/>
      <c r="H8575" s="531"/>
      <c r="J8575" s="532"/>
      <c r="L8575" s="533"/>
    </row>
    <row r="8576" spans="1:12" ht="9.75" customHeight="1">
      <c r="A8576" s="569"/>
      <c r="B8576" s="570"/>
      <c r="C8576" s="618"/>
      <c r="D8576" s="569"/>
      <c r="E8576" s="572"/>
      <c r="F8576" s="553"/>
      <c r="G8576" s="530"/>
      <c r="H8576" s="531"/>
      <c r="J8576" s="532"/>
      <c r="L8576" s="533"/>
    </row>
    <row r="8577" spans="1:12" ht="9.75" customHeight="1">
      <c r="A8577" s="569"/>
      <c r="B8577" s="570"/>
      <c r="C8577" s="618"/>
      <c r="D8577" s="569"/>
      <c r="E8577" s="572"/>
      <c r="F8577" s="553"/>
      <c r="G8577" s="530"/>
      <c r="H8577" s="531"/>
      <c r="J8577" s="532"/>
      <c r="L8577" s="533"/>
    </row>
    <row r="8578" spans="1:12" ht="9.75" customHeight="1">
      <c r="A8578" s="569">
        <v>5</v>
      </c>
      <c r="B8578" s="570" t="s">
        <v>2602</v>
      </c>
      <c r="C8578" s="618" t="s">
        <v>309</v>
      </c>
      <c r="D8578" s="570" t="s">
        <v>2604</v>
      </c>
      <c r="E8578" s="572">
        <v>266.2</v>
      </c>
      <c r="F8578" s="553">
        <v>2.2484884590000003</v>
      </c>
      <c r="G8578" s="530" t="e">
        <f>+L8578</f>
        <v>#REF!</v>
      </c>
      <c r="H8578" s="531" t="e">
        <f>E8578*G8578</f>
        <v>#REF!</v>
      </c>
      <c r="J8578" s="530">
        <f>+F8578</f>
        <v>2.2484884590000003</v>
      </c>
      <c r="L8578" s="533" t="e">
        <f>J8578*$L$3</f>
        <v>#REF!</v>
      </c>
    </row>
    <row r="8579" spans="1:12" ht="9.75" customHeight="1">
      <c r="A8579" s="569"/>
      <c r="B8579" s="570"/>
      <c r="C8579" s="618"/>
      <c r="D8579" s="569"/>
      <c r="E8579" s="572"/>
      <c r="F8579" s="553"/>
      <c r="G8579" s="530"/>
      <c r="H8579" s="531"/>
      <c r="J8579" s="532"/>
      <c r="L8579" s="533"/>
    </row>
    <row r="8580" spans="1:12" ht="9.75" customHeight="1">
      <c r="A8580" s="569"/>
      <c r="B8580" s="570"/>
      <c r="C8580" s="618"/>
      <c r="D8580" s="569"/>
      <c r="E8580" s="572"/>
      <c r="F8580" s="553"/>
      <c r="G8580" s="530"/>
      <c r="H8580" s="531"/>
      <c r="J8580" s="532"/>
      <c r="L8580" s="533"/>
    </row>
    <row r="8581" spans="1:12" ht="9.75" customHeight="1">
      <c r="A8581" s="569"/>
      <c r="B8581" s="570"/>
      <c r="C8581" s="618"/>
      <c r="D8581" s="569"/>
      <c r="E8581" s="572"/>
      <c r="F8581" s="553"/>
      <c r="G8581" s="530"/>
      <c r="H8581" s="531"/>
      <c r="J8581" s="532"/>
      <c r="L8581" s="533"/>
    </row>
    <row r="8582" spans="1:12" ht="9.75" customHeight="1">
      <c r="A8582" s="569"/>
      <c r="B8582" s="570"/>
      <c r="C8582" s="618"/>
      <c r="D8582" s="569"/>
      <c r="E8582" s="572"/>
      <c r="F8582" s="553"/>
      <c r="G8582" s="530"/>
      <c r="H8582" s="531"/>
      <c r="J8582" s="532"/>
      <c r="L8582" s="533"/>
    </row>
    <row r="8583" spans="1:12" ht="9.75" customHeight="1">
      <c r="A8583" s="569">
        <v>6</v>
      </c>
      <c r="B8583" s="570" t="s">
        <v>2602</v>
      </c>
      <c r="C8583" s="618" t="s">
        <v>310</v>
      </c>
      <c r="D8583" s="570" t="s">
        <v>2604</v>
      </c>
      <c r="E8583" s="572">
        <v>607</v>
      </c>
      <c r="F8583" s="553">
        <v>1.6778061090000003</v>
      </c>
      <c r="G8583" s="530" t="e">
        <f>+L8583</f>
        <v>#REF!</v>
      </c>
      <c r="H8583" s="531" t="e">
        <f>E8583*G8583</f>
        <v>#REF!</v>
      </c>
      <c r="J8583" s="530">
        <f>+F8583</f>
        <v>1.6778061090000003</v>
      </c>
      <c r="L8583" s="533" t="e">
        <f>J8583*$L$3</f>
        <v>#REF!</v>
      </c>
    </row>
    <row r="8584" spans="1:12" ht="9.75" customHeight="1">
      <c r="A8584" s="569"/>
      <c r="B8584" s="570"/>
      <c r="C8584" s="618"/>
      <c r="D8584" s="569"/>
      <c r="E8584" s="572"/>
      <c r="F8584" s="553"/>
      <c r="G8584" s="530"/>
      <c r="H8584" s="531"/>
      <c r="J8584" s="532"/>
      <c r="L8584" s="533"/>
    </row>
    <row r="8585" spans="1:12" ht="9.75" customHeight="1">
      <c r="A8585" s="569"/>
      <c r="B8585" s="570"/>
      <c r="C8585" s="618"/>
      <c r="D8585" s="569"/>
      <c r="E8585" s="572"/>
      <c r="F8585" s="553"/>
      <c r="G8585" s="530"/>
      <c r="H8585" s="531"/>
      <c r="J8585" s="532"/>
      <c r="L8585" s="533"/>
    </row>
    <row r="8586" spans="1:12" ht="9.75" customHeight="1">
      <c r="A8586" s="569"/>
      <c r="B8586" s="570"/>
      <c r="C8586" s="618"/>
      <c r="D8586" s="569"/>
      <c r="E8586" s="572"/>
      <c r="F8586" s="553"/>
      <c r="G8586" s="530"/>
      <c r="H8586" s="531"/>
      <c r="J8586" s="532"/>
      <c r="L8586" s="533"/>
    </row>
    <row r="8587" spans="1:12" ht="9.75" customHeight="1">
      <c r="A8587" s="569"/>
      <c r="B8587" s="570"/>
      <c r="C8587" s="618"/>
      <c r="D8587" s="569"/>
      <c r="E8587" s="572"/>
      <c r="F8587" s="553"/>
      <c r="G8587" s="530"/>
      <c r="H8587" s="531"/>
      <c r="J8587" s="532"/>
      <c r="L8587" s="533"/>
    </row>
    <row r="8588" spans="1:12" ht="9.75" customHeight="1">
      <c r="A8588" s="569">
        <v>7</v>
      </c>
      <c r="B8588" s="570" t="s">
        <v>2602</v>
      </c>
      <c r="C8588" s="618" t="s">
        <v>311</v>
      </c>
      <c r="D8588" s="570" t="s">
        <v>2605</v>
      </c>
      <c r="E8588" s="572">
        <v>508</v>
      </c>
      <c r="F8588" s="553">
        <v>0.7533007020000001</v>
      </c>
      <c r="G8588" s="530" t="e">
        <f>+L8588</f>
        <v>#REF!</v>
      </c>
      <c r="H8588" s="531" t="e">
        <f>E8588*G8588</f>
        <v>#REF!</v>
      </c>
      <c r="J8588" s="530">
        <f>+F8588</f>
        <v>0.7533007020000001</v>
      </c>
      <c r="L8588" s="533" t="e">
        <f>J8588*$L$3</f>
        <v>#REF!</v>
      </c>
    </row>
    <row r="8589" spans="1:12" ht="9.75" customHeight="1">
      <c r="A8589" s="569"/>
      <c r="B8589" s="570"/>
      <c r="C8589" s="618"/>
      <c r="D8589" s="570"/>
      <c r="E8589" s="572"/>
      <c r="F8589" s="553"/>
      <c r="G8589" s="530"/>
      <c r="H8589" s="531"/>
      <c r="J8589" s="532"/>
      <c r="L8589" s="533"/>
    </row>
    <row r="8590" spans="1:12" ht="9.75" customHeight="1">
      <c r="A8590" s="569"/>
      <c r="B8590" s="570"/>
      <c r="C8590" s="618"/>
      <c r="D8590" s="570"/>
      <c r="E8590" s="572"/>
      <c r="F8590" s="553"/>
      <c r="G8590" s="530"/>
      <c r="H8590" s="531"/>
      <c r="J8590" s="532"/>
      <c r="L8590" s="533"/>
    </row>
    <row r="8591" spans="1:12" ht="9.75" customHeight="1">
      <c r="A8591" s="569"/>
      <c r="B8591" s="570"/>
      <c r="C8591" s="618"/>
      <c r="D8591" s="570"/>
      <c r="E8591" s="572"/>
      <c r="F8591" s="553"/>
      <c r="G8591" s="530"/>
      <c r="H8591" s="531"/>
      <c r="J8591" s="532"/>
      <c r="L8591" s="533"/>
    </row>
    <row r="8592" spans="1:12" ht="9.75" customHeight="1">
      <c r="A8592" s="569"/>
      <c r="B8592" s="570"/>
      <c r="C8592" s="618"/>
      <c r="D8592" s="570"/>
      <c r="E8592" s="572"/>
      <c r="F8592" s="553"/>
      <c r="G8592" s="530"/>
      <c r="H8592" s="531"/>
      <c r="J8592" s="532"/>
      <c r="L8592" s="533"/>
    </row>
    <row r="8593" spans="1:12" ht="9.75" customHeight="1">
      <c r="A8593" s="569">
        <v>8</v>
      </c>
      <c r="B8593" s="570" t="s">
        <v>2602</v>
      </c>
      <c r="C8593" s="618" t="s">
        <v>312</v>
      </c>
      <c r="D8593" s="570" t="s">
        <v>2605</v>
      </c>
      <c r="E8593" s="572">
        <v>242</v>
      </c>
      <c r="F8593" s="553">
        <v>0.85602352500000012</v>
      </c>
      <c r="G8593" s="530" t="e">
        <f>+L8593</f>
        <v>#REF!</v>
      </c>
      <c r="H8593" s="531" t="e">
        <f>E8593*G8593</f>
        <v>#REF!</v>
      </c>
      <c r="J8593" s="530">
        <f>+F8593</f>
        <v>0.85602352500000012</v>
      </c>
      <c r="L8593" s="533" t="e">
        <f>J8593*$L$3</f>
        <v>#REF!</v>
      </c>
    </row>
    <row r="8594" spans="1:12" ht="9.75" customHeight="1">
      <c r="A8594" s="569"/>
      <c r="B8594" s="570"/>
      <c r="C8594" s="618"/>
      <c r="D8594" s="570"/>
      <c r="E8594" s="572"/>
      <c r="F8594" s="553"/>
      <c r="G8594" s="530"/>
      <c r="H8594" s="531"/>
      <c r="J8594" s="532"/>
      <c r="L8594" s="533"/>
    </row>
    <row r="8595" spans="1:12" ht="9.75" customHeight="1">
      <c r="A8595" s="569"/>
      <c r="B8595" s="570"/>
      <c r="C8595" s="618"/>
      <c r="D8595" s="570"/>
      <c r="E8595" s="572"/>
      <c r="F8595" s="553"/>
      <c r="G8595" s="530"/>
      <c r="H8595" s="531"/>
      <c r="J8595" s="532"/>
      <c r="L8595" s="533"/>
    </row>
    <row r="8596" spans="1:12" ht="9.75" customHeight="1">
      <c r="A8596" s="569"/>
      <c r="B8596" s="570"/>
      <c r="C8596" s="618"/>
      <c r="D8596" s="570"/>
      <c r="E8596" s="572"/>
      <c r="F8596" s="553"/>
      <c r="G8596" s="530"/>
      <c r="H8596" s="531"/>
      <c r="J8596" s="532"/>
      <c r="L8596" s="533"/>
    </row>
    <row r="8597" spans="1:12" ht="9.75" customHeight="1">
      <c r="A8597" s="569"/>
      <c r="B8597" s="570"/>
      <c r="C8597" s="618"/>
      <c r="D8597" s="570"/>
      <c r="E8597" s="572"/>
      <c r="F8597" s="553"/>
      <c r="G8597" s="530"/>
      <c r="H8597" s="531"/>
      <c r="J8597" s="532"/>
      <c r="L8597" s="533"/>
    </row>
    <row r="8598" spans="1:12" ht="9.75" customHeight="1">
      <c r="A8598" s="569">
        <v>9</v>
      </c>
      <c r="B8598" s="570" t="s">
        <v>2602</v>
      </c>
      <c r="C8598" s="618" t="s">
        <v>313</v>
      </c>
      <c r="D8598" s="570" t="s">
        <v>2605</v>
      </c>
      <c r="E8598" s="572">
        <v>242</v>
      </c>
      <c r="F8598" s="553">
        <v>1.3011557579999999</v>
      </c>
      <c r="G8598" s="530" t="e">
        <f>+L8598</f>
        <v>#REF!</v>
      </c>
      <c r="H8598" s="531" t="e">
        <f>E8598*G8598</f>
        <v>#REF!</v>
      </c>
      <c r="J8598" s="530">
        <f>+F8598</f>
        <v>1.3011557579999999</v>
      </c>
      <c r="L8598" s="533" t="e">
        <f>J8598*$L$3</f>
        <v>#REF!</v>
      </c>
    </row>
    <row r="8599" spans="1:12" ht="9.75" customHeight="1">
      <c r="A8599" s="569"/>
      <c r="B8599" s="570"/>
      <c r="C8599" s="618"/>
      <c r="D8599" s="570"/>
      <c r="E8599" s="572"/>
      <c r="F8599" s="553"/>
      <c r="G8599" s="530"/>
      <c r="H8599" s="531"/>
      <c r="J8599" s="532"/>
      <c r="L8599" s="533"/>
    </row>
    <row r="8600" spans="1:12" ht="9.75" customHeight="1">
      <c r="A8600" s="569"/>
      <c r="B8600" s="570"/>
      <c r="C8600" s="618"/>
      <c r="D8600" s="570"/>
      <c r="E8600" s="572"/>
      <c r="F8600" s="553"/>
      <c r="G8600" s="530"/>
      <c r="H8600" s="531"/>
      <c r="J8600" s="532"/>
      <c r="L8600" s="533"/>
    </row>
    <row r="8601" spans="1:12" ht="9.75" customHeight="1">
      <c r="A8601" s="569"/>
      <c r="B8601" s="570"/>
      <c r="C8601" s="618"/>
      <c r="D8601" s="570"/>
      <c r="E8601" s="572"/>
      <c r="F8601" s="553"/>
      <c r="G8601" s="530"/>
      <c r="H8601" s="531"/>
      <c r="J8601" s="532"/>
      <c r="L8601" s="533"/>
    </row>
    <row r="8602" spans="1:12" ht="9.75" customHeight="1">
      <c r="A8602" s="569"/>
      <c r="B8602" s="570"/>
      <c r="C8602" s="618"/>
      <c r="D8602" s="570"/>
      <c r="E8602" s="572"/>
      <c r="F8602" s="553"/>
      <c r="G8602" s="530"/>
      <c r="H8602" s="531"/>
      <c r="J8602" s="532"/>
      <c r="L8602" s="533"/>
    </row>
    <row r="8603" spans="1:12" ht="9.75" customHeight="1">
      <c r="A8603" s="569">
        <v>10</v>
      </c>
      <c r="B8603" s="570" t="s">
        <v>2602</v>
      </c>
      <c r="C8603" s="618" t="s">
        <v>314</v>
      </c>
      <c r="D8603" s="570" t="s">
        <v>2605</v>
      </c>
      <c r="E8603" s="572">
        <v>242</v>
      </c>
      <c r="F8603" s="553">
        <v>1.0957101120000001</v>
      </c>
      <c r="G8603" s="530" t="e">
        <f>+L8603</f>
        <v>#REF!</v>
      </c>
      <c r="H8603" s="531" t="e">
        <f>E8603*G8603</f>
        <v>#REF!</v>
      </c>
      <c r="J8603" s="530">
        <f>+F8603</f>
        <v>1.0957101120000001</v>
      </c>
      <c r="L8603" s="533" t="e">
        <f>J8603*$L$3</f>
        <v>#REF!</v>
      </c>
    </row>
    <row r="8604" spans="1:12" ht="9.75" customHeight="1">
      <c r="A8604" s="569"/>
      <c r="B8604" s="570"/>
      <c r="C8604" s="618"/>
      <c r="D8604" s="570"/>
      <c r="E8604" s="572"/>
      <c r="F8604" s="553"/>
      <c r="G8604" s="530"/>
      <c r="H8604" s="531"/>
      <c r="J8604" s="532"/>
      <c r="L8604" s="533"/>
    </row>
    <row r="8605" spans="1:12" ht="9.75" customHeight="1">
      <c r="A8605" s="569"/>
      <c r="B8605" s="570"/>
      <c r="C8605" s="618"/>
      <c r="D8605" s="570"/>
      <c r="E8605" s="572"/>
      <c r="F8605" s="553"/>
      <c r="G8605" s="530"/>
      <c r="H8605" s="531"/>
      <c r="J8605" s="532"/>
      <c r="L8605" s="533"/>
    </row>
    <row r="8606" spans="1:12" ht="9.75" customHeight="1">
      <c r="A8606" s="569"/>
      <c r="B8606" s="570"/>
      <c r="C8606" s="618"/>
      <c r="D8606" s="570"/>
      <c r="E8606" s="572"/>
      <c r="F8606" s="553"/>
      <c r="G8606" s="530"/>
      <c r="H8606" s="531"/>
      <c r="J8606" s="532"/>
      <c r="L8606" s="533"/>
    </row>
    <row r="8607" spans="1:12" ht="9.75" customHeight="1">
      <c r="A8607" s="569"/>
      <c r="B8607" s="570"/>
      <c r="C8607" s="618"/>
      <c r="D8607" s="570"/>
      <c r="E8607" s="572"/>
      <c r="F8607" s="553"/>
      <c r="G8607" s="530"/>
      <c r="H8607" s="531"/>
      <c r="J8607" s="532"/>
      <c r="L8607" s="533"/>
    </row>
    <row r="8608" spans="1:12" ht="9.75" customHeight="1">
      <c r="A8608" s="569">
        <v>11</v>
      </c>
      <c r="B8608" s="570" t="s">
        <v>2602</v>
      </c>
      <c r="C8608" s="618" t="s">
        <v>315</v>
      </c>
      <c r="D8608" s="570" t="s">
        <v>2605</v>
      </c>
      <c r="E8608" s="572">
        <v>242</v>
      </c>
      <c r="F8608" s="553">
        <v>0.84689260740000005</v>
      </c>
      <c r="G8608" s="530" t="e">
        <f>+L8608</f>
        <v>#REF!</v>
      </c>
      <c r="H8608" s="531" t="e">
        <f>E8608*G8608</f>
        <v>#REF!</v>
      </c>
      <c r="J8608" s="530">
        <f>+F8608</f>
        <v>0.84689260740000005</v>
      </c>
      <c r="L8608" s="533" t="e">
        <f>J8608*$L$3</f>
        <v>#REF!</v>
      </c>
    </row>
    <row r="8609" spans="1:12" ht="9.75" customHeight="1">
      <c r="A8609" s="569"/>
      <c r="B8609" s="570"/>
      <c r="C8609" s="618"/>
      <c r="D8609" s="570"/>
      <c r="E8609" s="572"/>
      <c r="F8609" s="553"/>
      <c r="G8609" s="530"/>
      <c r="H8609" s="531"/>
      <c r="J8609" s="532"/>
      <c r="L8609" s="533"/>
    </row>
    <row r="8610" spans="1:12" ht="9.75" customHeight="1">
      <c r="A8610" s="569"/>
      <c r="B8610" s="570"/>
      <c r="C8610" s="618"/>
      <c r="D8610" s="570"/>
      <c r="E8610" s="572"/>
      <c r="F8610" s="553"/>
      <c r="G8610" s="530"/>
      <c r="H8610" s="531"/>
      <c r="J8610" s="532"/>
      <c r="L8610" s="533"/>
    </row>
    <row r="8611" spans="1:12" ht="9.75" customHeight="1">
      <c r="A8611" s="569"/>
      <c r="B8611" s="570"/>
      <c r="C8611" s="618"/>
      <c r="D8611" s="570"/>
      <c r="E8611" s="572"/>
      <c r="F8611" s="553"/>
      <c r="G8611" s="530"/>
      <c r="H8611" s="531"/>
      <c r="J8611" s="532"/>
      <c r="L8611" s="533"/>
    </row>
    <row r="8612" spans="1:12" ht="7.5" customHeight="1">
      <c r="A8612" s="569"/>
      <c r="B8612" s="570"/>
      <c r="C8612" s="618"/>
      <c r="D8612" s="570"/>
      <c r="E8612" s="572"/>
      <c r="F8612" s="553"/>
      <c r="G8612" s="530"/>
      <c r="H8612" s="531"/>
      <c r="J8612" s="532"/>
      <c r="L8612" s="533"/>
    </row>
    <row r="8613" spans="1:12" ht="9.75" customHeight="1">
      <c r="A8613" s="569">
        <v>12</v>
      </c>
      <c r="B8613" s="570" t="s">
        <v>2602</v>
      </c>
      <c r="C8613" s="618" t="s">
        <v>316</v>
      </c>
      <c r="D8613" s="570" t="s">
        <v>2605</v>
      </c>
      <c r="E8613" s="572">
        <v>156</v>
      </c>
      <c r="F8613" s="553">
        <v>0.65057787899999997</v>
      </c>
      <c r="G8613" s="530" t="e">
        <f>+L8613</f>
        <v>#REF!</v>
      </c>
      <c r="H8613" s="531" t="e">
        <f>E8613*G8613</f>
        <v>#REF!</v>
      </c>
      <c r="J8613" s="530">
        <f>+F8613</f>
        <v>0.65057787899999997</v>
      </c>
      <c r="L8613" s="533" t="e">
        <f>J8613*$L$3</f>
        <v>#REF!</v>
      </c>
    </row>
    <row r="8614" spans="1:12" ht="9.75" customHeight="1">
      <c r="A8614" s="569"/>
      <c r="B8614" s="570"/>
      <c r="C8614" s="618"/>
      <c r="D8614" s="570"/>
      <c r="E8614" s="572"/>
      <c r="F8614" s="553"/>
      <c r="G8614" s="530"/>
      <c r="H8614" s="531"/>
      <c r="J8614" s="532"/>
      <c r="L8614" s="533"/>
    </row>
    <row r="8615" spans="1:12" ht="9.75" customHeight="1">
      <c r="A8615" s="569"/>
      <c r="B8615" s="570"/>
      <c r="C8615" s="618"/>
      <c r="D8615" s="570"/>
      <c r="E8615" s="572"/>
      <c r="F8615" s="553"/>
      <c r="G8615" s="530"/>
      <c r="H8615" s="531"/>
      <c r="J8615" s="532"/>
      <c r="L8615" s="533"/>
    </row>
    <row r="8616" spans="1:12" ht="9.75" customHeight="1">
      <c r="A8616" s="569"/>
      <c r="B8616" s="570"/>
      <c r="C8616" s="618"/>
      <c r="D8616" s="570"/>
      <c r="E8616" s="572"/>
      <c r="F8616" s="553"/>
      <c r="G8616" s="530"/>
      <c r="H8616" s="531"/>
      <c r="J8616" s="532"/>
      <c r="L8616" s="533"/>
    </row>
    <row r="8617" spans="1:12" ht="9.75" customHeight="1">
      <c r="A8617" s="569"/>
      <c r="B8617" s="570"/>
      <c r="C8617" s="618"/>
      <c r="D8617" s="570"/>
      <c r="E8617" s="572"/>
      <c r="F8617" s="553"/>
      <c r="G8617" s="530"/>
      <c r="H8617" s="531"/>
      <c r="J8617" s="532"/>
      <c r="L8617" s="533"/>
    </row>
    <row r="8618" spans="1:12" ht="9.75" customHeight="1">
      <c r="A8618" s="569">
        <v>13</v>
      </c>
      <c r="B8618" s="570" t="s">
        <v>2602</v>
      </c>
      <c r="C8618" s="618" t="s">
        <v>317</v>
      </c>
      <c r="D8618" s="570" t="s">
        <v>2605</v>
      </c>
      <c r="E8618" s="572">
        <v>470</v>
      </c>
      <c r="F8618" s="553">
        <v>4.565458800000001E-2</v>
      </c>
      <c r="G8618" s="530" t="e">
        <f>+L8618</f>
        <v>#REF!</v>
      </c>
      <c r="H8618" s="531" t="e">
        <f>E8618*G8618</f>
        <v>#REF!</v>
      </c>
      <c r="J8618" s="530">
        <f>+F8618</f>
        <v>4.565458800000001E-2</v>
      </c>
      <c r="L8618" s="533" t="e">
        <f>J8618*$L$3</f>
        <v>#REF!</v>
      </c>
    </row>
    <row r="8619" spans="1:12" ht="9.75" customHeight="1">
      <c r="A8619" s="569"/>
      <c r="B8619" s="570"/>
      <c r="C8619" s="618"/>
      <c r="D8619" s="570"/>
      <c r="E8619" s="572"/>
      <c r="F8619" s="553"/>
      <c r="G8619" s="530"/>
      <c r="H8619" s="531"/>
      <c r="J8619" s="532"/>
      <c r="L8619" s="533"/>
    </row>
    <row r="8620" spans="1:12" ht="9.75" customHeight="1">
      <c r="A8620" s="569"/>
      <c r="B8620" s="570"/>
      <c r="C8620" s="618"/>
      <c r="D8620" s="570"/>
      <c r="E8620" s="572"/>
      <c r="F8620" s="553"/>
      <c r="G8620" s="530"/>
      <c r="H8620" s="531"/>
      <c r="J8620" s="532"/>
      <c r="L8620" s="533"/>
    </row>
    <row r="8621" spans="1:12" ht="9.75" customHeight="1">
      <c r="A8621" s="569"/>
      <c r="B8621" s="570"/>
      <c r="C8621" s="618"/>
      <c r="D8621" s="570"/>
      <c r="E8621" s="572"/>
      <c r="F8621" s="553"/>
      <c r="G8621" s="530"/>
      <c r="H8621" s="531"/>
      <c r="J8621" s="532"/>
      <c r="L8621" s="533"/>
    </row>
    <row r="8622" spans="1:12" ht="8.25" customHeight="1">
      <c r="A8622" s="569"/>
      <c r="B8622" s="570"/>
      <c r="C8622" s="618"/>
      <c r="D8622" s="570"/>
      <c r="E8622" s="572"/>
      <c r="F8622" s="553"/>
      <c r="G8622" s="530"/>
      <c r="H8622" s="531"/>
      <c r="J8622" s="532"/>
      <c r="L8622" s="533"/>
    </row>
    <row r="8623" spans="1:12" ht="9.75" customHeight="1">
      <c r="A8623" s="569">
        <v>14</v>
      </c>
      <c r="B8623" s="570" t="s">
        <v>2602</v>
      </c>
      <c r="C8623" s="618" t="s">
        <v>318</v>
      </c>
      <c r="D8623" s="570" t="s">
        <v>2605</v>
      </c>
      <c r="E8623" s="572">
        <v>32</v>
      </c>
      <c r="F8623" s="553">
        <v>0.13696376400000002</v>
      </c>
      <c r="G8623" s="530" t="e">
        <f>+L8623</f>
        <v>#REF!</v>
      </c>
      <c r="H8623" s="531" t="e">
        <f>E8623*G8623</f>
        <v>#REF!</v>
      </c>
      <c r="J8623" s="530">
        <f>+F8623</f>
        <v>0.13696376400000002</v>
      </c>
      <c r="L8623" s="533" t="e">
        <f>J8623*$L$3</f>
        <v>#REF!</v>
      </c>
    </row>
    <row r="8624" spans="1:12" ht="9.75" customHeight="1">
      <c r="A8624" s="569"/>
      <c r="B8624" s="570"/>
      <c r="C8624" s="618"/>
      <c r="D8624" s="570"/>
      <c r="E8624" s="572"/>
      <c r="F8624" s="553"/>
      <c r="G8624" s="530"/>
      <c r="H8624" s="531"/>
      <c r="J8624" s="532"/>
      <c r="L8624" s="533"/>
    </row>
    <row r="8625" spans="1:12" ht="9.75" customHeight="1">
      <c r="A8625" s="569"/>
      <c r="B8625" s="570"/>
      <c r="C8625" s="618"/>
      <c r="D8625" s="570"/>
      <c r="E8625" s="572"/>
      <c r="F8625" s="553"/>
      <c r="G8625" s="530"/>
      <c r="H8625" s="531"/>
      <c r="J8625" s="532"/>
      <c r="L8625" s="533"/>
    </row>
    <row r="8626" spans="1:12" ht="9.75" customHeight="1">
      <c r="A8626" s="569"/>
      <c r="B8626" s="570"/>
      <c r="C8626" s="618"/>
      <c r="D8626" s="570"/>
      <c r="E8626" s="572"/>
      <c r="F8626" s="553"/>
      <c r="G8626" s="530"/>
      <c r="H8626" s="531"/>
      <c r="J8626" s="532"/>
      <c r="L8626" s="533"/>
    </row>
    <row r="8627" spans="1:12" ht="9.75" customHeight="1">
      <c r="A8627" s="569"/>
      <c r="B8627" s="570"/>
      <c r="C8627" s="618"/>
      <c r="D8627" s="570"/>
      <c r="E8627" s="572"/>
      <c r="F8627" s="553"/>
      <c r="G8627" s="530"/>
      <c r="H8627" s="531"/>
      <c r="J8627" s="532"/>
      <c r="L8627" s="533"/>
    </row>
    <row r="8628" spans="1:12" ht="9.75" customHeight="1">
      <c r="A8628" s="569">
        <v>15</v>
      </c>
      <c r="B8628" s="570" t="s">
        <v>2602</v>
      </c>
      <c r="C8628" s="618" t="s">
        <v>319</v>
      </c>
      <c r="D8628" s="570" t="s">
        <v>2605</v>
      </c>
      <c r="E8628" s="572">
        <v>470</v>
      </c>
      <c r="F8628" s="553">
        <v>0.13696376400000002</v>
      </c>
      <c r="G8628" s="530" t="e">
        <f>+L8628</f>
        <v>#REF!</v>
      </c>
      <c r="H8628" s="531" t="e">
        <f>E8628*G8628</f>
        <v>#REF!</v>
      </c>
      <c r="J8628" s="530">
        <f>+F8628</f>
        <v>0.13696376400000002</v>
      </c>
      <c r="L8628" s="533" t="e">
        <f>J8628*$L$3</f>
        <v>#REF!</v>
      </c>
    </row>
    <row r="8629" spans="1:12" ht="9.75" customHeight="1">
      <c r="A8629" s="569"/>
      <c r="B8629" s="570"/>
      <c r="C8629" s="618"/>
      <c r="D8629" s="570"/>
      <c r="E8629" s="572"/>
      <c r="F8629" s="553"/>
      <c r="G8629" s="530"/>
      <c r="H8629" s="531"/>
      <c r="J8629" s="532"/>
      <c r="L8629" s="533"/>
    </row>
    <row r="8630" spans="1:12" ht="9.75" customHeight="1">
      <c r="A8630" s="569"/>
      <c r="B8630" s="570"/>
      <c r="C8630" s="618"/>
      <c r="D8630" s="570"/>
      <c r="E8630" s="572"/>
      <c r="F8630" s="553"/>
      <c r="G8630" s="530"/>
      <c r="H8630" s="531"/>
      <c r="J8630" s="532"/>
      <c r="L8630" s="533"/>
    </row>
    <row r="8631" spans="1:12" ht="9.75" customHeight="1">
      <c r="A8631" s="569"/>
      <c r="B8631" s="570"/>
      <c r="C8631" s="618"/>
      <c r="D8631" s="570"/>
      <c r="E8631" s="572"/>
      <c r="F8631" s="553"/>
      <c r="G8631" s="530"/>
      <c r="H8631" s="531"/>
      <c r="J8631" s="532"/>
      <c r="L8631" s="533"/>
    </row>
    <row r="8632" spans="1:12" ht="9.75" customHeight="1">
      <c r="A8632" s="569"/>
      <c r="B8632" s="570"/>
      <c r="C8632" s="618"/>
      <c r="D8632" s="570"/>
      <c r="E8632" s="572"/>
      <c r="F8632" s="553"/>
      <c r="G8632" s="530"/>
      <c r="H8632" s="531"/>
      <c r="J8632" s="532"/>
      <c r="L8632" s="533"/>
    </row>
    <row r="8633" spans="1:12" ht="9.75" customHeight="1">
      <c r="A8633" s="569">
        <v>16</v>
      </c>
      <c r="B8633" s="570" t="s">
        <v>2602</v>
      </c>
      <c r="C8633" s="618" t="s">
        <v>320</v>
      </c>
      <c r="D8633" s="570" t="s">
        <v>2605</v>
      </c>
      <c r="E8633" s="572">
        <v>470</v>
      </c>
      <c r="F8633" s="553">
        <v>0.34240941000000008</v>
      </c>
      <c r="G8633" s="530" t="e">
        <f>+L8633</f>
        <v>#REF!</v>
      </c>
      <c r="H8633" s="531" t="e">
        <f>E8633*G8633</f>
        <v>#REF!</v>
      </c>
      <c r="J8633" s="530">
        <f>+F8633</f>
        <v>0.34240941000000008</v>
      </c>
      <c r="L8633" s="533" t="e">
        <f>J8633*$L$3</f>
        <v>#REF!</v>
      </c>
    </row>
    <row r="8634" spans="1:12" ht="9.75" customHeight="1">
      <c r="A8634" s="569"/>
      <c r="B8634" s="570"/>
      <c r="C8634" s="618"/>
      <c r="D8634" s="570"/>
      <c r="E8634" s="572"/>
      <c r="F8634" s="553"/>
      <c r="G8634" s="530"/>
      <c r="H8634" s="531"/>
      <c r="J8634" s="532"/>
      <c r="L8634" s="533"/>
    </row>
    <row r="8635" spans="1:12" ht="9.75" customHeight="1">
      <c r="A8635" s="569"/>
      <c r="B8635" s="570"/>
      <c r="C8635" s="618"/>
      <c r="D8635" s="570"/>
      <c r="E8635" s="572"/>
      <c r="F8635" s="553"/>
      <c r="G8635" s="530"/>
      <c r="H8635" s="531"/>
      <c r="J8635" s="532"/>
      <c r="L8635" s="533"/>
    </row>
    <row r="8636" spans="1:12" ht="9.75" customHeight="1">
      <c r="A8636" s="569"/>
      <c r="B8636" s="570"/>
      <c r="C8636" s="618"/>
      <c r="D8636" s="570"/>
      <c r="E8636" s="572"/>
      <c r="F8636" s="553"/>
      <c r="G8636" s="530"/>
      <c r="H8636" s="531"/>
      <c r="J8636" s="532"/>
      <c r="L8636" s="533"/>
    </row>
    <row r="8637" spans="1:12" ht="9.75" customHeight="1">
      <c r="A8637" s="569"/>
      <c r="B8637" s="570"/>
      <c r="C8637" s="618"/>
      <c r="D8637" s="570"/>
      <c r="E8637" s="572"/>
      <c r="F8637" s="553"/>
      <c r="G8637" s="530"/>
      <c r="H8637" s="531"/>
      <c r="J8637" s="532"/>
      <c r="L8637" s="533"/>
    </row>
    <row r="8638" spans="1:12" ht="9.75" customHeight="1">
      <c r="A8638" s="569">
        <v>17</v>
      </c>
      <c r="B8638" s="570" t="s">
        <v>2602</v>
      </c>
      <c r="C8638" s="618" t="s">
        <v>321</v>
      </c>
      <c r="D8638" s="570" t="s">
        <v>2605</v>
      </c>
      <c r="E8638" s="572">
        <v>470</v>
      </c>
      <c r="F8638" s="553">
        <v>0.11413647000000003</v>
      </c>
      <c r="G8638" s="530" t="e">
        <f>+L8638</f>
        <v>#REF!</v>
      </c>
      <c r="H8638" s="531" t="e">
        <f>E8638*G8638</f>
        <v>#REF!</v>
      </c>
      <c r="J8638" s="530">
        <f>+F8638</f>
        <v>0.11413647000000003</v>
      </c>
      <c r="L8638" s="533" t="e">
        <f>J8638*$L$3</f>
        <v>#REF!</v>
      </c>
    </row>
    <row r="8639" spans="1:12" ht="9.75" customHeight="1">
      <c r="A8639" s="569"/>
      <c r="B8639" s="570"/>
      <c r="C8639" s="618"/>
      <c r="D8639" s="570"/>
      <c r="E8639" s="572"/>
      <c r="F8639" s="553"/>
      <c r="G8639" s="530"/>
      <c r="H8639" s="531"/>
      <c r="J8639" s="532"/>
      <c r="L8639" s="533"/>
    </row>
    <row r="8640" spans="1:12" ht="9.75" customHeight="1">
      <c r="A8640" s="569"/>
      <c r="B8640" s="570"/>
      <c r="C8640" s="618"/>
      <c r="D8640" s="570"/>
      <c r="E8640" s="572"/>
      <c r="F8640" s="553"/>
      <c r="G8640" s="530"/>
      <c r="H8640" s="531"/>
      <c r="J8640" s="532"/>
      <c r="L8640" s="533"/>
    </row>
    <row r="8641" spans="1:12" ht="9.75" customHeight="1">
      <c r="A8641" s="569"/>
      <c r="B8641" s="570"/>
      <c r="C8641" s="618"/>
      <c r="D8641" s="570"/>
      <c r="E8641" s="572"/>
      <c r="F8641" s="553"/>
      <c r="G8641" s="530"/>
      <c r="H8641" s="531"/>
      <c r="J8641" s="532"/>
      <c r="L8641" s="533"/>
    </row>
    <row r="8642" spans="1:12" ht="9.75" customHeight="1">
      <c r="A8642" s="569"/>
      <c r="B8642" s="570"/>
      <c r="C8642" s="618"/>
      <c r="D8642" s="570"/>
      <c r="E8642" s="572"/>
      <c r="F8642" s="553"/>
      <c r="G8642" s="530"/>
      <c r="H8642" s="531"/>
      <c r="J8642" s="532"/>
      <c r="L8642" s="533"/>
    </row>
    <row r="8643" spans="1:12" ht="9.75" customHeight="1">
      <c r="A8643" s="569">
        <v>18</v>
      </c>
      <c r="B8643" s="570" t="s">
        <v>2602</v>
      </c>
      <c r="C8643" s="618" t="s">
        <v>322</v>
      </c>
      <c r="D8643" s="570" t="s">
        <v>2605</v>
      </c>
      <c r="E8643" s="572">
        <v>320</v>
      </c>
      <c r="F8643" s="553">
        <v>5.7068235000000016E-2</v>
      </c>
      <c r="G8643" s="530" t="e">
        <f>+L8643</f>
        <v>#REF!</v>
      </c>
      <c r="H8643" s="531" t="e">
        <f>E8643*G8643</f>
        <v>#REF!</v>
      </c>
      <c r="J8643" s="530">
        <f>+F8643</f>
        <v>5.7068235000000016E-2</v>
      </c>
      <c r="L8643" s="533" t="e">
        <f>J8643*$L$3</f>
        <v>#REF!</v>
      </c>
    </row>
    <row r="8644" spans="1:12" ht="9.75" customHeight="1">
      <c r="A8644" s="569"/>
      <c r="B8644" s="570"/>
      <c r="C8644" s="618"/>
      <c r="D8644" s="570"/>
      <c r="E8644" s="572"/>
      <c r="F8644" s="553"/>
      <c r="G8644" s="530"/>
      <c r="H8644" s="531"/>
      <c r="J8644" s="532"/>
      <c r="L8644" s="533"/>
    </row>
    <row r="8645" spans="1:12" ht="9.75" customHeight="1">
      <c r="A8645" s="569"/>
      <c r="B8645" s="570"/>
      <c r="C8645" s="618"/>
      <c r="D8645" s="570"/>
      <c r="E8645" s="572"/>
      <c r="F8645" s="553"/>
      <c r="G8645" s="530"/>
      <c r="H8645" s="531"/>
      <c r="J8645" s="532"/>
      <c r="L8645" s="533"/>
    </row>
    <row r="8646" spans="1:12" ht="9.75" customHeight="1">
      <c r="A8646" s="569"/>
      <c r="B8646" s="570"/>
      <c r="C8646" s="618"/>
      <c r="D8646" s="570"/>
      <c r="E8646" s="572"/>
      <c r="F8646" s="553"/>
      <c r="G8646" s="530"/>
      <c r="H8646" s="531"/>
      <c r="J8646" s="532"/>
      <c r="L8646" s="533"/>
    </row>
    <row r="8647" spans="1:12" ht="9.75" customHeight="1">
      <c r="A8647" s="569"/>
      <c r="B8647" s="570"/>
      <c r="C8647" s="618"/>
      <c r="D8647" s="570"/>
      <c r="E8647" s="572"/>
      <c r="F8647" s="553"/>
      <c r="G8647" s="530"/>
      <c r="H8647" s="531"/>
      <c r="J8647" s="532"/>
      <c r="L8647" s="533"/>
    </row>
    <row r="8648" spans="1:12" ht="9.75" customHeight="1">
      <c r="A8648" s="569">
        <v>19</v>
      </c>
      <c r="B8648" s="570" t="s">
        <v>2602</v>
      </c>
      <c r="C8648" s="618" t="s">
        <v>323</v>
      </c>
      <c r="D8648" s="570" t="s">
        <v>2605</v>
      </c>
      <c r="E8648" s="572">
        <v>940</v>
      </c>
      <c r="F8648" s="553">
        <v>6.3916423200000017E-2</v>
      </c>
      <c r="G8648" s="530" t="e">
        <f>+L8648</f>
        <v>#REF!</v>
      </c>
      <c r="H8648" s="531" t="e">
        <f>E8648*G8648</f>
        <v>#REF!</v>
      </c>
      <c r="J8648" s="530">
        <f>+F8648</f>
        <v>6.3916423200000017E-2</v>
      </c>
      <c r="L8648" s="533" t="e">
        <f>J8648*$L$3</f>
        <v>#REF!</v>
      </c>
    </row>
    <row r="8649" spans="1:12" ht="9.75" customHeight="1">
      <c r="A8649" s="569"/>
      <c r="B8649" s="570"/>
      <c r="C8649" s="618"/>
      <c r="D8649" s="570"/>
      <c r="E8649" s="572"/>
      <c r="F8649" s="553"/>
      <c r="G8649" s="530"/>
      <c r="H8649" s="531"/>
      <c r="J8649" s="532"/>
      <c r="L8649" s="533"/>
    </row>
    <row r="8650" spans="1:12" ht="9.75" customHeight="1">
      <c r="A8650" s="569"/>
      <c r="B8650" s="570"/>
      <c r="C8650" s="618"/>
      <c r="D8650" s="570"/>
      <c r="E8650" s="572"/>
      <c r="F8650" s="553"/>
      <c r="G8650" s="530"/>
      <c r="H8650" s="531"/>
      <c r="J8650" s="532"/>
      <c r="L8650" s="533"/>
    </row>
    <row r="8651" spans="1:12" ht="9.75" customHeight="1">
      <c r="A8651" s="569"/>
      <c r="B8651" s="570"/>
      <c r="C8651" s="618"/>
      <c r="D8651" s="570"/>
      <c r="E8651" s="572"/>
      <c r="F8651" s="553"/>
      <c r="G8651" s="530"/>
      <c r="H8651" s="531"/>
      <c r="J8651" s="532"/>
      <c r="L8651" s="533"/>
    </row>
    <row r="8652" spans="1:12" ht="9.75" customHeight="1">
      <c r="A8652" s="569"/>
      <c r="B8652" s="570"/>
      <c r="C8652" s="618"/>
      <c r="D8652" s="570"/>
      <c r="E8652" s="572"/>
      <c r="F8652" s="553"/>
      <c r="G8652" s="530"/>
      <c r="H8652" s="531"/>
      <c r="J8652" s="532"/>
      <c r="L8652" s="533"/>
    </row>
    <row r="8653" spans="1:12" ht="9.75" customHeight="1">
      <c r="A8653" s="569">
        <v>20</v>
      </c>
      <c r="B8653" s="570" t="s">
        <v>2602</v>
      </c>
      <c r="C8653" s="618" t="s">
        <v>324</v>
      </c>
      <c r="D8653" s="570" t="s">
        <v>2605</v>
      </c>
      <c r="E8653" s="572">
        <v>470</v>
      </c>
      <c r="F8653" s="553">
        <v>5.3644140900000012E-2</v>
      </c>
      <c r="G8653" s="530" t="e">
        <f>+L8653</f>
        <v>#REF!</v>
      </c>
      <c r="H8653" s="531" t="e">
        <f>E8653*G8653</f>
        <v>#REF!</v>
      </c>
      <c r="J8653" s="530">
        <f>+F8653</f>
        <v>5.3644140900000012E-2</v>
      </c>
      <c r="L8653" s="533" t="e">
        <f>J8653*$L$3</f>
        <v>#REF!</v>
      </c>
    </row>
    <row r="8654" spans="1:12" ht="9.75" customHeight="1">
      <c r="A8654" s="569"/>
      <c r="B8654" s="570"/>
      <c r="C8654" s="618"/>
      <c r="D8654" s="570"/>
      <c r="E8654" s="572"/>
      <c r="F8654" s="553"/>
      <c r="G8654" s="530"/>
      <c r="H8654" s="531"/>
      <c r="J8654" s="532"/>
      <c r="L8654" s="533"/>
    </row>
    <row r="8655" spans="1:12" ht="9.75" customHeight="1">
      <c r="A8655" s="569"/>
      <c r="B8655" s="570"/>
      <c r="C8655" s="618"/>
      <c r="D8655" s="570"/>
      <c r="E8655" s="572"/>
      <c r="F8655" s="553"/>
      <c r="G8655" s="530"/>
      <c r="H8655" s="531"/>
      <c r="J8655" s="532"/>
      <c r="L8655" s="533"/>
    </row>
    <row r="8656" spans="1:12" ht="9.75" customHeight="1">
      <c r="A8656" s="569"/>
      <c r="B8656" s="570"/>
      <c r="C8656" s="618"/>
      <c r="D8656" s="570"/>
      <c r="E8656" s="572"/>
      <c r="F8656" s="553"/>
      <c r="G8656" s="530"/>
      <c r="H8656" s="531"/>
      <c r="J8656" s="532"/>
      <c r="L8656" s="533"/>
    </row>
    <row r="8657" spans="1:12" ht="9.75" customHeight="1">
      <c r="A8657" s="569"/>
      <c r="B8657" s="570"/>
      <c r="C8657" s="618"/>
      <c r="D8657" s="570"/>
      <c r="E8657" s="572"/>
      <c r="F8657" s="553"/>
      <c r="G8657" s="530"/>
      <c r="H8657" s="531"/>
      <c r="J8657" s="532"/>
      <c r="L8657" s="533"/>
    </row>
    <row r="8658" spans="1:12" ht="9.75" customHeight="1">
      <c r="A8658" s="569">
        <v>21</v>
      </c>
      <c r="B8658" s="570" t="s">
        <v>2602</v>
      </c>
      <c r="C8658" s="618" t="s">
        <v>325</v>
      </c>
      <c r="D8658" s="570" t="s">
        <v>2605</v>
      </c>
      <c r="E8658" s="572">
        <v>688</v>
      </c>
      <c r="F8658" s="553">
        <v>0.10272282299999999</v>
      </c>
      <c r="G8658" s="530" t="e">
        <f>+L8658</f>
        <v>#REF!</v>
      </c>
      <c r="H8658" s="531" t="e">
        <f>E8658*G8658</f>
        <v>#REF!</v>
      </c>
      <c r="J8658" s="530">
        <f>+F8658</f>
        <v>0.10272282299999999</v>
      </c>
      <c r="L8658" s="533" t="e">
        <f>J8658*$L$3</f>
        <v>#REF!</v>
      </c>
    </row>
    <row r="8659" spans="1:12" ht="9.75" customHeight="1">
      <c r="A8659" s="569"/>
      <c r="B8659" s="570"/>
      <c r="C8659" s="618"/>
      <c r="D8659" s="570"/>
      <c r="E8659" s="572"/>
      <c r="F8659" s="553"/>
      <c r="G8659" s="530"/>
      <c r="H8659" s="531"/>
      <c r="J8659" s="532"/>
      <c r="L8659" s="533"/>
    </row>
    <row r="8660" spans="1:12" ht="9.75" customHeight="1">
      <c r="A8660" s="569"/>
      <c r="B8660" s="570"/>
      <c r="C8660" s="618"/>
      <c r="D8660" s="570"/>
      <c r="E8660" s="572"/>
      <c r="F8660" s="553"/>
      <c r="G8660" s="530"/>
      <c r="H8660" s="531"/>
      <c r="J8660" s="532"/>
      <c r="L8660" s="533"/>
    </row>
    <row r="8661" spans="1:12" ht="9.75" customHeight="1">
      <c r="A8661" s="569"/>
      <c r="B8661" s="570"/>
      <c r="C8661" s="618"/>
      <c r="D8661" s="570"/>
      <c r="E8661" s="572"/>
      <c r="F8661" s="553"/>
      <c r="G8661" s="530"/>
      <c r="H8661" s="531"/>
      <c r="J8661" s="532"/>
      <c r="L8661" s="533"/>
    </row>
    <row r="8662" spans="1:12" ht="9.75" customHeight="1">
      <c r="A8662" s="569"/>
      <c r="B8662" s="570"/>
      <c r="C8662" s="618"/>
      <c r="D8662" s="570"/>
      <c r="E8662" s="572"/>
      <c r="F8662" s="553"/>
      <c r="G8662" s="530"/>
      <c r="H8662" s="531"/>
      <c r="J8662" s="532"/>
      <c r="L8662" s="533"/>
    </row>
    <row r="8663" spans="1:12" ht="9.75" customHeight="1">
      <c r="A8663" s="569">
        <v>22</v>
      </c>
      <c r="B8663" s="570" t="s">
        <v>2602</v>
      </c>
      <c r="C8663" s="618" t="s">
        <v>326</v>
      </c>
      <c r="D8663" s="570" t="s">
        <v>2605</v>
      </c>
      <c r="E8663" s="623">
        <v>1236</v>
      </c>
      <c r="F8663" s="553">
        <v>6.8481882000000008E-2</v>
      </c>
      <c r="G8663" s="530" t="e">
        <f>+L8663</f>
        <v>#REF!</v>
      </c>
      <c r="H8663" s="531" t="e">
        <f>E8663*G8663</f>
        <v>#REF!</v>
      </c>
      <c r="J8663" s="530">
        <f>+F8663</f>
        <v>6.8481882000000008E-2</v>
      </c>
      <c r="L8663" s="533" t="e">
        <f>J8663*$L$3</f>
        <v>#REF!</v>
      </c>
    </row>
    <row r="8664" spans="1:12" ht="9.75" customHeight="1">
      <c r="A8664" s="569"/>
      <c r="B8664" s="570"/>
      <c r="C8664" s="618"/>
      <c r="D8664" s="570"/>
      <c r="E8664" s="623"/>
      <c r="F8664" s="553"/>
      <c r="G8664" s="530"/>
      <c r="H8664" s="531"/>
      <c r="J8664" s="532"/>
      <c r="L8664" s="533"/>
    </row>
    <row r="8665" spans="1:12" ht="9.75" customHeight="1">
      <c r="A8665" s="569"/>
      <c r="B8665" s="570"/>
      <c r="C8665" s="618"/>
      <c r="D8665" s="570"/>
      <c r="E8665" s="623"/>
      <c r="F8665" s="553"/>
      <c r="G8665" s="530"/>
      <c r="H8665" s="531"/>
      <c r="J8665" s="532"/>
      <c r="L8665" s="533"/>
    </row>
    <row r="8666" spans="1:12" ht="9.75" customHeight="1">
      <c r="A8666" s="569"/>
      <c r="B8666" s="570"/>
      <c r="C8666" s="618"/>
      <c r="D8666" s="570"/>
      <c r="E8666" s="623"/>
      <c r="F8666" s="553"/>
      <c r="G8666" s="530"/>
      <c r="H8666" s="531"/>
      <c r="J8666" s="532"/>
      <c r="L8666" s="533"/>
    </row>
    <row r="8667" spans="1:12" ht="9.75" customHeight="1">
      <c r="A8667" s="569"/>
      <c r="B8667" s="570"/>
      <c r="C8667" s="618"/>
      <c r="D8667" s="570"/>
      <c r="E8667" s="623"/>
      <c r="F8667" s="553"/>
      <c r="G8667" s="530"/>
      <c r="H8667" s="531"/>
      <c r="J8667" s="532"/>
      <c r="L8667" s="533"/>
    </row>
    <row r="8668" spans="1:12" ht="9.75" customHeight="1">
      <c r="A8668" s="569">
        <v>23</v>
      </c>
      <c r="B8668" s="570" t="s">
        <v>2602</v>
      </c>
      <c r="C8668" s="618" t="s">
        <v>327</v>
      </c>
      <c r="D8668" s="570" t="s">
        <v>2605</v>
      </c>
      <c r="E8668" s="572">
        <v>688</v>
      </c>
      <c r="F8668" s="553">
        <v>2.6251388099999998E-2</v>
      </c>
      <c r="G8668" s="530" t="e">
        <f>+L8668</f>
        <v>#REF!</v>
      </c>
      <c r="H8668" s="531" t="e">
        <f>E8668*G8668</f>
        <v>#REF!</v>
      </c>
      <c r="J8668" s="530">
        <f>+F8668</f>
        <v>2.6251388099999998E-2</v>
      </c>
      <c r="L8668" s="533" t="e">
        <f>J8668*$L$3</f>
        <v>#REF!</v>
      </c>
    </row>
    <row r="8669" spans="1:12" ht="9.75" customHeight="1">
      <c r="A8669" s="569"/>
      <c r="B8669" s="570"/>
      <c r="C8669" s="618"/>
      <c r="D8669" s="570"/>
      <c r="E8669" s="572"/>
      <c r="F8669" s="553"/>
      <c r="G8669" s="530"/>
      <c r="H8669" s="531"/>
      <c r="J8669" s="532"/>
      <c r="L8669" s="533"/>
    </row>
    <row r="8670" spans="1:12" ht="9.75" customHeight="1">
      <c r="A8670" s="569"/>
      <c r="B8670" s="570"/>
      <c r="C8670" s="618"/>
      <c r="D8670" s="570"/>
      <c r="E8670" s="572"/>
      <c r="F8670" s="553"/>
      <c r="G8670" s="530"/>
      <c r="H8670" s="531"/>
      <c r="J8670" s="532"/>
      <c r="L8670" s="533"/>
    </row>
    <row r="8671" spans="1:12" ht="9.75" customHeight="1">
      <c r="A8671" s="569"/>
      <c r="B8671" s="570"/>
      <c r="C8671" s="618"/>
      <c r="D8671" s="570"/>
      <c r="E8671" s="572"/>
      <c r="F8671" s="553"/>
      <c r="G8671" s="530"/>
      <c r="H8671" s="531"/>
      <c r="J8671" s="532"/>
      <c r="L8671" s="533"/>
    </row>
    <row r="8672" spans="1:12" ht="9.75" customHeight="1">
      <c r="A8672" s="569"/>
      <c r="B8672" s="570"/>
      <c r="C8672" s="618"/>
      <c r="D8672" s="570"/>
      <c r="E8672" s="572"/>
      <c r="F8672" s="553"/>
      <c r="G8672" s="530"/>
      <c r="H8672" s="531"/>
      <c r="J8672" s="532"/>
      <c r="L8672" s="533"/>
    </row>
    <row r="8673" spans="1:12" ht="9.75" customHeight="1">
      <c r="A8673" s="569">
        <v>24</v>
      </c>
      <c r="B8673" s="570" t="s">
        <v>2602</v>
      </c>
      <c r="C8673" s="618" t="s">
        <v>328</v>
      </c>
      <c r="D8673" s="570" t="s">
        <v>2605</v>
      </c>
      <c r="E8673" s="572">
        <v>688</v>
      </c>
      <c r="F8673" s="553">
        <v>2.5110023400000001E-2</v>
      </c>
      <c r="G8673" s="530" t="e">
        <f>+L8673</f>
        <v>#REF!</v>
      </c>
      <c r="H8673" s="531" t="e">
        <f>E8673*G8673</f>
        <v>#REF!</v>
      </c>
      <c r="J8673" s="530">
        <f>+F8673</f>
        <v>2.5110023400000001E-2</v>
      </c>
      <c r="L8673" s="533" t="e">
        <f>J8673*$L$3</f>
        <v>#REF!</v>
      </c>
    </row>
    <row r="8674" spans="1:12" ht="9.75" customHeight="1">
      <c r="A8674" s="569"/>
      <c r="B8674" s="570"/>
      <c r="C8674" s="618"/>
      <c r="D8674" s="570"/>
      <c r="E8674" s="572"/>
      <c r="F8674" s="553"/>
      <c r="G8674" s="530"/>
      <c r="H8674" s="531"/>
      <c r="J8674" s="532"/>
      <c r="L8674" s="533"/>
    </row>
    <row r="8675" spans="1:12" ht="9.75" customHeight="1">
      <c r="A8675" s="569"/>
      <c r="B8675" s="570"/>
      <c r="C8675" s="618"/>
      <c r="D8675" s="570"/>
      <c r="E8675" s="572"/>
      <c r="F8675" s="553"/>
      <c r="G8675" s="530"/>
      <c r="H8675" s="531"/>
      <c r="J8675" s="532"/>
      <c r="L8675" s="533"/>
    </row>
    <row r="8676" spans="1:12" ht="9.75" customHeight="1">
      <c r="A8676" s="569"/>
      <c r="B8676" s="570"/>
      <c r="C8676" s="618"/>
      <c r="D8676" s="570"/>
      <c r="E8676" s="572"/>
      <c r="F8676" s="553"/>
      <c r="G8676" s="530"/>
      <c r="H8676" s="531"/>
      <c r="J8676" s="532"/>
      <c r="L8676" s="533"/>
    </row>
    <row r="8677" spans="1:12" ht="9.75" customHeight="1">
      <c r="A8677" s="569"/>
      <c r="B8677" s="570"/>
      <c r="C8677" s="618"/>
      <c r="D8677" s="570"/>
      <c r="E8677" s="572"/>
      <c r="F8677" s="553"/>
      <c r="G8677" s="530"/>
      <c r="H8677" s="531"/>
      <c r="J8677" s="532"/>
      <c r="L8677" s="533"/>
    </row>
    <row r="8678" spans="1:12" ht="9.75" customHeight="1">
      <c r="A8678" s="569">
        <v>25</v>
      </c>
      <c r="B8678" s="570" t="s">
        <v>2602</v>
      </c>
      <c r="C8678" s="618" t="s">
        <v>329</v>
      </c>
      <c r="D8678" s="570" t="s">
        <v>2605</v>
      </c>
      <c r="E8678" s="623">
        <v>1236</v>
      </c>
      <c r="F8678" s="553">
        <v>1.1413647000000002E-2</v>
      </c>
      <c r="G8678" s="530" t="e">
        <f>+L8678</f>
        <v>#REF!</v>
      </c>
      <c r="H8678" s="531" t="e">
        <f>E8678*G8678</f>
        <v>#REF!</v>
      </c>
      <c r="J8678" s="530">
        <f>+F8678</f>
        <v>1.1413647000000002E-2</v>
      </c>
      <c r="L8678" s="533" t="e">
        <f>J8678*$L$3</f>
        <v>#REF!</v>
      </c>
    </row>
    <row r="8679" spans="1:12" ht="9.75" customHeight="1">
      <c r="A8679" s="569"/>
      <c r="B8679" s="570"/>
      <c r="C8679" s="618"/>
      <c r="D8679" s="570"/>
      <c r="E8679" s="623"/>
      <c r="F8679" s="553"/>
      <c r="G8679" s="530"/>
      <c r="H8679" s="531"/>
      <c r="J8679" s="532"/>
      <c r="L8679" s="533"/>
    </row>
    <row r="8680" spans="1:12" ht="9.75" customHeight="1">
      <c r="A8680" s="569"/>
      <c r="B8680" s="570"/>
      <c r="C8680" s="618"/>
      <c r="D8680" s="570"/>
      <c r="E8680" s="623"/>
      <c r="F8680" s="553"/>
      <c r="G8680" s="530"/>
      <c r="H8680" s="531"/>
      <c r="J8680" s="532"/>
      <c r="L8680" s="533"/>
    </row>
    <row r="8681" spans="1:12" ht="9.75" customHeight="1">
      <c r="A8681" s="569"/>
      <c r="B8681" s="570"/>
      <c r="C8681" s="618"/>
      <c r="D8681" s="570"/>
      <c r="E8681" s="623"/>
      <c r="F8681" s="553"/>
      <c r="G8681" s="530"/>
      <c r="H8681" s="531"/>
      <c r="J8681" s="532"/>
      <c r="L8681" s="533"/>
    </row>
    <row r="8682" spans="1:12" ht="9.75" customHeight="1">
      <c r="A8682" s="569"/>
      <c r="B8682" s="570"/>
      <c r="C8682" s="618"/>
      <c r="D8682" s="570"/>
      <c r="E8682" s="623"/>
      <c r="F8682" s="553"/>
      <c r="G8682" s="530"/>
      <c r="H8682" s="531"/>
      <c r="J8682" s="532"/>
      <c r="L8682" s="533"/>
    </row>
    <row r="8683" spans="1:12" ht="9.75" customHeight="1">
      <c r="A8683" s="569">
        <v>26</v>
      </c>
      <c r="B8683" s="570" t="s">
        <v>2602</v>
      </c>
      <c r="C8683" s="618" t="s">
        <v>330</v>
      </c>
      <c r="D8683" s="570" t="s">
        <v>2604</v>
      </c>
      <c r="E8683" s="572">
        <v>470</v>
      </c>
      <c r="F8683" s="553">
        <v>3.4902932526000003</v>
      </c>
      <c r="G8683" s="530" t="e">
        <f>+L8683</f>
        <v>#REF!</v>
      </c>
      <c r="H8683" s="531" t="e">
        <f>E8683*G8683</f>
        <v>#REF!</v>
      </c>
      <c r="J8683" s="530">
        <f>+F8683</f>
        <v>3.4902932526000003</v>
      </c>
      <c r="L8683" s="533" t="e">
        <f>J8683*$L$3</f>
        <v>#REF!</v>
      </c>
    </row>
    <row r="8684" spans="1:12" ht="9.75" customHeight="1">
      <c r="A8684" s="569"/>
      <c r="B8684" s="570"/>
      <c r="C8684" s="618"/>
      <c r="D8684" s="569"/>
      <c r="E8684" s="572"/>
      <c r="F8684" s="553"/>
      <c r="G8684" s="530"/>
      <c r="H8684" s="531"/>
      <c r="J8684" s="532"/>
      <c r="L8684" s="533"/>
    </row>
    <row r="8685" spans="1:12" ht="9.75" customHeight="1">
      <c r="A8685" s="569"/>
      <c r="B8685" s="570"/>
      <c r="C8685" s="618"/>
      <c r="D8685" s="569"/>
      <c r="E8685" s="572"/>
      <c r="F8685" s="553"/>
      <c r="G8685" s="530"/>
      <c r="H8685" s="531"/>
      <c r="J8685" s="532"/>
      <c r="L8685" s="533"/>
    </row>
    <row r="8686" spans="1:12" ht="9.75" customHeight="1">
      <c r="A8686" s="569"/>
      <c r="B8686" s="570"/>
      <c r="C8686" s="618"/>
      <c r="D8686" s="569"/>
      <c r="E8686" s="572"/>
      <c r="F8686" s="553"/>
      <c r="G8686" s="530"/>
      <c r="H8686" s="531"/>
      <c r="J8686" s="532"/>
      <c r="L8686" s="533"/>
    </row>
    <row r="8687" spans="1:12" ht="9.75" customHeight="1">
      <c r="A8687" s="569"/>
      <c r="B8687" s="570"/>
      <c r="C8687" s="618"/>
      <c r="D8687" s="569"/>
      <c r="E8687" s="572"/>
      <c r="F8687" s="553"/>
      <c r="G8687" s="530"/>
      <c r="H8687" s="531"/>
      <c r="J8687" s="532"/>
      <c r="L8687" s="533"/>
    </row>
    <row r="8688" spans="1:12" ht="9.75" customHeight="1">
      <c r="A8688" s="532"/>
      <c r="B8688" s="656"/>
      <c r="C8688" s="721" t="s">
        <v>3221</v>
      </c>
      <c r="D8688" s="843"/>
      <c r="E8688" s="539"/>
      <c r="F8688" s="553"/>
      <c r="G8688" s="530" t="e">
        <f>+L8688</f>
        <v>#REF!</v>
      </c>
      <c r="H8688" s="531" t="e">
        <f>E8688*G8688</f>
        <v>#REF!</v>
      </c>
      <c r="J8688" s="530">
        <f>+F8688</f>
        <v>0</v>
      </c>
      <c r="L8688" s="533" t="e">
        <f>J8688*$L$3</f>
        <v>#REF!</v>
      </c>
    </row>
    <row r="8689" spans="1:12" ht="9.75" customHeight="1">
      <c r="A8689" s="532"/>
      <c r="B8689" s="656"/>
      <c r="C8689" s="722"/>
      <c r="D8689" s="843"/>
      <c r="E8689" s="539"/>
      <c r="F8689" s="553"/>
      <c r="G8689" s="530"/>
      <c r="H8689" s="531"/>
      <c r="J8689" s="532"/>
      <c r="L8689" s="533"/>
    </row>
    <row r="8690" spans="1:12" ht="9.75" customHeight="1">
      <c r="A8690" s="532"/>
      <c r="B8690" s="656"/>
      <c r="C8690" s="722"/>
      <c r="D8690" s="843"/>
      <c r="E8690" s="539"/>
      <c r="F8690" s="553"/>
      <c r="G8690" s="530"/>
      <c r="H8690" s="531"/>
      <c r="J8690" s="532"/>
      <c r="L8690" s="533"/>
    </row>
    <row r="8691" spans="1:12" ht="9.75" customHeight="1">
      <c r="A8691" s="532"/>
      <c r="B8691" s="656"/>
      <c r="C8691" s="722"/>
      <c r="D8691" s="843"/>
      <c r="E8691" s="539"/>
      <c r="F8691" s="553"/>
      <c r="G8691" s="530"/>
      <c r="H8691" s="531"/>
      <c r="J8691" s="532"/>
      <c r="L8691" s="533"/>
    </row>
    <row r="8692" spans="1:12" ht="9.75" customHeight="1">
      <c r="A8692" s="532"/>
      <c r="B8692" s="656"/>
      <c r="C8692" s="723"/>
      <c r="D8692" s="843"/>
      <c r="E8692" s="539"/>
      <c r="F8692" s="553"/>
      <c r="G8692" s="530"/>
      <c r="H8692" s="531"/>
      <c r="J8692" s="532"/>
      <c r="L8692" s="533"/>
    </row>
    <row r="8693" spans="1:12" ht="9.75" customHeight="1">
      <c r="A8693" s="546"/>
      <c r="B8693" s="544"/>
      <c r="C8693" s="719" t="s">
        <v>3220</v>
      </c>
      <c r="D8693" s="546"/>
      <c r="E8693" s="728"/>
      <c r="F8693" s="553">
        <v>0</v>
      </c>
      <c r="G8693" s="530" t="e">
        <f>+L8693</f>
        <v>#REF!</v>
      </c>
      <c r="H8693" s="531" t="e">
        <f>E8693*G8693</f>
        <v>#REF!</v>
      </c>
      <c r="J8693" s="530">
        <f>+F8693</f>
        <v>0</v>
      </c>
      <c r="L8693" s="533" t="e">
        <f>J8693*$L$3</f>
        <v>#REF!</v>
      </c>
    </row>
    <row r="8694" spans="1:12" ht="9.75" customHeight="1">
      <c r="A8694" s="546"/>
      <c r="B8694" s="544"/>
      <c r="C8694" s="719"/>
      <c r="D8694" s="546"/>
      <c r="E8694" s="728"/>
      <c r="F8694" s="553"/>
      <c r="G8694" s="530"/>
      <c r="H8694" s="531"/>
      <c r="J8694" s="532"/>
      <c r="L8694" s="533"/>
    </row>
    <row r="8695" spans="1:12" ht="9.75" customHeight="1">
      <c r="A8695" s="546"/>
      <c r="B8695" s="544"/>
      <c r="C8695" s="719"/>
      <c r="D8695" s="546"/>
      <c r="E8695" s="728"/>
      <c r="F8695" s="553"/>
      <c r="G8695" s="530"/>
      <c r="H8695" s="531"/>
      <c r="J8695" s="532"/>
      <c r="L8695" s="533"/>
    </row>
    <row r="8696" spans="1:12" ht="9.75" customHeight="1">
      <c r="A8696" s="546"/>
      <c r="B8696" s="544"/>
      <c r="C8696" s="719"/>
      <c r="D8696" s="546"/>
      <c r="E8696" s="728"/>
      <c r="F8696" s="553"/>
      <c r="G8696" s="530"/>
      <c r="H8696" s="531"/>
      <c r="J8696" s="532"/>
      <c r="L8696" s="533"/>
    </row>
    <row r="8697" spans="1:12" ht="9.75" customHeight="1">
      <c r="A8697" s="546"/>
      <c r="B8697" s="544"/>
      <c r="C8697" s="719"/>
      <c r="D8697" s="546"/>
      <c r="E8697" s="728"/>
      <c r="F8697" s="553"/>
      <c r="G8697" s="530"/>
      <c r="H8697" s="531"/>
      <c r="J8697" s="532"/>
      <c r="L8697" s="533"/>
    </row>
    <row r="8698" spans="1:12" ht="9.75" customHeight="1">
      <c r="A8698" s="625">
        <v>1</v>
      </c>
      <c r="B8698" s="710" t="s">
        <v>2700</v>
      </c>
      <c r="C8698" s="603" t="s">
        <v>3219</v>
      </c>
      <c r="D8698" s="703" t="s">
        <v>2613</v>
      </c>
      <c r="E8698" s="816">
        <v>97.7</v>
      </c>
      <c r="F8698" s="553">
        <v>0.45957629049999998</v>
      </c>
      <c r="G8698" s="530" t="e">
        <f>+L8698</f>
        <v>#REF!</v>
      </c>
      <c r="H8698" s="531" t="e">
        <f>E8698*G8698</f>
        <v>#REF!</v>
      </c>
      <c r="J8698" s="530">
        <f>+F8698</f>
        <v>0.45957629049999998</v>
      </c>
      <c r="L8698" s="533" t="e">
        <f>J8698*$L$3</f>
        <v>#REF!</v>
      </c>
    </row>
    <row r="8699" spans="1:12" ht="9.75" customHeight="1">
      <c r="A8699" s="625"/>
      <c r="B8699" s="710"/>
      <c r="C8699" s="603"/>
      <c r="D8699" s="704"/>
      <c r="E8699" s="816"/>
      <c r="F8699" s="553"/>
      <c r="G8699" s="530"/>
      <c r="H8699" s="531"/>
      <c r="J8699" s="532"/>
      <c r="L8699" s="533"/>
    </row>
    <row r="8700" spans="1:12" ht="9.75" customHeight="1">
      <c r="A8700" s="625"/>
      <c r="B8700" s="710"/>
      <c r="C8700" s="603"/>
      <c r="D8700" s="704"/>
      <c r="E8700" s="816"/>
      <c r="F8700" s="553"/>
      <c r="G8700" s="530"/>
      <c r="H8700" s="531"/>
      <c r="J8700" s="532"/>
      <c r="L8700" s="533"/>
    </row>
    <row r="8701" spans="1:12" ht="9.75" customHeight="1">
      <c r="A8701" s="625"/>
      <c r="B8701" s="710"/>
      <c r="C8701" s="603"/>
      <c r="D8701" s="704"/>
      <c r="E8701" s="816"/>
      <c r="F8701" s="553"/>
      <c r="G8701" s="530"/>
      <c r="H8701" s="531"/>
      <c r="J8701" s="532"/>
      <c r="L8701" s="533"/>
    </row>
    <row r="8702" spans="1:12" ht="9.75" customHeight="1">
      <c r="A8702" s="625"/>
      <c r="B8702" s="710"/>
      <c r="C8702" s="603"/>
      <c r="D8702" s="704"/>
      <c r="E8702" s="816"/>
      <c r="F8702" s="553"/>
      <c r="G8702" s="530"/>
      <c r="H8702" s="531"/>
      <c r="J8702" s="532"/>
      <c r="L8702" s="533"/>
    </row>
    <row r="8703" spans="1:12" ht="9.75" customHeight="1">
      <c r="A8703" s="625">
        <v>2</v>
      </c>
      <c r="B8703" s="710" t="s">
        <v>2598</v>
      </c>
      <c r="C8703" s="603" t="s">
        <v>3218</v>
      </c>
      <c r="D8703" s="703" t="s">
        <v>2613</v>
      </c>
      <c r="E8703" s="816">
        <v>79.3</v>
      </c>
      <c r="F8703" s="553">
        <v>0.56032165919999988</v>
      </c>
      <c r="G8703" s="530" t="e">
        <f>+L8703</f>
        <v>#REF!</v>
      </c>
      <c r="H8703" s="531" t="e">
        <f>E8703*G8703</f>
        <v>#REF!</v>
      </c>
      <c r="J8703" s="530">
        <f>+F8703</f>
        <v>0.56032165919999988</v>
      </c>
      <c r="L8703" s="533" t="e">
        <f>J8703*$L$3</f>
        <v>#REF!</v>
      </c>
    </row>
    <row r="8704" spans="1:12" ht="9.75" customHeight="1">
      <c r="A8704" s="625"/>
      <c r="B8704" s="710"/>
      <c r="C8704" s="603"/>
      <c r="D8704" s="704"/>
      <c r="E8704" s="816"/>
      <c r="F8704" s="553"/>
      <c r="G8704" s="530"/>
      <c r="H8704" s="531"/>
      <c r="J8704" s="532"/>
      <c r="L8704" s="533"/>
    </row>
    <row r="8705" spans="1:12" ht="9.75" customHeight="1">
      <c r="A8705" s="625"/>
      <c r="B8705" s="710"/>
      <c r="C8705" s="603"/>
      <c r="D8705" s="704"/>
      <c r="E8705" s="816"/>
      <c r="F8705" s="553"/>
      <c r="G8705" s="530"/>
      <c r="H8705" s="531"/>
      <c r="J8705" s="532"/>
      <c r="L8705" s="533"/>
    </row>
    <row r="8706" spans="1:12" ht="9.75" customHeight="1">
      <c r="A8706" s="625"/>
      <c r="B8706" s="710"/>
      <c r="C8706" s="603"/>
      <c r="D8706" s="704"/>
      <c r="E8706" s="816"/>
      <c r="F8706" s="553"/>
      <c r="G8706" s="530"/>
      <c r="H8706" s="531"/>
      <c r="J8706" s="532"/>
      <c r="L8706" s="533"/>
    </row>
    <row r="8707" spans="1:12" ht="7.5" customHeight="1">
      <c r="A8707" s="625"/>
      <c r="B8707" s="710"/>
      <c r="C8707" s="603"/>
      <c r="D8707" s="704"/>
      <c r="E8707" s="816"/>
      <c r="F8707" s="553"/>
      <c r="G8707" s="530"/>
      <c r="H8707" s="531"/>
      <c r="J8707" s="532"/>
      <c r="L8707" s="533"/>
    </row>
    <row r="8708" spans="1:12" ht="9.75" customHeight="1">
      <c r="A8708" s="625">
        <v>3</v>
      </c>
      <c r="B8708" s="758" t="s">
        <v>2725</v>
      </c>
      <c r="C8708" s="804" t="s">
        <v>52</v>
      </c>
      <c r="D8708" s="822" t="s">
        <v>2723</v>
      </c>
      <c r="E8708" s="863">
        <v>142.74</v>
      </c>
      <c r="F8708" s="815">
        <v>1.1602215</v>
      </c>
      <c r="G8708" s="530" t="e">
        <f>+L8708</f>
        <v>#REF!</v>
      </c>
      <c r="H8708" s="531" t="e">
        <f>E8708*G8708</f>
        <v>#REF!</v>
      </c>
      <c r="J8708" s="530">
        <f>+F8708</f>
        <v>1.1602215</v>
      </c>
      <c r="L8708" s="533" t="e">
        <f>J8708*$L$3</f>
        <v>#REF!</v>
      </c>
    </row>
    <row r="8709" spans="1:12" ht="9.75" customHeight="1">
      <c r="A8709" s="625"/>
      <c r="B8709" s="759"/>
      <c r="C8709" s="805"/>
      <c r="D8709" s="861"/>
      <c r="E8709" s="864"/>
      <c r="F8709" s="815"/>
      <c r="G8709" s="530"/>
      <c r="H8709" s="531"/>
      <c r="J8709" s="532"/>
      <c r="L8709" s="533"/>
    </row>
    <row r="8710" spans="1:12" ht="9.75" customHeight="1">
      <c r="A8710" s="625"/>
      <c r="B8710" s="759"/>
      <c r="C8710" s="805"/>
      <c r="D8710" s="861"/>
      <c r="E8710" s="864"/>
      <c r="F8710" s="815"/>
      <c r="G8710" s="530"/>
      <c r="H8710" s="531"/>
      <c r="J8710" s="532"/>
      <c r="L8710" s="533"/>
    </row>
    <row r="8711" spans="1:12" ht="9.75" customHeight="1">
      <c r="A8711" s="625"/>
      <c r="B8711" s="759"/>
      <c r="C8711" s="805"/>
      <c r="D8711" s="861"/>
      <c r="E8711" s="864"/>
      <c r="F8711" s="815"/>
      <c r="G8711" s="530"/>
      <c r="H8711" s="531"/>
      <c r="J8711" s="532"/>
      <c r="L8711" s="533"/>
    </row>
    <row r="8712" spans="1:12" ht="9.75" customHeight="1">
      <c r="A8712" s="625"/>
      <c r="B8712" s="760"/>
      <c r="C8712" s="806"/>
      <c r="D8712" s="862"/>
      <c r="E8712" s="865"/>
      <c r="F8712" s="815"/>
      <c r="G8712" s="530"/>
      <c r="H8712" s="531"/>
      <c r="J8712" s="532"/>
      <c r="L8712" s="533"/>
    </row>
    <row r="8713" spans="1:12" ht="9.75" customHeight="1">
      <c r="A8713" s="625">
        <v>4</v>
      </c>
      <c r="B8713" s="603" t="s">
        <v>2600</v>
      </c>
      <c r="C8713" s="618" t="s">
        <v>3217</v>
      </c>
      <c r="D8713" s="703" t="s">
        <v>2613</v>
      </c>
      <c r="E8713" s="607">
        <v>10</v>
      </c>
      <c r="F8713" s="553">
        <v>0.78481520000000005</v>
      </c>
      <c r="G8713" s="530" t="e">
        <f>+L8713</f>
        <v>#REF!</v>
      </c>
      <c r="H8713" s="531" t="e">
        <f>E8713*G8713</f>
        <v>#REF!</v>
      </c>
      <c r="J8713" s="530">
        <f>+F8713</f>
        <v>0.78481520000000005</v>
      </c>
      <c r="L8713" s="533" t="e">
        <f>J8713*$L$3</f>
        <v>#REF!</v>
      </c>
    </row>
    <row r="8714" spans="1:12" ht="9.75" customHeight="1">
      <c r="A8714" s="625"/>
      <c r="B8714" s="603"/>
      <c r="C8714" s="618"/>
      <c r="D8714" s="704"/>
      <c r="E8714" s="607"/>
      <c r="F8714" s="553"/>
      <c r="G8714" s="530"/>
      <c r="H8714" s="531"/>
      <c r="J8714" s="532"/>
      <c r="L8714" s="533"/>
    </row>
    <row r="8715" spans="1:12" ht="9.75" customHeight="1">
      <c r="A8715" s="625"/>
      <c r="B8715" s="603"/>
      <c r="C8715" s="618"/>
      <c r="D8715" s="704"/>
      <c r="E8715" s="607"/>
      <c r="F8715" s="553"/>
      <c r="G8715" s="530"/>
      <c r="H8715" s="531"/>
      <c r="J8715" s="532"/>
      <c r="L8715" s="533"/>
    </row>
    <row r="8716" spans="1:12" ht="9.75" customHeight="1">
      <c r="A8716" s="625"/>
      <c r="B8716" s="603"/>
      <c r="C8716" s="618"/>
      <c r="D8716" s="704"/>
      <c r="E8716" s="607"/>
      <c r="F8716" s="553"/>
      <c r="G8716" s="530"/>
      <c r="H8716" s="531"/>
      <c r="J8716" s="532"/>
      <c r="L8716" s="533"/>
    </row>
    <row r="8717" spans="1:12" ht="9.75" customHeight="1">
      <c r="A8717" s="625"/>
      <c r="B8717" s="603"/>
      <c r="C8717" s="618"/>
      <c r="D8717" s="704"/>
      <c r="E8717" s="607"/>
      <c r="F8717" s="553"/>
      <c r="G8717" s="530"/>
      <c r="H8717" s="531"/>
      <c r="J8717" s="532"/>
      <c r="L8717" s="533"/>
    </row>
    <row r="8718" spans="1:12" ht="9.75" customHeight="1">
      <c r="A8718" s="625">
        <v>5</v>
      </c>
      <c r="B8718" s="603" t="s">
        <v>2726</v>
      </c>
      <c r="C8718" s="618" t="s">
        <v>3216</v>
      </c>
      <c r="D8718" s="703" t="s">
        <v>2613</v>
      </c>
      <c r="E8718" s="607">
        <v>87.7</v>
      </c>
      <c r="F8718" s="553">
        <v>4.4346244E-2</v>
      </c>
      <c r="G8718" s="530" t="e">
        <f>+L8718</f>
        <v>#REF!</v>
      </c>
      <c r="H8718" s="531" t="e">
        <f>E8718*G8718</f>
        <v>#REF!</v>
      </c>
      <c r="J8718" s="530">
        <f>+F8718</f>
        <v>4.4346244E-2</v>
      </c>
      <c r="L8718" s="533" t="e">
        <f>J8718*$L$3</f>
        <v>#REF!</v>
      </c>
    </row>
    <row r="8719" spans="1:12" ht="9.75" customHeight="1">
      <c r="A8719" s="625"/>
      <c r="B8719" s="603"/>
      <c r="C8719" s="618"/>
      <c r="D8719" s="704"/>
      <c r="E8719" s="607"/>
      <c r="F8719" s="553"/>
      <c r="G8719" s="530"/>
      <c r="H8719" s="531"/>
      <c r="J8719" s="532"/>
      <c r="L8719" s="533"/>
    </row>
    <row r="8720" spans="1:12" ht="9.75" customHeight="1">
      <c r="A8720" s="625"/>
      <c r="B8720" s="603"/>
      <c r="C8720" s="618"/>
      <c r="D8720" s="704"/>
      <c r="E8720" s="607"/>
      <c r="F8720" s="553"/>
      <c r="G8720" s="530"/>
      <c r="H8720" s="531"/>
      <c r="J8720" s="532"/>
      <c r="L8720" s="533"/>
    </row>
    <row r="8721" spans="1:12" ht="9.75" customHeight="1">
      <c r="A8721" s="625"/>
      <c r="B8721" s="603"/>
      <c r="C8721" s="618"/>
      <c r="D8721" s="704"/>
      <c r="E8721" s="607"/>
      <c r="F8721" s="553"/>
      <c r="G8721" s="530"/>
      <c r="H8721" s="531"/>
      <c r="J8721" s="532"/>
      <c r="L8721" s="533"/>
    </row>
    <row r="8722" spans="1:12" ht="9.75" customHeight="1">
      <c r="A8722" s="625"/>
      <c r="B8722" s="603"/>
      <c r="C8722" s="618"/>
      <c r="D8722" s="704"/>
      <c r="E8722" s="607"/>
      <c r="F8722" s="553"/>
      <c r="G8722" s="530"/>
      <c r="H8722" s="531"/>
      <c r="J8722" s="532"/>
      <c r="L8722" s="533"/>
    </row>
    <row r="8723" spans="1:12" ht="9.75" customHeight="1">
      <c r="A8723" s="625">
        <v>6</v>
      </c>
      <c r="B8723" s="544" t="s">
        <v>2614</v>
      </c>
      <c r="C8723" s="544" t="s">
        <v>3215</v>
      </c>
      <c r="D8723" s="703" t="s">
        <v>2613</v>
      </c>
      <c r="E8723" s="547">
        <v>12</v>
      </c>
      <c r="F8723" s="553">
        <v>4.0294491400000005</v>
      </c>
      <c r="G8723" s="530" t="e">
        <f>+L8723</f>
        <v>#REF!</v>
      </c>
      <c r="H8723" s="531" t="e">
        <f>E8723*G8723</f>
        <v>#REF!</v>
      </c>
      <c r="J8723" s="530">
        <f>+F8723</f>
        <v>4.0294491400000005</v>
      </c>
      <c r="L8723" s="533" t="e">
        <f>J8723*$L$3</f>
        <v>#REF!</v>
      </c>
    </row>
    <row r="8724" spans="1:12" ht="9.75" customHeight="1">
      <c r="A8724" s="625"/>
      <c r="B8724" s="544"/>
      <c r="C8724" s="544"/>
      <c r="D8724" s="704"/>
      <c r="E8724" s="547"/>
      <c r="F8724" s="553"/>
      <c r="G8724" s="530"/>
      <c r="H8724" s="531"/>
      <c r="J8724" s="532"/>
      <c r="L8724" s="533"/>
    </row>
    <row r="8725" spans="1:12" ht="9.75" customHeight="1">
      <c r="A8725" s="625"/>
      <c r="B8725" s="544"/>
      <c r="C8725" s="544"/>
      <c r="D8725" s="704"/>
      <c r="E8725" s="547"/>
      <c r="F8725" s="553"/>
      <c r="G8725" s="530"/>
      <c r="H8725" s="531"/>
      <c r="J8725" s="532"/>
      <c r="L8725" s="533"/>
    </row>
    <row r="8726" spans="1:12" ht="9.75" customHeight="1">
      <c r="A8726" s="625"/>
      <c r="B8726" s="544"/>
      <c r="C8726" s="544"/>
      <c r="D8726" s="704"/>
      <c r="E8726" s="547"/>
      <c r="F8726" s="553"/>
      <c r="G8726" s="530"/>
      <c r="H8726" s="531"/>
      <c r="J8726" s="532"/>
      <c r="L8726" s="533"/>
    </row>
    <row r="8727" spans="1:12" ht="9.75" customHeight="1">
      <c r="A8727" s="625"/>
      <c r="B8727" s="544"/>
      <c r="C8727" s="544"/>
      <c r="D8727" s="704"/>
      <c r="E8727" s="547"/>
      <c r="F8727" s="553"/>
      <c r="G8727" s="530"/>
      <c r="H8727" s="531"/>
      <c r="J8727" s="532"/>
      <c r="L8727" s="533"/>
    </row>
    <row r="8728" spans="1:12" ht="9.75" customHeight="1">
      <c r="A8728" s="546"/>
      <c r="B8728" s="544"/>
      <c r="C8728" s="719" t="s">
        <v>3214</v>
      </c>
      <c r="D8728" s="704"/>
      <c r="E8728" s="728"/>
      <c r="F8728" s="553">
        <v>0</v>
      </c>
      <c r="G8728" s="530" t="e">
        <f>+L8728</f>
        <v>#REF!</v>
      </c>
      <c r="H8728" s="531" t="e">
        <f>E8728*G8728</f>
        <v>#REF!</v>
      </c>
      <c r="J8728" s="530">
        <f>+F8728</f>
        <v>0</v>
      </c>
      <c r="L8728" s="533" t="e">
        <f>J8728*$L$3</f>
        <v>#REF!</v>
      </c>
    </row>
    <row r="8729" spans="1:12" ht="9.75" customHeight="1">
      <c r="A8729" s="546"/>
      <c r="B8729" s="544"/>
      <c r="C8729" s="719"/>
      <c r="D8729" s="704"/>
      <c r="E8729" s="728"/>
      <c r="F8729" s="553"/>
      <c r="G8729" s="530"/>
      <c r="H8729" s="531"/>
      <c r="J8729" s="532"/>
      <c r="L8729" s="533"/>
    </row>
    <row r="8730" spans="1:12" ht="9.75" customHeight="1">
      <c r="A8730" s="546"/>
      <c r="B8730" s="544"/>
      <c r="C8730" s="719"/>
      <c r="D8730" s="704"/>
      <c r="E8730" s="728"/>
      <c r="F8730" s="553"/>
      <c r="G8730" s="530"/>
      <c r="H8730" s="531"/>
      <c r="J8730" s="532"/>
      <c r="L8730" s="533"/>
    </row>
    <row r="8731" spans="1:12" ht="9.75" customHeight="1">
      <c r="A8731" s="546"/>
      <c r="B8731" s="544"/>
      <c r="C8731" s="719"/>
      <c r="D8731" s="704"/>
      <c r="E8731" s="728"/>
      <c r="F8731" s="553"/>
      <c r="G8731" s="530"/>
      <c r="H8731" s="531"/>
      <c r="J8731" s="532"/>
      <c r="L8731" s="533"/>
    </row>
    <row r="8732" spans="1:12" ht="9.75" customHeight="1">
      <c r="A8732" s="546"/>
      <c r="B8732" s="544"/>
      <c r="C8732" s="719"/>
      <c r="D8732" s="704"/>
      <c r="E8732" s="728"/>
      <c r="F8732" s="553"/>
      <c r="G8732" s="530"/>
      <c r="H8732" s="531"/>
      <c r="J8732" s="532"/>
      <c r="L8732" s="533"/>
    </row>
    <row r="8733" spans="1:12" ht="9.75" customHeight="1">
      <c r="A8733" s="546">
        <v>7</v>
      </c>
      <c r="B8733" s="544" t="s">
        <v>3196</v>
      </c>
      <c r="C8733" s="544" t="s">
        <v>3373</v>
      </c>
      <c r="D8733" s="703" t="s">
        <v>2604</v>
      </c>
      <c r="E8733" s="728">
        <v>60</v>
      </c>
      <c r="F8733" s="553">
        <v>4.8875690361000013</v>
      </c>
      <c r="G8733" s="530" t="e">
        <f>+L8733</f>
        <v>#REF!</v>
      </c>
      <c r="H8733" s="531" t="e">
        <f>E8733*G8733</f>
        <v>#REF!</v>
      </c>
      <c r="J8733" s="530">
        <f>+F8733</f>
        <v>4.8875690361000013</v>
      </c>
      <c r="L8733" s="533" t="e">
        <f>J8733*$L$3</f>
        <v>#REF!</v>
      </c>
    </row>
    <row r="8734" spans="1:12" ht="9.75" customHeight="1">
      <c r="A8734" s="546"/>
      <c r="B8734" s="544"/>
      <c r="C8734" s="544"/>
      <c r="D8734" s="704"/>
      <c r="E8734" s="728"/>
      <c r="F8734" s="553"/>
      <c r="G8734" s="530"/>
      <c r="H8734" s="531"/>
      <c r="J8734" s="532"/>
      <c r="L8734" s="533"/>
    </row>
    <row r="8735" spans="1:12" ht="9.75" customHeight="1">
      <c r="A8735" s="546"/>
      <c r="B8735" s="544"/>
      <c r="C8735" s="544"/>
      <c r="D8735" s="704"/>
      <c r="E8735" s="728"/>
      <c r="F8735" s="553"/>
      <c r="G8735" s="530"/>
      <c r="H8735" s="531"/>
      <c r="J8735" s="532"/>
      <c r="L8735" s="533"/>
    </row>
    <row r="8736" spans="1:12" ht="9.75" customHeight="1">
      <c r="A8736" s="546"/>
      <c r="B8736" s="544"/>
      <c r="C8736" s="544"/>
      <c r="D8736" s="704"/>
      <c r="E8736" s="728"/>
      <c r="F8736" s="553"/>
      <c r="G8736" s="530"/>
      <c r="H8736" s="531"/>
      <c r="J8736" s="532"/>
      <c r="L8736" s="533"/>
    </row>
    <row r="8737" spans="1:12" ht="9.75" customHeight="1">
      <c r="A8737" s="546"/>
      <c r="B8737" s="544"/>
      <c r="C8737" s="544"/>
      <c r="D8737" s="704"/>
      <c r="E8737" s="728"/>
      <c r="F8737" s="553"/>
      <c r="G8737" s="530"/>
      <c r="H8737" s="531"/>
      <c r="J8737" s="532"/>
      <c r="L8737" s="533"/>
    </row>
    <row r="8738" spans="1:12" ht="9.75" customHeight="1">
      <c r="A8738" s="546">
        <v>8</v>
      </c>
      <c r="B8738" s="544" t="s">
        <v>2705</v>
      </c>
      <c r="C8738" s="544" t="s">
        <v>3372</v>
      </c>
      <c r="D8738" s="703" t="s">
        <v>2604</v>
      </c>
      <c r="E8738" s="728">
        <v>124</v>
      </c>
      <c r="F8738" s="553">
        <v>2.7332004411000002</v>
      </c>
      <c r="G8738" s="530" t="e">
        <f>+L8738</f>
        <v>#REF!</v>
      </c>
      <c r="H8738" s="531" t="e">
        <f>E8738*G8738</f>
        <v>#REF!</v>
      </c>
      <c r="J8738" s="530">
        <f>+F8738</f>
        <v>2.7332004411000002</v>
      </c>
      <c r="L8738" s="533" t="e">
        <f>J8738*$L$3</f>
        <v>#REF!</v>
      </c>
    </row>
    <row r="8739" spans="1:12" ht="9.75" customHeight="1">
      <c r="A8739" s="546"/>
      <c r="B8739" s="544"/>
      <c r="C8739" s="544"/>
      <c r="D8739" s="704"/>
      <c r="E8739" s="728"/>
      <c r="F8739" s="553"/>
      <c r="G8739" s="530"/>
      <c r="H8739" s="531"/>
      <c r="J8739" s="532"/>
      <c r="L8739" s="533"/>
    </row>
    <row r="8740" spans="1:12" ht="9.75" customHeight="1">
      <c r="A8740" s="546"/>
      <c r="B8740" s="544"/>
      <c r="C8740" s="544"/>
      <c r="D8740" s="704"/>
      <c r="E8740" s="728"/>
      <c r="F8740" s="553"/>
      <c r="G8740" s="530"/>
      <c r="H8740" s="531"/>
      <c r="J8740" s="532"/>
      <c r="L8740" s="533"/>
    </row>
    <row r="8741" spans="1:12" ht="9.75" customHeight="1">
      <c r="A8741" s="546"/>
      <c r="B8741" s="544"/>
      <c r="C8741" s="544"/>
      <c r="D8741" s="704"/>
      <c r="E8741" s="728"/>
      <c r="F8741" s="553"/>
      <c r="G8741" s="530"/>
      <c r="H8741" s="531"/>
      <c r="J8741" s="532"/>
      <c r="L8741" s="533"/>
    </row>
    <row r="8742" spans="1:12" ht="9.75" customHeight="1">
      <c r="A8742" s="546"/>
      <c r="B8742" s="544"/>
      <c r="C8742" s="544"/>
      <c r="D8742" s="704"/>
      <c r="E8742" s="728"/>
      <c r="F8742" s="553"/>
      <c r="G8742" s="530"/>
      <c r="H8742" s="531"/>
      <c r="J8742" s="532"/>
      <c r="L8742" s="533"/>
    </row>
    <row r="8743" spans="1:12" ht="9.75" customHeight="1">
      <c r="A8743" s="546">
        <v>9</v>
      </c>
      <c r="B8743" s="832" t="s">
        <v>2707</v>
      </c>
      <c r="C8743" s="832" t="s">
        <v>3371</v>
      </c>
      <c r="D8743" s="831" t="s">
        <v>2605</v>
      </c>
      <c r="E8743" s="833">
        <v>4</v>
      </c>
      <c r="F8743" s="553">
        <v>43.111058467000007</v>
      </c>
      <c r="G8743" s="530" t="e">
        <f>+L8743</f>
        <v>#REF!</v>
      </c>
      <c r="H8743" s="531" t="e">
        <f>E8743*G8743</f>
        <v>#REF!</v>
      </c>
      <c r="J8743" s="530">
        <f>+F8743</f>
        <v>43.111058467000007</v>
      </c>
      <c r="L8743" s="533" t="e">
        <f>J8743*$L$3</f>
        <v>#REF!</v>
      </c>
    </row>
    <row r="8744" spans="1:12" ht="9.75" customHeight="1">
      <c r="A8744" s="546"/>
      <c r="B8744" s="832"/>
      <c r="C8744" s="832"/>
      <c r="D8744" s="831"/>
      <c r="E8744" s="833"/>
      <c r="F8744" s="553"/>
      <c r="G8744" s="530"/>
      <c r="H8744" s="531"/>
      <c r="J8744" s="532"/>
      <c r="L8744" s="533"/>
    </row>
    <row r="8745" spans="1:12" ht="9.75" customHeight="1">
      <c r="A8745" s="546"/>
      <c r="B8745" s="832"/>
      <c r="C8745" s="832"/>
      <c r="D8745" s="831"/>
      <c r="E8745" s="833"/>
      <c r="F8745" s="553"/>
      <c r="G8745" s="530"/>
      <c r="H8745" s="531"/>
      <c r="J8745" s="532"/>
      <c r="L8745" s="533"/>
    </row>
    <row r="8746" spans="1:12" ht="9.75" customHeight="1">
      <c r="A8746" s="546"/>
      <c r="B8746" s="832"/>
      <c r="C8746" s="832"/>
      <c r="D8746" s="831"/>
      <c r="E8746" s="833"/>
      <c r="F8746" s="553"/>
      <c r="G8746" s="530"/>
      <c r="H8746" s="531"/>
      <c r="J8746" s="532"/>
      <c r="L8746" s="533"/>
    </row>
    <row r="8747" spans="1:12" ht="9.75" customHeight="1">
      <c r="A8747" s="546"/>
      <c r="B8747" s="832"/>
      <c r="C8747" s="832"/>
      <c r="D8747" s="831"/>
      <c r="E8747" s="833"/>
      <c r="F8747" s="553"/>
      <c r="G8747" s="530"/>
      <c r="H8747" s="531"/>
      <c r="J8747" s="532"/>
      <c r="L8747" s="533"/>
    </row>
    <row r="8748" spans="1:12" ht="9.75" customHeight="1">
      <c r="A8748" s="546">
        <v>10</v>
      </c>
      <c r="B8748" s="544" t="s">
        <v>2695</v>
      </c>
      <c r="C8748" s="544" t="s">
        <v>3370</v>
      </c>
      <c r="D8748" s="624" t="s">
        <v>2595</v>
      </c>
      <c r="E8748" s="728">
        <v>51</v>
      </c>
      <c r="F8748" s="553">
        <v>0.71986153254399998</v>
      </c>
      <c r="G8748" s="530" t="e">
        <f>+L8748</f>
        <v>#REF!</v>
      </c>
      <c r="H8748" s="531" t="e">
        <f>E8748*G8748</f>
        <v>#REF!</v>
      </c>
      <c r="J8748" s="530">
        <f>+F8748</f>
        <v>0.71986153254399998</v>
      </c>
      <c r="L8748" s="533" t="e">
        <f>J8748*$L$3</f>
        <v>#REF!</v>
      </c>
    </row>
    <row r="8749" spans="1:12" ht="9.75" customHeight="1">
      <c r="A8749" s="546"/>
      <c r="B8749" s="544"/>
      <c r="C8749" s="544"/>
      <c r="D8749" s="625"/>
      <c r="E8749" s="728"/>
      <c r="F8749" s="553"/>
      <c r="G8749" s="530"/>
      <c r="H8749" s="531"/>
      <c r="J8749" s="532"/>
      <c r="L8749" s="533"/>
    </row>
    <row r="8750" spans="1:12" ht="9.75" customHeight="1">
      <c r="A8750" s="546"/>
      <c r="B8750" s="544"/>
      <c r="C8750" s="544"/>
      <c r="D8750" s="625"/>
      <c r="E8750" s="728"/>
      <c r="F8750" s="553"/>
      <c r="G8750" s="530"/>
      <c r="H8750" s="531"/>
      <c r="J8750" s="532"/>
      <c r="L8750" s="533"/>
    </row>
    <row r="8751" spans="1:12" ht="9.75" customHeight="1">
      <c r="A8751" s="546"/>
      <c r="B8751" s="544"/>
      <c r="C8751" s="544"/>
      <c r="D8751" s="625"/>
      <c r="E8751" s="728"/>
      <c r="F8751" s="553"/>
      <c r="G8751" s="530"/>
      <c r="H8751" s="531"/>
      <c r="J8751" s="532"/>
      <c r="L8751" s="533"/>
    </row>
    <row r="8752" spans="1:12" ht="9.75" customHeight="1">
      <c r="A8752" s="546"/>
      <c r="B8752" s="544"/>
      <c r="C8752" s="544"/>
      <c r="D8752" s="625"/>
      <c r="E8752" s="728"/>
      <c r="F8752" s="553"/>
      <c r="G8752" s="530"/>
      <c r="H8752" s="531"/>
      <c r="J8752" s="532"/>
      <c r="L8752" s="533"/>
    </row>
    <row r="8753" spans="1:12" ht="9.75" customHeight="1">
      <c r="A8753" s="546">
        <v>11</v>
      </c>
      <c r="B8753" s="544" t="s">
        <v>2644</v>
      </c>
      <c r="C8753" s="544" t="s">
        <v>3369</v>
      </c>
      <c r="D8753" s="624" t="s">
        <v>2595</v>
      </c>
      <c r="E8753" s="728">
        <v>153</v>
      </c>
      <c r="F8753" s="554">
        <v>1.3318976024974509</v>
      </c>
      <c r="G8753" s="530" t="e">
        <f>+L8753</f>
        <v>#REF!</v>
      </c>
      <c r="H8753" s="531" t="e">
        <f>E8753*G8753</f>
        <v>#REF!</v>
      </c>
      <c r="J8753" s="530">
        <f>+F8753</f>
        <v>1.3318976024974509</v>
      </c>
      <c r="L8753" s="533" t="e">
        <f>J8753*$L$3</f>
        <v>#REF!</v>
      </c>
    </row>
    <row r="8754" spans="1:12" ht="9.75" customHeight="1">
      <c r="A8754" s="546"/>
      <c r="B8754" s="544"/>
      <c r="C8754" s="544"/>
      <c r="D8754" s="625"/>
      <c r="E8754" s="728"/>
      <c r="F8754" s="554"/>
      <c r="G8754" s="530"/>
      <c r="H8754" s="531"/>
      <c r="J8754" s="532"/>
      <c r="L8754" s="533"/>
    </row>
    <row r="8755" spans="1:12" ht="9.75" customHeight="1">
      <c r="A8755" s="546"/>
      <c r="B8755" s="544"/>
      <c r="C8755" s="544"/>
      <c r="D8755" s="625"/>
      <c r="E8755" s="728"/>
      <c r="F8755" s="554"/>
      <c r="G8755" s="530"/>
      <c r="H8755" s="531"/>
      <c r="J8755" s="532"/>
      <c r="L8755" s="533"/>
    </row>
    <row r="8756" spans="1:12" ht="9.75" customHeight="1">
      <c r="A8756" s="546"/>
      <c r="B8756" s="544"/>
      <c r="C8756" s="544"/>
      <c r="D8756" s="625"/>
      <c r="E8756" s="728"/>
      <c r="F8756" s="554"/>
      <c r="G8756" s="530"/>
      <c r="H8756" s="531"/>
      <c r="J8756" s="532"/>
      <c r="L8756" s="533"/>
    </row>
    <row r="8757" spans="1:12" ht="9.75" customHeight="1">
      <c r="A8757" s="546"/>
      <c r="B8757" s="544"/>
      <c r="C8757" s="544"/>
      <c r="D8757" s="625"/>
      <c r="E8757" s="728"/>
      <c r="F8757" s="554"/>
      <c r="G8757" s="530"/>
      <c r="H8757" s="531"/>
      <c r="J8757" s="532"/>
      <c r="L8757" s="533"/>
    </row>
    <row r="8758" spans="1:12" ht="9.75" customHeight="1">
      <c r="A8758" s="546"/>
      <c r="B8758" s="544"/>
      <c r="C8758" s="719" t="s">
        <v>3368</v>
      </c>
      <c r="D8758" s="704"/>
      <c r="E8758" s="728"/>
      <c r="F8758" s="553">
        <v>0</v>
      </c>
      <c r="G8758" s="530" t="e">
        <f>+L8758</f>
        <v>#REF!</v>
      </c>
      <c r="H8758" s="531" t="e">
        <f>E8758*G8758</f>
        <v>#REF!</v>
      </c>
      <c r="J8758" s="530">
        <f>+F8758</f>
        <v>0</v>
      </c>
      <c r="L8758" s="533" t="e">
        <f>J8758*$L$3</f>
        <v>#REF!</v>
      </c>
    </row>
    <row r="8759" spans="1:12" ht="9.75" customHeight="1">
      <c r="A8759" s="546"/>
      <c r="B8759" s="544"/>
      <c r="C8759" s="719"/>
      <c r="D8759" s="704"/>
      <c r="E8759" s="728"/>
      <c r="F8759" s="553"/>
      <c r="G8759" s="530"/>
      <c r="H8759" s="531"/>
      <c r="J8759" s="532"/>
      <c r="L8759" s="533"/>
    </row>
    <row r="8760" spans="1:12" ht="9.75" customHeight="1">
      <c r="A8760" s="546"/>
      <c r="B8760" s="544"/>
      <c r="C8760" s="719"/>
      <c r="D8760" s="704"/>
      <c r="E8760" s="728"/>
      <c r="F8760" s="553"/>
      <c r="G8760" s="530"/>
      <c r="H8760" s="531"/>
      <c r="J8760" s="532"/>
      <c r="L8760" s="533"/>
    </row>
    <row r="8761" spans="1:12" ht="9.75" customHeight="1">
      <c r="A8761" s="546"/>
      <c r="B8761" s="544"/>
      <c r="C8761" s="719"/>
      <c r="D8761" s="704"/>
      <c r="E8761" s="728"/>
      <c r="F8761" s="553"/>
      <c r="G8761" s="530"/>
      <c r="H8761" s="531"/>
      <c r="J8761" s="532"/>
      <c r="L8761" s="533"/>
    </row>
    <row r="8762" spans="1:12" ht="9.75" customHeight="1">
      <c r="A8762" s="546"/>
      <c r="B8762" s="544"/>
      <c r="C8762" s="719"/>
      <c r="D8762" s="704"/>
      <c r="E8762" s="728"/>
      <c r="F8762" s="553"/>
      <c r="G8762" s="530"/>
      <c r="H8762" s="531"/>
      <c r="J8762" s="532"/>
      <c r="L8762" s="533"/>
    </row>
    <row r="8763" spans="1:12" ht="9.75" customHeight="1">
      <c r="A8763" s="616">
        <v>12</v>
      </c>
      <c r="B8763" s="544" t="s">
        <v>3345</v>
      </c>
      <c r="C8763" s="617" t="s">
        <v>3367</v>
      </c>
      <c r="D8763" s="703" t="s">
        <v>2613</v>
      </c>
      <c r="E8763" s="707">
        <v>4.3</v>
      </c>
      <c r="F8763" s="553">
        <v>64.618580028622006</v>
      </c>
      <c r="G8763" s="530" t="e">
        <f>+L8763</f>
        <v>#REF!</v>
      </c>
      <c r="H8763" s="531" t="e">
        <f>E8763*G8763</f>
        <v>#REF!</v>
      </c>
      <c r="J8763" s="530">
        <f>+F8763</f>
        <v>64.618580028622006</v>
      </c>
      <c r="L8763" s="533" t="e">
        <f>J8763*$L$3</f>
        <v>#REF!</v>
      </c>
    </row>
    <row r="8764" spans="1:12" ht="9.75" customHeight="1">
      <c r="A8764" s="616"/>
      <c r="B8764" s="544"/>
      <c r="C8764" s="617"/>
      <c r="D8764" s="704"/>
      <c r="E8764" s="707"/>
      <c r="F8764" s="553"/>
      <c r="G8764" s="530"/>
      <c r="H8764" s="531"/>
      <c r="J8764" s="532"/>
      <c r="L8764" s="533"/>
    </row>
    <row r="8765" spans="1:12" ht="9.75" customHeight="1">
      <c r="A8765" s="616"/>
      <c r="B8765" s="544"/>
      <c r="C8765" s="617"/>
      <c r="D8765" s="704"/>
      <c r="E8765" s="707"/>
      <c r="F8765" s="553"/>
      <c r="G8765" s="530"/>
      <c r="H8765" s="531"/>
      <c r="J8765" s="532"/>
      <c r="L8765" s="533"/>
    </row>
    <row r="8766" spans="1:12" ht="9.75" customHeight="1">
      <c r="A8766" s="616"/>
      <c r="B8766" s="544"/>
      <c r="C8766" s="617"/>
      <c r="D8766" s="704"/>
      <c r="E8766" s="707"/>
      <c r="F8766" s="553"/>
      <c r="G8766" s="530"/>
      <c r="H8766" s="531"/>
      <c r="J8766" s="532"/>
      <c r="L8766" s="533"/>
    </row>
    <row r="8767" spans="1:12" ht="9.75" customHeight="1">
      <c r="A8767" s="616"/>
      <c r="B8767" s="544"/>
      <c r="C8767" s="617"/>
      <c r="D8767" s="704"/>
      <c r="E8767" s="707"/>
      <c r="F8767" s="553"/>
      <c r="G8767" s="530"/>
      <c r="H8767" s="531"/>
      <c r="J8767" s="532"/>
      <c r="L8767" s="533"/>
    </row>
    <row r="8768" spans="1:12" ht="9.75" customHeight="1">
      <c r="A8768" s="616">
        <v>13</v>
      </c>
      <c r="B8768" s="617" t="s">
        <v>2608</v>
      </c>
      <c r="C8768" s="617" t="s">
        <v>3366</v>
      </c>
      <c r="D8768" s="703" t="s">
        <v>2613</v>
      </c>
      <c r="E8768" s="707">
        <v>1.3</v>
      </c>
      <c r="F8768" s="553">
        <v>34.216889501898002</v>
      </c>
      <c r="G8768" s="530" t="e">
        <f>+L8768</f>
        <v>#REF!</v>
      </c>
      <c r="H8768" s="531" t="e">
        <f>E8768*G8768</f>
        <v>#REF!</v>
      </c>
      <c r="J8768" s="530">
        <f>+F8768</f>
        <v>34.216889501898002</v>
      </c>
      <c r="L8768" s="533" t="e">
        <f>J8768*$L$3</f>
        <v>#REF!</v>
      </c>
    </row>
    <row r="8769" spans="1:12" ht="9.75" customHeight="1">
      <c r="A8769" s="616"/>
      <c r="B8769" s="617"/>
      <c r="C8769" s="617"/>
      <c r="D8769" s="704"/>
      <c r="E8769" s="707"/>
      <c r="F8769" s="553"/>
      <c r="G8769" s="530"/>
      <c r="H8769" s="531"/>
      <c r="J8769" s="532"/>
      <c r="L8769" s="533"/>
    </row>
    <row r="8770" spans="1:12" ht="9.75" customHeight="1">
      <c r="A8770" s="616"/>
      <c r="B8770" s="617"/>
      <c r="C8770" s="617"/>
      <c r="D8770" s="704"/>
      <c r="E8770" s="707"/>
      <c r="F8770" s="553"/>
      <c r="G8770" s="530"/>
      <c r="H8770" s="531"/>
      <c r="J8770" s="532"/>
      <c r="L8770" s="533"/>
    </row>
    <row r="8771" spans="1:12" ht="9.75" customHeight="1">
      <c r="A8771" s="616"/>
      <c r="B8771" s="617"/>
      <c r="C8771" s="617"/>
      <c r="D8771" s="704"/>
      <c r="E8771" s="707"/>
      <c r="F8771" s="553"/>
      <c r="G8771" s="530"/>
      <c r="H8771" s="531"/>
      <c r="J8771" s="532"/>
      <c r="L8771" s="533"/>
    </row>
    <row r="8772" spans="1:12" ht="9.75" customHeight="1">
      <c r="A8772" s="616"/>
      <c r="B8772" s="617"/>
      <c r="C8772" s="617"/>
      <c r="D8772" s="704"/>
      <c r="E8772" s="707"/>
      <c r="F8772" s="553"/>
      <c r="G8772" s="530"/>
      <c r="H8772" s="531"/>
      <c r="J8772" s="532"/>
      <c r="L8772" s="533"/>
    </row>
    <row r="8773" spans="1:12" ht="9.75" customHeight="1">
      <c r="A8773" s="616">
        <v>14</v>
      </c>
      <c r="B8773" s="710" t="s">
        <v>2603</v>
      </c>
      <c r="C8773" s="617" t="s">
        <v>3365</v>
      </c>
      <c r="D8773" s="703" t="s">
        <v>2613</v>
      </c>
      <c r="E8773" s="708">
        <v>1.17</v>
      </c>
      <c r="F8773" s="553">
        <v>54.345341493143799</v>
      </c>
      <c r="G8773" s="530" t="e">
        <f>+L8773</f>
        <v>#REF!</v>
      </c>
      <c r="H8773" s="531" t="e">
        <f>E8773*G8773</f>
        <v>#REF!</v>
      </c>
      <c r="J8773" s="530">
        <f>+F8773</f>
        <v>54.345341493143799</v>
      </c>
      <c r="L8773" s="533" t="e">
        <f>J8773*$L$3</f>
        <v>#REF!</v>
      </c>
    </row>
    <row r="8774" spans="1:12" ht="9.75" customHeight="1">
      <c r="A8774" s="616"/>
      <c r="B8774" s="710"/>
      <c r="C8774" s="617"/>
      <c r="D8774" s="704"/>
      <c r="E8774" s="708"/>
      <c r="F8774" s="553"/>
      <c r="G8774" s="530"/>
      <c r="H8774" s="531"/>
      <c r="J8774" s="532"/>
      <c r="L8774" s="533"/>
    </row>
    <row r="8775" spans="1:12" ht="9.75" customHeight="1">
      <c r="A8775" s="616"/>
      <c r="B8775" s="710"/>
      <c r="C8775" s="617"/>
      <c r="D8775" s="704"/>
      <c r="E8775" s="708"/>
      <c r="F8775" s="553"/>
      <c r="G8775" s="530"/>
      <c r="H8775" s="531"/>
      <c r="J8775" s="532"/>
      <c r="L8775" s="533"/>
    </row>
    <row r="8776" spans="1:12" ht="9.75" customHeight="1">
      <c r="A8776" s="616"/>
      <c r="B8776" s="710"/>
      <c r="C8776" s="617"/>
      <c r="D8776" s="704"/>
      <c r="E8776" s="708"/>
      <c r="F8776" s="553"/>
      <c r="G8776" s="530"/>
      <c r="H8776" s="531"/>
      <c r="J8776" s="532"/>
      <c r="L8776" s="533"/>
    </row>
    <row r="8777" spans="1:12" ht="9.75" customHeight="1">
      <c r="A8777" s="616"/>
      <c r="B8777" s="710"/>
      <c r="C8777" s="617"/>
      <c r="D8777" s="704"/>
      <c r="E8777" s="708"/>
      <c r="F8777" s="553"/>
      <c r="G8777" s="530"/>
      <c r="H8777" s="531"/>
      <c r="J8777" s="532"/>
      <c r="L8777" s="533"/>
    </row>
    <row r="8778" spans="1:12" ht="9.75" customHeight="1">
      <c r="A8778" s="616">
        <v>15</v>
      </c>
      <c r="B8778" s="617" t="s">
        <v>2697</v>
      </c>
      <c r="C8778" s="617" t="s">
        <v>3364</v>
      </c>
      <c r="D8778" s="714" t="s">
        <v>2597</v>
      </c>
      <c r="E8778" s="866">
        <v>1.89E-2</v>
      </c>
      <c r="F8778" s="553">
        <v>332.89841795490003</v>
      </c>
      <c r="G8778" s="530" t="e">
        <f>+L8778</f>
        <v>#REF!</v>
      </c>
      <c r="H8778" s="531" t="e">
        <f>E8778*G8778</f>
        <v>#REF!</v>
      </c>
      <c r="J8778" s="530">
        <f>+F8778</f>
        <v>332.89841795490003</v>
      </c>
      <c r="L8778" s="533" t="e">
        <f>J8778*$L$3</f>
        <v>#REF!</v>
      </c>
    </row>
    <row r="8779" spans="1:12" ht="9.75" customHeight="1">
      <c r="A8779" s="616"/>
      <c r="B8779" s="617"/>
      <c r="C8779" s="617"/>
      <c r="D8779" s="715"/>
      <c r="E8779" s="866"/>
      <c r="F8779" s="553"/>
      <c r="G8779" s="530"/>
      <c r="H8779" s="531"/>
      <c r="J8779" s="532"/>
      <c r="L8779" s="533"/>
    </row>
    <row r="8780" spans="1:12" ht="9.75" customHeight="1">
      <c r="A8780" s="616"/>
      <c r="B8780" s="617"/>
      <c r="C8780" s="617"/>
      <c r="D8780" s="715"/>
      <c r="E8780" s="866"/>
      <c r="F8780" s="553"/>
      <c r="G8780" s="530"/>
      <c r="H8780" s="531"/>
      <c r="J8780" s="532"/>
      <c r="L8780" s="533"/>
    </row>
    <row r="8781" spans="1:12" ht="9.75" customHeight="1">
      <c r="A8781" s="616"/>
      <c r="B8781" s="617"/>
      <c r="C8781" s="617"/>
      <c r="D8781" s="715"/>
      <c r="E8781" s="866"/>
      <c r="F8781" s="553"/>
      <c r="G8781" s="530"/>
      <c r="H8781" s="531"/>
      <c r="J8781" s="532"/>
      <c r="L8781" s="533"/>
    </row>
    <row r="8782" spans="1:12" ht="6" customHeight="1">
      <c r="A8782" s="616"/>
      <c r="B8782" s="617"/>
      <c r="C8782" s="617"/>
      <c r="D8782" s="715"/>
      <c r="E8782" s="866"/>
      <c r="F8782" s="553"/>
      <c r="G8782" s="530"/>
      <c r="H8782" s="531"/>
      <c r="J8782" s="532"/>
      <c r="L8782" s="533"/>
    </row>
    <row r="8783" spans="1:12" ht="9.75" customHeight="1">
      <c r="A8783" s="616">
        <v>16</v>
      </c>
      <c r="B8783" s="617" t="s">
        <v>2697</v>
      </c>
      <c r="C8783" s="617" t="s">
        <v>3363</v>
      </c>
      <c r="D8783" s="714" t="s">
        <v>2605</v>
      </c>
      <c r="E8783" s="707">
        <v>2</v>
      </c>
      <c r="F8783" s="553">
        <v>68.481882000000013</v>
      </c>
      <c r="G8783" s="530" t="e">
        <f>+L8783</f>
        <v>#REF!</v>
      </c>
      <c r="H8783" s="531" t="e">
        <f>E8783*G8783</f>
        <v>#REF!</v>
      </c>
      <c r="J8783" s="530">
        <f>+F8783</f>
        <v>68.481882000000013</v>
      </c>
      <c r="L8783" s="533" t="e">
        <f>J8783*$L$3</f>
        <v>#REF!</v>
      </c>
    </row>
    <row r="8784" spans="1:12" ht="9.75" customHeight="1">
      <c r="A8784" s="616"/>
      <c r="B8784" s="617"/>
      <c r="C8784" s="617"/>
      <c r="D8784" s="715"/>
      <c r="E8784" s="707"/>
      <c r="F8784" s="553"/>
      <c r="G8784" s="530"/>
      <c r="H8784" s="531"/>
      <c r="J8784" s="532"/>
      <c r="L8784" s="533"/>
    </row>
    <row r="8785" spans="1:12" ht="9.75" customHeight="1">
      <c r="A8785" s="616"/>
      <c r="B8785" s="617"/>
      <c r="C8785" s="617"/>
      <c r="D8785" s="715"/>
      <c r="E8785" s="707"/>
      <c r="F8785" s="553"/>
      <c r="G8785" s="530"/>
      <c r="H8785" s="531"/>
      <c r="J8785" s="532"/>
      <c r="L8785" s="533"/>
    </row>
    <row r="8786" spans="1:12" ht="9.75" customHeight="1">
      <c r="A8786" s="616"/>
      <c r="B8786" s="617"/>
      <c r="C8786" s="617"/>
      <c r="D8786" s="715"/>
      <c r="E8786" s="707"/>
      <c r="F8786" s="553"/>
      <c r="G8786" s="530"/>
      <c r="H8786" s="531"/>
      <c r="J8786" s="532"/>
      <c r="L8786" s="533"/>
    </row>
    <row r="8787" spans="1:12" ht="9.75" customHeight="1">
      <c r="A8787" s="616"/>
      <c r="B8787" s="617"/>
      <c r="C8787" s="617"/>
      <c r="D8787" s="715"/>
      <c r="E8787" s="707"/>
      <c r="F8787" s="553"/>
      <c r="G8787" s="530"/>
      <c r="H8787" s="531"/>
      <c r="J8787" s="532"/>
      <c r="L8787" s="533"/>
    </row>
    <row r="8788" spans="1:12" ht="9.75" customHeight="1">
      <c r="A8788" s="616">
        <v>17</v>
      </c>
      <c r="B8788" s="544" t="s">
        <v>3344</v>
      </c>
      <c r="C8788" s="617" t="s">
        <v>3362</v>
      </c>
      <c r="D8788" s="703" t="s">
        <v>2613</v>
      </c>
      <c r="E8788" s="708">
        <v>10.88</v>
      </c>
      <c r="F8788" s="553">
        <v>52.149312132973733</v>
      </c>
      <c r="G8788" s="530" t="e">
        <f>+L8788</f>
        <v>#REF!</v>
      </c>
      <c r="H8788" s="531" t="e">
        <f>E8788*G8788</f>
        <v>#REF!</v>
      </c>
      <c r="J8788" s="530">
        <f>+F8788</f>
        <v>52.149312132973733</v>
      </c>
      <c r="L8788" s="533" t="e">
        <f>J8788*$L$3</f>
        <v>#REF!</v>
      </c>
    </row>
    <row r="8789" spans="1:12" ht="9.75" customHeight="1">
      <c r="A8789" s="616"/>
      <c r="B8789" s="544"/>
      <c r="C8789" s="617"/>
      <c r="D8789" s="704"/>
      <c r="E8789" s="708"/>
      <c r="F8789" s="553"/>
      <c r="G8789" s="530"/>
      <c r="H8789" s="531"/>
      <c r="J8789" s="532"/>
      <c r="L8789" s="533"/>
    </row>
    <row r="8790" spans="1:12" ht="9.75" customHeight="1">
      <c r="A8790" s="616"/>
      <c r="B8790" s="544"/>
      <c r="C8790" s="617"/>
      <c r="D8790" s="704"/>
      <c r="E8790" s="708"/>
      <c r="F8790" s="553"/>
      <c r="G8790" s="530"/>
      <c r="H8790" s="531"/>
      <c r="J8790" s="532"/>
      <c r="L8790" s="533"/>
    </row>
    <row r="8791" spans="1:12" ht="9.75" customHeight="1">
      <c r="A8791" s="616"/>
      <c r="B8791" s="544"/>
      <c r="C8791" s="617"/>
      <c r="D8791" s="704"/>
      <c r="E8791" s="708"/>
      <c r="F8791" s="553"/>
      <c r="G8791" s="530"/>
      <c r="H8791" s="531"/>
      <c r="J8791" s="532"/>
      <c r="L8791" s="533"/>
    </row>
    <row r="8792" spans="1:12" ht="9.75" customHeight="1">
      <c r="A8792" s="616"/>
      <c r="B8792" s="544"/>
      <c r="C8792" s="617"/>
      <c r="D8792" s="704"/>
      <c r="E8792" s="708"/>
      <c r="F8792" s="553"/>
      <c r="G8792" s="530"/>
      <c r="H8792" s="531"/>
      <c r="J8792" s="532"/>
      <c r="L8792" s="533"/>
    </row>
    <row r="8793" spans="1:12" ht="9.75" customHeight="1">
      <c r="A8793" s="616">
        <v>18</v>
      </c>
      <c r="B8793" s="617" t="s">
        <v>2697</v>
      </c>
      <c r="C8793" s="617" t="s">
        <v>3361</v>
      </c>
      <c r="D8793" s="714" t="s">
        <v>2597</v>
      </c>
      <c r="E8793" s="866">
        <v>0.62549999999999994</v>
      </c>
      <c r="F8793" s="553">
        <v>332.89841795490003</v>
      </c>
      <c r="G8793" s="530" t="e">
        <f>+L8793</f>
        <v>#REF!</v>
      </c>
      <c r="H8793" s="531" t="e">
        <f>E8793*G8793</f>
        <v>#REF!</v>
      </c>
      <c r="J8793" s="530">
        <f>+F8793</f>
        <v>332.89841795490003</v>
      </c>
      <c r="L8793" s="533" t="e">
        <f>J8793*$L$3</f>
        <v>#REF!</v>
      </c>
    </row>
    <row r="8794" spans="1:12" ht="9.75" customHeight="1">
      <c r="A8794" s="616"/>
      <c r="B8794" s="617"/>
      <c r="C8794" s="617"/>
      <c r="D8794" s="715"/>
      <c r="E8794" s="866"/>
      <c r="F8794" s="553"/>
      <c r="G8794" s="530"/>
      <c r="H8794" s="531"/>
      <c r="J8794" s="532"/>
      <c r="L8794" s="533"/>
    </row>
    <row r="8795" spans="1:12" ht="9.75" customHeight="1">
      <c r="A8795" s="616"/>
      <c r="B8795" s="617"/>
      <c r="C8795" s="617"/>
      <c r="D8795" s="715"/>
      <c r="E8795" s="866"/>
      <c r="F8795" s="553"/>
      <c r="G8795" s="530"/>
      <c r="H8795" s="531"/>
      <c r="J8795" s="532"/>
      <c r="L8795" s="533"/>
    </row>
    <row r="8796" spans="1:12" ht="9.75" customHeight="1">
      <c r="A8796" s="616"/>
      <c r="B8796" s="617"/>
      <c r="C8796" s="617"/>
      <c r="D8796" s="715"/>
      <c r="E8796" s="866"/>
      <c r="F8796" s="553"/>
      <c r="G8796" s="530"/>
      <c r="H8796" s="531"/>
      <c r="J8796" s="532"/>
      <c r="L8796" s="533"/>
    </row>
    <row r="8797" spans="1:12" ht="9.75" customHeight="1">
      <c r="A8797" s="616"/>
      <c r="B8797" s="617"/>
      <c r="C8797" s="617"/>
      <c r="D8797" s="715"/>
      <c r="E8797" s="866"/>
      <c r="F8797" s="553"/>
      <c r="G8797" s="530"/>
      <c r="H8797" s="531"/>
      <c r="J8797" s="532"/>
      <c r="L8797" s="533"/>
    </row>
    <row r="8798" spans="1:12" ht="9.75" customHeight="1">
      <c r="A8798" s="616">
        <v>19</v>
      </c>
      <c r="B8798" s="544" t="s">
        <v>3344</v>
      </c>
      <c r="C8798" s="617" t="s">
        <v>3360</v>
      </c>
      <c r="D8798" s="703" t="s">
        <v>2613</v>
      </c>
      <c r="E8798" s="708">
        <v>15.2</v>
      </c>
      <c r="F8798" s="553">
        <v>52.149312132973733</v>
      </c>
      <c r="G8798" s="530" t="e">
        <f>+L8798</f>
        <v>#REF!</v>
      </c>
      <c r="H8798" s="531" t="e">
        <f>E8798*G8798</f>
        <v>#REF!</v>
      </c>
      <c r="J8798" s="530">
        <f>+F8798</f>
        <v>52.149312132973733</v>
      </c>
      <c r="L8798" s="533" t="e">
        <f>J8798*$L$3</f>
        <v>#REF!</v>
      </c>
    </row>
    <row r="8799" spans="1:12" ht="9.75" customHeight="1">
      <c r="A8799" s="616"/>
      <c r="B8799" s="544"/>
      <c r="C8799" s="617"/>
      <c r="D8799" s="704"/>
      <c r="E8799" s="708"/>
      <c r="F8799" s="553"/>
      <c r="G8799" s="530"/>
      <c r="H8799" s="531"/>
      <c r="J8799" s="532"/>
      <c r="L8799" s="533"/>
    </row>
    <row r="8800" spans="1:12" ht="9.75" customHeight="1">
      <c r="A8800" s="616"/>
      <c r="B8800" s="544"/>
      <c r="C8800" s="617"/>
      <c r="D8800" s="704"/>
      <c r="E8800" s="708"/>
      <c r="F8800" s="553"/>
      <c r="G8800" s="530"/>
      <c r="H8800" s="531"/>
      <c r="J8800" s="532"/>
      <c r="L8800" s="533"/>
    </row>
    <row r="8801" spans="1:12" ht="9.75" customHeight="1">
      <c r="A8801" s="616"/>
      <c r="B8801" s="544"/>
      <c r="C8801" s="617"/>
      <c r="D8801" s="704"/>
      <c r="E8801" s="708"/>
      <c r="F8801" s="553"/>
      <c r="G8801" s="530"/>
      <c r="H8801" s="531"/>
      <c r="J8801" s="532"/>
      <c r="L8801" s="533"/>
    </row>
    <row r="8802" spans="1:12" ht="9.75" customHeight="1">
      <c r="A8802" s="616"/>
      <c r="B8802" s="544"/>
      <c r="C8802" s="617"/>
      <c r="D8802" s="704"/>
      <c r="E8802" s="708"/>
      <c r="F8802" s="553"/>
      <c r="G8802" s="530"/>
      <c r="H8802" s="531"/>
      <c r="J8802" s="532"/>
      <c r="L8802" s="533"/>
    </row>
    <row r="8803" spans="1:12" ht="9.75" customHeight="1">
      <c r="A8803" s="616">
        <v>20</v>
      </c>
      <c r="B8803" s="617" t="s">
        <v>2697</v>
      </c>
      <c r="C8803" s="617" t="s">
        <v>3359</v>
      </c>
      <c r="D8803" s="714" t="s">
        <v>2597</v>
      </c>
      <c r="E8803" s="866">
        <v>0.75800000000000001</v>
      </c>
      <c r="F8803" s="553">
        <v>332.89841795490003</v>
      </c>
      <c r="G8803" s="530" t="e">
        <f>+L8803</f>
        <v>#REF!</v>
      </c>
      <c r="H8803" s="531" t="e">
        <f>E8803*G8803</f>
        <v>#REF!</v>
      </c>
      <c r="J8803" s="530">
        <f>+F8803</f>
        <v>332.89841795490003</v>
      </c>
      <c r="L8803" s="533" t="e">
        <f>J8803*$L$3</f>
        <v>#REF!</v>
      </c>
    </row>
    <row r="8804" spans="1:12" ht="9.75" customHeight="1">
      <c r="A8804" s="616"/>
      <c r="B8804" s="617"/>
      <c r="C8804" s="617"/>
      <c r="D8804" s="715"/>
      <c r="E8804" s="866"/>
      <c r="F8804" s="553"/>
      <c r="G8804" s="530"/>
      <c r="H8804" s="531"/>
      <c r="J8804" s="532"/>
      <c r="L8804" s="533"/>
    </row>
    <row r="8805" spans="1:12" ht="9.75" customHeight="1">
      <c r="A8805" s="616"/>
      <c r="B8805" s="617"/>
      <c r="C8805" s="617"/>
      <c r="D8805" s="715"/>
      <c r="E8805" s="866"/>
      <c r="F8805" s="553"/>
      <c r="G8805" s="530"/>
      <c r="H8805" s="531"/>
      <c r="J8805" s="532"/>
      <c r="L8805" s="533"/>
    </row>
    <row r="8806" spans="1:12" ht="9.75" customHeight="1">
      <c r="A8806" s="616"/>
      <c r="B8806" s="617"/>
      <c r="C8806" s="617"/>
      <c r="D8806" s="715"/>
      <c r="E8806" s="866"/>
      <c r="F8806" s="553"/>
      <c r="G8806" s="530"/>
      <c r="H8806" s="531"/>
      <c r="J8806" s="532"/>
      <c r="L8806" s="533"/>
    </row>
    <row r="8807" spans="1:12" ht="9.75" customHeight="1">
      <c r="A8807" s="616"/>
      <c r="B8807" s="617"/>
      <c r="C8807" s="617"/>
      <c r="D8807" s="715"/>
      <c r="E8807" s="866"/>
      <c r="F8807" s="553"/>
      <c r="G8807" s="530"/>
      <c r="H8807" s="531"/>
      <c r="J8807" s="532"/>
      <c r="L8807" s="533"/>
    </row>
    <row r="8808" spans="1:12" ht="9.75" customHeight="1">
      <c r="A8808" s="616">
        <v>21</v>
      </c>
      <c r="B8808" s="544" t="s">
        <v>2728</v>
      </c>
      <c r="C8808" s="706" t="s">
        <v>3203</v>
      </c>
      <c r="D8808" s="714" t="s">
        <v>2729</v>
      </c>
      <c r="E8808" s="701">
        <v>187</v>
      </c>
      <c r="F8808" s="553">
        <v>7.6966299999999988E-2</v>
      </c>
      <c r="G8808" s="530" t="e">
        <f>+L8808</f>
        <v>#REF!</v>
      </c>
      <c r="H8808" s="531" t="e">
        <f>E8808*G8808</f>
        <v>#REF!</v>
      </c>
      <c r="J8808" s="530">
        <f>+F8808</f>
        <v>7.6966299999999988E-2</v>
      </c>
      <c r="L8808" s="533" t="e">
        <f>J8808*$L$3</f>
        <v>#REF!</v>
      </c>
    </row>
    <row r="8809" spans="1:12" ht="9.75" customHeight="1">
      <c r="A8809" s="616"/>
      <c r="B8809" s="544"/>
      <c r="C8809" s="706"/>
      <c r="D8809" s="715"/>
      <c r="E8809" s="701"/>
      <c r="F8809" s="553"/>
      <c r="G8809" s="530"/>
      <c r="H8809" s="531"/>
      <c r="J8809" s="532"/>
      <c r="L8809" s="533"/>
    </row>
    <row r="8810" spans="1:12" ht="9.75" customHeight="1">
      <c r="A8810" s="616"/>
      <c r="B8810" s="544"/>
      <c r="C8810" s="706"/>
      <c r="D8810" s="715"/>
      <c r="E8810" s="701"/>
      <c r="F8810" s="553"/>
      <c r="G8810" s="530"/>
      <c r="H8810" s="531"/>
      <c r="J8810" s="532"/>
      <c r="L8810" s="533"/>
    </row>
    <row r="8811" spans="1:12" ht="9.75" customHeight="1">
      <c r="A8811" s="616"/>
      <c r="B8811" s="544"/>
      <c r="C8811" s="706"/>
      <c r="D8811" s="715"/>
      <c r="E8811" s="701"/>
      <c r="F8811" s="553"/>
      <c r="G8811" s="530"/>
      <c r="H8811" s="531"/>
      <c r="J8811" s="532"/>
      <c r="L8811" s="533"/>
    </row>
    <row r="8812" spans="1:12" ht="9.75" customHeight="1">
      <c r="A8812" s="616"/>
      <c r="B8812" s="544"/>
      <c r="C8812" s="706"/>
      <c r="D8812" s="715"/>
      <c r="E8812" s="701"/>
      <c r="F8812" s="553"/>
      <c r="G8812" s="530"/>
      <c r="H8812" s="531"/>
      <c r="J8812" s="532"/>
      <c r="L8812" s="533"/>
    </row>
    <row r="8813" spans="1:12" ht="9.75" customHeight="1">
      <c r="A8813" s="616">
        <v>22</v>
      </c>
      <c r="B8813" s="544" t="s">
        <v>2697</v>
      </c>
      <c r="C8813" s="846" t="s">
        <v>3202</v>
      </c>
      <c r="D8813" s="703" t="s">
        <v>2604</v>
      </c>
      <c r="E8813" s="574">
        <v>11</v>
      </c>
      <c r="F8813" s="553">
        <v>5.5310533362000003</v>
      </c>
      <c r="G8813" s="530" t="e">
        <f>+L8813</f>
        <v>#REF!</v>
      </c>
      <c r="H8813" s="531" t="e">
        <f>E8813*G8813</f>
        <v>#REF!</v>
      </c>
      <c r="J8813" s="530">
        <f>+F8813</f>
        <v>5.5310533362000003</v>
      </c>
      <c r="L8813" s="533" t="e">
        <f>J8813*$L$3</f>
        <v>#REF!</v>
      </c>
    </row>
    <row r="8814" spans="1:12" ht="9.75" customHeight="1">
      <c r="A8814" s="616"/>
      <c r="B8814" s="544"/>
      <c r="C8814" s="846"/>
      <c r="D8814" s="704"/>
      <c r="E8814" s="574"/>
      <c r="F8814" s="553"/>
      <c r="G8814" s="530"/>
      <c r="H8814" s="531"/>
      <c r="J8814" s="532"/>
      <c r="L8814" s="533"/>
    </row>
    <row r="8815" spans="1:12" ht="9.75" customHeight="1">
      <c r="A8815" s="616"/>
      <c r="B8815" s="544"/>
      <c r="C8815" s="846"/>
      <c r="D8815" s="704"/>
      <c r="E8815" s="574"/>
      <c r="F8815" s="553"/>
      <c r="G8815" s="530"/>
      <c r="H8815" s="531"/>
      <c r="J8815" s="532"/>
      <c r="L8815" s="533"/>
    </row>
    <row r="8816" spans="1:12" ht="9.75" customHeight="1">
      <c r="A8816" s="616"/>
      <c r="B8816" s="544"/>
      <c r="C8816" s="846"/>
      <c r="D8816" s="704"/>
      <c r="E8816" s="574"/>
      <c r="F8816" s="553"/>
      <c r="G8816" s="530"/>
      <c r="H8816" s="531"/>
      <c r="J8816" s="532"/>
      <c r="L8816" s="533"/>
    </row>
    <row r="8817" spans="1:12" ht="9.75" customHeight="1">
      <c r="A8817" s="616"/>
      <c r="B8817" s="544"/>
      <c r="C8817" s="846"/>
      <c r="D8817" s="704"/>
      <c r="E8817" s="574"/>
      <c r="F8817" s="553"/>
      <c r="G8817" s="530"/>
      <c r="H8817" s="531"/>
      <c r="J8817" s="532"/>
      <c r="L8817" s="533"/>
    </row>
    <row r="8818" spans="1:12" ht="9.75" customHeight="1">
      <c r="A8818" s="616">
        <v>23</v>
      </c>
      <c r="B8818" s="617" t="s">
        <v>2697</v>
      </c>
      <c r="C8818" s="706" t="s">
        <v>3201</v>
      </c>
      <c r="D8818" s="714" t="s">
        <v>2729</v>
      </c>
      <c r="E8818" s="701">
        <v>52</v>
      </c>
      <c r="F8818" s="553">
        <v>0.45654588000000013</v>
      </c>
      <c r="G8818" s="530" t="e">
        <f>+L8818</f>
        <v>#REF!</v>
      </c>
      <c r="H8818" s="531" t="e">
        <f>E8818*G8818</f>
        <v>#REF!</v>
      </c>
      <c r="J8818" s="530">
        <f>+F8818</f>
        <v>0.45654588000000013</v>
      </c>
      <c r="L8818" s="533" t="e">
        <f>J8818*$L$3</f>
        <v>#REF!</v>
      </c>
    </row>
    <row r="8819" spans="1:12" ht="9.75" customHeight="1">
      <c r="A8819" s="616"/>
      <c r="B8819" s="617"/>
      <c r="C8819" s="706"/>
      <c r="D8819" s="715"/>
      <c r="E8819" s="701"/>
      <c r="F8819" s="553"/>
      <c r="G8819" s="530"/>
      <c r="H8819" s="531"/>
      <c r="J8819" s="532"/>
      <c r="L8819" s="533"/>
    </row>
    <row r="8820" spans="1:12" ht="9.75" customHeight="1">
      <c r="A8820" s="616"/>
      <c r="B8820" s="617"/>
      <c r="C8820" s="706"/>
      <c r="D8820" s="715"/>
      <c r="E8820" s="701"/>
      <c r="F8820" s="553"/>
      <c r="G8820" s="530"/>
      <c r="H8820" s="531"/>
      <c r="J8820" s="532"/>
      <c r="L8820" s="533"/>
    </row>
    <row r="8821" spans="1:12" ht="9.75" customHeight="1">
      <c r="A8821" s="616"/>
      <c r="B8821" s="617"/>
      <c r="C8821" s="706"/>
      <c r="D8821" s="715"/>
      <c r="E8821" s="701"/>
      <c r="F8821" s="553"/>
      <c r="G8821" s="530"/>
      <c r="H8821" s="531"/>
      <c r="J8821" s="532"/>
      <c r="L8821" s="533"/>
    </row>
    <row r="8822" spans="1:12" ht="9.75" customHeight="1">
      <c r="A8822" s="616"/>
      <c r="B8822" s="617"/>
      <c r="C8822" s="706"/>
      <c r="D8822" s="715"/>
      <c r="E8822" s="701"/>
      <c r="F8822" s="553"/>
      <c r="G8822" s="530"/>
      <c r="H8822" s="531"/>
      <c r="J8822" s="532"/>
      <c r="L8822" s="533"/>
    </row>
    <row r="8823" spans="1:12" ht="9.75" customHeight="1">
      <c r="A8823" s="616">
        <v>24</v>
      </c>
      <c r="B8823" s="544" t="s">
        <v>2678</v>
      </c>
      <c r="C8823" s="706" t="s">
        <v>3200</v>
      </c>
      <c r="D8823" s="703" t="s">
        <v>2613</v>
      </c>
      <c r="E8823" s="707">
        <v>2.2999999999999998</v>
      </c>
      <c r="F8823" s="553">
        <v>39.825805360365877</v>
      </c>
      <c r="G8823" s="530" t="e">
        <f>+L8823</f>
        <v>#REF!</v>
      </c>
      <c r="H8823" s="531" t="e">
        <f>E8823*G8823</f>
        <v>#REF!</v>
      </c>
      <c r="J8823" s="530">
        <f>+F8823</f>
        <v>39.825805360365877</v>
      </c>
      <c r="L8823" s="533" t="e">
        <f>J8823*$L$3</f>
        <v>#REF!</v>
      </c>
    </row>
    <row r="8824" spans="1:12" ht="9.75" customHeight="1">
      <c r="A8824" s="616"/>
      <c r="B8824" s="544"/>
      <c r="C8824" s="706"/>
      <c r="D8824" s="704"/>
      <c r="E8824" s="707"/>
      <c r="F8824" s="553"/>
      <c r="G8824" s="530"/>
      <c r="H8824" s="531"/>
      <c r="J8824" s="532"/>
      <c r="L8824" s="533"/>
    </row>
    <row r="8825" spans="1:12" ht="9.75" customHeight="1">
      <c r="A8825" s="616"/>
      <c r="B8825" s="544"/>
      <c r="C8825" s="706"/>
      <c r="D8825" s="704"/>
      <c r="E8825" s="707"/>
      <c r="F8825" s="553"/>
      <c r="G8825" s="530"/>
      <c r="H8825" s="531"/>
      <c r="J8825" s="532"/>
      <c r="L8825" s="533"/>
    </row>
    <row r="8826" spans="1:12" ht="9.75" customHeight="1">
      <c r="A8826" s="616"/>
      <c r="B8826" s="544"/>
      <c r="C8826" s="706"/>
      <c r="D8826" s="704"/>
      <c r="E8826" s="707"/>
      <c r="F8826" s="553"/>
      <c r="G8826" s="530"/>
      <c r="H8826" s="531"/>
      <c r="J8826" s="532"/>
      <c r="L8826" s="533"/>
    </row>
    <row r="8827" spans="1:12" ht="9.75" customHeight="1">
      <c r="A8827" s="616"/>
      <c r="B8827" s="544"/>
      <c r="C8827" s="706"/>
      <c r="D8827" s="704"/>
      <c r="E8827" s="707"/>
      <c r="F8827" s="553"/>
      <c r="G8827" s="530"/>
      <c r="H8827" s="531"/>
      <c r="J8827" s="532"/>
      <c r="L8827" s="533"/>
    </row>
    <row r="8828" spans="1:12" ht="9.75" customHeight="1">
      <c r="A8828" s="616">
        <v>25</v>
      </c>
      <c r="B8828" s="867" t="s">
        <v>2727</v>
      </c>
      <c r="C8828" s="544" t="s">
        <v>3199</v>
      </c>
      <c r="D8828" s="624" t="s">
        <v>2595</v>
      </c>
      <c r="E8828" s="728">
        <v>120</v>
      </c>
      <c r="F8828" s="553">
        <v>0.58366357099999999</v>
      </c>
      <c r="G8828" s="530" t="e">
        <f>+L8828</f>
        <v>#REF!</v>
      </c>
      <c r="H8828" s="531" t="e">
        <f>E8828*G8828</f>
        <v>#REF!</v>
      </c>
      <c r="J8828" s="530">
        <f>+F8828</f>
        <v>0.58366357099999999</v>
      </c>
      <c r="L8828" s="533" t="e">
        <f>J8828*$L$3</f>
        <v>#REF!</v>
      </c>
    </row>
    <row r="8829" spans="1:12" ht="9.75" customHeight="1">
      <c r="A8829" s="616"/>
      <c r="B8829" s="867"/>
      <c r="C8829" s="544"/>
      <c r="D8829" s="625"/>
      <c r="E8829" s="728"/>
      <c r="F8829" s="553"/>
      <c r="G8829" s="530"/>
      <c r="H8829" s="531"/>
      <c r="J8829" s="532"/>
      <c r="L8829" s="533"/>
    </row>
    <row r="8830" spans="1:12" ht="9.75" customHeight="1">
      <c r="A8830" s="616"/>
      <c r="B8830" s="867"/>
      <c r="C8830" s="544"/>
      <c r="D8830" s="625"/>
      <c r="E8830" s="728"/>
      <c r="F8830" s="553"/>
      <c r="G8830" s="530"/>
      <c r="H8830" s="531"/>
      <c r="J8830" s="532"/>
      <c r="L8830" s="533"/>
    </row>
    <row r="8831" spans="1:12" ht="9.75" customHeight="1">
      <c r="A8831" s="616"/>
      <c r="B8831" s="867"/>
      <c r="C8831" s="544"/>
      <c r="D8831" s="625"/>
      <c r="E8831" s="728"/>
      <c r="F8831" s="553"/>
      <c r="G8831" s="530"/>
      <c r="H8831" s="531"/>
      <c r="J8831" s="532"/>
      <c r="L8831" s="533"/>
    </row>
    <row r="8832" spans="1:12" ht="9.75" customHeight="1">
      <c r="A8832" s="616"/>
      <c r="B8832" s="867"/>
      <c r="C8832" s="544"/>
      <c r="D8832" s="625"/>
      <c r="E8832" s="728"/>
      <c r="F8832" s="553"/>
      <c r="G8832" s="530"/>
      <c r="H8832" s="531"/>
      <c r="J8832" s="532"/>
      <c r="L8832" s="533"/>
    </row>
    <row r="8833" spans="1:12" ht="9.75" customHeight="1">
      <c r="A8833" s="616">
        <v>26</v>
      </c>
      <c r="B8833" s="867" t="s">
        <v>2606</v>
      </c>
      <c r="C8833" s="544" t="s">
        <v>3198</v>
      </c>
      <c r="D8833" s="624" t="s">
        <v>2595</v>
      </c>
      <c r="E8833" s="868">
        <v>214</v>
      </c>
      <c r="F8833" s="553">
        <v>0.77289093131215991</v>
      </c>
      <c r="G8833" s="530" t="e">
        <f>+L8833</f>
        <v>#REF!</v>
      </c>
      <c r="H8833" s="531" t="e">
        <f>E8833*G8833</f>
        <v>#REF!</v>
      </c>
      <c r="J8833" s="530">
        <f>+F8833</f>
        <v>0.77289093131215991</v>
      </c>
      <c r="L8833" s="533" t="e">
        <f>J8833*$L$3</f>
        <v>#REF!</v>
      </c>
    </row>
    <row r="8834" spans="1:12" ht="9.75" customHeight="1">
      <c r="A8834" s="616"/>
      <c r="B8834" s="867"/>
      <c r="C8834" s="544"/>
      <c r="D8834" s="625"/>
      <c r="E8834" s="868"/>
      <c r="F8834" s="553"/>
      <c r="G8834" s="530"/>
      <c r="H8834" s="531"/>
      <c r="J8834" s="532"/>
      <c r="L8834" s="533"/>
    </row>
    <row r="8835" spans="1:12" ht="9.75" customHeight="1">
      <c r="A8835" s="616"/>
      <c r="B8835" s="867"/>
      <c r="C8835" s="544"/>
      <c r="D8835" s="625"/>
      <c r="E8835" s="868"/>
      <c r="F8835" s="553"/>
      <c r="G8835" s="530"/>
      <c r="H8835" s="531"/>
      <c r="J8835" s="532"/>
      <c r="L8835" s="533"/>
    </row>
    <row r="8836" spans="1:12" ht="9.75" customHeight="1">
      <c r="A8836" s="616"/>
      <c r="B8836" s="867"/>
      <c r="C8836" s="544"/>
      <c r="D8836" s="625"/>
      <c r="E8836" s="868"/>
      <c r="F8836" s="553"/>
      <c r="G8836" s="530"/>
      <c r="H8836" s="531"/>
      <c r="J8836" s="532"/>
      <c r="L8836" s="533"/>
    </row>
    <row r="8837" spans="1:12" ht="4.5" customHeight="1">
      <c r="A8837" s="616"/>
      <c r="B8837" s="867"/>
      <c r="C8837" s="544"/>
      <c r="D8837" s="625"/>
      <c r="E8837" s="868"/>
      <c r="F8837" s="553"/>
      <c r="G8837" s="530"/>
      <c r="H8837" s="531"/>
      <c r="J8837" s="532"/>
      <c r="L8837" s="533"/>
    </row>
    <row r="8838" spans="1:12" ht="9.75" customHeight="1">
      <c r="A8838" s="569"/>
      <c r="B8838" s="570"/>
      <c r="C8838" s="859" t="s">
        <v>440</v>
      </c>
      <c r="D8838" s="569"/>
      <c r="E8838" s="572"/>
      <c r="F8838" s="553">
        <v>0</v>
      </c>
      <c r="G8838" s="530" t="e">
        <f>+L8838</f>
        <v>#REF!</v>
      </c>
      <c r="H8838" s="531" t="e">
        <f>E8838*G8838</f>
        <v>#REF!</v>
      </c>
      <c r="J8838" s="565">
        <f>+F8838</f>
        <v>0</v>
      </c>
      <c r="L8838" s="533" t="e">
        <f>J8838*$L$3</f>
        <v>#REF!</v>
      </c>
    </row>
    <row r="8839" spans="1:12" ht="9.75" customHeight="1">
      <c r="A8839" s="569"/>
      <c r="B8839" s="570"/>
      <c r="C8839" s="859"/>
      <c r="D8839" s="569"/>
      <c r="E8839" s="572"/>
      <c r="F8839" s="553"/>
      <c r="G8839" s="530"/>
      <c r="H8839" s="531"/>
      <c r="J8839" s="566"/>
      <c r="L8839" s="533"/>
    </row>
    <row r="8840" spans="1:12" ht="9.75" customHeight="1">
      <c r="A8840" s="569"/>
      <c r="B8840" s="570"/>
      <c r="C8840" s="859"/>
      <c r="D8840" s="569"/>
      <c r="E8840" s="572"/>
      <c r="F8840" s="553"/>
      <c r="G8840" s="530"/>
      <c r="H8840" s="531"/>
      <c r="J8840" s="566"/>
      <c r="L8840" s="533"/>
    </row>
    <row r="8841" spans="1:12" ht="9.75" customHeight="1">
      <c r="A8841" s="569"/>
      <c r="B8841" s="570"/>
      <c r="C8841" s="859"/>
      <c r="D8841" s="569"/>
      <c r="E8841" s="572"/>
      <c r="F8841" s="553"/>
      <c r="G8841" s="530"/>
      <c r="H8841" s="531"/>
      <c r="J8841" s="566"/>
      <c r="L8841" s="533"/>
    </row>
    <row r="8842" spans="1:12" ht="9.75" customHeight="1">
      <c r="A8842" s="569"/>
      <c r="B8842" s="570"/>
      <c r="C8842" s="859"/>
      <c r="D8842" s="569"/>
      <c r="E8842" s="572"/>
      <c r="F8842" s="553"/>
      <c r="G8842" s="530"/>
      <c r="H8842" s="531"/>
      <c r="J8842" s="567"/>
      <c r="L8842" s="533"/>
    </row>
    <row r="8843" spans="1:12" ht="9.75" customHeight="1">
      <c r="A8843" s="569">
        <v>1</v>
      </c>
      <c r="B8843" s="570" t="s">
        <v>72</v>
      </c>
      <c r="C8843" s="570" t="s">
        <v>441</v>
      </c>
      <c r="D8843" s="570" t="s">
        <v>2604</v>
      </c>
      <c r="E8843" s="619">
        <v>56.1</v>
      </c>
      <c r="F8843" s="568">
        <v>0.40238005499999996</v>
      </c>
      <c r="G8843" s="530" t="e">
        <f>+L8843</f>
        <v>#REF!</v>
      </c>
      <c r="H8843" s="531" t="e">
        <f>E8843*G8843</f>
        <v>#REF!</v>
      </c>
      <c r="J8843" s="565">
        <f>+F8843</f>
        <v>0.40238005499999996</v>
      </c>
      <c r="L8843" s="533" t="e">
        <f>J8843*$L$3</f>
        <v>#REF!</v>
      </c>
    </row>
    <row r="8844" spans="1:12" ht="9.75" customHeight="1">
      <c r="A8844" s="569"/>
      <c r="B8844" s="570"/>
      <c r="C8844" s="570"/>
      <c r="D8844" s="569"/>
      <c r="E8844" s="619"/>
      <c r="F8844" s="568"/>
      <c r="G8844" s="530"/>
      <c r="H8844" s="531"/>
      <c r="J8844" s="566"/>
      <c r="L8844" s="533"/>
    </row>
    <row r="8845" spans="1:12" ht="9.75" customHeight="1">
      <c r="A8845" s="569"/>
      <c r="B8845" s="570"/>
      <c r="C8845" s="570"/>
      <c r="D8845" s="569"/>
      <c r="E8845" s="619"/>
      <c r="F8845" s="568"/>
      <c r="G8845" s="530"/>
      <c r="H8845" s="531"/>
      <c r="J8845" s="566"/>
      <c r="L8845" s="533"/>
    </row>
    <row r="8846" spans="1:12" ht="9.75" customHeight="1">
      <c r="A8846" s="569"/>
      <c r="B8846" s="570"/>
      <c r="C8846" s="570"/>
      <c r="D8846" s="569"/>
      <c r="E8846" s="619"/>
      <c r="F8846" s="568"/>
      <c r="G8846" s="530"/>
      <c r="H8846" s="531"/>
      <c r="J8846" s="566"/>
      <c r="L8846" s="533"/>
    </row>
    <row r="8847" spans="1:12" ht="9.75" customHeight="1">
      <c r="A8847" s="569"/>
      <c r="B8847" s="570"/>
      <c r="C8847" s="570"/>
      <c r="D8847" s="569"/>
      <c r="E8847" s="619"/>
      <c r="F8847" s="568"/>
      <c r="G8847" s="530"/>
      <c r="H8847" s="531"/>
      <c r="J8847" s="567"/>
      <c r="L8847" s="533"/>
    </row>
    <row r="8848" spans="1:12" ht="9.75" customHeight="1">
      <c r="A8848" s="569">
        <v>2</v>
      </c>
      <c r="B8848" s="570" t="s">
        <v>72</v>
      </c>
      <c r="C8848" s="570" t="s">
        <v>442</v>
      </c>
      <c r="D8848" s="570" t="s">
        <v>2604</v>
      </c>
      <c r="E8848" s="619">
        <v>9.1</v>
      </c>
      <c r="F8848" s="568">
        <v>0.40238005499999996</v>
      </c>
      <c r="G8848" s="530" t="e">
        <f>+L8848</f>
        <v>#REF!</v>
      </c>
      <c r="H8848" s="531" t="e">
        <f>E8848*G8848</f>
        <v>#REF!</v>
      </c>
      <c r="J8848" s="565">
        <f>+F8848</f>
        <v>0.40238005499999996</v>
      </c>
      <c r="L8848" s="533" t="e">
        <f>J8848*$L$3</f>
        <v>#REF!</v>
      </c>
    </row>
    <row r="8849" spans="1:12" ht="9.75" customHeight="1">
      <c r="A8849" s="569"/>
      <c r="B8849" s="570"/>
      <c r="C8849" s="570"/>
      <c r="D8849" s="569"/>
      <c r="E8849" s="619"/>
      <c r="F8849" s="568"/>
      <c r="G8849" s="530"/>
      <c r="H8849" s="531"/>
      <c r="J8849" s="566"/>
      <c r="L8849" s="533"/>
    </row>
    <row r="8850" spans="1:12" ht="9.75" customHeight="1">
      <c r="A8850" s="569"/>
      <c r="B8850" s="570"/>
      <c r="C8850" s="570"/>
      <c r="D8850" s="569"/>
      <c r="E8850" s="619"/>
      <c r="F8850" s="568"/>
      <c r="G8850" s="530"/>
      <c r="H8850" s="531"/>
      <c r="J8850" s="566"/>
      <c r="L8850" s="533"/>
    </row>
    <row r="8851" spans="1:12" ht="9.75" customHeight="1">
      <c r="A8851" s="569"/>
      <c r="B8851" s="570"/>
      <c r="C8851" s="570"/>
      <c r="D8851" s="569"/>
      <c r="E8851" s="619"/>
      <c r="F8851" s="568"/>
      <c r="G8851" s="530"/>
      <c r="H8851" s="531"/>
      <c r="J8851" s="566"/>
      <c r="L8851" s="533"/>
    </row>
    <row r="8852" spans="1:12" ht="6.75" customHeight="1">
      <c r="A8852" s="569"/>
      <c r="B8852" s="570"/>
      <c r="C8852" s="570"/>
      <c r="D8852" s="569"/>
      <c r="E8852" s="619"/>
      <c r="F8852" s="568"/>
      <c r="G8852" s="530"/>
      <c r="H8852" s="531"/>
      <c r="J8852" s="567"/>
      <c r="L8852" s="533"/>
    </row>
    <row r="8853" spans="1:12" ht="9.75" customHeight="1">
      <c r="A8853" s="569">
        <v>3</v>
      </c>
      <c r="B8853" s="570" t="s">
        <v>73</v>
      </c>
      <c r="C8853" s="570" t="s">
        <v>443</v>
      </c>
      <c r="D8853" s="570" t="s">
        <v>2596</v>
      </c>
      <c r="E8853" s="619">
        <v>133.88</v>
      </c>
      <c r="F8853" s="568">
        <v>3.4306188000000004</v>
      </c>
      <c r="G8853" s="530" t="e">
        <f>+L8853</f>
        <v>#REF!</v>
      </c>
      <c r="H8853" s="531" t="e">
        <f>E8853*G8853</f>
        <v>#REF!</v>
      </c>
      <c r="J8853" s="565">
        <f>+F8853</f>
        <v>3.4306188000000004</v>
      </c>
      <c r="L8853" s="533" t="e">
        <f>J8853*$L$3</f>
        <v>#REF!</v>
      </c>
    </row>
    <row r="8854" spans="1:12" ht="9.75" customHeight="1">
      <c r="A8854" s="569"/>
      <c r="B8854" s="570"/>
      <c r="C8854" s="570"/>
      <c r="D8854" s="569"/>
      <c r="E8854" s="619"/>
      <c r="F8854" s="568"/>
      <c r="G8854" s="530"/>
      <c r="H8854" s="531"/>
      <c r="J8854" s="566"/>
      <c r="L8854" s="533"/>
    </row>
    <row r="8855" spans="1:12" ht="9.75" customHeight="1">
      <c r="A8855" s="569"/>
      <c r="B8855" s="570"/>
      <c r="C8855" s="570"/>
      <c r="D8855" s="569"/>
      <c r="E8855" s="619"/>
      <c r="F8855" s="568"/>
      <c r="G8855" s="530"/>
      <c r="H8855" s="531"/>
      <c r="J8855" s="566"/>
      <c r="L8855" s="533"/>
    </row>
    <row r="8856" spans="1:12" ht="9.75" customHeight="1">
      <c r="A8856" s="569"/>
      <c r="B8856" s="570"/>
      <c r="C8856" s="570"/>
      <c r="D8856" s="569"/>
      <c r="E8856" s="619"/>
      <c r="F8856" s="568"/>
      <c r="G8856" s="530"/>
      <c r="H8856" s="531"/>
      <c r="J8856" s="566"/>
      <c r="L8856" s="533"/>
    </row>
    <row r="8857" spans="1:12" ht="9.75" customHeight="1">
      <c r="A8857" s="569"/>
      <c r="B8857" s="570"/>
      <c r="C8857" s="570"/>
      <c r="D8857" s="569"/>
      <c r="E8857" s="619"/>
      <c r="F8857" s="568"/>
      <c r="G8857" s="530"/>
      <c r="H8857" s="531"/>
      <c r="J8857" s="567"/>
      <c r="L8857" s="533"/>
    </row>
    <row r="8858" spans="1:12" ht="9.75" customHeight="1">
      <c r="A8858" s="569">
        <v>4</v>
      </c>
      <c r="B8858" s="611" t="s">
        <v>74</v>
      </c>
      <c r="C8858" s="570" t="s">
        <v>444</v>
      </c>
      <c r="D8858" s="570" t="s">
        <v>2596</v>
      </c>
      <c r="E8858" s="655">
        <v>6.58</v>
      </c>
      <c r="F8858" s="568">
        <v>0.441624935</v>
      </c>
      <c r="G8858" s="530" t="e">
        <f>+L8858</f>
        <v>#REF!</v>
      </c>
      <c r="H8858" s="531" t="e">
        <f>E8858*G8858</f>
        <v>#REF!</v>
      </c>
      <c r="J8858" s="530">
        <f>+F8858</f>
        <v>0.441624935</v>
      </c>
      <c r="L8858" s="533" t="e">
        <f>J8858*$L$3</f>
        <v>#REF!</v>
      </c>
    </row>
    <row r="8859" spans="1:12" ht="9.75" customHeight="1">
      <c r="A8859" s="569"/>
      <c r="B8859" s="611"/>
      <c r="C8859" s="570"/>
      <c r="D8859" s="569"/>
      <c r="E8859" s="655"/>
      <c r="F8859" s="568"/>
      <c r="G8859" s="530"/>
      <c r="H8859" s="531"/>
      <c r="J8859" s="532"/>
      <c r="L8859" s="533"/>
    </row>
    <row r="8860" spans="1:12" ht="9.75" customHeight="1">
      <c r="A8860" s="569"/>
      <c r="B8860" s="611"/>
      <c r="C8860" s="570"/>
      <c r="D8860" s="569"/>
      <c r="E8860" s="655"/>
      <c r="F8860" s="568"/>
      <c r="G8860" s="530"/>
      <c r="H8860" s="531"/>
      <c r="J8860" s="532"/>
      <c r="L8860" s="533"/>
    </row>
    <row r="8861" spans="1:12" ht="9.75" customHeight="1">
      <c r="A8861" s="569"/>
      <c r="B8861" s="611"/>
      <c r="C8861" s="570"/>
      <c r="D8861" s="569"/>
      <c r="E8861" s="655"/>
      <c r="F8861" s="568"/>
      <c r="G8861" s="530"/>
      <c r="H8861" s="531"/>
      <c r="J8861" s="532"/>
      <c r="L8861" s="533"/>
    </row>
    <row r="8862" spans="1:12" ht="9.75" customHeight="1">
      <c r="A8862" s="569"/>
      <c r="B8862" s="611"/>
      <c r="C8862" s="570"/>
      <c r="D8862" s="569"/>
      <c r="E8862" s="655"/>
      <c r="F8862" s="568"/>
      <c r="G8862" s="530"/>
      <c r="H8862" s="531"/>
      <c r="J8862" s="532"/>
      <c r="L8862" s="533"/>
    </row>
    <row r="8863" spans="1:12" ht="9.75" customHeight="1">
      <c r="A8863" s="569">
        <v>5</v>
      </c>
      <c r="B8863" s="570" t="s">
        <v>75</v>
      </c>
      <c r="C8863" s="570" t="s">
        <v>445</v>
      </c>
      <c r="D8863" s="570" t="s">
        <v>2604</v>
      </c>
      <c r="E8863" s="619">
        <v>62</v>
      </c>
      <c r="F8863" s="568">
        <v>0.75069279999999994</v>
      </c>
      <c r="G8863" s="530" t="e">
        <f>+L8863</f>
        <v>#REF!</v>
      </c>
      <c r="H8863" s="531" t="e">
        <f>E8863*G8863</f>
        <v>#REF!</v>
      </c>
      <c r="J8863" s="530">
        <f>+F8863</f>
        <v>0.75069279999999994</v>
      </c>
      <c r="L8863" s="533" t="e">
        <f>J8863*$L$3</f>
        <v>#REF!</v>
      </c>
    </row>
    <row r="8864" spans="1:12" ht="9.75" customHeight="1">
      <c r="A8864" s="569"/>
      <c r="B8864" s="570"/>
      <c r="C8864" s="570"/>
      <c r="D8864" s="569"/>
      <c r="E8864" s="619"/>
      <c r="F8864" s="568"/>
      <c r="G8864" s="530"/>
      <c r="H8864" s="531"/>
      <c r="J8864" s="532"/>
      <c r="L8864" s="533"/>
    </row>
    <row r="8865" spans="1:12" ht="9.75" customHeight="1">
      <c r="A8865" s="569"/>
      <c r="B8865" s="570"/>
      <c r="C8865" s="570"/>
      <c r="D8865" s="569"/>
      <c r="E8865" s="619"/>
      <c r="F8865" s="568"/>
      <c r="G8865" s="530"/>
      <c r="H8865" s="531"/>
      <c r="J8865" s="532"/>
      <c r="L8865" s="533"/>
    </row>
    <row r="8866" spans="1:12" ht="9.75" customHeight="1">
      <c r="A8866" s="569"/>
      <c r="B8866" s="570"/>
      <c r="C8866" s="570"/>
      <c r="D8866" s="569"/>
      <c r="E8866" s="619"/>
      <c r="F8866" s="568"/>
      <c r="G8866" s="530"/>
      <c r="H8866" s="531"/>
      <c r="J8866" s="532"/>
      <c r="L8866" s="533"/>
    </row>
    <row r="8867" spans="1:12" ht="9.75" customHeight="1">
      <c r="A8867" s="569"/>
      <c r="B8867" s="570"/>
      <c r="C8867" s="570"/>
      <c r="D8867" s="569"/>
      <c r="E8867" s="619"/>
      <c r="F8867" s="568"/>
      <c r="G8867" s="530"/>
      <c r="H8867" s="531"/>
      <c r="J8867" s="532"/>
      <c r="L8867" s="533"/>
    </row>
    <row r="8868" spans="1:12" ht="9.75" customHeight="1">
      <c r="A8868" s="569">
        <v>6</v>
      </c>
      <c r="B8868" s="570" t="s">
        <v>76</v>
      </c>
      <c r="C8868" s="570" t="s">
        <v>446</v>
      </c>
      <c r="D8868" s="570" t="s">
        <v>2596</v>
      </c>
      <c r="E8868" s="619">
        <v>267.75</v>
      </c>
      <c r="F8868" s="568">
        <v>0.44188276199999998</v>
      </c>
      <c r="G8868" s="530" t="e">
        <f>+L8868</f>
        <v>#REF!</v>
      </c>
      <c r="H8868" s="531" t="e">
        <f>E8868*G8868</f>
        <v>#REF!</v>
      </c>
      <c r="J8868" s="530">
        <f>+F8868</f>
        <v>0.44188276199999998</v>
      </c>
      <c r="L8868" s="533" t="e">
        <f>J8868*$L$3</f>
        <v>#REF!</v>
      </c>
    </row>
    <row r="8869" spans="1:12" ht="9.75" customHeight="1">
      <c r="A8869" s="569"/>
      <c r="B8869" s="570"/>
      <c r="C8869" s="570"/>
      <c r="D8869" s="569"/>
      <c r="E8869" s="619"/>
      <c r="F8869" s="568"/>
      <c r="G8869" s="530"/>
      <c r="H8869" s="531"/>
      <c r="J8869" s="532"/>
      <c r="L8869" s="533"/>
    </row>
    <row r="8870" spans="1:12" ht="9.75" customHeight="1">
      <c r="A8870" s="569"/>
      <c r="B8870" s="570"/>
      <c r="C8870" s="570"/>
      <c r="D8870" s="569"/>
      <c r="E8870" s="619"/>
      <c r="F8870" s="568"/>
      <c r="G8870" s="530"/>
      <c r="H8870" s="531"/>
      <c r="J8870" s="532"/>
      <c r="L8870" s="533"/>
    </row>
    <row r="8871" spans="1:12" ht="9.75" customHeight="1">
      <c r="A8871" s="569"/>
      <c r="B8871" s="570"/>
      <c r="C8871" s="570"/>
      <c r="D8871" s="569"/>
      <c r="E8871" s="619"/>
      <c r="F8871" s="568"/>
      <c r="G8871" s="530"/>
      <c r="H8871" s="531"/>
      <c r="J8871" s="532"/>
      <c r="L8871" s="533"/>
    </row>
    <row r="8872" spans="1:12" ht="9.75" customHeight="1">
      <c r="A8872" s="569"/>
      <c r="B8872" s="570"/>
      <c r="C8872" s="570"/>
      <c r="D8872" s="569"/>
      <c r="E8872" s="619"/>
      <c r="F8872" s="568"/>
      <c r="G8872" s="530"/>
      <c r="H8872" s="531"/>
      <c r="J8872" s="532"/>
      <c r="L8872" s="533"/>
    </row>
    <row r="8873" spans="1:12" ht="9.75" customHeight="1">
      <c r="A8873" s="569">
        <v>7</v>
      </c>
      <c r="B8873" s="611" t="s">
        <v>2972</v>
      </c>
      <c r="C8873" s="570" t="s">
        <v>447</v>
      </c>
      <c r="D8873" s="570" t="s">
        <v>2596</v>
      </c>
      <c r="E8873" s="619">
        <v>2.7</v>
      </c>
      <c r="F8873" s="568">
        <v>10.612306</v>
      </c>
      <c r="G8873" s="530" t="e">
        <f>+L8873</f>
        <v>#REF!</v>
      </c>
      <c r="H8873" s="531" t="e">
        <f>E8873*G8873</f>
        <v>#REF!</v>
      </c>
      <c r="J8873" s="530">
        <f>+F8873</f>
        <v>10.612306</v>
      </c>
      <c r="L8873" s="533" t="e">
        <f>J8873*$L$3</f>
        <v>#REF!</v>
      </c>
    </row>
    <row r="8874" spans="1:12" ht="9.75" customHeight="1">
      <c r="A8874" s="569"/>
      <c r="B8874" s="611"/>
      <c r="C8874" s="570"/>
      <c r="D8874" s="569"/>
      <c r="E8874" s="619"/>
      <c r="F8874" s="568"/>
      <c r="G8874" s="530"/>
      <c r="H8874" s="531"/>
      <c r="J8874" s="532"/>
      <c r="L8874" s="533"/>
    </row>
    <row r="8875" spans="1:12" ht="9.75" customHeight="1">
      <c r="A8875" s="569"/>
      <c r="B8875" s="611"/>
      <c r="C8875" s="570"/>
      <c r="D8875" s="569"/>
      <c r="E8875" s="619"/>
      <c r="F8875" s="568"/>
      <c r="G8875" s="530"/>
      <c r="H8875" s="531"/>
      <c r="J8875" s="532"/>
      <c r="L8875" s="533"/>
    </row>
    <row r="8876" spans="1:12" ht="9.75" customHeight="1">
      <c r="A8876" s="569"/>
      <c r="B8876" s="611"/>
      <c r="C8876" s="570"/>
      <c r="D8876" s="569"/>
      <c r="E8876" s="619"/>
      <c r="F8876" s="568"/>
      <c r="G8876" s="530"/>
      <c r="H8876" s="531"/>
      <c r="J8876" s="532"/>
      <c r="L8876" s="533"/>
    </row>
    <row r="8877" spans="1:12" ht="9.75" customHeight="1">
      <c r="A8877" s="569"/>
      <c r="B8877" s="611"/>
      <c r="C8877" s="570"/>
      <c r="D8877" s="569"/>
      <c r="E8877" s="619"/>
      <c r="F8877" s="568"/>
      <c r="G8877" s="530"/>
      <c r="H8877" s="531"/>
      <c r="J8877" s="532"/>
      <c r="L8877" s="533"/>
    </row>
    <row r="8878" spans="1:12" ht="9.75" customHeight="1">
      <c r="A8878" s="569">
        <v>8</v>
      </c>
      <c r="B8878" s="570" t="s">
        <v>77</v>
      </c>
      <c r="C8878" s="570" t="s">
        <v>38</v>
      </c>
      <c r="D8878" s="869" t="s">
        <v>2597</v>
      </c>
      <c r="E8878" s="619">
        <v>804</v>
      </c>
      <c r="F8878" s="568">
        <v>1.8426695</v>
      </c>
      <c r="G8878" s="530" t="e">
        <f>+L8878</f>
        <v>#REF!</v>
      </c>
      <c r="H8878" s="531" t="e">
        <f>E8878*G8878</f>
        <v>#REF!</v>
      </c>
      <c r="J8878" s="530">
        <f>+F8878</f>
        <v>1.8426695</v>
      </c>
      <c r="L8878" s="533" t="e">
        <f>J8878*$L$3</f>
        <v>#REF!</v>
      </c>
    </row>
    <row r="8879" spans="1:12" ht="9.75" customHeight="1">
      <c r="A8879" s="569"/>
      <c r="B8879" s="570"/>
      <c r="C8879" s="570"/>
      <c r="D8879" s="619"/>
      <c r="E8879" s="619"/>
      <c r="F8879" s="568"/>
      <c r="G8879" s="530"/>
      <c r="H8879" s="531"/>
      <c r="J8879" s="532"/>
      <c r="L8879" s="533"/>
    </row>
    <row r="8880" spans="1:12" ht="9.75" customHeight="1">
      <c r="A8880" s="569"/>
      <c r="B8880" s="570"/>
      <c r="C8880" s="570"/>
      <c r="D8880" s="619"/>
      <c r="E8880" s="619"/>
      <c r="F8880" s="568"/>
      <c r="G8880" s="530"/>
      <c r="H8880" s="531"/>
      <c r="J8880" s="532"/>
      <c r="L8880" s="533"/>
    </row>
    <row r="8881" spans="1:12" ht="9.75" customHeight="1">
      <c r="A8881" s="569"/>
      <c r="B8881" s="570"/>
      <c r="C8881" s="570"/>
      <c r="D8881" s="619"/>
      <c r="E8881" s="619"/>
      <c r="F8881" s="568"/>
      <c r="G8881" s="530"/>
      <c r="H8881" s="531"/>
      <c r="J8881" s="532"/>
      <c r="L8881" s="533"/>
    </row>
    <row r="8882" spans="1:12" ht="9.75" customHeight="1">
      <c r="A8882" s="569"/>
      <c r="B8882" s="570"/>
      <c r="C8882" s="570"/>
      <c r="D8882" s="619"/>
      <c r="E8882" s="619"/>
      <c r="F8882" s="568"/>
      <c r="G8882" s="530"/>
      <c r="H8882" s="531"/>
      <c r="J8882" s="532"/>
      <c r="L8882" s="533"/>
    </row>
    <row r="8883" spans="1:12" ht="9.75" customHeight="1">
      <c r="A8883" s="569">
        <v>9</v>
      </c>
      <c r="B8883" s="570" t="s">
        <v>78</v>
      </c>
      <c r="C8883" s="570" t="s">
        <v>448</v>
      </c>
      <c r="D8883" s="869" t="s">
        <v>2597</v>
      </c>
      <c r="E8883" s="619">
        <v>8.4</v>
      </c>
      <c r="F8883" s="568">
        <v>1.3785809</v>
      </c>
      <c r="G8883" s="530" t="e">
        <f>+L8883</f>
        <v>#REF!</v>
      </c>
      <c r="H8883" s="531" t="e">
        <f>E8883*G8883</f>
        <v>#REF!</v>
      </c>
      <c r="J8883" s="530">
        <f>+F8883</f>
        <v>1.3785809</v>
      </c>
      <c r="L8883" s="533" t="e">
        <f>J8883*$L$3</f>
        <v>#REF!</v>
      </c>
    </row>
    <row r="8884" spans="1:12" ht="9.75" customHeight="1">
      <c r="A8884" s="569"/>
      <c r="B8884" s="570"/>
      <c r="C8884" s="570"/>
      <c r="D8884" s="619"/>
      <c r="E8884" s="619"/>
      <c r="F8884" s="568"/>
      <c r="G8884" s="530"/>
      <c r="H8884" s="531"/>
      <c r="J8884" s="532"/>
      <c r="L8884" s="533"/>
    </row>
    <row r="8885" spans="1:12" ht="9.75" customHeight="1">
      <c r="A8885" s="569"/>
      <c r="B8885" s="570"/>
      <c r="C8885" s="570"/>
      <c r="D8885" s="619"/>
      <c r="E8885" s="619"/>
      <c r="F8885" s="568"/>
      <c r="G8885" s="530"/>
      <c r="H8885" s="531"/>
      <c r="J8885" s="532"/>
      <c r="L8885" s="533"/>
    </row>
    <row r="8886" spans="1:12" ht="9.75" customHeight="1">
      <c r="A8886" s="569"/>
      <c r="B8886" s="570"/>
      <c r="C8886" s="570"/>
      <c r="D8886" s="619"/>
      <c r="E8886" s="619"/>
      <c r="F8886" s="568"/>
      <c r="G8886" s="530"/>
      <c r="H8886" s="531"/>
      <c r="J8886" s="532"/>
      <c r="L8886" s="533"/>
    </row>
    <row r="8887" spans="1:12" ht="9.75" customHeight="1">
      <c r="A8887" s="569"/>
      <c r="B8887" s="570"/>
      <c r="C8887" s="570"/>
      <c r="D8887" s="619"/>
      <c r="E8887" s="619"/>
      <c r="F8887" s="568"/>
      <c r="G8887" s="530"/>
      <c r="H8887" s="531"/>
      <c r="J8887" s="532"/>
      <c r="L8887" s="533"/>
    </row>
    <row r="8888" spans="1:12" ht="9.75" customHeight="1">
      <c r="A8888" s="569">
        <v>10</v>
      </c>
      <c r="B8888" s="870" t="s">
        <v>3957</v>
      </c>
      <c r="C8888" s="570" t="s">
        <v>449</v>
      </c>
      <c r="D8888" s="570" t="s">
        <v>2595</v>
      </c>
      <c r="E8888" s="619">
        <v>5.04</v>
      </c>
      <c r="F8888" s="568">
        <v>25.2472271438</v>
      </c>
      <c r="G8888" s="530" t="e">
        <f>+L8888</f>
        <v>#REF!</v>
      </c>
      <c r="H8888" s="531" t="e">
        <f>E8888*G8888</f>
        <v>#REF!</v>
      </c>
      <c r="J8888" s="530">
        <f>+F8888</f>
        <v>25.2472271438</v>
      </c>
      <c r="L8888" s="533" t="e">
        <f>J8888*$L$3</f>
        <v>#REF!</v>
      </c>
    </row>
    <row r="8889" spans="1:12" ht="9.75" customHeight="1">
      <c r="A8889" s="569"/>
      <c r="B8889" s="870"/>
      <c r="C8889" s="570"/>
      <c r="D8889" s="569"/>
      <c r="E8889" s="619"/>
      <c r="F8889" s="568"/>
      <c r="G8889" s="530"/>
      <c r="H8889" s="531"/>
      <c r="J8889" s="532"/>
      <c r="L8889" s="533"/>
    </row>
    <row r="8890" spans="1:12" ht="9.75" customHeight="1">
      <c r="A8890" s="569"/>
      <c r="B8890" s="870"/>
      <c r="C8890" s="570"/>
      <c r="D8890" s="569"/>
      <c r="E8890" s="619"/>
      <c r="F8890" s="568"/>
      <c r="G8890" s="530"/>
      <c r="H8890" s="531"/>
      <c r="J8890" s="532"/>
      <c r="L8890" s="533"/>
    </row>
    <row r="8891" spans="1:12" ht="9.75" customHeight="1">
      <c r="A8891" s="569"/>
      <c r="B8891" s="870"/>
      <c r="C8891" s="570"/>
      <c r="D8891" s="569"/>
      <c r="E8891" s="619"/>
      <c r="F8891" s="568"/>
      <c r="G8891" s="530"/>
      <c r="H8891" s="531"/>
      <c r="J8891" s="532"/>
      <c r="L8891" s="533"/>
    </row>
    <row r="8892" spans="1:12" ht="9.75" customHeight="1">
      <c r="A8892" s="569"/>
      <c r="B8892" s="870"/>
      <c r="C8892" s="570"/>
      <c r="D8892" s="569"/>
      <c r="E8892" s="619"/>
      <c r="F8892" s="568"/>
      <c r="G8892" s="530"/>
      <c r="H8892" s="531"/>
      <c r="J8892" s="532"/>
      <c r="L8892" s="533"/>
    </row>
    <row r="8893" spans="1:12" ht="9.75" customHeight="1">
      <c r="A8893" s="569">
        <v>11</v>
      </c>
      <c r="B8893" s="611" t="s">
        <v>439</v>
      </c>
      <c r="C8893" s="570" t="s">
        <v>450</v>
      </c>
      <c r="D8893" s="570" t="s">
        <v>2607</v>
      </c>
      <c r="E8893" s="619">
        <v>2.54</v>
      </c>
      <c r="F8893" s="568">
        <v>17.781283741700001</v>
      </c>
      <c r="G8893" s="530" t="e">
        <f>+L8893</f>
        <v>#REF!</v>
      </c>
      <c r="H8893" s="531" t="e">
        <f>E8893*G8893</f>
        <v>#REF!</v>
      </c>
      <c r="J8893" s="530">
        <f>+F8893</f>
        <v>17.781283741700001</v>
      </c>
      <c r="L8893" s="533" t="e">
        <f>J8893*$L$3</f>
        <v>#REF!</v>
      </c>
    </row>
    <row r="8894" spans="1:12" ht="9.75" customHeight="1">
      <c r="A8894" s="569"/>
      <c r="B8894" s="611"/>
      <c r="C8894" s="570"/>
      <c r="D8894" s="569"/>
      <c r="E8894" s="619"/>
      <c r="F8894" s="568"/>
      <c r="G8894" s="530"/>
      <c r="H8894" s="531"/>
      <c r="J8894" s="532"/>
      <c r="L8894" s="533"/>
    </row>
    <row r="8895" spans="1:12" ht="9.75" customHeight="1">
      <c r="A8895" s="569"/>
      <c r="B8895" s="611"/>
      <c r="C8895" s="570"/>
      <c r="D8895" s="569"/>
      <c r="E8895" s="619"/>
      <c r="F8895" s="568"/>
      <c r="G8895" s="530"/>
      <c r="H8895" s="531"/>
      <c r="J8895" s="532"/>
      <c r="L8895" s="533"/>
    </row>
    <row r="8896" spans="1:12" ht="9.75" customHeight="1">
      <c r="A8896" s="569"/>
      <c r="B8896" s="611"/>
      <c r="C8896" s="570"/>
      <c r="D8896" s="569"/>
      <c r="E8896" s="619"/>
      <c r="F8896" s="568"/>
      <c r="G8896" s="530"/>
      <c r="H8896" s="531"/>
      <c r="J8896" s="532"/>
      <c r="L8896" s="533"/>
    </row>
    <row r="8897" spans="1:12" ht="9.75" customHeight="1">
      <c r="A8897" s="569"/>
      <c r="B8897" s="611"/>
      <c r="C8897" s="570"/>
      <c r="D8897" s="569"/>
      <c r="E8897" s="619"/>
      <c r="F8897" s="568"/>
      <c r="G8897" s="530"/>
      <c r="H8897" s="531"/>
      <c r="J8897" s="532"/>
      <c r="L8897" s="533"/>
    </row>
    <row r="8898" spans="1:12" ht="9.75" customHeight="1">
      <c r="A8898" s="569">
        <v>12</v>
      </c>
      <c r="B8898" s="570" t="s">
        <v>79</v>
      </c>
      <c r="C8898" s="570" t="s">
        <v>103</v>
      </c>
      <c r="D8898" s="570" t="s">
        <v>2607</v>
      </c>
      <c r="E8898" s="610">
        <v>2265</v>
      </c>
      <c r="F8898" s="568">
        <v>0.37705251999999995</v>
      </c>
      <c r="G8898" s="530" t="e">
        <f>+L8898</f>
        <v>#REF!</v>
      </c>
      <c r="H8898" s="531" t="e">
        <f>E8898*G8898</f>
        <v>#REF!</v>
      </c>
      <c r="J8898" s="530">
        <f>+F8898</f>
        <v>0.37705251999999995</v>
      </c>
      <c r="L8898" s="533" t="e">
        <f>J8898*$L$3</f>
        <v>#REF!</v>
      </c>
    </row>
    <row r="8899" spans="1:12" ht="9.75" customHeight="1">
      <c r="A8899" s="569"/>
      <c r="B8899" s="570"/>
      <c r="C8899" s="570"/>
      <c r="D8899" s="569"/>
      <c r="E8899" s="610"/>
      <c r="F8899" s="568"/>
      <c r="G8899" s="530"/>
      <c r="H8899" s="531"/>
      <c r="J8899" s="532"/>
      <c r="L8899" s="533"/>
    </row>
    <row r="8900" spans="1:12" ht="9.75" customHeight="1">
      <c r="A8900" s="569"/>
      <c r="B8900" s="570"/>
      <c r="C8900" s="570"/>
      <c r="D8900" s="569"/>
      <c r="E8900" s="610"/>
      <c r="F8900" s="568"/>
      <c r="G8900" s="530"/>
      <c r="H8900" s="531"/>
      <c r="J8900" s="532"/>
      <c r="L8900" s="533"/>
    </row>
    <row r="8901" spans="1:12" ht="9.75" customHeight="1">
      <c r="A8901" s="569"/>
      <c r="B8901" s="570"/>
      <c r="C8901" s="570"/>
      <c r="D8901" s="569"/>
      <c r="E8901" s="610"/>
      <c r="F8901" s="568"/>
      <c r="G8901" s="530"/>
      <c r="H8901" s="531"/>
      <c r="J8901" s="532"/>
      <c r="L8901" s="533"/>
    </row>
    <row r="8902" spans="1:12" ht="9.75" customHeight="1">
      <c r="A8902" s="569"/>
      <c r="B8902" s="570"/>
      <c r="C8902" s="570"/>
      <c r="D8902" s="569"/>
      <c r="E8902" s="610"/>
      <c r="F8902" s="568"/>
      <c r="G8902" s="530"/>
      <c r="H8902" s="531"/>
      <c r="J8902" s="532"/>
      <c r="L8902" s="533"/>
    </row>
    <row r="8903" spans="1:12" ht="9.75" customHeight="1">
      <c r="A8903" s="569">
        <v>13</v>
      </c>
      <c r="B8903" s="570" t="s">
        <v>80</v>
      </c>
      <c r="C8903" s="570" t="s">
        <v>104</v>
      </c>
      <c r="D8903" s="570" t="s">
        <v>2607</v>
      </c>
      <c r="E8903" s="610">
        <v>2265</v>
      </c>
      <c r="F8903" s="568">
        <v>0.10976998600000001</v>
      </c>
      <c r="G8903" s="530" t="e">
        <f>+L8903</f>
        <v>#REF!</v>
      </c>
      <c r="H8903" s="531" t="e">
        <f>E8903*G8903</f>
        <v>#REF!</v>
      </c>
      <c r="J8903" s="530">
        <f>+F8903</f>
        <v>0.10976998600000001</v>
      </c>
      <c r="L8903" s="533" t="e">
        <f>J8903*$L$3</f>
        <v>#REF!</v>
      </c>
    </row>
    <row r="8904" spans="1:12" ht="9.75" customHeight="1">
      <c r="A8904" s="569"/>
      <c r="B8904" s="570"/>
      <c r="C8904" s="570"/>
      <c r="D8904" s="569"/>
      <c r="E8904" s="610"/>
      <c r="F8904" s="568"/>
      <c r="G8904" s="530"/>
      <c r="H8904" s="531"/>
      <c r="J8904" s="532"/>
      <c r="L8904" s="533"/>
    </row>
    <row r="8905" spans="1:12" ht="9.75" customHeight="1">
      <c r="A8905" s="569"/>
      <c r="B8905" s="570"/>
      <c r="C8905" s="570"/>
      <c r="D8905" s="569"/>
      <c r="E8905" s="610"/>
      <c r="F8905" s="568"/>
      <c r="G8905" s="530"/>
      <c r="H8905" s="531"/>
      <c r="J8905" s="532"/>
      <c r="L8905" s="533"/>
    </row>
    <row r="8906" spans="1:12" ht="9.75" customHeight="1">
      <c r="A8906" s="569"/>
      <c r="B8906" s="570"/>
      <c r="C8906" s="570"/>
      <c r="D8906" s="569"/>
      <c r="E8906" s="610"/>
      <c r="F8906" s="568"/>
      <c r="G8906" s="530"/>
      <c r="H8906" s="531"/>
      <c r="J8906" s="532"/>
      <c r="L8906" s="533"/>
    </row>
    <row r="8907" spans="1:12" ht="9.75" customHeight="1">
      <c r="A8907" s="569"/>
      <c r="B8907" s="570"/>
      <c r="C8907" s="570"/>
      <c r="D8907" s="569"/>
      <c r="E8907" s="610"/>
      <c r="F8907" s="568"/>
      <c r="G8907" s="530"/>
      <c r="H8907" s="531"/>
      <c r="J8907" s="532"/>
      <c r="L8907" s="533"/>
    </row>
    <row r="8908" spans="1:12" ht="9.75" customHeight="1">
      <c r="A8908" s="569">
        <v>14</v>
      </c>
      <c r="B8908" s="575" t="s">
        <v>81</v>
      </c>
      <c r="C8908" s="548" t="s">
        <v>105</v>
      </c>
      <c r="D8908" s="548" t="s">
        <v>4268</v>
      </c>
      <c r="E8908" s="577">
        <v>47.06</v>
      </c>
      <c r="F8908" s="568">
        <v>11.332625045000004</v>
      </c>
      <c r="G8908" s="530" t="e">
        <f>+L8908</f>
        <v>#REF!</v>
      </c>
      <c r="H8908" s="531" t="e">
        <f>E8908*G8908</f>
        <v>#REF!</v>
      </c>
      <c r="J8908" s="530">
        <f>+F8908</f>
        <v>11.332625045000004</v>
      </c>
      <c r="L8908" s="533" t="e">
        <f>J8908*$L$3</f>
        <v>#REF!</v>
      </c>
    </row>
    <row r="8909" spans="1:12" ht="9.75" customHeight="1">
      <c r="A8909" s="569"/>
      <c r="B8909" s="548"/>
      <c r="C8909" s="548"/>
      <c r="D8909" s="559"/>
      <c r="E8909" s="577"/>
      <c r="F8909" s="568"/>
      <c r="G8909" s="530"/>
      <c r="H8909" s="531"/>
      <c r="J8909" s="532"/>
      <c r="L8909" s="533"/>
    </row>
    <row r="8910" spans="1:12" ht="9.75" customHeight="1">
      <c r="A8910" s="569"/>
      <c r="B8910" s="548"/>
      <c r="C8910" s="548"/>
      <c r="D8910" s="559"/>
      <c r="E8910" s="577"/>
      <c r="F8910" s="568"/>
      <c r="G8910" s="530"/>
      <c r="H8910" s="531"/>
      <c r="J8910" s="532"/>
      <c r="L8910" s="533"/>
    </row>
    <row r="8911" spans="1:12" ht="9.75" customHeight="1">
      <c r="A8911" s="569"/>
      <c r="B8911" s="548"/>
      <c r="C8911" s="548"/>
      <c r="D8911" s="559"/>
      <c r="E8911" s="577"/>
      <c r="F8911" s="568"/>
      <c r="G8911" s="530"/>
      <c r="H8911" s="531"/>
      <c r="J8911" s="532"/>
      <c r="L8911" s="533"/>
    </row>
    <row r="8912" spans="1:12" ht="9.75" customHeight="1">
      <c r="A8912" s="569"/>
      <c r="B8912" s="548"/>
      <c r="C8912" s="548"/>
      <c r="D8912" s="559"/>
      <c r="E8912" s="577"/>
      <c r="F8912" s="568"/>
      <c r="G8912" s="530"/>
      <c r="H8912" s="531"/>
      <c r="J8912" s="532"/>
      <c r="L8912" s="533"/>
    </row>
    <row r="8913" spans="1:12" ht="9.75" customHeight="1">
      <c r="A8913" s="569">
        <v>15</v>
      </c>
      <c r="B8913" s="570" t="s">
        <v>82</v>
      </c>
      <c r="C8913" s="548" t="s">
        <v>106</v>
      </c>
      <c r="D8913" s="570" t="s">
        <v>2607</v>
      </c>
      <c r="E8913" s="555">
        <v>941.2</v>
      </c>
      <c r="F8913" s="568">
        <v>4.9986548548999998</v>
      </c>
      <c r="G8913" s="530" t="e">
        <f>+L8913</f>
        <v>#REF!</v>
      </c>
      <c r="H8913" s="531" t="e">
        <f>E8913*G8913</f>
        <v>#REF!</v>
      </c>
      <c r="J8913" s="530">
        <f>+F8913</f>
        <v>4.9986548548999998</v>
      </c>
      <c r="L8913" s="533" t="e">
        <f>J8913*$L$3</f>
        <v>#REF!</v>
      </c>
    </row>
    <row r="8914" spans="1:12" ht="9.75" customHeight="1">
      <c r="A8914" s="569"/>
      <c r="B8914" s="570"/>
      <c r="C8914" s="548"/>
      <c r="D8914" s="569"/>
      <c r="E8914" s="555"/>
      <c r="F8914" s="568"/>
      <c r="G8914" s="530"/>
      <c r="H8914" s="531"/>
      <c r="J8914" s="532"/>
      <c r="L8914" s="533"/>
    </row>
    <row r="8915" spans="1:12" ht="9.75" customHeight="1">
      <c r="A8915" s="569"/>
      <c r="B8915" s="570"/>
      <c r="C8915" s="548"/>
      <c r="D8915" s="569"/>
      <c r="E8915" s="555"/>
      <c r="F8915" s="568"/>
      <c r="G8915" s="530"/>
      <c r="H8915" s="531"/>
      <c r="J8915" s="532"/>
      <c r="L8915" s="533"/>
    </row>
    <row r="8916" spans="1:12" ht="9.75" customHeight="1">
      <c r="A8916" s="569"/>
      <c r="B8916" s="570"/>
      <c r="C8916" s="548"/>
      <c r="D8916" s="569"/>
      <c r="E8916" s="555"/>
      <c r="F8916" s="568"/>
      <c r="G8916" s="530"/>
      <c r="H8916" s="531"/>
      <c r="J8916" s="532"/>
      <c r="L8916" s="533"/>
    </row>
    <row r="8917" spans="1:12" ht="9.75" customHeight="1">
      <c r="A8917" s="569"/>
      <c r="B8917" s="570"/>
      <c r="C8917" s="548"/>
      <c r="D8917" s="569"/>
      <c r="E8917" s="555"/>
      <c r="F8917" s="568"/>
      <c r="G8917" s="530"/>
      <c r="H8917" s="531"/>
      <c r="J8917" s="532"/>
      <c r="L8917" s="533"/>
    </row>
    <row r="8918" spans="1:12" ht="9.75" customHeight="1">
      <c r="A8918" s="569">
        <v>16</v>
      </c>
      <c r="B8918" s="570" t="s">
        <v>425</v>
      </c>
      <c r="C8918" s="570" t="s">
        <v>107</v>
      </c>
      <c r="D8918" s="548" t="s">
        <v>2604</v>
      </c>
      <c r="E8918" s="552">
        <v>168.5</v>
      </c>
      <c r="F8918" s="568">
        <v>9.3315321006541012</v>
      </c>
      <c r="G8918" s="530" t="e">
        <f>+L8918</f>
        <v>#REF!</v>
      </c>
      <c r="H8918" s="531" t="e">
        <f>E8918*G8918</f>
        <v>#REF!</v>
      </c>
      <c r="J8918" s="530">
        <f>+F8918</f>
        <v>9.3315321006541012</v>
      </c>
      <c r="L8918" s="533" t="e">
        <f>J8918*$L$3</f>
        <v>#REF!</v>
      </c>
    </row>
    <row r="8919" spans="1:12" ht="9.75" customHeight="1">
      <c r="A8919" s="569"/>
      <c r="B8919" s="570"/>
      <c r="C8919" s="570"/>
      <c r="D8919" s="559"/>
      <c r="E8919" s="552"/>
      <c r="F8919" s="568"/>
      <c r="G8919" s="530"/>
      <c r="H8919" s="531"/>
      <c r="J8919" s="532"/>
      <c r="L8919" s="533"/>
    </row>
    <row r="8920" spans="1:12" ht="9.75" customHeight="1">
      <c r="A8920" s="569"/>
      <c r="B8920" s="570"/>
      <c r="C8920" s="570"/>
      <c r="D8920" s="559"/>
      <c r="E8920" s="552"/>
      <c r="F8920" s="568"/>
      <c r="G8920" s="530"/>
      <c r="H8920" s="531"/>
      <c r="J8920" s="532"/>
      <c r="L8920" s="533"/>
    </row>
    <row r="8921" spans="1:12" ht="9.75" customHeight="1">
      <c r="A8921" s="569"/>
      <c r="B8921" s="570"/>
      <c r="C8921" s="570"/>
      <c r="D8921" s="559"/>
      <c r="E8921" s="552"/>
      <c r="F8921" s="568"/>
      <c r="G8921" s="530"/>
      <c r="H8921" s="531"/>
      <c r="J8921" s="532"/>
      <c r="L8921" s="533"/>
    </row>
    <row r="8922" spans="1:12" ht="9.75" customHeight="1">
      <c r="A8922" s="569"/>
      <c r="B8922" s="570"/>
      <c r="C8922" s="570"/>
      <c r="D8922" s="559"/>
      <c r="E8922" s="552"/>
      <c r="F8922" s="568"/>
      <c r="G8922" s="530"/>
      <c r="H8922" s="531"/>
      <c r="J8922" s="532"/>
      <c r="L8922" s="533"/>
    </row>
    <row r="8923" spans="1:12" ht="9.75" customHeight="1">
      <c r="A8923" s="569">
        <v>17</v>
      </c>
      <c r="B8923" s="570" t="s">
        <v>426</v>
      </c>
      <c r="C8923" s="570" t="s">
        <v>108</v>
      </c>
      <c r="D8923" s="548" t="s">
        <v>2604</v>
      </c>
      <c r="E8923" s="619">
        <v>520</v>
      </c>
      <c r="F8923" s="568">
        <v>0.5892709881</v>
      </c>
      <c r="G8923" s="530" t="e">
        <f>+L8923</f>
        <v>#REF!</v>
      </c>
      <c r="H8923" s="531" t="e">
        <f>E8923*G8923</f>
        <v>#REF!</v>
      </c>
      <c r="J8923" s="530">
        <f>+F8923</f>
        <v>0.5892709881</v>
      </c>
      <c r="L8923" s="533" t="e">
        <f>J8923*$L$3</f>
        <v>#REF!</v>
      </c>
    </row>
    <row r="8924" spans="1:12" ht="9.75" customHeight="1">
      <c r="A8924" s="569"/>
      <c r="B8924" s="570"/>
      <c r="C8924" s="570"/>
      <c r="D8924" s="559"/>
      <c r="E8924" s="619"/>
      <c r="F8924" s="568"/>
      <c r="G8924" s="530"/>
      <c r="H8924" s="531"/>
      <c r="J8924" s="532"/>
      <c r="L8924" s="533"/>
    </row>
    <row r="8925" spans="1:12" ht="9.75" customHeight="1">
      <c r="A8925" s="569"/>
      <c r="B8925" s="570"/>
      <c r="C8925" s="570"/>
      <c r="D8925" s="559"/>
      <c r="E8925" s="619"/>
      <c r="F8925" s="568"/>
      <c r="G8925" s="530"/>
      <c r="H8925" s="531"/>
      <c r="J8925" s="532"/>
      <c r="L8925" s="533"/>
    </row>
    <row r="8926" spans="1:12" ht="9.75" customHeight="1">
      <c r="A8926" s="569"/>
      <c r="B8926" s="570"/>
      <c r="C8926" s="570"/>
      <c r="D8926" s="559"/>
      <c r="E8926" s="619"/>
      <c r="F8926" s="568"/>
      <c r="G8926" s="530"/>
      <c r="H8926" s="531"/>
      <c r="J8926" s="532"/>
      <c r="L8926" s="533"/>
    </row>
    <row r="8927" spans="1:12" ht="7.5" customHeight="1">
      <c r="A8927" s="569"/>
      <c r="B8927" s="570"/>
      <c r="C8927" s="570"/>
      <c r="D8927" s="559"/>
      <c r="E8927" s="619"/>
      <c r="F8927" s="568"/>
      <c r="G8927" s="530"/>
      <c r="H8927" s="531"/>
      <c r="J8927" s="532"/>
      <c r="L8927" s="533"/>
    </row>
    <row r="8928" spans="1:12" ht="9.75" customHeight="1">
      <c r="A8928" s="569">
        <v>18</v>
      </c>
      <c r="B8928" s="871" t="s">
        <v>427</v>
      </c>
      <c r="C8928" s="872" t="s">
        <v>111</v>
      </c>
      <c r="D8928" s="570" t="s">
        <v>2607</v>
      </c>
      <c r="E8928" s="873">
        <v>432.8</v>
      </c>
      <c r="F8928" s="568">
        <v>1.2987416546845001</v>
      </c>
      <c r="G8928" s="530" t="e">
        <f>+L8928</f>
        <v>#REF!</v>
      </c>
      <c r="H8928" s="531" t="e">
        <f>E8928*G8928</f>
        <v>#REF!</v>
      </c>
      <c r="J8928" s="530">
        <f>+F8928</f>
        <v>1.2987416546845001</v>
      </c>
      <c r="L8928" s="533" t="e">
        <f>J8928*$L$3</f>
        <v>#REF!</v>
      </c>
    </row>
    <row r="8929" spans="1:12" ht="9.75" customHeight="1">
      <c r="A8929" s="569"/>
      <c r="B8929" s="871"/>
      <c r="C8929" s="872"/>
      <c r="D8929" s="569"/>
      <c r="E8929" s="873"/>
      <c r="F8929" s="568"/>
      <c r="G8929" s="530"/>
      <c r="H8929" s="531"/>
      <c r="J8929" s="532"/>
      <c r="L8929" s="533"/>
    </row>
    <row r="8930" spans="1:12" ht="9.75" customHeight="1">
      <c r="A8930" s="569"/>
      <c r="B8930" s="871"/>
      <c r="C8930" s="872"/>
      <c r="D8930" s="569"/>
      <c r="E8930" s="873"/>
      <c r="F8930" s="568"/>
      <c r="G8930" s="530"/>
      <c r="H8930" s="531"/>
      <c r="J8930" s="532"/>
      <c r="L8930" s="533"/>
    </row>
    <row r="8931" spans="1:12" ht="9.75" customHeight="1">
      <c r="A8931" s="569"/>
      <c r="B8931" s="871"/>
      <c r="C8931" s="872"/>
      <c r="D8931" s="569"/>
      <c r="E8931" s="873"/>
      <c r="F8931" s="568"/>
      <c r="G8931" s="530"/>
      <c r="H8931" s="531"/>
      <c r="J8931" s="532"/>
      <c r="L8931" s="533"/>
    </row>
    <row r="8932" spans="1:12" ht="9.75" customHeight="1">
      <c r="A8932" s="569"/>
      <c r="B8932" s="871"/>
      <c r="C8932" s="872"/>
      <c r="D8932" s="569"/>
      <c r="E8932" s="873"/>
      <c r="F8932" s="568"/>
      <c r="G8932" s="530"/>
      <c r="H8932" s="531"/>
      <c r="J8932" s="532"/>
      <c r="L8932" s="533"/>
    </row>
    <row r="8933" spans="1:12" ht="9.75" customHeight="1">
      <c r="A8933" s="569">
        <v>19</v>
      </c>
      <c r="B8933" s="871" t="s">
        <v>428</v>
      </c>
      <c r="C8933" s="872" t="s">
        <v>110</v>
      </c>
      <c r="D8933" s="570" t="s">
        <v>2607</v>
      </c>
      <c r="E8933" s="873">
        <v>432.8</v>
      </c>
      <c r="F8933" s="568">
        <v>2.6017015261100012</v>
      </c>
      <c r="G8933" s="530" t="e">
        <f>+L8933</f>
        <v>#REF!</v>
      </c>
      <c r="H8933" s="531" t="e">
        <f>E8933*G8933</f>
        <v>#REF!</v>
      </c>
      <c r="J8933" s="530">
        <f>+F8933</f>
        <v>2.6017015261100012</v>
      </c>
      <c r="L8933" s="533" t="e">
        <f>J8933*$L$3</f>
        <v>#REF!</v>
      </c>
    </row>
    <row r="8934" spans="1:12" ht="9.75" customHeight="1">
      <c r="A8934" s="569"/>
      <c r="B8934" s="871"/>
      <c r="C8934" s="872"/>
      <c r="D8934" s="569"/>
      <c r="E8934" s="873"/>
      <c r="F8934" s="568"/>
      <c r="G8934" s="530"/>
      <c r="H8934" s="531"/>
      <c r="J8934" s="532"/>
      <c r="L8934" s="533"/>
    </row>
    <row r="8935" spans="1:12" ht="9.75" customHeight="1">
      <c r="A8935" s="569"/>
      <c r="B8935" s="871"/>
      <c r="C8935" s="872"/>
      <c r="D8935" s="569"/>
      <c r="E8935" s="873"/>
      <c r="F8935" s="568"/>
      <c r="G8935" s="530"/>
      <c r="H8935" s="531"/>
      <c r="J8935" s="532"/>
      <c r="L8935" s="533"/>
    </row>
    <row r="8936" spans="1:12" ht="9.75" customHeight="1">
      <c r="A8936" s="569"/>
      <c r="B8936" s="871"/>
      <c r="C8936" s="872"/>
      <c r="D8936" s="569"/>
      <c r="E8936" s="873"/>
      <c r="F8936" s="568"/>
      <c r="G8936" s="530"/>
      <c r="H8936" s="531"/>
      <c r="J8936" s="532"/>
      <c r="L8936" s="533"/>
    </row>
    <row r="8937" spans="1:12" ht="9.75" customHeight="1">
      <c r="A8937" s="569"/>
      <c r="B8937" s="871"/>
      <c r="C8937" s="872"/>
      <c r="D8937" s="569"/>
      <c r="E8937" s="873"/>
      <c r="F8937" s="568"/>
      <c r="G8937" s="530"/>
      <c r="H8937" s="531"/>
      <c r="J8937" s="532"/>
      <c r="L8937" s="533"/>
    </row>
    <row r="8938" spans="1:12" ht="9.75" customHeight="1">
      <c r="A8938" s="569">
        <v>20</v>
      </c>
      <c r="B8938" s="871" t="s">
        <v>429</v>
      </c>
      <c r="C8938" s="872" t="s">
        <v>109</v>
      </c>
      <c r="D8938" s="570" t="s">
        <v>2607</v>
      </c>
      <c r="E8938" s="873">
        <v>432.8</v>
      </c>
      <c r="F8938" s="568">
        <v>2.7298767819200007</v>
      </c>
      <c r="G8938" s="530" t="e">
        <f>+L8938</f>
        <v>#REF!</v>
      </c>
      <c r="H8938" s="531" t="e">
        <f>E8938*G8938</f>
        <v>#REF!</v>
      </c>
      <c r="J8938" s="530">
        <f>+F8938</f>
        <v>2.7298767819200007</v>
      </c>
      <c r="L8938" s="533" t="e">
        <f>J8938*$L$3</f>
        <v>#REF!</v>
      </c>
    </row>
    <row r="8939" spans="1:12" ht="9.75" customHeight="1">
      <c r="A8939" s="569"/>
      <c r="B8939" s="871"/>
      <c r="C8939" s="872"/>
      <c r="D8939" s="569"/>
      <c r="E8939" s="873"/>
      <c r="F8939" s="568"/>
      <c r="G8939" s="530"/>
      <c r="H8939" s="531"/>
      <c r="J8939" s="532"/>
      <c r="L8939" s="533"/>
    </row>
    <row r="8940" spans="1:12" ht="9.75" customHeight="1">
      <c r="A8940" s="569"/>
      <c r="B8940" s="871"/>
      <c r="C8940" s="872"/>
      <c r="D8940" s="569"/>
      <c r="E8940" s="873"/>
      <c r="F8940" s="568"/>
      <c r="G8940" s="530"/>
      <c r="H8940" s="531"/>
      <c r="J8940" s="532"/>
      <c r="L8940" s="533"/>
    </row>
    <row r="8941" spans="1:12" ht="9.75" customHeight="1">
      <c r="A8941" s="569"/>
      <c r="B8941" s="871"/>
      <c r="C8941" s="872"/>
      <c r="D8941" s="569"/>
      <c r="E8941" s="873"/>
      <c r="F8941" s="568"/>
      <c r="G8941" s="530"/>
      <c r="H8941" s="531"/>
      <c r="J8941" s="532"/>
      <c r="L8941" s="533"/>
    </row>
    <row r="8942" spans="1:12" ht="9.75" customHeight="1">
      <c r="A8942" s="569"/>
      <c r="B8942" s="871"/>
      <c r="C8942" s="872"/>
      <c r="D8942" s="569"/>
      <c r="E8942" s="873"/>
      <c r="F8942" s="568"/>
      <c r="G8942" s="530"/>
      <c r="H8942" s="531"/>
      <c r="J8942" s="532"/>
      <c r="L8942" s="533"/>
    </row>
    <row r="8943" spans="1:12" ht="9.75" customHeight="1">
      <c r="A8943" s="569">
        <v>21</v>
      </c>
      <c r="B8943" s="871" t="s">
        <v>430</v>
      </c>
      <c r="C8943" s="872" t="s">
        <v>112</v>
      </c>
      <c r="D8943" s="570" t="s">
        <v>2607</v>
      </c>
      <c r="E8943" s="568">
        <v>686</v>
      </c>
      <c r="F8943" s="568">
        <v>1.2611078539265999</v>
      </c>
      <c r="G8943" s="530" t="e">
        <f>+L8943</f>
        <v>#REF!</v>
      </c>
      <c r="H8943" s="531" t="e">
        <f>E8943*G8943</f>
        <v>#REF!</v>
      </c>
      <c r="J8943" s="530">
        <f>+F8943</f>
        <v>1.2611078539265999</v>
      </c>
      <c r="L8943" s="533" t="e">
        <f>J8943*$L$3</f>
        <v>#REF!</v>
      </c>
    </row>
    <row r="8944" spans="1:12" ht="9.75" customHeight="1">
      <c r="A8944" s="569"/>
      <c r="B8944" s="871"/>
      <c r="C8944" s="872"/>
      <c r="D8944" s="569"/>
      <c r="E8944" s="568"/>
      <c r="F8944" s="568"/>
      <c r="G8944" s="530"/>
      <c r="H8944" s="531"/>
      <c r="J8944" s="532"/>
      <c r="L8944" s="533"/>
    </row>
    <row r="8945" spans="1:12" ht="9.75" customHeight="1">
      <c r="A8945" s="569"/>
      <c r="B8945" s="871"/>
      <c r="C8945" s="872"/>
      <c r="D8945" s="569"/>
      <c r="E8945" s="568"/>
      <c r="F8945" s="568"/>
      <c r="G8945" s="530"/>
      <c r="H8945" s="531"/>
      <c r="J8945" s="532"/>
      <c r="L8945" s="533"/>
    </row>
    <row r="8946" spans="1:12" ht="9.75" customHeight="1">
      <c r="A8946" s="569"/>
      <c r="B8946" s="871"/>
      <c r="C8946" s="872"/>
      <c r="D8946" s="569"/>
      <c r="E8946" s="568"/>
      <c r="F8946" s="568"/>
      <c r="G8946" s="530"/>
      <c r="H8946" s="531"/>
      <c r="J8946" s="532"/>
      <c r="L8946" s="533"/>
    </row>
    <row r="8947" spans="1:12" ht="9.75" customHeight="1">
      <c r="A8947" s="569"/>
      <c r="B8947" s="871"/>
      <c r="C8947" s="872"/>
      <c r="D8947" s="569"/>
      <c r="E8947" s="568"/>
      <c r="F8947" s="568"/>
      <c r="G8947" s="530"/>
      <c r="H8947" s="531"/>
      <c r="J8947" s="532"/>
      <c r="L8947" s="533"/>
    </row>
    <row r="8948" spans="1:12" ht="9.75" customHeight="1">
      <c r="A8948" s="569">
        <v>22</v>
      </c>
      <c r="B8948" s="871" t="s">
        <v>431</v>
      </c>
      <c r="C8948" s="872" t="s">
        <v>113</v>
      </c>
      <c r="D8948" s="570" t="s">
        <v>2607</v>
      </c>
      <c r="E8948" s="568">
        <v>686</v>
      </c>
      <c r="F8948" s="568">
        <v>3.6450990027680406</v>
      </c>
      <c r="G8948" s="530" t="e">
        <f>+L8948</f>
        <v>#REF!</v>
      </c>
      <c r="H8948" s="531" t="e">
        <f>E8948*G8948</f>
        <v>#REF!</v>
      </c>
      <c r="J8948" s="530">
        <f>+F8948</f>
        <v>3.6450990027680406</v>
      </c>
      <c r="L8948" s="533" t="e">
        <f>J8948*$L$3</f>
        <v>#REF!</v>
      </c>
    </row>
    <row r="8949" spans="1:12" ht="9.75" customHeight="1">
      <c r="A8949" s="569"/>
      <c r="B8949" s="871"/>
      <c r="C8949" s="872"/>
      <c r="D8949" s="569"/>
      <c r="E8949" s="568"/>
      <c r="F8949" s="568"/>
      <c r="G8949" s="530"/>
      <c r="H8949" s="531"/>
      <c r="J8949" s="532"/>
      <c r="L8949" s="533"/>
    </row>
    <row r="8950" spans="1:12" ht="9.75" customHeight="1">
      <c r="A8950" s="569"/>
      <c r="B8950" s="871"/>
      <c r="C8950" s="872"/>
      <c r="D8950" s="569"/>
      <c r="E8950" s="568"/>
      <c r="F8950" s="568"/>
      <c r="G8950" s="530"/>
      <c r="H8950" s="531"/>
      <c r="J8950" s="532"/>
      <c r="L8950" s="533"/>
    </row>
    <row r="8951" spans="1:12" ht="9.75" customHeight="1">
      <c r="A8951" s="569"/>
      <c r="B8951" s="871"/>
      <c r="C8951" s="872"/>
      <c r="D8951" s="569"/>
      <c r="E8951" s="568"/>
      <c r="F8951" s="568"/>
      <c r="G8951" s="530"/>
      <c r="H8951" s="531"/>
      <c r="J8951" s="532"/>
      <c r="L8951" s="533"/>
    </row>
    <row r="8952" spans="1:12" ht="9.75" customHeight="1">
      <c r="A8952" s="569"/>
      <c r="B8952" s="871"/>
      <c r="C8952" s="872"/>
      <c r="D8952" s="569"/>
      <c r="E8952" s="568"/>
      <c r="F8952" s="568"/>
      <c r="G8952" s="530"/>
      <c r="H8952" s="531"/>
      <c r="J8952" s="532"/>
      <c r="L8952" s="533"/>
    </row>
    <row r="8953" spans="1:12" ht="9.75" customHeight="1">
      <c r="A8953" s="569">
        <v>23</v>
      </c>
      <c r="B8953" s="871" t="s">
        <v>432</v>
      </c>
      <c r="C8953" s="872" t="s">
        <v>114</v>
      </c>
      <c r="D8953" s="548" t="s">
        <v>2604</v>
      </c>
      <c r="E8953" s="568">
        <v>12.6</v>
      </c>
      <c r="F8953" s="568">
        <v>8.7650353980000002</v>
      </c>
      <c r="G8953" s="530" t="e">
        <f>+L8953</f>
        <v>#REF!</v>
      </c>
      <c r="H8953" s="531" t="e">
        <f>E8953*G8953</f>
        <v>#REF!</v>
      </c>
      <c r="J8953" s="530">
        <f>+F8953</f>
        <v>8.7650353980000002</v>
      </c>
      <c r="L8953" s="533" t="e">
        <f>J8953*$L$3</f>
        <v>#REF!</v>
      </c>
    </row>
    <row r="8954" spans="1:12" ht="9.75" customHeight="1">
      <c r="A8954" s="569"/>
      <c r="B8954" s="871"/>
      <c r="C8954" s="872"/>
      <c r="D8954" s="559"/>
      <c r="E8954" s="568"/>
      <c r="F8954" s="568"/>
      <c r="G8954" s="530"/>
      <c r="H8954" s="531"/>
      <c r="J8954" s="532"/>
      <c r="L8954" s="533"/>
    </row>
    <row r="8955" spans="1:12" ht="9.75" customHeight="1">
      <c r="A8955" s="569"/>
      <c r="B8955" s="871"/>
      <c r="C8955" s="872"/>
      <c r="D8955" s="559"/>
      <c r="E8955" s="568"/>
      <c r="F8955" s="568"/>
      <c r="G8955" s="530"/>
      <c r="H8955" s="531"/>
      <c r="J8955" s="532"/>
      <c r="L8955" s="533"/>
    </row>
    <row r="8956" spans="1:12" ht="9.75" customHeight="1">
      <c r="A8956" s="569"/>
      <c r="B8956" s="871"/>
      <c r="C8956" s="872"/>
      <c r="D8956" s="559"/>
      <c r="E8956" s="568"/>
      <c r="F8956" s="568"/>
      <c r="G8956" s="530"/>
      <c r="H8956" s="531"/>
      <c r="J8956" s="532"/>
      <c r="L8956" s="533"/>
    </row>
    <row r="8957" spans="1:12" ht="9.75" customHeight="1">
      <c r="A8957" s="569"/>
      <c r="B8957" s="871"/>
      <c r="C8957" s="872"/>
      <c r="D8957" s="559"/>
      <c r="E8957" s="568"/>
      <c r="F8957" s="568"/>
      <c r="G8957" s="530"/>
      <c r="H8957" s="531"/>
      <c r="J8957" s="532"/>
      <c r="L8957" s="533"/>
    </row>
    <row r="8958" spans="1:12" ht="9.75" customHeight="1">
      <c r="A8958" s="569">
        <v>24</v>
      </c>
      <c r="B8958" s="611" t="s">
        <v>3951</v>
      </c>
      <c r="C8958" s="570" t="s">
        <v>115</v>
      </c>
      <c r="D8958" s="570" t="s">
        <v>2607</v>
      </c>
      <c r="E8958" s="558">
        <v>22.4</v>
      </c>
      <c r="F8958" s="568">
        <v>11.396705562999999</v>
      </c>
      <c r="G8958" s="530" t="e">
        <f>+L8958</f>
        <v>#REF!</v>
      </c>
      <c r="H8958" s="531" t="e">
        <f>E8958*G8958</f>
        <v>#REF!</v>
      </c>
      <c r="J8958" s="530">
        <f>+F8958</f>
        <v>11.396705562999999</v>
      </c>
      <c r="L8958" s="533" t="e">
        <f>J8958*$L$3</f>
        <v>#REF!</v>
      </c>
    </row>
    <row r="8959" spans="1:12" ht="9.75" customHeight="1">
      <c r="A8959" s="569"/>
      <c r="B8959" s="611"/>
      <c r="C8959" s="570"/>
      <c r="D8959" s="569"/>
      <c r="E8959" s="558"/>
      <c r="F8959" s="568"/>
      <c r="G8959" s="530"/>
      <c r="H8959" s="531"/>
      <c r="J8959" s="532"/>
      <c r="L8959" s="533"/>
    </row>
    <row r="8960" spans="1:12" ht="9.75" customHeight="1">
      <c r="A8960" s="569"/>
      <c r="B8960" s="611"/>
      <c r="C8960" s="570"/>
      <c r="D8960" s="569"/>
      <c r="E8960" s="558"/>
      <c r="F8960" s="568"/>
      <c r="G8960" s="530"/>
      <c r="H8960" s="531"/>
      <c r="J8960" s="532"/>
      <c r="L8960" s="533"/>
    </row>
    <row r="8961" spans="1:12" ht="9.75" customHeight="1">
      <c r="A8961" s="569"/>
      <c r="B8961" s="611"/>
      <c r="C8961" s="570"/>
      <c r="D8961" s="569"/>
      <c r="E8961" s="558"/>
      <c r="F8961" s="568"/>
      <c r="G8961" s="530"/>
      <c r="H8961" s="531"/>
      <c r="J8961" s="532"/>
      <c r="L8961" s="533"/>
    </row>
    <row r="8962" spans="1:12" ht="9.75" customHeight="1">
      <c r="A8962" s="569"/>
      <c r="B8962" s="611"/>
      <c r="C8962" s="570"/>
      <c r="D8962" s="569"/>
      <c r="E8962" s="558"/>
      <c r="F8962" s="568"/>
      <c r="G8962" s="530"/>
      <c r="H8962" s="531"/>
      <c r="J8962" s="532"/>
      <c r="L8962" s="533"/>
    </row>
    <row r="8963" spans="1:12" ht="9.75" customHeight="1">
      <c r="A8963" s="569">
        <v>25</v>
      </c>
      <c r="B8963" s="611" t="s">
        <v>4314</v>
      </c>
      <c r="C8963" s="570" t="s">
        <v>116</v>
      </c>
      <c r="D8963" s="548" t="s">
        <v>4268</v>
      </c>
      <c r="E8963" s="655">
        <v>2.7</v>
      </c>
      <c r="F8963" s="568">
        <v>18.073019012507999</v>
      </c>
      <c r="G8963" s="530" t="e">
        <f>+L8963</f>
        <v>#REF!</v>
      </c>
      <c r="H8963" s="531" t="e">
        <f>E8963*G8963</f>
        <v>#REF!</v>
      </c>
      <c r="J8963" s="530">
        <f>+F8963</f>
        <v>18.073019012507999</v>
      </c>
      <c r="L8963" s="533" t="e">
        <f>J8963*$L$3</f>
        <v>#REF!</v>
      </c>
    </row>
    <row r="8964" spans="1:12" ht="9.75" customHeight="1">
      <c r="A8964" s="569"/>
      <c r="B8964" s="611"/>
      <c r="C8964" s="570"/>
      <c r="D8964" s="559"/>
      <c r="E8964" s="655"/>
      <c r="F8964" s="568"/>
      <c r="G8964" s="530"/>
      <c r="H8964" s="531"/>
      <c r="J8964" s="532"/>
      <c r="L8964" s="533"/>
    </row>
    <row r="8965" spans="1:12" ht="9.75" customHeight="1">
      <c r="A8965" s="569"/>
      <c r="B8965" s="611"/>
      <c r="C8965" s="570"/>
      <c r="D8965" s="559"/>
      <c r="E8965" s="655"/>
      <c r="F8965" s="568"/>
      <c r="G8965" s="530"/>
      <c r="H8965" s="531"/>
      <c r="J8965" s="532"/>
      <c r="L8965" s="533"/>
    </row>
    <row r="8966" spans="1:12" ht="9.75" customHeight="1">
      <c r="A8966" s="569"/>
      <c r="B8966" s="611"/>
      <c r="C8966" s="570"/>
      <c r="D8966" s="559"/>
      <c r="E8966" s="655"/>
      <c r="F8966" s="568"/>
      <c r="G8966" s="530"/>
      <c r="H8966" s="531"/>
      <c r="J8966" s="532"/>
      <c r="L8966" s="533"/>
    </row>
    <row r="8967" spans="1:12" ht="9.75" customHeight="1">
      <c r="A8967" s="569"/>
      <c r="B8967" s="611"/>
      <c r="C8967" s="570"/>
      <c r="D8967" s="559"/>
      <c r="E8967" s="655"/>
      <c r="F8967" s="568"/>
      <c r="G8967" s="530"/>
      <c r="H8967" s="531"/>
      <c r="J8967" s="532"/>
      <c r="L8967" s="533"/>
    </row>
    <row r="8968" spans="1:12" ht="9.75" customHeight="1">
      <c r="A8968" s="569"/>
      <c r="B8968" s="570"/>
      <c r="C8968" s="874" t="s">
        <v>117</v>
      </c>
      <c r="D8968" s="569"/>
      <c r="E8968" s="619"/>
      <c r="F8968" s="568">
        <v>0</v>
      </c>
      <c r="G8968" s="530" t="e">
        <f>+L8968</f>
        <v>#REF!</v>
      </c>
      <c r="H8968" s="531" t="e">
        <f>E8968*G8968</f>
        <v>#REF!</v>
      </c>
      <c r="J8968" s="530">
        <f>+F8968</f>
        <v>0</v>
      </c>
      <c r="L8968" s="533" t="e">
        <f>J8968*$L$3</f>
        <v>#REF!</v>
      </c>
    </row>
    <row r="8969" spans="1:12" ht="9.75" customHeight="1">
      <c r="A8969" s="569"/>
      <c r="B8969" s="570"/>
      <c r="C8969" s="874"/>
      <c r="D8969" s="569"/>
      <c r="E8969" s="619"/>
      <c r="F8969" s="568"/>
      <c r="G8969" s="530"/>
      <c r="H8969" s="531"/>
      <c r="J8969" s="532"/>
      <c r="L8969" s="533"/>
    </row>
    <row r="8970" spans="1:12" ht="9.75" customHeight="1">
      <c r="A8970" s="569"/>
      <c r="B8970" s="570"/>
      <c r="C8970" s="874"/>
      <c r="D8970" s="569"/>
      <c r="E8970" s="619"/>
      <c r="F8970" s="568"/>
      <c r="G8970" s="530"/>
      <c r="H8970" s="531"/>
      <c r="J8970" s="532"/>
      <c r="L8970" s="533"/>
    </row>
    <row r="8971" spans="1:12" ht="9.75" customHeight="1">
      <c r="A8971" s="569"/>
      <c r="B8971" s="570"/>
      <c r="C8971" s="874"/>
      <c r="D8971" s="569"/>
      <c r="E8971" s="619"/>
      <c r="F8971" s="568"/>
      <c r="G8971" s="530"/>
      <c r="H8971" s="531"/>
      <c r="J8971" s="532"/>
      <c r="L8971" s="533"/>
    </row>
    <row r="8972" spans="1:12" ht="9.75" customHeight="1">
      <c r="A8972" s="569"/>
      <c r="B8972" s="570"/>
      <c r="C8972" s="874"/>
      <c r="D8972" s="569"/>
      <c r="E8972" s="619"/>
      <c r="F8972" s="568"/>
      <c r="G8972" s="530"/>
      <c r="H8972" s="531"/>
      <c r="J8972" s="532"/>
      <c r="L8972" s="533"/>
    </row>
    <row r="8973" spans="1:12" ht="9.75" customHeight="1">
      <c r="A8973" s="569">
        <v>26</v>
      </c>
      <c r="B8973" s="611" t="s">
        <v>2972</v>
      </c>
      <c r="C8973" s="570" t="s">
        <v>118</v>
      </c>
      <c r="D8973" s="548" t="s">
        <v>4268</v>
      </c>
      <c r="E8973" s="619">
        <v>4.54</v>
      </c>
      <c r="F8973" s="568">
        <v>10.612306</v>
      </c>
      <c r="G8973" s="530" t="e">
        <f>+L8973</f>
        <v>#REF!</v>
      </c>
      <c r="H8973" s="531" t="e">
        <f>E8973*G8973</f>
        <v>#REF!</v>
      </c>
      <c r="J8973" s="530">
        <f>+F8973</f>
        <v>10.612306</v>
      </c>
      <c r="L8973" s="533" t="e">
        <f>J8973*$L$3</f>
        <v>#REF!</v>
      </c>
    </row>
    <row r="8974" spans="1:12" ht="9.75" customHeight="1">
      <c r="A8974" s="569"/>
      <c r="B8974" s="611"/>
      <c r="C8974" s="570"/>
      <c r="D8974" s="559"/>
      <c r="E8974" s="619"/>
      <c r="F8974" s="568"/>
      <c r="G8974" s="530"/>
      <c r="H8974" s="531"/>
      <c r="J8974" s="532"/>
      <c r="L8974" s="533"/>
    </row>
    <row r="8975" spans="1:12" ht="9.75" customHeight="1">
      <c r="A8975" s="569"/>
      <c r="B8975" s="611"/>
      <c r="C8975" s="570"/>
      <c r="D8975" s="559"/>
      <c r="E8975" s="619"/>
      <c r="F8975" s="568"/>
      <c r="G8975" s="530"/>
      <c r="H8975" s="531"/>
      <c r="J8975" s="532"/>
      <c r="L8975" s="533"/>
    </row>
    <row r="8976" spans="1:12" ht="9.75" customHeight="1">
      <c r="A8976" s="569"/>
      <c r="B8976" s="611"/>
      <c r="C8976" s="570"/>
      <c r="D8976" s="559"/>
      <c r="E8976" s="619"/>
      <c r="F8976" s="568"/>
      <c r="G8976" s="530"/>
      <c r="H8976" s="531"/>
      <c r="J8976" s="532"/>
      <c r="L8976" s="533"/>
    </row>
    <row r="8977" spans="1:12" ht="9.75" customHeight="1">
      <c r="A8977" s="569"/>
      <c r="B8977" s="611"/>
      <c r="C8977" s="570"/>
      <c r="D8977" s="559"/>
      <c r="E8977" s="619"/>
      <c r="F8977" s="568"/>
      <c r="G8977" s="530"/>
      <c r="H8977" s="531"/>
      <c r="J8977" s="532"/>
      <c r="L8977" s="533"/>
    </row>
    <row r="8978" spans="1:12" ht="9.75" customHeight="1">
      <c r="A8978" s="569">
        <v>27</v>
      </c>
      <c r="B8978" s="570" t="s">
        <v>433</v>
      </c>
      <c r="C8978" s="570" t="s">
        <v>38</v>
      </c>
      <c r="D8978" s="869" t="s">
        <v>2597</v>
      </c>
      <c r="E8978" s="619">
        <v>8.4</v>
      </c>
      <c r="F8978" s="568">
        <v>1.8426695</v>
      </c>
      <c r="G8978" s="530" t="e">
        <f>+L8978</f>
        <v>#REF!</v>
      </c>
      <c r="H8978" s="531" t="e">
        <f>E8978*G8978</f>
        <v>#REF!</v>
      </c>
      <c r="J8978" s="530">
        <f>+F8978</f>
        <v>1.8426695</v>
      </c>
      <c r="L8978" s="533" t="e">
        <f>J8978*$L$3</f>
        <v>#REF!</v>
      </c>
    </row>
    <row r="8979" spans="1:12" ht="9.75" customHeight="1">
      <c r="A8979" s="569"/>
      <c r="B8979" s="570"/>
      <c r="C8979" s="570"/>
      <c r="D8979" s="619"/>
      <c r="E8979" s="619"/>
      <c r="F8979" s="568"/>
      <c r="G8979" s="530"/>
      <c r="H8979" s="531"/>
      <c r="J8979" s="532"/>
      <c r="L8979" s="533"/>
    </row>
    <row r="8980" spans="1:12" ht="9.75" customHeight="1">
      <c r="A8980" s="569"/>
      <c r="B8980" s="570"/>
      <c r="C8980" s="570"/>
      <c r="D8980" s="619"/>
      <c r="E8980" s="619"/>
      <c r="F8980" s="568"/>
      <c r="G8980" s="530"/>
      <c r="H8980" s="531"/>
      <c r="J8980" s="532"/>
      <c r="L8980" s="533"/>
    </row>
    <row r="8981" spans="1:12" ht="9.75" customHeight="1">
      <c r="A8981" s="569"/>
      <c r="B8981" s="570"/>
      <c r="C8981" s="570"/>
      <c r="D8981" s="619"/>
      <c r="E8981" s="619"/>
      <c r="F8981" s="568"/>
      <c r="G8981" s="530"/>
      <c r="H8981" s="531"/>
      <c r="J8981" s="532"/>
      <c r="L8981" s="533"/>
    </row>
    <row r="8982" spans="1:12" ht="9.75" customHeight="1">
      <c r="A8982" s="569"/>
      <c r="B8982" s="570"/>
      <c r="C8982" s="570"/>
      <c r="D8982" s="619"/>
      <c r="E8982" s="619"/>
      <c r="F8982" s="568"/>
      <c r="G8982" s="530"/>
      <c r="H8982" s="531"/>
      <c r="J8982" s="532"/>
      <c r="L8982" s="533"/>
    </row>
    <row r="8983" spans="1:12" ht="9.75" customHeight="1">
      <c r="A8983" s="569">
        <v>28</v>
      </c>
      <c r="B8983" s="611" t="s">
        <v>2599</v>
      </c>
      <c r="C8983" s="570" t="s">
        <v>119</v>
      </c>
      <c r="D8983" s="548" t="s">
        <v>4268</v>
      </c>
      <c r="E8983" s="619">
        <v>14.5</v>
      </c>
      <c r="F8983" s="568">
        <v>1.8767320000000001</v>
      </c>
      <c r="G8983" s="530" t="e">
        <f>+L8983</f>
        <v>#REF!</v>
      </c>
      <c r="H8983" s="531" t="e">
        <f>E8983*G8983</f>
        <v>#REF!</v>
      </c>
      <c r="J8983" s="530">
        <f>+F8983</f>
        <v>1.8767320000000001</v>
      </c>
      <c r="L8983" s="533" t="e">
        <f>J8983*$L$3</f>
        <v>#REF!</v>
      </c>
    </row>
    <row r="8984" spans="1:12" ht="9.75" customHeight="1">
      <c r="A8984" s="569"/>
      <c r="B8984" s="611"/>
      <c r="C8984" s="570"/>
      <c r="D8984" s="559"/>
      <c r="E8984" s="619"/>
      <c r="F8984" s="568"/>
      <c r="G8984" s="530"/>
      <c r="H8984" s="531"/>
      <c r="J8984" s="532"/>
      <c r="L8984" s="533"/>
    </row>
    <row r="8985" spans="1:12" ht="9.75" customHeight="1">
      <c r="A8985" s="569"/>
      <c r="B8985" s="611"/>
      <c r="C8985" s="570"/>
      <c r="D8985" s="559"/>
      <c r="E8985" s="619"/>
      <c r="F8985" s="568"/>
      <c r="G8985" s="530"/>
      <c r="H8985" s="531"/>
      <c r="J8985" s="532"/>
      <c r="L8985" s="533"/>
    </row>
    <row r="8986" spans="1:12" ht="9.75" customHeight="1">
      <c r="A8986" s="569"/>
      <c r="B8986" s="611"/>
      <c r="C8986" s="570"/>
      <c r="D8986" s="559"/>
      <c r="E8986" s="619"/>
      <c r="F8986" s="568"/>
      <c r="G8986" s="530"/>
      <c r="H8986" s="531"/>
      <c r="J8986" s="532"/>
      <c r="L8986" s="533"/>
    </row>
    <row r="8987" spans="1:12" ht="9.75" customHeight="1">
      <c r="A8987" s="569"/>
      <c r="B8987" s="611"/>
      <c r="C8987" s="570"/>
      <c r="D8987" s="559"/>
      <c r="E8987" s="619"/>
      <c r="F8987" s="568"/>
      <c r="G8987" s="530"/>
      <c r="H8987" s="531"/>
      <c r="J8987" s="532"/>
      <c r="L8987" s="533"/>
    </row>
    <row r="8988" spans="1:12" ht="9.75" customHeight="1">
      <c r="A8988" s="569">
        <v>29</v>
      </c>
      <c r="B8988" s="611" t="s">
        <v>2600</v>
      </c>
      <c r="C8988" s="570" t="s">
        <v>120</v>
      </c>
      <c r="D8988" s="548" t="s">
        <v>4268</v>
      </c>
      <c r="E8988" s="619">
        <v>3.5</v>
      </c>
      <c r="F8988" s="568">
        <v>0.78481520000000005</v>
      </c>
      <c r="G8988" s="530" t="e">
        <f>+L8988</f>
        <v>#REF!</v>
      </c>
      <c r="H8988" s="531" t="e">
        <f>E8988*G8988</f>
        <v>#REF!</v>
      </c>
      <c r="J8988" s="530">
        <f>+F8988</f>
        <v>0.78481520000000005</v>
      </c>
      <c r="L8988" s="533" t="e">
        <f>J8988*$L$3</f>
        <v>#REF!</v>
      </c>
    </row>
    <row r="8989" spans="1:12" ht="9.75" customHeight="1">
      <c r="A8989" s="569"/>
      <c r="B8989" s="611"/>
      <c r="C8989" s="570"/>
      <c r="D8989" s="559"/>
      <c r="E8989" s="619"/>
      <c r="F8989" s="568"/>
      <c r="G8989" s="530"/>
      <c r="H8989" s="531"/>
      <c r="J8989" s="532"/>
      <c r="L8989" s="533"/>
    </row>
    <row r="8990" spans="1:12" ht="9.75" customHeight="1">
      <c r="A8990" s="569"/>
      <c r="B8990" s="611"/>
      <c r="C8990" s="570"/>
      <c r="D8990" s="559"/>
      <c r="E8990" s="619"/>
      <c r="F8990" s="568"/>
      <c r="G8990" s="530"/>
      <c r="H8990" s="531"/>
      <c r="J8990" s="532"/>
      <c r="L8990" s="533"/>
    </row>
    <row r="8991" spans="1:12" ht="9.75" customHeight="1">
      <c r="A8991" s="569"/>
      <c r="B8991" s="611"/>
      <c r="C8991" s="570"/>
      <c r="D8991" s="559"/>
      <c r="E8991" s="619"/>
      <c r="F8991" s="568"/>
      <c r="G8991" s="530"/>
      <c r="H8991" s="531"/>
      <c r="J8991" s="532"/>
      <c r="L8991" s="533"/>
    </row>
    <row r="8992" spans="1:12" ht="9.75" customHeight="1">
      <c r="A8992" s="569"/>
      <c r="B8992" s="611"/>
      <c r="C8992" s="570"/>
      <c r="D8992" s="559"/>
      <c r="E8992" s="619"/>
      <c r="F8992" s="568"/>
      <c r="G8992" s="530"/>
      <c r="H8992" s="531"/>
      <c r="J8992" s="532"/>
      <c r="L8992" s="533"/>
    </row>
    <row r="8993" spans="1:12" ht="9.75" customHeight="1">
      <c r="A8993" s="569">
        <v>30</v>
      </c>
      <c r="B8993" s="570" t="s">
        <v>77</v>
      </c>
      <c r="C8993" s="570" t="s">
        <v>38</v>
      </c>
      <c r="D8993" s="869" t="s">
        <v>2597</v>
      </c>
      <c r="E8993" s="619">
        <v>20.350000000000001</v>
      </c>
      <c r="F8993" s="568">
        <v>1.8426695</v>
      </c>
      <c r="G8993" s="530" t="e">
        <f>+L8993</f>
        <v>#REF!</v>
      </c>
      <c r="H8993" s="531" t="e">
        <f>E8993*G8993</f>
        <v>#REF!</v>
      </c>
      <c r="J8993" s="530">
        <f>+F8993</f>
        <v>1.8426695</v>
      </c>
      <c r="L8993" s="533" t="e">
        <f>J8993*$L$3</f>
        <v>#REF!</v>
      </c>
    </row>
    <row r="8994" spans="1:12" ht="9.75" customHeight="1">
      <c r="A8994" s="569"/>
      <c r="B8994" s="570"/>
      <c r="C8994" s="570"/>
      <c r="D8994" s="619"/>
      <c r="E8994" s="619"/>
      <c r="F8994" s="568"/>
      <c r="G8994" s="530"/>
      <c r="H8994" s="531"/>
      <c r="J8994" s="532"/>
      <c r="L8994" s="533"/>
    </row>
    <row r="8995" spans="1:12" ht="9.75" customHeight="1">
      <c r="A8995" s="569"/>
      <c r="B8995" s="570"/>
      <c r="C8995" s="570"/>
      <c r="D8995" s="619"/>
      <c r="E8995" s="619"/>
      <c r="F8995" s="568"/>
      <c r="G8995" s="530"/>
      <c r="H8995" s="531"/>
      <c r="J8995" s="532"/>
      <c r="L8995" s="533"/>
    </row>
    <row r="8996" spans="1:12" ht="9.75" customHeight="1">
      <c r="A8996" s="569"/>
      <c r="B8996" s="570"/>
      <c r="C8996" s="570"/>
      <c r="D8996" s="619"/>
      <c r="E8996" s="619"/>
      <c r="F8996" s="568"/>
      <c r="G8996" s="530"/>
      <c r="H8996" s="531"/>
      <c r="J8996" s="532"/>
      <c r="L8996" s="533"/>
    </row>
    <row r="8997" spans="1:12" ht="7.5" customHeight="1">
      <c r="A8997" s="569"/>
      <c r="B8997" s="570"/>
      <c r="C8997" s="570"/>
      <c r="D8997" s="619"/>
      <c r="E8997" s="619"/>
      <c r="F8997" s="568"/>
      <c r="G8997" s="530"/>
      <c r="H8997" s="531"/>
      <c r="J8997" s="532"/>
      <c r="L8997" s="533"/>
    </row>
    <row r="8998" spans="1:12" ht="9.75" customHeight="1">
      <c r="A8998" s="569">
        <v>31</v>
      </c>
      <c r="B8998" s="611" t="s">
        <v>2601</v>
      </c>
      <c r="C8998" s="570" t="s">
        <v>121</v>
      </c>
      <c r="D8998" s="548" t="s">
        <v>4268</v>
      </c>
      <c r="E8998" s="626">
        <v>3</v>
      </c>
      <c r="F8998" s="568">
        <v>31.428466647900006</v>
      </c>
      <c r="G8998" s="530" t="e">
        <f>+L8998</f>
        <v>#REF!</v>
      </c>
      <c r="H8998" s="531" t="e">
        <f>E8998*G8998</f>
        <v>#REF!</v>
      </c>
      <c r="J8998" s="530">
        <f>+F8998</f>
        <v>31.428466647900006</v>
      </c>
      <c r="L8998" s="533" t="e">
        <f>J8998*$L$3</f>
        <v>#REF!</v>
      </c>
    </row>
    <row r="8999" spans="1:12" ht="9.75" customHeight="1">
      <c r="A8999" s="569"/>
      <c r="B8999" s="611"/>
      <c r="C8999" s="570"/>
      <c r="D8999" s="559"/>
      <c r="E8999" s="626"/>
      <c r="F8999" s="568"/>
      <c r="G8999" s="530"/>
      <c r="H8999" s="531"/>
      <c r="J8999" s="532"/>
      <c r="L8999" s="533"/>
    </row>
    <row r="9000" spans="1:12" ht="9.75" customHeight="1">
      <c r="A9000" s="569"/>
      <c r="B9000" s="611"/>
      <c r="C9000" s="570"/>
      <c r="D9000" s="559"/>
      <c r="E9000" s="626"/>
      <c r="F9000" s="568"/>
      <c r="G9000" s="530"/>
      <c r="H9000" s="531"/>
      <c r="J9000" s="532"/>
      <c r="L9000" s="533"/>
    </row>
    <row r="9001" spans="1:12" ht="9.75" customHeight="1">
      <c r="A9001" s="569"/>
      <c r="B9001" s="611"/>
      <c r="C9001" s="570"/>
      <c r="D9001" s="559"/>
      <c r="E9001" s="626"/>
      <c r="F9001" s="568"/>
      <c r="G9001" s="530"/>
      <c r="H9001" s="531"/>
      <c r="J9001" s="532"/>
      <c r="L9001" s="533"/>
    </row>
    <row r="9002" spans="1:12" ht="9.75" customHeight="1">
      <c r="A9002" s="569"/>
      <c r="B9002" s="611"/>
      <c r="C9002" s="570"/>
      <c r="D9002" s="559"/>
      <c r="E9002" s="626"/>
      <c r="F9002" s="568"/>
      <c r="G9002" s="530"/>
      <c r="H9002" s="531"/>
      <c r="J9002" s="532"/>
      <c r="L9002" s="533"/>
    </row>
    <row r="9003" spans="1:12" ht="9.75" customHeight="1">
      <c r="A9003" s="569">
        <v>32</v>
      </c>
      <c r="B9003" s="611" t="s">
        <v>3908</v>
      </c>
      <c r="C9003" s="570" t="s">
        <v>122</v>
      </c>
      <c r="D9003" s="548" t="s">
        <v>4268</v>
      </c>
      <c r="E9003" s="626">
        <v>8</v>
      </c>
      <c r="F9003" s="568">
        <v>48.683542803735378</v>
      </c>
      <c r="G9003" s="530" t="e">
        <f>+L9003</f>
        <v>#REF!</v>
      </c>
      <c r="H9003" s="531" t="e">
        <f>E9003*G9003</f>
        <v>#REF!</v>
      </c>
      <c r="J9003" s="530">
        <f>+F9003</f>
        <v>48.683542803735378</v>
      </c>
      <c r="L9003" s="533" t="e">
        <f>J9003*$L$3</f>
        <v>#REF!</v>
      </c>
    </row>
    <row r="9004" spans="1:12" ht="9.75" customHeight="1">
      <c r="A9004" s="569"/>
      <c r="B9004" s="611"/>
      <c r="C9004" s="570"/>
      <c r="D9004" s="559"/>
      <c r="E9004" s="626"/>
      <c r="F9004" s="568"/>
      <c r="G9004" s="530"/>
      <c r="H9004" s="531"/>
      <c r="J9004" s="532"/>
      <c r="L9004" s="533"/>
    </row>
    <row r="9005" spans="1:12" ht="9.75" customHeight="1">
      <c r="A9005" s="569"/>
      <c r="B9005" s="611"/>
      <c r="C9005" s="570"/>
      <c r="D9005" s="559"/>
      <c r="E9005" s="626"/>
      <c r="F9005" s="568"/>
      <c r="G9005" s="530"/>
      <c r="H9005" s="531"/>
      <c r="J9005" s="532"/>
      <c r="L9005" s="533"/>
    </row>
    <row r="9006" spans="1:12" ht="9.75" customHeight="1">
      <c r="A9006" s="569"/>
      <c r="B9006" s="611"/>
      <c r="C9006" s="570"/>
      <c r="D9006" s="559"/>
      <c r="E9006" s="626"/>
      <c r="F9006" s="568"/>
      <c r="G9006" s="530"/>
      <c r="H9006" s="531"/>
      <c r="J9006" s="532"/>
      <c r="L9006" s="533"/>
    </row>
    <row r="9007" spans="1:12" ht="9.75" customHeight="1">
      <c r="A9007" s="569"/>
      <c r="B9007" s="611"/>
      <c r="C9007" s="570"/>
      <c r="D9007" s="559"/>
      <c r="E9007" s="626"/>
      <c r="F9007" s="568"/>
      <c r="G9007" s="530"/>
      <c r="H9007" s="531"/>
      <c r="J9007" s="532"/>
      <c r="L9007" s="533"/>
    </row>
    <row r="9008" spans="1:12" ht="9.75" customHeight="1">
      <c r="A9008" s="569">
        <v>33</v>
      </c>
      <c r="B9008" s="611" t="s">
        <v>2602</v>
      </c>
      <c r="C9008" s="570" t="s">
        <v>123</v>
      </c>
      <c r="D9008" s="869" t="s">
        <v>2597</v>
      </c>
      <c r="E9008" s="626">
        <v>0.22900000000000001</v>
      </c>
      <c r="F9008" s="568">
        <v>351.92040204510005</v>
      </c>
      <c r="G9008" s="530" t="e">
        <f>+L9008</f>
        <v>#REF!</v>
      </c>
      <c r="H9008" s="531" t="e">
        <f>E9008*G9008</f>
        <v>#REF!</v>
      </c>
      <c r="J9008" s="530">
        <f>+F9008</f>
        <v>351.92040204510005</v>
      </c>
      <c r="L9008" s="533" t="e">
        <f>J9008*$L$3</f>
        <v>#REF!</v>
      </c>
    </row>
    <row r="9009" spans="1:12" ht="9.75" customHeight="1">
      <c r="A9009" s="569"/>
      <c r="B9009" s="611"/>
      <c r="C9009" s="570"/>
      <c r="D9009" s="619"/>
      <c r="E9009" s="626"/>
      <c r="F9009" s="568"/>
      <c r="G9009" s="530"/>
      <c r="H9009" s="531"/>
      <c r="J9009" s="532"/>
      <c r="L9009" s="533"/>
    </row>
    <row r="9010" spans="1:12" ht="9.75" customHeight="1">
      <c r="A9010" s="569"/>
      <c r="B9010" s="611"/>
      <c r="C9010" s="570"/>
      <c r="D9010" s="619"/>
      <c r="E9010" s="626"/>
      <c r="F9010" s="568"/>
      <c r="G9010" s="530"/>
      <c r="H9010" s="531"/>
      <c r="J9010" s="532"/>
      <c r="L9010" s="533"/>
    </row>
    <row r="9011" spans="1:12" ht="9.75" customHeight="1">
      <c r="A9011" s="569"/>
      <c r="B9011" s="611"/>
      <c r="C9011" s="570"/>
      <c r="D9011" s="619"/>
      <c r="E9011" s="626"/>
      <c r="F9011" s="568"/>
      <c r="G9011" s="530"/>
      <c r="H9011" s="531"/>
      <c r="J9011" s="532"/>
      <c r="L9011" s="533"/>
    </row>
    <row r="9012" spans="1:12" ht="9.75" customHeight="1">
      <c r="A9012" s="569"/>
      <c r="B9012" s="611"/>
      <c r="C9012" s="570"/>
      <c r="D9012" s="619"/>
      <c r="E9012" s="626"/>
      <c r="F9012" s="568"/>
      <c r="G9012" s="530"/>
      <c r="H9012" s="531"/>
      <c r="J9012" s="532"/>
      <c r="L9012" s="533"/>
    </row>
    <row r="9013" spans="1:12" ht="9.75" customHeight="1">
      <c r="A9013" s="569">
        <v>34</v>
      </c>
      <c r="B9013" s="611" t="s">
        <v>2602</v>
      </c>
      <c r="C9013" s="570" t="s">
        <v>124</v>
      </c>
      <c r="D9013" s="869" t="s">
        <v>2597</v>
      </c>
      <c r="E9013" s="626">
        <v>0.10100000000000001</v>
      </c>
      <c r="F9013" s="568">
        <v>332.89841795490003</v>
      </c>
      <c r="G9013" s="530" t="e">
        <f>+L9013</f>
        <v>#REF!</v>
      </c>
      <c r="H9013" s="531" t="e">
        <f>E9013*G9013</f>
        <v>#REF!</v>
      </c>
      <c r="J9013" s="530">
        <f>+F9013</f>
        <v>332.89841795490003</v>
      </c>
      <c r="L9013" s="533" t="e">
        <f>J9013*$L$3</f>
        <v>#REF!</v>
      </c>
    </row>
    <row r="9014" spans="1:12" ht="9.75" customHeight="1">
      <c r="A9014" s="569"/>
      <c r="B9014" s="611"/>
      <c r="C9014" s="570"/>
      <c r="D9014" s="619"/>
      <c r="E9014" s="626"/>
      <c r="F9014" s="568"/>
      <c r="G9014" s="530"/>
      <c r="H9014" s="531"/>
      <c r="J9014" s="532"/>
      <c r="L9014" s="533"/>
    </row>
    <row r="9015" spans="1:12" ht="9.75" customHeight="1">
      <c r="A9015" s="569"/>
      <c r="B9015" s="611"/>
      <c r="C9015" s="570"/>
      <c r="D9015" s="619"/>
      <c r="E9015" s="626"/>
      <c r="F9015" s="568"/>
      <c r="G9015" s="530"/>
      <c r="H9015" s="531"/>
      <c r="J9015" s="532"/>
      <c r="L9015" s="533"/>
    </row>
    <row r="9016" spans="1:12" ht="9.75" customHeight="1">
      <c r="A9016" s="569"/>
      <c r="B9016" s="611"/>
      <c r="C9016" s="570"/>
      <c r="D9016" s="619"/>
      <c r="E9016" s="626"/>
      <c r="F9016" s="568"/>
      <c r="G9016" s="530"/>
      <c r="H9016" s="531"/>
      <c r="J9016" s="532"/>
      <c r="L9016" s="533"/>
    </row>
    <row r="9017" spans="1:12" ht="9.75" customHeight="1">
      <c r="A9017" s="569"/>
      <c r="B9017" s="611"/>
      <c r="C9017" s="570"/>
      <c r="D9017" s="619"/>
      <c r="E9017" s="626"/>
      <c r="F9017" s="568"/>
      <c r="G9017" s="530"/>
      <c r="H9017" s="531"/>
      <c r="J9017" s="532"/>
      <c r="L9017" s="533"/>
    </row>
    <row r="9018" spans="1:12" ht="9.75" customHeight="1">
      <c r="A9018" s="569">
        <v>35</v>
      </c>
      <c r="B9018" s="611" t="s">
        <v>4317</v>
      </c>
      <c r="C9018" s="570" t="s">
        <v>125</v>
      </c>
      <c r="D9018" s="548" t="s">
        <v>4268</v>
      </c>
      <c r="E9018" s="626">
        <v>7</v>
      </c>
      <c r="F9018" s="568">
        <v>79.983849968818021</v>
      </c>
      <c r="G9018" s="530" t="e">
        <f>+L9018</f>
        <v>#REF!</v>
      </c>
      <c r="H9018" s="531" t="e">
        <f>E9018*G9018</f>
        <v>#REF!</v>
      </c>
      <c r="J9018" s="530">
        <f>+F9018</f>
        <v>79.983849968818021</v>
      </c>
      <c r="L9018" s="533" t="e">
        <f>J9018*$L$3</f>
        <v>#REF!</v>
      </c>
    </row>
    <row r="9019" spans="1:12" ht="9.75" customHeight="1">
      <c r="A9019" s="569"/>
      <c r="B9019" s="875"/>
      <c r="C9019" s="570"/>
      <c r="D9019" s="559"/>
      <c r="E9019" s="626"/>
      <c r="F9019" s="568"/>
      <c r="G9019" s="530"/>
      <c r="H9019" s="531"/>
      <c r="J9019" s="532"/>
      <c r="L9019" s="533"/>
    </row>
    <row r="9020" spans="1:12" ht="9.75" customHeight="1">
      <c r="A9020" s="569"/>
      <c r="B9020" s="875"/>
      <c r="C9020" s="570"/>
      <c r="D9020" s="559"/>
      <c r="E9020" s="626"/>
      <c r="F9020" s="568"/>
      <c r="G9020" s="530"/>
      <c r="H9020" s="531"/>
      <c r="J9020" s="532"/>
      <c r="L9020" s="533"/>
    </row>
    <row r="9021" spans="1:12" ht="9.75" customHeight="1">
      <c r="A9021" s="569"/>
      <c r="B9021" s="875"/>
      <c r="C9021" s="570"/>
      <c r="D9021" s="559"/>
      <c r="E9021" s="626"/>
      <c r="F9021" s="568"/>
      <c r="G9021" s="530"/>
      <c r="H9021" s="531"/>
      <c r="J9021" s="532"/>
      <c r="L9021" s="533"/>
    </row>
    <row r="9022" spans="1:12" ht="20.25" customHeight="1">
      <c r="A9022" s="569"/>
      <c r="B9022" s="875"/>
      <c r="C9022" s="570"/>
      <c r="D9022" s="559"/>
      <c r="E9022" s="626"/>
      <c r="F9022" s="568"/>
      <c r="G9022" s="530"/>
      <c r="H9022" s="531"/>
      <c r="J9022" s="532"/>
      <c r="L9022" s="533"/>
    </row>
    <row r="9023" spans="1:12" ht="9.75" customHeight="1">
      <c r="A9023" s="569">
        <v>36</v>
      </c>
      <c r="B9023" s="611" t="s">
        <v>2602</v>
      </c>
      <c r="C9023" s="570" t="s">
        <v>123</v>
      </c>
      <c r="D9023" s="869" t="s">
        <v>2597</v>
      </c>
      <c r="E9023" s="626">
        <v>0.39600000000000002</v>
      </c>
      <c r="F9023" s="568">
        <v>351.92040204510005</v>
      </c>
      <c r="G9023" s="530" t="e">
        <f>+L9023</f>
        <v>#REF!</v>
      </c>
      <c r="H9023" s="531" t="e">
        <f>E9023*G9023</f>
        <v>#REF!</v>
      </c>
      <c r="J9023" s="530">
        <f>+F9023</f>
        <v>351.92040204510005</v>
      </c>
      <c r="L9023" s="533" t="e">
        <f>J9023*$L$3</f>
        <v>#REF!</v>
      </c>
    </row>
    <row r="9024" spans="1:12" ht="9.75" customHeight="1">
      <c r="A9024" s="569"/>
      <c r="B9024" s="611"/>
      <c r="C9024" s="570"/>
      <c r="D9024" s="619"/>
      <c r="E9024" s="626"/>
      <c r="F9024" s="568"/>
      <c r="G9024" s="530"/>
      <c r="H9024" s="531"/>
      <c r="J9024" s="532"/>
      <c r="L9024" s="533"/>
    </row>
    <row r="9025" spans="1:12" ht="9.75" customHeight="1">
      <c r="A9025" s="569"/>
      <c r="B9025" s="611"/>
      <c r="C9025" s="570"/>
      <c r="D9025" s="619"/>
      <c r="E9025" s="626"/>
      <c r="F9025" s="568"/>
      <c r="G9025" s="530"/>
      <c r="H9025" s="531"/>
      <c r="J9025" s="532"/>
      <c r="L9025" s="533"/>
    </row>
    <row r="9026" spans="1:12" ht="9.75" customHeight="1">
      <c r="A9026" s="569"/>
      <c r="B9026" s="611"/>
      <c r="C9026" s="570"/>
      <c r="D9026" s="619"/>
      <c r="E9026" s="626"/>
      <c r="F9026" s="568"/>
      <c r="G9026" s="530"/>
      <c r="H9026" s="531"/>
      <c r="J9026" s="532"/>
      <c r="L9026" s="533"/>
    </row>
    <row r="9027" spans="1:12" ht="9.75" customHeight="1">
      <c r="A9027" s="569"/>
      <c r="B9027" s="611"/>
      <c r="C9027" s="570"/>
      <c r="D9027" s="619"/>
      <c r="E9027" s="626"/>
      <c r="F9027" s="568"/>
      <c r="G9027" s="530"/>
      <c r="H9027" s="531"/>
      <c r="J9027" s="532"/>
      <c r="L9027" s="533"/>
    </row>
    <row r="9028" spans="1:12" ht="9.75" customHeight="1">
      <c r="A9028" s="569">
        <v>37</v>
      </c>
      <c r="B9028" s="611" t="s">
        <v>2602</v>
      </c>
      <c r="C9028" s="570" t="s">
        <v>124</v>
      </c>
      <c r="D9028" s="869" t="s">
        <v>2597</v>
      </c>
      <c r="E9028" s="626">
        <v>0.109</v>
      </c>
      <c r="F9028" s="568">
        <v>332.89841795490003</v>
      </c>
      <c r="G9028" s="530" t="e">
        <f>+L9028</f>
        <v>#REF!</v>
      </c>
      <c r="H9028" s="531" t="e">
        <f>E9028*G9028</f>
        <v>#REF!</v>
      </c>
      <c r="J9028" s="530">
        <f>+F9028</f>
        <v>332.89841795490003</v>
      </c>
      <c r="L9028" s="533" t="e">
        <f>J9028*$L$3</f>
        <v>#REF!</v>
      </c>
    </row>
    <row r="9029" spans="1:12" ht="9.75" customHeight="1">
      <c r="A9029" s="569"/>
      <c r="B9029" s="611"/>
      <c r="C9029" s="570"/>
      <c r="D9029" s="619"/>
      <c r="E9029" s="626"/>
      <c r="F9029" s="568"/>
      <c r="G9029" s="530"/>
      <c r="H9029" s="531"/>
      <c r="J9029" s="532"/>
      <c r="L9029" s="533"/>
    </row>
    <row r="9030" spans="1:12" ht="9.75" customHeight="1">
      <c r="A9030" s="569"/>
      <c r="B9030" s="611"/>
      <c r="C9030" s="570"/>
      <c r="D9030" s="619"/>
      <c r="E9030" s="626"/>
      <c r="F9030" s="568"/>
      <c r="G9030" s="530"/>
      <c r="H9030" s="531"/>
      <c r="J9030" s="532"/>
      <c r="L9030" s="533"/>
    </row>
    <row r="9031" spans="1:12" ht="9.75" customHeight="1">
      <c r="A9031" s="569"/>
      <c r="B9031" s="611"/>
      <c r="C9031" s="570"/>
      <c r="D9031" s="619"/>
      <c r="E9031" s="626"/>
      <c r="F9031" s="568"/>
      <c r="G9031" s="530"/>
      <c r="H9031" s="531"/>
      <c r="J9031" s="532"/>
      <c r="L9031" s="533"/>
    </row>
    <row r="9032" spans="1:12" ht="9.75" customHeight="1">
      <c r="A9032" s="569"/>
      <c r="B9032" s="611"/>
      <c r="C9032" s="570"/>
      <c r="D9032" s="619"/>
      <c r="E9032" s="626"/>
      <c r="F9032" s="568"/>
      <c r="G9032" s="530"/>
      <c r="H9032" s="531"/>
      <c r="J9032" s="532"/>
      <c r="L9032" s="533"/>
    </row>
    <row r="9033" spans="1:12" ht="9.75" customHeight="1">
      <c r="A9033" s="569">
        <v>38</v>
      </c>
      <c r="B9033" s="611" t="s">
        <v>2602</v>
      </c>
      <c r="C9033" s="570" t="s">
        <v>126</v>
      </c>
      <c r="D9033" s="869" t="s">
        <v>2597</v>
      </c>
      <c r="E9033" s="626">
        <v>4.4999999999999998E-2</v>
      </c>
      <c r="F9033" s="568">
        <v>468.43547607990001</v>
      </c>
      <c r="G9033" s="530" t="e">
        <f>+L9033</f>
        <v>#REF!</v>
      </c>
      <c r="H9033" s="531" t="e">
        <f>E9033*G9033</f>
        <v>#REF!</v>
      </c>
      <c r="J9033" s="530">
        <f>+F9033</f>
        <v>468.43547607990001</v>
      </c>
      <c r="L9033" s="533" t="e">
        <f>J9033*$L$3</f>
        <v>#REF!</v>
      </c>
    </row>
    <row r="9034" spans="1:12" ht="9.75" customHeight="1">
      <c r="A9034" s="569"/>
      <c r="B9034" s="611"/>
      <c r="C9034" s="570"/>
      <c r="D9034" s="619"/>
      <c r="E9034" s="626"/>
      <c r="F9034" s="568"/>
      <c r="G9034" s="530"/>
      <c r="H9034" s="531"/>
      <c r="J9034" s="532"/>
      <c r="L9034" s="533"/>
    </row>
    <row r="9035" spans="1:12" ht="9.75" customHeight="1">
      <c r="A9035" s="569"/>
      <c r="B9035" s="611"/>
      <c r="C9035" s="570"/>
      <c r="D9035" s="619"/>
      <c r="E9035" s="626"/>
      <c r="F9035" s="568"/>
      <c r="G9035" s="530"/>
      <c r="H9035" s="531"/>
      <c r="J9035" s="532"/>
      <c r="L9035" s="533"/>
    </row>
    <row r="9036" spans="1:12" ht="9.75" customHeight="1">
      <c r="A9036" s="569"/>
      <c r="B9036" s="611"/>
      <c r="C9036" s="570"/>
      <c r="D9036" s="619"/>
      <c r="E9036" s="626"/>
      <c r="F9036" s="568"/>
      <c r="G9036" s="530"/>
      <c r="H9036" s="531"/>
      <c r="J9036" s="532"/>
      <c r="L9036" s="533"/>
    </row>
    <row r="9037" spans="1:12" ht="9.75" customHeight="1">
      <c r="A9037" s="569"/>
      <c r="B9037" s="611"/>
      <c r="C9037" s="570"/>
      <c r="D9037" s="619"/>
      <c r="E9037" s="626"/>
      <c r="F9037" s="568"/>
      <c r="G9037" s="530"/>
      <c r="H9037" s="531"/>
      <c r="J9037" s="532"/>
      <c r="L9037" s="533"/>
    </row>
    <row r="9038" spans="1:12" ht="9.75" customHeight="1">
      <c r="A9038" s="569">
        <v>39</v>
      </c>
      <c r="B9038" s="611" t="s">
        <v>438</v>
      </c>
      <c r="C9038" s="570" t="s">
        <v>127</v>
      </c>
      <c r="D9038" s="570" t="s">
        <v>2607</v>
      </c>
      <c r="E9038" s="655">
        <v>25.1</v>
      </c>
      <c r="F9038" s="568">
        <v>17.5742115798</v>
      </c>
      <c r="G9038" s="530" t="e">
        <f>+L9038</f>
        <v>#REF!</v>
      </c>
      <c r="H9038" s="531" t="e">
        <f>E9038*G9038</f>
        <v>#REF!</v>
      </c>
      <c r="J9038" s="530">
        <f>+F9038</f>
        <v>17.5742115798</v>
      </c>
      <c r="L9038" s="533" t="e">
        <f>J9038*$L$3</f>
        <v>#REF!</v>
      </c>
    </row>
    <row r="9039" spans="1:12" ht="9.75" customHeight="1">
      <c r="A9039" s="569"/>
      <c r="B9039" s="611"/>
      <c r="C9039" s="570"/>
      <c r="D9039" s="569"/>
      <c r="E9039" s="655"/>
      <c r="F9039" s="568"/>
      <c r="G9039" s="530"/>
      <c r="H9039" s="531"/>
      <c r="J9039" s="532"/>
      <c r="L9039" s="533"/>
    </row>
    <row r="9040" spans="1:12" ht="9.75" customHeight="1">
      <c r="A9040" s="569"/>
      <c r="B9040" s="611"/>
      <c r="C9040" s="570"/>
      <c r="D9040" s="569"/>
      <c r="E9040" s="655"/>
      <c r="F9040" s="568"/>
      <c r="G9040" s="530"/>
      <c r="H9040" s="531"/>
      <c r="J9040" s="532"/>
      <c r="L9040" s="533"/>
    </row>
    <row r="9041" spans="1:12" ht="9.75" customHeight="1">
      <c r="A9041" s="569"/>
      <c r="B9041" s="611"/>
      <c r="C9041" s="570"/>
      <c r="D9041" s="569"/>
      <c r="E9041" s="655"/>
      <c r="F9041" s="568"/>
      <c r="G9041" s="530"/>
      <c r="H9041" s="531"/>
      <c r="J9041" s="532"/>
      <c r="L9041" s="533"/>
    </row>
    <row r="9042" spans="1:12" ht="9.75" customHeight="1">
      <c r="A9042" s="569"/>
      <c r="B9042" s="611"/>
      <c r="C9042" s="570"/>
      <c r="D9042" s="569"/>
      <c r="E9042" s="655"/>
      <c r="F9042" s="568"/>
      <c r="G9042" s="530"/>
      <c r="H9042" s="531"/>
      <c r="J9042" s="532"/>
      <c r="L9042" s="533"/>
    </row>
    <row r="9043" spans="1:12" ht="9.75" customHeight="1">
      <c r="A9043" s="569">
        <v>40</v>
      </c>
      <c r="B9043" s="870" t="s">
        <v>3957</v>
      </c>
      <c r="C9043" s="876" t="s">
        <v>128</v>
      </c>
      <c r="D9043" s="570" t="s">
        <v>2607</v>
      </c>
      <c r="E9043" s="877">
        <v>35.200000000000003</v>
      </c>
      <c r="F9043" s="568">
        <v>24.011129173699999</v>
      </c>
      <c r="G9043" s="530" t="e">
        <f>+L9043</f>
        <v>#REF!</v>
      </c>
      <c r="H9043" s="531" t="e">
        <f>E9043*G9043</f>
        <v>#REF!</v>
      </c>
      <c r="J9043" s="530">
        <f>+F9043</f>
        <v>24.011129173699999</v>
      </c>
      <c r="L9043" s="533" t="e">
        <f>J9043*$L$3</f>
        <v>#REF!</v>
      </c>
    </row>
    <row r="9044" spans="1:12" ht="9.75" customHeight="1">
      <c r="A9044" s="569"/>
      <c r="B9044" s="870"/>
      <c r="C9044" s="876"/>
      <c r="D9044" s="569"/>
      <c r="E9044" s="877"/>
      <c r="F9044" s="568"/>
      <c r="G9044" s="530"/>
      <c r="H9044" s="531"/>
      <c r="J9044" s="532"/>
      <c r="L9044" s="533"/>
    </row>
    <row r="9045" spans="1:12" ht="9.75" customHeight="1">
      <c r="A9045" s="569"/>
      <c r="B9045" s="870"/>
      <c r="C9045" s="876"/>
      <c r="D9045" s="569"/>
      <c r="E9045" s="877"/>
      <c r="F9045" s="568"/>
      <c r="G9045" s="530"/>
      <c r="H9045" s="531"/>
      <c r="J9045" s="532"/>
      <c r="L9045" s="533"/>
    </row>
    <row r="9046" spans="1:12" ht="9.75" customHeight="1">
      <c r="A9046" s="569"/>
      <c r="B9046" s="870"/>
      <c r="C9046" s="876"/>
      <c r="D9046" s="569"/>
      <c r="E9046" s="877"/>
      <c r="F9046" s="568"/>
      <c r="G9046" s="530"/>
      <c r="H9046" s="531"/>
      <c r="J9046" s="532"/>
      <c r="L9046" s="533"/>
    </row>
    <row r="9047" spans="1:12" ht="9.75" customHeight="1">
      <c r="A9047" s="569"/>
      <c r="B9047" s="870"/>
      <c r="C9047" s="876"/>
      <c r="D9047" s="569"/>
      <c r="E9047" s="877"/>
      <c r="F9047" s="568"/>
      <c r="G9047" s="530"/>
      <c r="H9047" s="531"/>
      <c r="J9047" s="532"/>
      <c r="L9047" s="533"/>
    </row>
    <row r="9048" spans="1:12" ht="9.75" customHeight="1">
      <c r="A9048" s="569">
        <v>41</v>
      </c>
      <c r="B9048" s="611" t="s">
        <v>439</v>
      </c>
      <c r="C9048" s="570" t="s">
        <v>129</v>
      </c>
      <c r="D9048" s="570" t="s">
        <v>2607</v>
      </c>
      <c r="E9048" s="619">
        <v>7</v>
      </c>
      <c r="F9048" s="568">
        <v>13.805910491600002</v>
      </c>
      <c r="G9048" s="530" t="e">
        <f>+L9048</f>
        <v>#REF!</v>
      </c>
      <c r="H9048" s="531" t="e">
        <f>E9048*G9048</f>
        <v>#REF!</v>
      </c>
      <c r="J9048" s="530">
        <f>+F9048</f>
        <v>13.805910491600002</v>
      </c>
      <c r="L9048" s="533" t="e">
        <f>J9048*$L$3</f>
        <v>#REF!</v>
      </c>
    </row>
    <row r="9049" spans="1:12" ht="9.75" customHeight="1">
      <c r="A9049" s="569"/>
      <c r="B9049" s="611"/>
      <c r="C9049" s="570"/>
      <c r="D9049" s="569"/>
      <c r="E9049" s="619"/>
      <c r="F9049" s="568"/>
      <c r="G9049" s="530"/>
      <c r="H9049" s="531"/>
      <c r="J9049" s="532"/>
      <c r="L9049" s="533"/>
    </row>
    <row r="9050" spans="1:12" ht="9.75" customHeight="1">
      <c r="A9050" s="569"/>
      <c r="B9050" s="611"/>
      <c r="C9050" s="570"/>
      <c r="D9050" s="569"/>
      <c r="E9050" s="619"/>
      <c r="F9050" s="568"/>
      <c r="G9050" s="530"/>
      <c r="H9050" s="531"/>
      <c r="J9050" s="532"/>
      <c r="L9050" s="533"/>
    </row>
    <row r="9051" spans="1:12" ht="9.75" customHeight="1">
      <c r="A9051" s="569"/>
      <c r="B9051" s="611"/>
      <c r="C9051" s="570"/>
      <c r="D9051" s="569"/>
      <c r="E9051" s="619"/>
      <c r="F9051" s="568"/>
      <c r="G9051" s="530"/>
      <c r="H9051" s="531"/>
      <c r="J9051" s="532"/>
      <c r="L9051" s="533"/>
    </row>
    <row r="9052" spans="1:12" ht="9.75" customHeight="1">
      <c r="A9052" s="569"/>
      <c r="B9052" s="611"/>
      <c r="C9052" s="570"/>
      <c r="D9052" s="569"/>
      <c r="E9052" s="619"/>
      <c r="F9052" s="568"/>
      <c r="G9052" s="530"/>
      <c r="H9052" s="531"/>
      <c r="J9052" s="532"/>
      <c r="L9052" s="533"/>
    </row>
    <row r="9053" spans="1:12" ht="9.75" customHeight="1">
      <c r="A9053" s="569">
        <v>42</v>
      </c>
      <c r="B9053" s="535" t="s">
        <v>437</v>
      </c>
      <c r="C9053" s="583" t="s">
        <v>130</v>
      </c>
      <c r="D9053" s="570" t="s">
        <v>2607</v>
      </c>
      <c r="E9053" s="599">
        <v>6.3</v>
      </c>
      <c r="F9053" s="568">
        <v>23.802093966807604</v>
      </c>
      <c r="G9053" s="530" t="e">
        <f>+L9053</f>
        <v>#REF!</v>
      </c>
      <c r="H9053" s="531" t="e">
        <f>E9053*G9053</f>
        <v>#REF!</v>
      </c>
      <c r="J9053" s="530">
        <f>+F9053</f>
        <v>23.802093966807604</v>
      </c>
      <c r="L9053" s="533" t="e">
        <f>J9053*$L$3</f>
        <v>#REF!</v>
      </c>
    </row>
    <row r="9054" spans="1:12" ht="9.75" customHeight="1">
      <c r="A9054" s="569"/>
      <c r="B9054" s="535"/>
      <c r="C9054" s="583"/>
      <c r="D9054" s="569"/>
      <c r="E9054" s="599"/>
      <c r="F9054" s="568"/>
      <c r="G9054" s="530"/>
      <c r="H9054" s="531"/>
      <c r="J9054" s="532"/>
      <c r="L9054" s="533"/>
    </row>
    <row r="9055" spans="1:12" ht="9.75" customHeight="1">
      <c r="A9055" s="569"/>
      <c r="B9055" s="535"/>
      <c r="C9055" s="583"/>
      <c r="D9055" s="569"/>
      <c r="E9055" s="599"/>
      <c r="F9055" s="568"/>
      <c r="G9055" s="530"/>
      <c r="H9055" s="531"/>
      <c r="J9055" s="532"/>
      <c r="L9055" s="533"/>
    </row>
    <row r="9056" spans="1:12" ht="9.75" customHeight="1">
      <c r="A9056" s="569"/>
      <c r="B9056" s="535"/>
      <c r="C9056" s="583"/>
      <c r="D9056" s="569"/>
      <c r="E9056" s="599"/>
      <c r="F9056" s="568"/>
      <c r="G9056" s="530"/>
      <c r="H9056" s="531"/>
      <c r="J9056" s="532"/>
      <c r="L9056" s="533"/>
    </row>
    <row r="9057" spans="1:12" ht="9.75" customHeight="1">
      <c r="A9057" s="569"/>
      <c r="B9057" s="535"/>
      <c r="C9057" s="583"/>
      <c r="D9057" s="569"/>
      <c r="E9057" s="599"/>
      <c r="F9057" s="568"/>
      <c r="G9057" s="530"/>
      <c r="H9057" s="531"/>
      <c r="J9057" s="532"/>
      <c r="L9057" s="533"/>
    </row>
    <row r="9058" spans="1:12" ht="9.75" customHeight="1">
      <c r="A9058" s="569"/>
      <c r="B9058" s="570"/>
      <c r="C9058" s="874" t="s">
        <v>131</v>
      </c>
      <c r="D9058" s="569"/>
      <c r="E9058" s="619"/>
      <c r="F9058" s="568">
        <v>0</v>
      </c>
      <c r="G9058" s="530" t="e">
        <f>+L9058</f>
        <v>#REF!</v>
      </c>
      <c r="H9058" s="531" t="e">
        <f>E9058*G9058</f>
        <v>#REF!</v>
      </c>
      <c r="J9058" s="530">
        <f>+F9058</f>
        <v>0</v>
      </c>
      <c r="L9058" s="533" t="e">
        <f>J9058*$L$3</f>
        <v>#REF!</v>
      </c>
    </row>
    <row r="9059" spans="1:12" ht="9.75" customHeight="1">
      <c r="A9059" s="569"/>
      <c r="B9059" s="570"/>
      <c r="C9059" s="874"/>
      <c r="D9059" s="569"/>
      <c r="E9059" s="619"/>
      <c r="F9059" s="568"/>
      <c r="G9059" s="530"/>
      <c r="H9059" s="531"/>
      <c r="J9059" s="532"/>
      <c r="L9059" s="533"/>
    </row>
    <row r="9060" spans="1:12" ht="9.75" customHeight="1">
      <c r="A9060" s="569"/>
      <c r="B9060" s="570"/>
      <c r="C9060" s="874"/>
      <c r="D9060" s="569"/>
      <c r="E9060" s="619"/>
      <c r="F9060" s="568"/>
      <c r="G9060" s="530"/>
      <c r="H9060" s="531"/>
      <c r="J9060" s="532"/>
      <c r="L9060" s="533"/>
    </row>
    <row r="9061" spans="1:12" ht="9.75" customHeight="1">
      <c r="A9061" s="569"/>
      <c r="B9061" s="570"/>
      <c r="C9061" s="874"/>
      <c r="D9061" s="569"/>
      <c r="E9061" s="619"/>
      <c r="F9061" s="568"/>
      <c r="G9061" s="530"/>
      <c r="H9061" s="531"/>
      <c r="J9061" s="532"/>
      <c r="L9061" s="533"/>
    </row>
    <row r="9062" spans="1:12" ht="9.75" customHeight="1">
      <c r="A9062" s="569"/>
      <c r="B9062" s="570"/>
      <c r="C9062" s="874"/>
      <c r="D9062" s="569"/>
      <c r="E9062" s="619"/>
      <c r="F9062" s="568"/>
      <c r="G9062" s="530"/>
      <c r="H9062" s="531"/>
      <c r="J9062" s="532"/>
      <c r="L9062" s="533"/>
    </row>
    <row r="9063" spans="1:12" ht="9.75" customHeight="1">
      <c r="A9063" s="534">
        <v>43</v>
      </c>
      <c r="B9063" s="535" t="s">
        <v>434</v>
      </c>
      <c r="C9063" s="583" t="s">
        <v>25</v>
      </c>
      <c r="D9063" s="548" t="s">
        <v>4268</v>
      </c>
      <c r="E9063" s="539">
        <v>8.6</v>
      </c>
      <c r="F9063" s="568">
        <v>3.4975459999999994</v>
      </c>
      <c r="G9063" s="530" t="e">
        <f>+L9063</f>
        <v>#REF!</v>
      </c>
      <c r="H9063" s="531" t="e">
        <f>E9063*G9063</f>
        <v>#REF!</v>
      </c>
      <c r="J9063" s="530">
        <f>+F9063</f>
        <v>3.4975459999999994</v>
      </c>
      <c r="L9063" s="533" t="e">
        <f>J9063*$L$3</f>
        <v>#REF!</v>
      </c>
    </row>
    <row r="9064" spans="1:12" ht="9.75" customHeight="1">
      <c r="A9064" s="534"/>
      <c r="B9064" s="535"/>
      <c r="C9064" s="583"/>
      <c r="D9064" s="559"/>
      <c r="E9064" s="539"/>
      <c r="F9064" s="568"/>
      <c r="G9064" s="530"/>
      <c r="H9064" s="531"/>
      <c r="J9064" s="532"/>
      <c r="L9064" s="533"/>
    </row>
    <row r="9065" spans="1:12" ht="9.75" customHeight="1">
      <c r="A9065" s="534"/>
      <c r="B9065" s="535"/>
      <c r="C9065" s="583"/>
      <c r="D9065" s="559"/>
      <c r="E9065" s="539"/>
      <c r="F9065" s="568"/>
      <c r="G9065" s="530"/>
      <c r="H9065" s="531"/>
      <c r="J9065" s="532"/>
      <c r="L9065" s="533"/>
    </row>
    <row r="9066" spans="1:12" ht="9.75" customHeight="1">
      <c r="A9066" s="534"/>
      <c r="B9066" s="535"/>
      <c r="C9066" s="583"/>
      <c r="D9066" s="559"/>
      <c r="E9066" s="539"/>
      <c r="F9066" s="568"/>
      <c r="G9066" s="530"/>
      <c r="H9066" s="531"/>
      <c r="J9066" s="532"/>
      <c r="L9066" s="533"/>
    </row>
    <row r="9067" spans="1:12" ht="5.25" customHeight="1">
      <c r="A9067" s="534"/>
      <c r="B9067" s="535"/>
      <c r="C9067" s="583"/>
      <c r="D9067" s="559"/>
      <c r="E9067" s="539"/>
      <c r="F9067" s="568"/>
      <c r="G9067" s="530"/>
      <c r="H9067" s="531"/>
      <c r="J9067" s="532"/>
      <c r="L9067" s="533"/>
    </row>
    <row r="9068" spans="1:12" ht="9.75" customHeight="1">
      <c r="A9068" s="534">
        <v>44</v>
      </c>
      <c r="B9068" s="535" t="s">
        <v>2600</v>
      </c>
      <c r="C9068" s="583" t="s">
        <v>26</v>
      </c>
      <c r="D9068" s="548" t="s">
        <v>4268</v>
      </c>
      <c r="E9068" s="539">
        <v>4.8</v>
      </c>
      <c r="F9068" s="568">
        <v>0.78481520000000005</v>
      </c>
      <c r="G9068" s="530" t="e">
        <f>+L9068</f>
        <v>#REF!</v>
      </c>
      <c r="H9068" s="531" t="e">
        <f>E9068*G9068</f>
        <v>#REF!</v>
      </c>
      <c r="J9068" s="530">
        <f>+F9068</f>
        <v>0.78481520000000005</v>
      </c>
      <c r="L9068" s="533" t="e">
        <f>J9068*$L$3</f>
        <v>#REF!</v>
      </c>
    </row>
    <row r="9069" spans="1:12" ht="9.75" customHeight="1">
      <c r="A9069" s="534"/>
      <c r="B9069" s="535"/>
      <c r="C9069" s="583"/>
      <c r="D9069" s="559"/>
      <c r="E9069" s="539"/>
      <c r="F9069" s="568"/>
      <c r="G9069" s="530"/>
      <c r="H9069" s="531"/>
      <c r="J9069" s="532"/>
      <c r="L9069" s="533"/>
    </row>
    <row r="9070" spans="1:12" ht="9.75" customHeight="1">
      <c r="A9070" s="534"/>
      <c r="B9070" s="535"/>
      <c r="C9070" s="583"/>
      <c r="D9070" s="559"/>
      <c r="E9070" s="539"/>
      <c r="F9070" s="568"/>
      <c r="G9070" s="530"/>
      <c r="H9070" s="531"/>
      <c r="J9070" s="532"/>
      <c r="L9070" s="533"/>
    </row>
    <row r="9071" spans="1:12" ht="9.75" customHeight="1">
      <c r="A9071" s="534"/>
      <c r="B9071" s="535"/>
      <c r="C9071" s="583"/>
      <c r="D9071" s="559"/>
      <c r="E9071" s="539"/>
      <c r="F9071" s="568"/>
      <c r="G9071" s="530"/>
      <c r="H9071" s="531"/>
      <c r="J9071" s="532"/>
      <c r="L9071" s="533"/>
    </row>
    <row r="9072" spans="1:12" ht="9.75" customHeight="1">
      <c r="A9072" s="534"/>
      <c r="B9072" s="535"/>
      <c r="C9072" s="583"/>
      <c r="D9072" s="559"/>
      <c r="E9072" s="539"/>
      <c r="F9072" s="568"/>
      <c r="G9072" s="530"/>
      <c r="H9072" s="531"/>
      <c r="J9072" s="532"/>
      <c r="L9072" s="533"/>
    </row>
    <row r="9073" spans="1:12" ht="9.75" customHeight="1">
      <c r="A9073" s="534">
        <v>45</v>
      </c>
      <c r="B9073" s="767" t="s">
        <v>27</v>
      </c>
      <c r="C9073" s="570" t="s">
        <v>38</v>
      </c>
      <c r="D9073" s="869" t="s">
        <v>2597</v>
      </c>
      <c r="E9073" s="539">
        <v>7</v>
      </c>
      <c r="F9073" s="568">
        <v>1.8426695</v>
      </c>
      <c r="G9073" s="530" t="e">
        <f>+L9073</f>
        <v>#REF!</v>
      </c>
      <c r="H9073" s="531" t="e">
        <f>E9073*G9073</f>
        <v>#REF!</v>
      </c>
      <c r="J9073" s="530">
        <f>+F9073</f>
        <v>1.8426695</v>
      </c>
      <c r="L9073" s="533" t="e">
        <f>J9073*$L$3</f>
        <v>#REF!</v>
      </c>
    </row>
    <row r="9074" spans="1:12" ht="9.75" customHeight="1">
      <c r="A9074" s="534"/>
      <c r="B9074" s="767"/>
      <c r="C9074" s="570"/>
      <c r="D9074" s="619"/>
      <c r="E9074" s="539"/>
      <c r="F9074" s="568"/>
      <c r="G9074" s="530"/>
      <c r="H9074" s="531"/>
      <c r="J9074" s="532"/>
      <c r="L9074" s="533"/>
    </row>
    <row r="9075" spans="1:12" ht="9.75" customHeight="1">
      <c r="A9075" s="534"/>
      <c r="B9075" s="767"/>
      <c r="C9075" s="570"/>
      <c r="D9075" s="619"/>
      <c r="E9075" s="539"/>
      <c r="F9075" s="568"/>
      <c r="G9075" s="530"/>
      <c r="H9075" s="531"/>
      <c r="J9075" s="532"/>
      <c r="L9075" s="533"/>
    </row>
    <row r="9076" spans="1:12" ht="9.75" customHeight="1">
      <c r="A9076" s="534"/>
      <c r="B9076" s="767"/>
      <c r="C9076" s="570"/>
      <c r="D9076" s="619"/>
      <c r="E9076" s="539"/>
      <c r="F9076" s="568"/>
      <c r="G9076" s="530"/>
      <c r="H9076" s="531"/>
      <c r="J9076" s="532"/>
      <c r="L9076" s="533"/>
    </row>
    <row r="9077" spans="1:12" ht="8.25" customHeight="1">
      <c r="A9077" s="534"/>
      <c r="B9077" s="767"/>
      <c r="C9077" s="570"/>
      <c r="D9077" s="619"/>
      <c r="E9077" s="539"/>
      <c r="F9077" s="568"/>
      <c r="G9077" s="530"/>
      <c r="H9077" s="531"/>
      <c r="J9077" s="532"/>
      <c r="L9077" s="533"/>
    </row>
    <row r="9078" spans="1:12" ht="9.75" customHeight="1">
      <c r="A9078" s="534">
        <v>46</v>
      </c>
      <c r="B9078" s="535" t="s">
        <v>435</v>
      </c>
      <c r="C9078" s="583" t="s">
        <v>28</v>
      </c>
      <c r="D9078" s="548" t="s">
        <v>4268</v>
      </c>
      <c r="E9078" s="556">
        <v>3.8</v>
      </c>
      <c r="F9078" s="568">
        <v>45.492909186097293</v>
      </c>
      <c r="G9078" s="530" t="e">
        <f>+L9078</f>
        <v>#REF!</v>
      </c>
      <c r="H9078" s="531" t="e">
        <f>E9078*G9078</f>
        <v>#REF!</v>
      </c>
      <c r="J9078" s="530">
        <f>+F9078</f>
        <v>45.492909186097293</v>
      </c>
      <c r="L9078" s="533" t="e">
        <f>J9078*$L$3</f>
        <v>#REF!</v>
      </c>
    </row>
    <row r="9079" spans="1:12" ht="9.75" customHeight="1">
      <c r="A9079" s="534"/>
      <c r="B9079" s="535"/>
      <c r="C9079" s="583"/>
      <c r="D9079" s="559"/>
      <c r="E9079" s="556"/>
      <c r="F9079" s="568"/>
      <c r="G9079" s="530"/>
      <c r="H9079" s="531"/>
      <c r="J9079" s="532"/>
      <c r="L9079" s="533"/>
    </row>
    <row r="9080" spans="1:12" ht="9.75" customHeight="1">
      <c r="A9080" s="534"/>
      <c r="B9080" s="535"/>
      <c r="C9080" s="583"/>
      <c r="D9080" s="559"/>
      <c r="E9080" s="556"/>
      <c r="F9080" s="568"/>
      <c r="G9080" s="530"/>
      <c r="H9080" s="531"/>
      <c r="J9080" s="532"/>
      <c r="L9080" s="533"/>
    </row>
    <row r="9081" spans="1:12" ht="9.75" customHeight="1">
      <c r="A9081" s="534"/>
      <c r="B9081" s="535"/>
      <c r="C9081" s="583"/>
      <c r="D9081" s="559"/>
      <c r="E9081" s="556"/>
      <c r="F9081" s="568"/>
      <c r="G9081" s="530"/>
      <c r="H9081" s="531"/>
      <c r="J9081" s="532"/>
      <c r="L9081" s="533"/>
    </row>
    <row r="9082" spans="1:12" ht="6.75" customHeight="1">
      <c r="A9082" s="534"/>
      <c r="B9082" s="535"/>
      <c r="C9082" s="583"/>
      <c r="D9082" s="559"/>
      <c r="E9082" s="556"/>
      <c r="F9082" s="568"/>
      <c r="G9082" s="530"/>
      <c r="H9082" s="531"/>
      <c r="J9082" s="532"/>
      <c r="L9082" s="533"/>
    </row>
    <row r="9083" spans="1:12" ht="9.75" customHeight="1">
      <c r="A9083" s="534">
        <v>47</v>
      </c>
      <c r="B9083" s="535" t="s">
        <v>436</v>
      </c>
      <c r="C9083" s="583" t="s">
        <v>29</v>
      </c>
      <c r="D9083" s="767" t="s">
        <v>2597</v>
      </c>
      <c r="E9083" s="539">
        <v>0.52500000000000002</v>
      </c>
      <c r="F9083" s="568">
        <v>36.012580315134997</v>
      </c>
      <c r="G9083" s="530" t="e">
        <f>+L9083</f>
        <v>#REF!</v>
      </c>
      <c r="H9083" s="531" t="e">
        <f>E9083*G9083</f>
        <v>#REF!</v>
      </c>
      <c r="J9083" s="530">
        <f>+F9083</f>
        <v>36.012580315134997</v>
      </c>
      <c r="L9083" s="533" t="e">
        <f>J9083*$L$3</f>
        <v>#REF!</v>
      </c>
    </row>
    <row r="9084" spans="1:12" ht="9.75" customHeight="1">
      <c r="A9084" s="534"/>
      <c r="B9084" s="535"/>
      <c r="C9084" s="583"/>
      <c r="D9084" s="780"/>
      <c r="E9084" s="539"/>
      <c r="F9084" s="568"/>
      <c r="G9084" s="530"/>
      <c r="H9084" s="531"/>
      <c r="J9084" s="532"/>
      <c r="L9084" s="533"/>
    </row>
    <row r="9085" spans="1:12" ht="9.75" customHeight="1">
      <c r="A9085" s="534"/>
      <c r="B9085" s="535"/>
      <c r="C9085" s="583"/>
      <c r="D9085" s="780"/>
      <c r="E9085" s="539"/>
      <c r="F9085" s="568"/>
      <c r="G9085" s="530"/>
      <c r="H9085" s="531"/>
      <c r="J9085" s="532"/>
      <c r="L9085" s="533"/>
    </row>
    <row r="9086" spans="1:12" ht="9.75" customHeight="1">
      <c r="A9086" s="534"/>
      <c r="B9086" s="535"/>
      <c r="C9086" s="583"/>
      <c r="D9086" s="780"/>
      <c r="E9086" s="539"/>
      <c r="F9086" s="568"/>
      <c r="G9086" s="530"/>
      <c r="H9086" s="531"/>
      <c r="J9086" s="532"/>
      <c r="L9086" s="533"/>
    </row>
    <row r="9087" spans="1:12" ht="9.75" customHeight="1">
      <c r="A9087" s="534"/>
      <c r="B9087" s="535"/>
      <c r="C9087" s="583"/>
      <c r="D9087" s="780"/>
      <c r="E9087" s="539"/>
      <c r="F9087" s="568"/>
      <c r="G9087" s="530"/>
      <c r="H9087" s="531"/>
      <c r="J9087" s="532"/>
      <c r="L9087" s="533"/>
    </row>
    <row r="9088" spans="1:12" ht="9.75" customHeight="1">
      <c r="A9088" s="534">
        <v>48</v>
      </c>
      <c r="B9088" s="535" t="s">
        <v>2602</v>
      </c>
      <c r="C9088" s="583" t="s">
        <v>30</v>
      </c>
      <c r="D9088" s="583" t="s">
        <v>2604</v>
      </c>
      <c r="E9088" s="599">
        <v>100</v>
      </c>
      <c r="F9088" s="568">
        <v>2.2427816355000005</v>
      </c>
      <c r="G9088" s="530" t="e">
        <f>+L9088</f>
        <v>#REF!</v>
      </c>
      <c r="H9088" s="531" t="e">
        <f>E9088*G9088</f>
        <v>#REF!</v>
      </c>
      <c r="J9088" s="530">
        <f>+F9088</f>
        <v>2.2427816355000005</v>
      </c>
      <c r="L9088" s="533" t="e">
        <f>J9088*$L$3</f>
        <v>#REF!</v>
      </c>
    </row>
    <row r="9089" spans="1:12" ht="9.75" customHeight="1">
      <c r="A9089" s="534"/>
      <c r="B9089" s="535"/>
      <c r="C9089" s="583"/>
      <c r="D9089" s="534"/>
      <c r="E9089" s="599"/>
      <c r="F9089" s="568"/>
      <c r="G9089" s="530"/>
      <c r="H9089" s="531"/>
      <c r="J9089" s="532"/>
      <c r="L9089" s="533"/>
    </row>
    <row r="9090" spans="1:12" ht="9.75" customHeight="1">
      <c r="A9090" s="534"/>
      <c r="B9090" s="535"/>
      <c r="C9090" s="583"/>
      <c r="D9090" s="534"/>
      <c r="E9090" s="599"/>
      <c r="F9090" s="568"/>
      <c r="G9090" s="530"/>
      <c r="H9090" s="531"/>
      <c r="J9090" s="532"/>
      <c r="L9090" s="533"/>
    </row>
    <row r="9091" spans="1:12" ht="9.75" customHeight="1">
      <c r="A9091" s="534"/>
      <c r="B9091" s="535"/>
      <c r="C9091" s="583"/>
      <c r="D9091" s="534"/>
      <c r="E9091" s="599"/>
      <c r="F9091" s="568"/>
      <c r="G9091" s="530"/>
      <c r="H9091" s="531"/>
      <c r="J9091" s="532"/>
      <c r="L9091" s="533"/>
    </row>
    <row r="9092" spans="1:12" ht="9.75" customHeight="1">
      <c r="A9092" s="534"/>
      <c r="B9092" s="535"/>
      <c r="C9092" s="583"/>
      <c r="D9092" s="534"/>
      <c r="E9092" s="599"/>
      <c r="F9092" s="568"/>
      <c r="G9092" s="530"/>
      <c r="H9092" s="531"/>
      <c r="J9092" s="532"/>
      <c r="L9092" s="533"/>
    </row>
    <row r="9093" spans="1:12" ht="9.75" customHeight="1">
      <c r="A9093" s="534">
        <v>49</v>
      </c>
      <c r="B9093" s="535" t="s">
        <v>437</v>
      </c>
      <c r="C9093" s="583" t="s">
        <v>31</v>
      </c>
      <c r="D9093" s="583" t="s">
        <v>2595</v>
      </c>
      <c r="E9093" s="599">
        <v>267</v>
      </c>
      <c r="F9093" s="568">
        <v>11.247082266807599</v>
      </c>
      <c r="G9093" s="530" t="e">
        <f>+L9093</f>
        <v>#REF!</v>
      </c>
      <c r="H9093" s="531" t="e">
        <f>E9093*G9093</f>
        <v>#REF!</v>
      </c>
      <c r="J9093" s="530">
        <f>+F9093</f>
        <v>11.247082266807599</v>
      </c>
      <c r="L9093" s="533" t="e">
        <f>J9093*$L$3</f>
        <v>#REF!</v>
      </c>
    </row>
    <row r="9094" spans="1:12" ht="9.75" customHeight="1">
      <c r="A9094" s="534"/>
      <c r="B9094" s="535"/>
      <c r="C9094" s="583"/>
      <c r="D9094" s="534"/>
      <c r="E9094" s="599"/>
      <c r="F9094" s="568"/>
      <c r="G9094" s="530"/>
      <c r="H9094" s="531"/>
      <c r="J9094" s="532"/>
      <c r="L9094" s="533"/>
    </row>
    <row r="9095" spans="1:12" ht="9.75" customHeight="1">
      <c r="A9095" s="534"/>
      <c r="B9095" s="535"/>
      <c r="C9095" s="583"/>
      <c r="D9095" s="534"/>
      <c r="E9095" s="599"/>
      <c r="F9095" s="568"/>
      <c r="G9095" s="530"/>
      <c r="H9095" s="531"/>
      <c r="J9095" s="532"/>
      <c r="L9095" s="533"/>
    </row>
    <row r="9096" spans="1:12" ht="9.75" customHeight="1">
      <c r="A9096" s="534"/>
      <c r="B9096" s="535"/>
      <c r="C9096" s="583"/>
      <c r="D9096" s="534"/>
      <c r="E9096" s="599"/>
      <c r="F9096" s="568"/>
      <c r="G9096" s="530"/>
      <c r="H9096" s="531"/>
      <c r="J9096" s="532"/>
      <c r="L9096" s="533"/>
    </row>
    <row r="9097" spans="1:12" ht="22.5" customHeight="1">
      <c r="A9097" s="534"/>
      <c r="B9097" s="535"/>
      <c r="C9097" s="583"/>
      <c r="D9097" s="534"/>
      <c r="E9097" s="599"/>
      <c r="F9097" s="568"/>
      <c r="G9097" s="530"/>
      <c r="H9097" s="531"/>
      <c r="J9097" s="532"/>
      <c r="L9097" s="533"/>
    </row>
    <row r="9098" spans="1:12" ht="9.75" customHeight="1">
      <c r="A9098" s="534">
        <v>50</v>
      </c>
      <c r="B9098" s="535" t="s">
        <v>2602</v>
      </c>
      <c r="C9098" s="583" t="s">
        <v>32</v>
      </c>
      <c r="D9098" s="583" t="s">
        <v>2604</v>
      </c>
      <c r="E9098" s="878">
        <v>1308</v>
      </c>
      <c r="F9098" s="568">
        <v>0.41431538610000002</v>
      </c>
      <c r="G9098" s="530" t="e">
        <f>+L9098</f>
        <v>#REF!</v>
      </c>
      <c r="H9098" s="531" t="e">
        <f>E9098*G9098</f>
        <v>#REF!</v>
      </c>
      <c r="J9098" s="530">
        <f>+F9098</f>
        <v>0.41431538610000002</v>
      </c>
      <c r="L9098" s="533" t="e">
        <f>J9098*$L$3</f>
        <v>#REF!</v>
      </c>
    </row>
    <row r="9099" spans="1:12" ht="9.75" customHeight="1">
      <c r="A9099" s="534"/>
      <c r="B9099" s="535"/>
      <c r="C9099" s="583"/>
      <c r="D9099" s="534"/>
      <c r="E9099" s="878"/>
      <c r="F9099" s="568"/>
      <c r="G9099" s="530"/>
      <c r="H9099" s="531"/>
      <c r="J9099" s="532"/>
      <c r="L9099" s="533"/>
    </row>
    <row r="9100" spans="1:12" ht="9.75" customHeight="1">
      <c r="A9100" s="534"/>
      <c r="B9100" s="535"/>
      <c r="C9100" s="583"/>
      <c r="D9100" s="534"/>
      <c r="E9100" s="878"/>
      <c r="F9100" s="568"/>
      <c r="G9100" s="530"/>
      <c r="H9100" s="531"/>
      <c r="J9100" s="532"/>
      <c r="L9100" s="533"/>
    </row>
    <row r="9101" spans="1:12" ht="9.75" customHeight="1">
      <c r="A9101" s="534"/>
      <c r="B9101" s="535"/>
      <c r="C9101" s="583"/>
      <c r="D9101" s="534"/>
      <c r="E9101" s="878"/>
      <c r="F9101" s="568"/>
      <c r="G9101" s="530"/>
      <c r="H9101" s="531"/>
      <c r="J9101" s="532"/>
      <c r="L9101" s="533"/>
    </row>
    <row r="9102" spans="1:12" ht="9.75" customHeight="1">
      <c r="A9102" s="534"/>
      <c r="B9102" s="535"/>
      <c r="C9102" s="583"/>
      <c r="D9102" s="534"/>
      <c r="E9102" s="878"/>
      <c r="F9102" s="568"/>
      <c r="G9102" s="530"/>
      <c r="H9102" s="531"/>
      <c r="J9102" s="532"/>
      <c r="L9102" s="533"/>
    </row>
    <row r="9103" spans="1:12" ht="9.75" customHeight="1">
      <c r="A9103" s="534">
        <v>51</v>
      </c>
      <c r="B9103" s="535" t="s">
        <v>2602</v>
      </c>
      <c r="C9103" s="583" t="s">
        <v>33</v>
      </c>
      <c r="D9103" s="583" t="s">
        <v>2604</v>
      </c>
      <c r="E9103" s="599">
        <v>228</v>
      </c>
      <c r="F9103" s="568">
        <v>0.97700818320000016</v>
      </c>
      <c r="G9103" s="530" t="e">
        <f>+L9103</f>
        <v>#REF!</v>
      </c>
      <c r="H9103" s="531" t="e">
        <f>E9103*G9103</f>
        <v>#REF!</v>
      </c>
      <c r="J9103" s="530">
        <f>+F9103</f>
        <v>0.97700818320000016</v>
      </c>
      <c r="L9103" s="533" t="e">
        <f>J9103*$L$3</f>
        <v>#REF!</v>
      </c>
    </row>
    <row r="9104" spans="1:12" ht="9.75" customHeight="1">
      <c r="A9104" s="534"/>
      <c r="B9104" s="535"/>
      <c r="C9104" s="583"/>
      <c r="D9104" s="534"/>
      <c r="E9104" s="599"/>
      <c r="F9104" s="568"/>
      <c r="G9104" s="530"/>
      <c r="H9104" s="531"/>
      <c r="J9104" s="532"/>
      <c r="L9104" s="533"/>
    </row>
    <row r="9105" spans="1:12" ht="9.75" customHeight="1">
      <c r="A9105" s="534"/>
      <c r="B9105" s="535"/>
      <c r="C9105" s="583"/>
      <c r="D9105" s="534"/>
      <c r="E9105" s="599"/>
      <c r="F9105" s="568"/>
      <c r="G9105" s="530"/>
      <c r="H9105" s="531"/>
      <c r="J9105" s="532"/>
      <c r="L9105" s="533"/>
    </row>
    <row r="9106" spans="1:12" ht="9.75" customHeight="1">
      <c r="A9106" s="534"/>
      <c r="B9106" s="535"/>
      <c r="C9106" s="583"/>
      <c r="D9106" s="534"/>
      <c r="E9106" s="599"/>
      <c r="F9106" s="568"/>
      <c r="G9106" s="530"/>
      <c r="H9106" s="531"/>
      <c r="J9106" s="532"/>
      <c r="L9106" s="533"/>
    </row>
    <row r="9107" spans="1:12" ht="9.75" customHeight="1">
      <c r="A9107" s="534"/>
      <c r="B9107" s="535"/>
      <c r="C9107" s="583"/>
      <c r="D9107" s="534"/>
      <c r="E9107" s="599"/>
      <c r="F9107" s="568"/>
      <c r="G9107" s="530"/>
      <c r="H9107" s="531"/>
      <c r="J9107" s="532"/>
      <c r="L9107" s="533"/>
    </row>
    <row r="9108" spans="1:12" ht="9.75" customHeight="1">
      <c r="A9108" s="534">
        <v>52</v>
      </c>
      <c r="B9108" s="535" t="s">
        <v>437</v>
      </c>
      <c r="C9108" s="583" t="s">
        <v>34</v>
      </c>
      <c r="D9108" s="583" t="s">
        <v>2595</v>
      </c>
      <c r="E9108" s="539">
        <v>6.6</v>
      </c>
      <c r="F9108" s="568">
        <v>23.802093966807604</v>
      </c>
      <c r="G9108" s="530" t="e">
        <f>+L9108</f>
        <v>#REF!</v>
      </c>
      <c r="H9108" s="531" t="e">
        <f>E9108*G9108</f>
        <v>#REF!</v>
      </c>
      <c r="J9108" s="530">
        <f>+F9108</f>
        <v>23.802093966807604</v>
      </c>
      <c r="L9108" s="533" t="e">
        <f>J9108*$L$3</f>
        <v>#REF!</v>
      </c>
    </row>
    <row r="9109" spans="1:12" ht="9.75" customHeight="1">
      <c r="A9109" s="534"/>
      <c r="B9109" s="535"/>
      <c r="C9109" s="583"/>
      <c r="D9109" s="534"/>
      <c r="E9109" s="539"/>
      <c r="F9109" s="568"/>
      <c r="G9109" s="530"/>
      <c r="H9109" s="531"/>
      <c r="J9109" s="532"/>
      <c r="L9109" s="533"/>
    </row>
    <row r="9110" spans="1:12" ht="9.75" customHeight="1">
      <c r="A9110" s="534"/>
      <c r="B9110" s="535"/>
      <c r="C9110" s="583"/>
      <c r="D9110" s="534"/>
      <c r="E9110" s="539"/>
      <c r="F9110" s="568"/>
      <c r="G9110" s="530"/>
      <c r="H9110" s="531"/>
      <c r="J9110" s="532"/>
      <c r="L9110" s="533"/>
    </row>
    <row r="9111" spans="1:12" ht="9.75" customHeight="1">
      <c r="A9111" s="534"/>
      <c r="B9111" s="535"/>
      <c r="C9111" s="583"/>
      <c r="D9111" s="534"/>
      <c r="E9111" s="539"/>
      <c r="F9111" s="568"/>
      <c r="G9111" s="530"/>
      <c r="H9111" s="531"/>
      <c r="J9111" s="532"/>
      <c r="L9111" s="533"/>
    </row>
    <row r="9112" spans="1:12" ht="9.75" customHeight="1">
      <c r="A9112" s="534"/>
      <c r="B9112" s="535"/>
      <c r="C9112" s="583"/>
      <c r="D9112" s="534"/>
      <c r="E9112" s="539"/>
      <c r="F9112" s="568"/>
      <c r="G9112" s="530"/>
      <c r="H9112" s="531"/>
      <c r="J9112" s="532"/>
      <c r="L9112" s="533"/>
    </row>
    <row r="9113" spans="1:12" ht="9.75" customHeight="1">
      <c r="A9113" s="569"/>
      <c r="B9113" s="570"/>
      <c r="C9113" s="874" t="s">
        <v>35</v>
      </c>
      <c r="D9113" s="569"/>
      <c r="E9113" s="619"/>
      <c r="F9113" s="568">
        <v>0</v>
      </c>
      <c r="G9113" s="530" t="e">
        <f>+L9113</f>
        <v>#REF!</v>
      </c>
      <c r="H9113" s="531" t="e">
        <f>E9113*G9113</f>
        <v>#REF!</v>
      </c>
      <c r="J9113" s="530">
        <f>+F9113</f>
        <v>0</v>
      </c>
      <c r="L9113" s="533" t="e">
        <f>J9113*$L$3</f>
        <v>#REF!</v>
      </c>
    </row>
    <row r="9114" spans="1:12" ht="9.75" customHeight="1">
      <c r="A9114" s="569"/>
      <c r="B9114" s="570"/>
      <c r="C9114" s="874"/>
      <c r="D9114" s="569"/>
      <c r="E9114" s="619"/>
      <c r="F9114" s="568"/>
      <c r="G9114" s="530"/>
      <c r="H9114" s="531"/>
      <c r="J9114" s="532"/>
      <c r="L9114" s="533"/>
    </row>
    <row r="9115" spans="1:12" ht="9.75" customHeight="1">
      <c r="A9115" s="569"/>
      <c r="B9115" s="570"/>
      <c r="C9115" s="874"/>
      <c r="D9115" s="569"/>
      <c r="E9115" s="619"/>
      <c r="F9115" s="568"/>
      <c r="G9115" s="530"/>
      <c r="H9115" s="531"/>
      <c r="J9115" s="532"/>
      <c r="L9115" s="533"/>
    </row>
    <row r="9116" spans="1:12" ht="9.75" customHeight="1">
      <c r="A9116" s="569"/>
      <c r="B9116" s="570"/>
      <c r="C9116" s="874"/>
      <c r="D9116" s="569"/>
      <c r="E9116" s="619"/>
      <c r="F9116" s="568"/>
      <c r="G9116" s="530"/>
      <c r="H9116" s="531"/>
      <c r="J9116" s="532"/>
      <c r="L9116" s="533"/>
    </row>
    <row r="9117" spans="1:12" ht="9.75" customHeight="1">
      <c r="A9117" s="569"/>
      <c r="B9117" s="570"/>
      <c r="C9117" s="874"/>
      <c r="D9117" s="569"/>
      <c r="E9117" s="619"/>
      <c r="F9117" s="568"/>
      <c r="G9117" s="530"/>
      <c r="H9117" s="531"/>
      <c r="J9117" s="532"/>
      <c r="L9117" s="533"/>
    </row>
    <row r="9118" spans="1:12" ht="9.75" customHeight="1">
      <c r="A9118" s="569">
        <v>53</v>
      </c>
      <c r="B9118" s="570" t="s">
        <v>2602</v>
      </c>
      <c r="C9118" s="570" t="s">
        <v>37</v>
      </c>
      <c r="D9118" s="570" t="s">
        <v>2605</v>
      </c>
      <c r="E9118" s="619">
        <v>9</v>
      </c>
      <c r="F9118" s="568">
        <v>45.654587999999997</v>
      </c>
      <c r="G9118" s="530" t="e">
        <f>+L9118</f>
        <v>#REF!</v>
      </c>
      <c r="H9118" s="531" t="e">
        <f>E9118*G9118</f>
        <v>#REF!</v>
      </c>
      <c r="J9118" s="530">
        <f>+F9118</f>
        <v>45.654587999999997</v>
      </c>
      <c r="L9118" s="533" t="e">
        <f>J9118*$L$3</f>
        <v>#REF!</v>
      </c>
    </row>
    <row r="9119" spans="1:12" ht="9.75" customHeight="1">
      <c r="A9119" s="569"/>
      <c r="B9119" s="570"/>
      <c r="C9119" s="570"/>
      <c r="D9119" s="569"/>
      <c r="E9119" s="619"/>
      <c r="F9119" s="568"/>
      <c r="G9119" s="530"/>
      <c r="H9119" s="531"/>
      <c r="J9119" s="532"/>
      <c r="L9119" s="533"/>
    </row>
    <row r="9120" spans="1:12" ht="9.75" customHeight="1">
      <c r="A9120" s="569"/>
      <c r="B9120" s="570"/>
      <c r="C9120" s="570"/>
      <c r="D9120" s="569"/>
      <c r="E9120" s="619"/>
      <c r="F9120" s="568"/>
      <c r="G9120" s="530"/>
      <c r="H9120" s="531"/>
      <c r="J9120" s="532"/>
      <c r="L9120" s="533"/>
    </row>
    <row r="9121" spans="1:12" ht="9.75" customHeight="1">
      <c r="A9121" s="569"/>
      <c r="B9121" s="570"/>
      <c r="C9121" s="570"/>
      <c r="D9121" s="569"/>
      <c r="E9121" s="619"/>
      <c r="F9121" s="568"/>
      <c r="G9121" s="530"/>
      <c r="H9121" s="531"/>
      <c r="J9121" s="532"/>
      <c r="L9121" s="533"/>
    </row>
    <row r="9122" spans="1:12" ht="9.75" customHeight="1">
      <c r="A9122" s="569"/>
      <c r="B9122" s="570"/>
      <c r="C9122" s="570"/>
      <c r="D9122" s="569"/>
      <c r="E9122" s="619"/>
      <c r="F9122" s="568"/>
      <c r="G9122" s="530"/>
      <c r="H9122" s="531"/>
      <c r="J9122" s="532"/>
      <c r="L9122" s="533"/>
    </row>
    <row r="9123" spans="1:12" ht="9.75" customHeight="1">
      <c r="A9123" s="569">
        <v>54</v>
      </c>
      <c r="B9123" s="570" t="s">
        <v>2602</v>
      </c>
      <c r="C9123" s="570" t="s">
        <v>36</v>
      </c>
      <c r="D9123" s="570" t="s">
        <v>2605</v>
      </c>
      <c r="E9123" s="619">
        <v>20</v>
      </c>
      <c r="F9123" s="568">
        <v>7.4188705500000003</v>
      </c>
      <c r="G9123" s="530" t="e">
        <f>+L9123</f>
        <v>#REF!</v>
      </c>
      <c r="H9123" s="531" t="e">
        <f>E9123*G9123</f>
        <v>#REF!</v>
      </c>
      <c r="J9123" s="530">
        <f>+F9123</f>
        <v>7.4188705500000003</v>
      </c>
      <c r="L9123" s="533" t="e">
        <f>J9123*$L$3</f>
        <v>#REF!</v>
      </c>
    </row>
    <row r="9124" spans="1:12" ht="9.75" customHeight="1">
      <c r="A9124" s="569"/>
      <c r="B9124" s="570"/>
      <c r="C9124" s="570"/>
      <c r="D9124" s="569"/>
      <c r="E9124" s="619"/>
      <c r="F9124" s="568"/>
      <c r="G9124" s="530"/>
      <c r="H9124" s="531"/>
      <c r="J9124" s="532"/>
      <c r="L9124" s="533"/>
    </row>
    <row r="9125" spans="1:12" ht="9.75" customHeight="1">
      <c r="A9125" s="569"/>
      <c r="B9125" s="570"/>
      <c r="C9125" s="570"/>
      <c r="D9125" s="569"/>
      <c r="E9125" s="619"/>
      <c r="F9125" s="568"/>
      <c r="G9125" s="530"/>
      <c r="H9125" s="531"/>
      <c r="J9125" s="532"/>
      <c r="L9125" s="533"/>
    </row>
    <row r="9126" spans="1:12" ht="9.75" customHeight="1">
      <c r="A9126" s="569"/>
      <c r="B9126" s="570"/>
      <c r="C9126" s="570"/>
      <c r="D9126" s="569"/>
      <c r="E9126" s="619"/>
      <c r="F9126" s="568"/>
      <c r="G9126" s="530"/>
      <c r="H9126" s="531"/>
      <c r="J9126" s="532"/>
      <c r="L9126" s="533"/>
    </row>
    <row r="9127" spans="1:12" ht="9.75" customHeight="1">
      <c r="A9127" s="569"/>
      <c r="B9127" s="570"/>
      <c r="C9127" s="570"/>
      <c r="D9127" s="569"/>
      <c r="E9127" s="619"/>
      <c r="F9127" s="568"/>
      <c r="G9127" s="530"/>
      <c r="H9127" s="531"/>
      <c r="J9127" s="532"/>
      <c r="L9127" s="533"/>
    </row>
    <row r="9128" spans="1:12" ht="30.75" customHeight="1">
      <c r="A9128" s="18"/>
      <c r="B9128" s="19"/>
      <c r="C9128" s="579" t="s">
        <v>2587</v>
      </c>
      <c r="D9128" s="580"/>
      <c r="E9128" s="580"/>
      <c r="F9128" s="580"/>
      <c r="G9128" s="581"/>
      <c r="H9128" s="20" t="e">
        <f>SUM(H23:H9127)</f>
        <v>#REF!</v>
      </c>
    </row>
    <row r="9129" spans="1:12" ht="30.75" customHeight="1">
      <c r="A9129" s="21"/>
      <c r="B9129" s="19"/>
      <c r="C9129" s="21" t="s">
        <v>2588</v>
      </c>
      <c r="D9129" s="22">
        <v>0.11</v>
      </c>
      <c r="E9129" s="21"/>
      <c r="F9129" s="323"/>
      <c r="G9129" s="21"/>
      <c r="H9129" s="23" t="e">
        <f>H9128*D9129</f>
        <v>#REF!</v>
      </c>
    </row>
    <row r="9130" spans="1:12" ht="30.75" customHeight="1">
      <c r="A9130" s="18"/>
      <c r="B9130" s="19"/>
      <c r="C9130" s="21" t="s">
        <v>2589</v>
      </c>
      <c r="D9130" s="24"/>
      <c r="E9130" s="21"/>
      <c r="F9130" s="323"/>
      <c r="G9130" s="21"/>
      <c r="H9130" s="20" t="e">
        <f>H9128+H9129</f>
        <v>#REF!</v>
      </c>
    </row>
    <row r="9131" spans="1:12" ht="30.75" customHeight="1">
      <c r="A9131" s="18"/>
      <c r="B9131" s="19"/>
      <c r="C9131" s="21" t="s">
        <v>2590</v>
      </c>
      <c r="D9131" s="24"/>
      <c r="E9131" s="21"/>
      <c r="F9131" s="323"/>
      <c r="G9131" s="21"/>
      <c r="H9131" s="20" t="e">
        <f>#REF!</f>
        <v>#REF!</v>
      </c>
    </row>
    <row r="9132" spans="1:12" ht="30.75" customHeight="1">
      <c r="A9132" s="18"/>
      <c r="B9132" s="19"/>
      <c r="C9132" s="21" t="s">
        <v>2591</v>
      </c>
      <c r="D9132" s="22">
        <v>0.2</v>
      </c>
      <c r="E9132" s="21"/>
      <c r="F9132" s="323"/>
      <c r="G9132" s="21"/>
      <c r="H9132" s="23" t="e">
        <f>H9130*D9132+H9131*D9132</f>
        <v>#REF!</v>
      </c>
    </row>
    <row r="9133" spans="1:12" ht="30.75" customHeight="1">
      <c r="A9133" s="18"/>
      <c r="B9133" s="19"/>
      <c r="C9133" s="21" t="s">
        <v>2592</v>
      </c>
      <c r="D9133" s="24"/>
      <c r="E9133" s="21"/>
      <c r="F9133" s="323"/>
      <c r="G9133" s="21"/>
      <c r="H9133" s="20" t="e">
        <f>H9130+H9131+H9132</f>
        <v>#REF!</v>
      </c>
    </row>
    <row r="9134" spans="1:12" ht="24.75" customHeight="1">
      <c r="A9134" s="25"/>
      <c r="B9134" s="26"/>
      <c r="C9134" s="27"/>
      <c r="D9134" s="27"/>
      <c r="E9134" s="27"/>
      <c r="F9134" s="325"/>
      <c r="G9134" s="27"/>
      <c r="H9134" s="28"/>
    </row>
    <row r="9135" spans="1:12" ht="24.75" customHeight="1">
      <c r="A9135" s="29"/>
      <c r="B9135" s="29"/>
      <c r="C9135" s="30" t="s">
        <v>453</v>
      </c>
      <c r="D9135" s="578" t="s">
        <v>452</v>
      </c>
      <c r="E9135" s="578"/>
      <c r="F9135" s="578"/>
      <c r="G9135" s="578"/>
      <c r="H9135" s="578"/>
    </row>
    <row r="9136" spans="1:12" ht="24.75" customHeight="1">
      <c r="A9136" s="29"/>
      <c r="B9136" s="29"/>
      <c r="C9136" s="30" t="s">
        <v>2593</v>
      </c>
      <c r="D9136" s="578" t="s">
        <v>2594</v>
      </c>
      <c r="E9136" s="578"/>
      <c r="F9136" s="578"/>
      <c r="G9136" s="578"/>
      <c r="H9136" s="578"/>
    </row>
    <row r="9137" spans="1:8" ht="24.75" customHeight="1">
      <c r="A9137" s="5"/>
      <c r="B9137" s="5"/>
      <c r="C9137" s="30"/>
      <c r="D9137" s="578"/>
      <c r="E9137" s="578"/>
      <c r="F9137" s="578"/>
      <c r="G9137" s="578"/>
      <c r="H9137" s="578"/>
    </row>
    <row r="9138" spans="1:8" ht="24.75" customHeight="1">
      <c r="A9138" s="5"/>
      <c r="B9138" s="5"/>
      <c r="C9138" s="5"/>
      <c r="D9138" s="5"/>
      <c r="E9138" s="5"/>
      <c r="G9138" s="5"/>
      <c r="H9138" s="31"/>
    </row>
    <row r="9139" spans="1:8" ht="24.75" customHeight="1">
      <c r="A9139" s="5"/>
      <c r="C9139" s="5"/>
      <c r="D9139" s="5"/>
      <c r="E9139" s="5"/>
      <c r="G9139" s="5"/>
      <c r="H9139" s="31"/>
    </row>
    <row r="9140" spans="1:8" ht="24.75" customHeight="1">
      <c r="A9140" s="5"/>
      <c r="C9140" s="5"/>
      <c r="D9140" s="5"/>
      <c r="E9140" s="5"/>
      <c r="G9140" s="5"/>
      <c r="H9140" s="31"/>
    </row>
    <row r="9141" spans="1:8" ht="6.9" customHeight="1">
      <c r="A9141" s="5"/>
      <c r="C9141" s="5"/>
      <c r="D9141" s="5"/>
      <c r="E9141" s="5"/>
      <c r="G9141" s="5"/>
      <c r="H9141" s="31"/>
    </row>
    <row r="9142" spans="1:8" ht="6.9" customHeight="1">
      <c r="A9142" s="5"/>
      <c r="C9142" s="5"/>
      <c r="D9142" s="5"/>
      <c r="E9142" s="5"/>
      <c r="G9142" s="5"/>
      <c r="H9142" s="31"/>
    </row>
    <row r="9143" spans="1:8" ht="6.9" customHeight="1">
      <c r="A9143" s="5"/>
      <c r="C9143" s="5"/>
      <c r="D9143" s="5"/>
      <c r="E9143" s="5"/>
      <c r="G9143" s="5"/>
      <c r="H9143" s="31"/>
    </row>
    <row r="9144" spans="1:8" ht="6.9" customHeight="1"/>
    <row r="9145" spans="1:8" ht="6.9" customHeight="1"/>
    <row r="9146" spans="1:8" ht="6.9" customHeight="1"/>
    <row r="9147" spans="1:8" ht="6.9" customHeight="1"/>
    <row r="9148" spans="1:8" ht="6.9" customHeight="1"/>
    <row r="9149" spans="1:8" ht="6.9" customHeight="1"/>
    <row r="9150" spans="1:8" ht="6.9" customHeight="1"/>
    <row r="9151" spans="1:8" ht="6.9" customHeight="1"/>
    <row r="9152" spans="1:8" ht="6.9" customHeight="1"/>
    <row r="9153" ht="6.9" customHeight="1"/>
    <row r="9154" ht="6.9" customHeight="1"/>
    <row r="9155" ht="6.9" customHeight="1"/>
    <row r="9156" ht="6.9" customHeight="1"/>
    <row r="9157" ht="6.9" customHeight="1"/>
    <row r="9158" ht="6.9" customHeight="1"/>
    <row r="9159" ht="6.9" customHeight="1"/>
    <row r="9160" ht="6.9" customHeight="1"/>
    <row r="9161" ht="6.9" customHeight="1"/>
    <row r="9162" ht="6.9" customHeight="1"/>
    <row r="9163" ht="6.9" customHeight="1"/>
    <row r="9164" ht="6.9" customHeight="1"/>
    <row r="9165" ht="6.9" customHeight="1"/>
    <row r="9166" ht="6.9" customHeight="1"/>
    <row r="9167" ht="6.9" customHeight="1"/>
    <row r="9168" ht="6.9" customHeight="1"/>
    <row r="9169" ht="6.9" customHeight="1"/>
    <row r="9170" ht="6.9" customHeight="1"/>
    <row r="9171" ht="6.9" customHeight="1"/>
    <row r="9172" ht="6.9" customHeight="1"/>
    <row r="9173" ht="6.9" customHeight="1"/>
    <row r="9174" ht="6.9" customHeight="1"/>
    <row r="9175" ht="6.9" customHeight="1"/>
    <row r="9176" ht="6.9" customHeight="1"/>
    <row r="9177" ht="6.9" customHeight="1"/>
    <row r="9178" ht="6.9" customHeight="1"/>
    <row r="9179" ht="6.9" customHeight="1"/>
    <row r="9180" ht="6.9" customHeight="1"/>
    <row r="9181" ht="6.9" customHeight="1"/>
  </sheetData>
  <mergeCells count="18263">
    <mergeCell ref="J9123:J9127"/>
    <mergeCell ref="L9123:L9127"/>
    <mergeCell ref="C9128:G9128"/>
    <mergeCell ref="D9135:H9135"/>
    <mergeCell ref="E9123:E9127"/>
    <mergeCell ref="F9123:F9127"/>
    <mergeCell ref="A9118:A9122"/>
    <mergeCell ref="B9118:B9122"/>
    <mergeCell ref="C9118:C9122"/>
    <mergeCell ref="D9118:D9122"/>
    <mergeCell ref="D9136:H9136"/>
    <mergeCell ref="D9137:H9137"/>
    <mergeCell ref="G9123:G9127"/>
    <mergeCell ref="H9123:H9127"/>
    <mergeCell ref="J9118:J9122"/>
    <mergeCell ref="L9118:L9122"/>
    <mergeCell ref="E9118:E9122"/>
    <mergeCell ref="F9118:F9122"/>
    <mergeCell ref="A9123:A9127"/>
    <mergeCell ref="B9123:B9127"/>
    <mergeCell ref="C9123:C9127"/>
    <mergeCell ref="D9123:D9127"/>
    <mergeCell ref="G9118:G9122"/>
    <mergeCell ref="H9118:H9122"/>
    <mergeCell ref="G9108:G9112"/>
    <mergeCell ref="H9108:H9112"/>
    <mergeCell ref="G9113:G9117"/>
    <mergeCell ref="H9113:H9117"/>
    <mergeCell ref="J9108:J9112"/>
    <mergeCell ref="L9108:L9112"/>
    <mergeCell ref="J9113:J9117"/>
    <mergeCell ref="L9113:L9117"/>
    <mergeCell ref="E9108:E9112"/>
    <mergeCell ref="F9108:F9112"/>
    <mergeCell ref="A9113:A9117"/>
    <mergeCell ref="B9113:B9117"/>
    <mergeCell ref="C9113:C9117"/>
    <mergeCell ref="D9113:D9117"/>
    <mergeCell ref="E9113:E9117"/>
    <mergeCell ref="F9113:F9117"/>
    <mergeCell ref="A9103:A9107"/>
    <mergeCell ref="B9103:B9107"/>
    <mergeCell ref="C9103:C9107"/>
    <mergeCell ref="D9103:D9107"/>
    <mergeCell ref="A9108:A9112"/>
    <mergeCell ref="B9108:B9112"/>
    <mergeCell ref="C9108:C9112"/>
    <mergeCell ref="D9108:D9112"/>
    <mergeCell ref="J9103:J9107"/>
    <mergeCell ref="L9103:L9107"/>
    <mergeCell ref="E9103:E9107"/>
    <mergeCell ref="F9103:F9107"/>
    <mergeCell ref="G9103:G9107"/>
    <mergeCell ref="H9103:H9107"/>
    <mergeCell ref="G9093:G9097"/>
    <mergeCell ref="H9093:H9097"/>
    <mergeCell ref="G9098:G9102"/>
    <mergeCell ref="H9098:H9102"/>
    <mergeCell ref="J9093:J9097"/>
    <mergeCell ref="L9093:L9097"/>
    <mergeCell ref="J9098:J9102"/>
    <mergeCell ref="L9098:L9102"/>
    <mergeCell ref="E9093:E9097"/>
    <mergeCell ref="F9093:F9097"/>
    <mergeCell ref="A9098:A9102"/>
    <mergeCell ref="B9098:B9102"/>
    <mergeCell ref="C9098:C9102"/>
    <mergeCell ref="D9098:D9102"/>
    <mergeCell ref="E9098:E9102"/>
    <mergeCell ref="F9098:F9102"/>
    <mergeCell ref="A9088:A9092"/>
    <mergeCell ref="B9088:B9092"/>
    <mergeCell ref="C9088:C9092"/>
    <mergeCell ref="D9088:D9092"/>
    <mergeCell ref="A9093:A9097"/>
    <mergeCell ref="B9093:B9097"/>
    <mergeCell ref="C9093:C9097"/>
    <mergeCell ref="D9093:D9097"/>
    <mergeCell ref="J9088:J9092"/>
    <mergeCell ref="L9088:L9092"/>
    <mergeCell ref="E9088:E9092"/>
    <mergeCell ref="F9088:F9092"/>
    <mergeCell ref="G9088:G9092"/>
    <mergeCell ref="H9088:H9092"/>
    <mergeCell ref="G9078:G9082"/>
    <mergeCell ref="H9078:H9082"/>
    <mergeCell ref="G9083:G9087"/>
    <mergeCell ref="H9083:H9087"/>
    <mergeCell ref="J9078:J9082"/>
    <mergeCell ref="L9078:L9082"/>
    <mergeCell ref="J9083:J9087"/>
    <mergeCell ref="L9083:L9087"/>
    <mergeCell ref="E9078:E9082"/>
    <mergeCell ref="F9078:F9082"/>
    <mergeCell ref="A9083:A9087"/>
    <mergeCell ref="B9083:B9087"/>
    <mergeCell ref="C9083:C9087"/>
    <mergeCell ref="D9083:D9087"/>
    <mergeCell ref="E9083:E9087"/>
    <mergeCell ref="F9083:F9087"/>
    <mergeCell ref="A9073:A9077"/>
    <mergeCell ref="B9073:B9077"/>
    <mergeCell ref="C9073:C9077"/>
    <mergeCell ref="D9073:D9077"/>
    <mergeCell ref="A9078:A9082"/>
    <mergeCell ref="B9078:B9082"/>
    <mergeCell ref="C9078:C9082"/>
    <mergeCell ref="D9078:D9082"/>
    <mergeCell ref="J9073:J9077"/>
    <mergeCell ref="L9073:L9077"/>
    <mergeCell ref="E9073:E9077"/>
    <mergeCell ref="F9073:F9077"/>
    <mergeCell ref="G9073:G9077"/>
    <mergeCell ref="H9073:H9077"/>
    <mergeCell ref="G9063:G9067"/>
    <mergeCell ref="H9063:H9067"/>
    <mergeCell ref="G9068:G9072"/>
    <mergeCell ref="H9068:H9072"/>
    <mergeCell ref="J9063:J9067"/>
    <mergeCell ref="L9063:L9067"/>
    <mergeCell ref="J9068:J9072"/>
    <mergeCell ref="L9068:L9072"/>
    <mergeCell ref="E9063:E9067"/>
    <mergeCell ref="F9063:F9067"/>
    <mergeCell ref="A9068:A9072"/>
    <mergeCell ref="B9068:B9072"/>
    <mergeCell ref="C9068:C9072"/>
    <mergeCell ref="D9068:D9072"/>
    <mergeCell ref="E9068:E9072"/>
    <mergeCell ref="F9068:F9072"/>
    <mergeCell ref="A9058:A9062"/>
    <mergeCell ref="B9058:B9062"/>
    <mergeCell ref="C9058:C9062"/>
    <mergeCell ref="D9058:D9062"/>
    <mergeCell ref="A9063:A9067"/>
    <mergeCell ref="B9063:B9067"/>
    <mergeCell ref="C9063:C9067"/>
    <mergeCell ref="D9063:D9067"/>
    <mergeCell ref="J9058:J9062"/>
    <mergeCell ref="L9058:L9062"/>
    <mergeCell ref="E9058:E9062"/>
    <mergeCell ref="F9058:F9062"/>
    <mergeCell ref="G9058:G9062"/>
    <mergeCell ref="H9058:H9062"/>
    <mergeCell ref="G9048:G9052"/>
    <mergeCell ref="H9048:H9052"/>
    <mergeCell ref="G9053:G9057"/>
    <mergeCell ref="H9053:H9057"/>
    <mergeCell ref="J9048:J9052"/>
    <mergeCell ref="L9048:L9052"/>
    <mergeCell ref="J9053:J9057"/>
    <mergeCell ref="L9053:L9057"/>
    <mergeCell ref="E9048:E9052"/>
    <mergeCell ref="F9048:F9052"/>
    <mergeCell ref="A9053:A9057"/>
    <mergeCell ref="B9053:B9057"/>
    <mergeCell ref="C9053:C9057"/>
    <mergeCell ref="D9053:D9057"/>
    <mergeCell ref="E9053:E9057"/>
    <mergeCell ref="F9053:F9057"/>
    <mergeCell ref="A9043:A9047"/>
    <mergeCell ref="B9043:B9047"/>
    <mergeCell ref="C9043:C9047"/>
    <mergeCell ref="D9043:D9047"/>
    <mergeCell ref="A9048:A9052"/>
    <mergeCell ref="B9048:B9052"/>
    <mergeCell ref="C9048:C9052"/>
    <mergeCell ref="D9048:D9052"/>
    <mergeCell ref="J9043:J9047"/>
    <mergeCell ref="L9043:L9047"/>
    <mergeCell ref="E9043:E9047"/>
    <mergeCell ref="F9043:F9047"/>
    <mergeCell ref="G9043:G9047"/>
    <mergeCell ref="H9043:H9047"/>
    <mergeCell ref="G9033:G9037"/>
    <mergeCell ref="H9033:H9037"/>
    <mergeCell ref="G9038:G9042"/>
    <mergeCell ref="H9038:H9042"/>
    <mergeCell ref="J9033:J9037"/>
    <mergeCell ref="L9033:L9037"/>
    <mergeCell ref="J9038:J9042"/>
    <mergeCell ref="L9038:L9042"/>
    <mergeCell ref="E9033:E9037"/>
    <mergeCell ref="F9033:F9037"/>
    <mergeCell ref="A9038:A9042"/>
    <mergeCell ref="B9038:B9042"/>
    <mergeCell ref="C9038:C9042"/>
    <mergeCell ref="D9038:D9042"/>
    <mergeCell ref="E9038:E9042"/>
    <mergeCell ref="F9038:F9042"/>
    <mergeCell ref="A9028:A9032"/>
    <mergeCell ref="B9028:B9032"/>
    <mergeCell ref="C9028:C9032"/>
    <mergeCell ref="D9028:D9032"/>
    <mergeCell ref="A9033:A9037"/>
    <mergeCell ref="B9033:B9037"/>
    <mergeCell ref="C9033:C9037"/>
    <mergeCell ref="D9033:D9037"/>
    <mergeCell ref="J9028:J9032"/>
    <mergeCell ref="L9028:L9032"/>
    <mergeCell ref="E9028:E9032"/>
    <mergeCell ref="F9028:F9032"/>
    <mergeCell ref="G9028:G9032"/>
    <mergeCell ref="H9028:H9032"/>
    <mergeCell ref="G9018:G9022"/>
    <mergeCell ref="H9018:H9022"/>
    <mergeCell ref="G9023:G9027"/>
    <mergeCell ref="H9023:H9027"/>
    <mergeCell ref="J9018:J9022"/>
    <mergeCell ref="L9018:L9022"/>
    <mergeCell ref="J9023:J9027"/>
    <mergeCell ref="L9023:L9027"/>
    <mergeCell ref="E9018:E9022"/>
    <mergeCell ref="F9018:F9022"/>
    <mergeCell ref="A9023:A9027"/>
    <mergeCell ref="B9023:B9027"/>
    <mergeCell ref="C9023:C9027"/>
    <mergeCell ref="D9023:D9027"/>
    <mergeCell ref="E9023:E9027"/>
    <mergeCell ref="F9023:F9027"/>
    <mergeCell ref="A9013:A9017"/>
    <mergeCell ref="B9013:B9017"/>
    <mergeCell ref="C9013:C9017"/>
    <mergeCell ref="D9013:D9017"/>
    <mergeCell ref="A9018:A9022"/>
    <mergeCell ref="B9018:B9022"/>
    <mergeCell ref="C9018:C9022"/>
    <mergeCell ref="D9018:D9022"/>
    <mergeCell ref="J9013:J9017"/>
    <mergeCell ref="L9013:L9017"/>
    <mergeCell ref="E9013:E9017"/>
    <mergeCell ref="F9013:F9017"/>
    <mergeCell ref="G9013:G9017"/>
    <mergeCell ref="H9013:H9017"/>
    <mergeCell ref="G9003:G9007"/>
    <mergeCell ref="H9003:H9007"/>
    <mergeCell ref="G9008:G9012"/>
    <mergeCell ref="H9008:H9012"/>
    <mergeCell ref="J9003:J9007"/>
    <mergeCell ref="L9003:L9007"/>
    <mergeCell ref="J9008:J9012"/>
    <mergeCell ref="L9008:L9012"/>
    <mergeCell ref="E9003:E9007"/>
    <mergeCell ref="F9003:F9007"/>
    <mergeCell ref="A9008:A9012"/>
    <mergeCell ref="B9008:B9012"/>
    <mergeCell ref="C9008:C9012"/>
    <mergeCell ref="D9008:D9012"/>
    <mergeCell ref="E9008:E9012"/>
    <mergeCell ref="F9008:F9012"/>
    <mergeCell ref="A8998:A9002"/>
    <mergeCell ref="B8998:B9002"/>
    <mergeCell ref="C8998:C9002"/>
    <mergeCell ref="D8998:D9002"/>
    <mergeCell ref="A9003:A9007"/>
    <mergeCell ref="B9003:B9007"/>
    <mergeCell ref="C9003:C9007"/>
    <mergeCell ref="D9003:D9007"/>
    <mergeCell ref="J8998:J9002"/>
    <mergeCell ref="L8998:L9002"/>
    <mergeCell ref="E8998:E9002"/>
    <mergeCell ref="F8998:F9002"/>
    <mergeCell ref="G8998:G9002"/>
    <mergeCell ref="H8998:H9002"/>
    <mergeCell ref="G8988:G8992"/>
    <mergeCell ref="H8988:H8992"/>
    <mergeCell ref="G8993:G8997"/>
    <mergeCell ref="H8993:H8997"/>
    <mergeCell ref="J8988:J8992"/>
    <mergeCell ref="L8988:L8992"/>
    <mergeCell ref="J8993:J8997"/>
    <mergeCell ref="L8993:L8997"/>
    <mergeCell ref="E8988:E8992"/>
    <mergeCell ref="F8988:F8992"/>
    <mergeCell ref="A8993:A8997"/>
    <mergeCell ref="B8993:B8997"/>
    <mergeCell ref="C8993:C8997"/>
    <mergeCell ref="D8993:D8997"/>
    <mergeCell ref="E8993:E8997"/>
    <mergeCell ref="F8993:F8997"/>
    <mergeCell ref="A8983:A8987"/>
    <mergeCell ref="B8983:B8987"/>
    <mergeCell ref="C8983:C8987"/>
    <mergeCell ref="D8983:D8987"/>
    <mergeCell ref="A8988:A8992"/>
    <mergeCell ref="B8988:B8992"/>
    <mergeCell ref="C8988:C8992"/>
    <mergeCell ref="D8988:D8992"/>
    <mergeCell ref="J8983:J8987"/>
    <mergeCell ref="L8983:L8987"/>
    <mergeCell ref="E8983:E8987"/>
    <mergeCell ref="F8983:F8987"/>
    <mergeCell ref="G8983:G8987"/>
    <mergeCell ref="H8983:H8987"/>
    <mergeCell ref="G8973:G8977"/>
    <mergeCell ref="H8973:H8977"/>
    <mergeCell ref="G8978:G8982"/>
    <mergeCell ref="H8978:H8982"/>
    <mergeCell ref="J8973:J8977"/>
    <mergeCell ref="L8973:L8977"/>
    <mergeCell ref="J8978:J8982"/>
    <mergeCell ref="L8978:L8982"/>
    <mergeCell ref="E8973:E8977"/>
    <mergeCell ref="F8973:F8977"/>
    <mergeCell ref="A8978:A8982"/>
    <mergeCell ref="B8978:B8982"/>
    <mergeCell ref="C8978:C8982"/>
    <mergeCell ref="D8978:D8982"/>
    <mergeCell ref="E8978:E8982"/>
    <mergeCell ref="F8978:F8982"/>
    <mergeCell ref="A8968:A8972"/>
    <mergeCell ref="B8968:B8972"/>
    <mergeCell ref="C8968:C8972"/>
    <mergeCell ref="D8968:D8972"/>
    <mergeCell ref="A8973:A8977"/>
    <mergeCell ref="B8973:B8977"/>
    <mergeCell ref="C8973:C8977"/>
    <mergeCell ref="D8973:D8977"/>
    <mergeCell ref="J8968:J8972"/>
    <mergeCell ref="L8968:L8972"/>
    <mergeCell ref="E8968:E8972"/>
    <mergeCell ref="F8968:F8972"/>
    <mergeCell ref="G8968:G8972"/>
    <mergeCell ref="H8968:H8972"/>
    <mergeCell ref="G8958:G8962"/>
    <mergeCell ref="H8958:H8962"/>
    <mergeCell ref="G8963:G8967"/>
    <mergeCell ref="H8963:H8967"/>
    <mergeCell ref="J8958:J8962"/>
    <mergeCell ref="L8958:L8962"/>
    <mergeCell ref="J8963:J8967"/>
    <mergeCell ref="L8963:L8967"/>
    <mergeCell ref="E8958:E8962"/>
    <mergeCell ref="F8958:F8962"/>
    <mergeCell ref="A8963:A8967"/>
    <mergeCell ref="B8963:B8967"/>
    <mergeCell ref="C8963:C8967"/>
    <mergeCell ref="D8963:D8967"/>
    <mergeCell ref="E8963:E8967"/>
    <mergeCell ref="F8963:F8967"/>
    <mergeCell ref="A8953:A8957"/>
    <mergeCell ref="B8953:B8957"/>
    <mergeCell ref="C8953:C8957"/>
    <mergeCell ref="D8953:D8957"/>
    <mergeCell ref="A8958:A8962"/>
    <mergeCell ref="B8958:B8962"/>
    <mergeCell ref="C8958:C8962"/>
    <mergeCell ref="D8958:D8962"/>
    <mergeCell ref="J8953:J8957"/>
    <mergeCell ref="L8953:L8957"/>
    <mergeCell ref="E8953:E8957"/>
    <mergeCell ref="F8953:F8957"/>
    <mergeCell ref="G8953:G8957"/>
    <mergeCell ref="H8953:H8957"/>
    <mergeCell ref="G8943:G8947"/>
    <mergeCell ref="H8943:H8947"/>
    <mergeCell ref="G8948:G8952"/>
    <mergeCell ref="H8948:H8952"/>
    <mergeCell ref="J8943:J8947"/>
    <mergeCell ref="L8943:L8947"/>
    <mergeCell ref="J8948:J8952"/>
    <mergeCell ref="L8948:L8952"/>
    <mergeCell ref="E8943:E8947"/>
    <mergeCell ref="F8943:F8947"/>
    <mergeCell ref="A8948:A8952"/>
    <mergeCell ref="B8948:B8952"/>
    <mergeCell ref="C8948:C8952"/>
    <mergeCell ref="D8948:D8952"/>
    <mergeCell ref="E8948:E8952"/>
    <mergeCell ref="F8948:F8952"/>
    <mergeCell ref="A8938:A8942"/>
    <mergeCell ref="B8938:B8942"/>
    <mergeCell ref="C8938:C8942"/>
    <mergeCell ref="D8938:D8942"/>
    <mergeCell ref="A8943:A8947"/>
    <mergeCell ref="B8943:B8947"/>
    <mergeCell ref="C8943:C8947"/>
    <mergeCell ref="D8943:D8947"/>
    <mergeCell ref="J8938:J8942"/>
    <mergeCell ref="L8938:L8942"/>
    <mergeCell ref="E8938:E8942"/>
    <mergeCell ref="F8938:F8942"/>
    <mergeCell ref="G8938:G8942"/>
    <mergeCell ref="H8938:H8942"/>
    <mergeCell ref="G8928:G8932"/>
    <mergeCell ref="H8928:H8932"/>
    <mergeCell ref="G8933:G8937"/>
    <mergeCell ref="H8933:H8937"/>
    <mergeCell ref="J8928:J8932"/>
    <mergeCell ref="L8928:L8932"/>
    <mergeCell ref="J8933:J8937"/>
    <mergeCell ref="L8933:L8937"/>
    <mergeCell ref="E8928:E8932"/>
    <mergeCell ref="F8928:F8932"/>
    <mergeCell ref="A8933:A8937"/>
    <mergeCell ref="B8933:B8937"/>
    <mergeCell ref="C8933:C8937"/>
    <mergeCell ref="D8933:D8937"/>
    <mergeCell ref="E8933:E8937"/>
    <mergeCell ref="F8933:F8937"/>
    <mergeCell ref="A8923:A8927"/>
    <mergeCell ref="B8923:B8927"/>
    <mergeCell ref="C8923:C8927"/>
    <mergeCell ref="D8923:D8927"/>
    <mergeCell ref="A8928:A8932"/>
    <mergeCell ref="B8928:B8932"/>
    <mergeCell ref="C8928:C8932"/>
    <mergeCell ref="D8928:D8932"/>
    <mergeCell ref="J8923:J8927"/>
    <mergeCell ref="L8923:L8927"/>
    <mergeCell ref="E8923:E8927"/>
    <mergeCell ref="F8923:F8927"/>
    <mergeCell ref="G8923:G8927"/>
    <mergeCell ref="H8923:H8927"/>
    <mergeCell ref="G8913:G8917"/>
    <mergeCell ref="H8913:H8917"/>
    <mergeCell ref="G8918:G8922"/>
    <mergeCell ref="H8918:H8922"/>
    <mergeCell ref="J8913:J8917"/>
    <mergeCell ref="L8913:L8917"/>
    <mergeCell ref="J8918:J8922"/>
    <mergeCell ref="L8918:L8922"/>
    <mergeCell ref="E8913:E8917"/>
    <mergeCell ref="F8913:F8917"/>
    <mergeCell ref="A8918:A8922"/>
    <mergeCell ref="B8918:B8922"/>
    <mergeCell ref="C8918:C8922"/>
    <mergeCell ref="D8918:D8922"/>
    <mergeCell ref="E8918:E8922"/>
    <mergeCell ref="F8918:F8922"/>
    <mergeCell ref="A8908:A8912"/>
    <mergeCell ref="B8908:B8912"/>
    <mergeCell ref="C8908:C8912"/>
    <mergeCell ref="D8908:D8912"/>
    <mergeCell ref="A8913:A8917"/>
    <mergeCell ref="B8913:B8917"/>
    <mergeCell ref="C8913:C8917"/>
    <mergeCell ref="D8913:D8917"/>
    <mergeCell ref="J8908:J8912"/>
    <mergeCell ref="L8908:L8912"/>
    <mergeCell ref="E8908:E8912"/>
    <mergeCell ref="F8908:F8912"/>
    <mergeCell ref="G8908:G8912"/>
    <mergeCell ref="H8908:H8912"/>
    <mergeCell ref="G8898:G8902"/>
    <mergeCell ref="H8898:H8902"/>
    <mergeCell ref="G8903:G8907"/>
    <mergeCell ref="H8903:H8907"/>
    <mergeCell ref="J8898:J8902"/>
    <mergeCell ref="L8898:L8902"/>
    <mergeCell ref="J8903:J8907"/>
    <mergeCell ref="L8903:L8907"/>
    <mergeCell ref="E8898:E8902"/>
    <mergeCell ref="F8898:F8902"/>
    <mergeCell ref="A8903:A8907"/>
    <mergeCell ref="B8903:B8907"/>
    <mergeCell ref="C8903:C8907"/>
    <mergeCell ref="D8903:D8907"/>
    <mergeCell ref="E8903:E8907"/>
    <mergeCell ref="F8903:F8907"/>
    <mergeCell ref="A8893:A8897"/>
    <mergeCell ref="B8893:B8897"/>
    <mergeCell ref="C8893:C8897"/>
    <mergeCell ref="D8893:D8897"/>
    <mergeCell ref="A8898:A8902"/>
    <mergeCell ref="B8898:B8902"/>
    <mergeCell ref="C8898:C8902"/>
    <mergeCell ref="D8898:D8902"/>
    <mergeCell ref="J8893:J8897"/>
    <mergeCell ref="L8893:L8897"/>
    <mergeCell ref="E8893:E8897"/>
    <mergeCell ref="F8893:F8897"/>
    <mergeCell ref="G8893:G8897"/>
    <mergeCell ref="H8893:H8897"/>
    <mergeCell ref="G8883:G8887"/>
    <mergeCell ref="H8883:H8887"/>
    <mergeCell ref="G8888:G8892"/>
    <mergeCell ref="H8888:H8892"/>
    <mergeCell ref="J8883:J8887"/>
    <mergeCell ref="L8883:L8887"/>
    <mergeCell ref="J8888:J8892"/>
    <mergeCell ref="L8888:L8892"/>
    <mergeCell ref="E8883:E8887"/>
    <mergeCell ref="F8883:F8887"/>
    <mergeCell ref="A8888:A8892"/>
    <mergeCell ref="B8888:B8892"/>
    <mergeCell ref="C8888:C8892"/>
    <mergeCell ref="D8888:D8892"/>
    <mergeCell ref="E8888:E8892"/>
    <mergeCell ref="F8888:F8892"/>
    <mergeCell ref="A8878:A8882"/>
    <mergeCell ref="B8878:B8882"/>
    <mergeCell ref="C8878:C8882"/>
    <mergeCell ref="D8878:D8882"/>
    <mergeCell ref="A8883:A8887"/>
    <mergeCell ref="B8883:B8887"/>
    <mergeCell ref="C8883:C8887"/>
    <mergeCell ref="D8883:D8887"/>
    <mergeCell ref="J8878:J8882"/>
    <mergeCell ref="L8878:L8882"/>
    <mergeCell ref="E8878:E8882"/>
    <mergeCell ref="F8878:F8882"/>
    <mergeCell ref="G8878:G8882"/>
    <mergeCell ref="H8878:H8882"/>
    <mergeCell ref="G8868:G8872"/>
    <mergeCell ref="H8868:H8872"/>
    <mergeCell ref="G8873:G8877"/>
    <mergeCell ref="H8873:H8877"/>
    <mergeCell ref="J8868:J8872"/>
    <mergeCell ref="L8868:L8872"/>
    <mergeCell ref="J8873:J8877"/>
    <mergeCell ref="L8873:L8877"/>
    <mergeCell ref="E8868:E8872"/>
    <mergeCell ref="F8868:F8872"/>
    <mergeCell ref="A8873:A8877"/>
    <mergeCell ref="B8873:B8877"/>
    <mergeCell ref="C8873:C8877"/>
    <mergeCell ref="D8873:D8877"/>
    <mergeCell ref="E8873:E8877"/>
    <mergeCell ref="F8873:F8877"/>
    <mergeCell ref="A8863:A8867"/>
    <mergeCell ref="B8863:B8867"/>
    <mergeCell ref="C8863:C8867"/>
    <mergeCell ref="D8863:D8867"/>
    <mergeCell ref="A8868:A8872"/>
    <mergeCell ref="B8868:B8872"/>
    <mergeCell ref="C8868:C8872"/>
    <mergeCell ref="D8868:D8872"/>
    <mergeCell ref="J8863:J8867"/>
    <mergeCell ref="L8863:L8867"/>
    <mergeCell ref="E8863:E8867"/>
    <mergeCell ref="F8863:F8867"/>
    <mergeCell ref="G8863:G8867"/>
    <mergeCell ref="H8863:H8867"/>
    <mergeCell ref="G8853:G8857"/>
    <mergeCell ref="H8853:H8857"/>
    <mergeCell ref="G8858:G8862"/>
    <mergeCell ref="H8858:H8862"/>
    <mergeCell ref="J8853:J8857"/>
    <mergeCell ref="L8853:L8857"/>
    <mergeCell ref="J8858:J8862"/>
    <mergeCell ref="L8858:L8862"/>
    <mergeCell ref="E8853:E8857"/>
    <mergeCell ref="F8853:F8857"/>
    <mergeCell ref="A8858:A8862"/>
    <mergeCell ref="B8858:B8862"/>
    <mergeCell ref="C8858:C8862"/>
    <mergeCell ref="D8858:D8862"/>
    <mergeCell ref="E8858:E8862"/>
    <mergeCell ref="F8858:F8862"/>
    <mergeCell ref="A8848:A8852"/>
    <mergeCell ref="B8848:B8852"/>
    <mergeCell ref="C8848:C8852"/>
    <mergeCell ref="D8848:D8852"/>
    <mergeCell ref="A8853:A8857"/>
    <mergeCell ref="B8853:B8857"/>
    <mergeCell ref="C8853:C8857"/>
    <mergeCell ref="D8853:D8857"/>
    <mergeCell ref="J8848:J8852"/>
    <mergeCell ref="L8848:L8852"/>
    <mergeCell ref="E8848:E8852"/>
    <mergeCell ref="F8848:F8852"/>
    <mergeCell ref="G8848:G8852"/>
    <mergeCell ref="H8848:H8852"/>
    <mergeCell ref="G8838:G8842"/>
    <mergeCell ref="H8838:H8842"/>
    <mergeCell ref="G8843:G8847"/>
    <mergeCell ref="H8843:H8847"/>
    <mergeCell ref="J8838:J8842"/>
    <mergeCell ref="L8838:L8842"/>
    <mergeCell ref="J8843:J8847"/>
    <mergeCell ref="L8843:L8847"/>
    <mergeCell ref="E8838:E8842"/>
    <mergeCell ref="F8838:F8842"/>
    <mergeCell ref="A8843:A8847"/>
    <mergeCell ref="B8843:B8847"/>
    <mergeCell ref="C8843:C8847"/>
    <mergeCell ref="D8843:D8847"/>
    <mergeCell ref="E8843:E8847"/>
    <mergeCell ref="F8843:F8847"/>
    <mergeCell ref="A8833:A8837"/>
    <mergeCell ref="B8833:B8837"/>
    <mergeCell ref="C8833:C8837"/>
    <mergeCell ref="D8833:D8837"/>
    <mergeCell ref="A8838:A8842"/>
    <mergeCell ref="B8838:B8842"/>
    <mergeCell ref="C8838:C8842"/>
    <mergeCell ref="D8838:D8842"/>
    <mergeCell ref="J8833:J8837"/>
    <mergeCell ref="L8833:L8837"/>
    <mergeCell ref="E8833:E8837"/>
    <mergeCell ref="F8833:F8837"/>
    <mergeCell ref="G8833:G8837"/>
    <mergeCell ref="H8833:H8837"/>
    <mergeCell ref="G8823:G8827"/>
    <mergeCell ref="H8823:H8827"/>
    <mergeCell ref="G8828:G8832"/>
    <mergeCell ref="H8828:H8832"/>
    <mergeCell ref="J8823:J8827"/>
    <mergeCell ref="L8823:L8827"/>
    <mergeCell ref="J8828:J8832"/>
    <mergeCell ref="L8828:L8832"/>
    <mergeCell ref="E8823:E8827"/>
    <mergeCell ref="F8823:F8827"/>
    <mergeCell ref="A8828:A8832"/>
    <mergeCell ref="B8828:B8832"/>
    <mergeCell ref="C8828:C8832"/>
    <mergeCell ref="D8828:D8832"/>
    <mergeCell ref="E8828:E8832"/>
    <mergeCell ref="F8828:F8832"/>
    <mergeCell ref="A8818:A8822"/>
    <mergeCell ref="B8818:B8822"/>
    <mergeCell ref="C8818:C8822"/>
    <mergeCell ref="D8818:D8822"/>
    <mergeCell ref="A8823:A8827"/>
    <mergeCell ref="B8823:B8827"/>
    <mergeCell ref="C8823:C8827"/>
    <mergeCell ref="D8823:D8827"/>
    <mergeCell ref="J8818:J8822"/>
    <mergeCell ref="L8818:L8822"/>
    <mergeCell ref="E8818:E8822"/>
    <mergeCell ref="F8818:F8822"/>
    <mergeCell ref="G8818:G8822"/>
    <mergeCell ref="H8818:H8822"/>
    <mergeCell ref="G8808:G8812"/>
    <mergeCell ref="H8808:H8812"/>
    <mergeCell ref="G8813:G8817"/>
    <mergeCell ref="H8813:H8817"/>
    <mergeCell ref="J8808:J8812"/>
    <mergeCell ref="L8808:L8812"/>
    <mergeCell ref="J8813:J8817"/>
    <mergeCell ref="L8813:L8817"/>
    <mergeCell ref="E8808:E8812"/>
    <mergeCell ref="F8808:F8812"/>
    <mergeCell ref="A8813:A8817"/>
    <mergeCell ref="B8813:B8817"/>
    <mergeCell ref="C8813:C8817"/>
    <mergeCell ref="D8813:D8817"/>
    <mergeCell ref="E8813:E8817"/>
    <mergeCell ref="F8813:F8817"/>
    <mergeCell ref="A8803:A8807"/>
    <mergeCell ref="B8803:B8807"/>
    <mergeCell ref="C8803:C8807"/>
    <mergeCell ref="D8803:D8807"/>
    <mergeCell ref="A8808:A8812"/>
    <mergeCell ref="B8808:B8812"/>
    <mergeCell ref="C8808:C8812"/>
    <mergeCell ref="D8808:D8812"/>
    <mergeCell ref="J8803:J8807"/>
    <mergeCell ref="L8803:L8807"/>
    <mergeCell ref="E8803:E8807"/>
    <mergeCell ref="F8803:F8807"/>
    <mergeCell ref="G8803:G8807"/>
    <mergeCell ref="H8803:H8807"/>
    <mergeCell ref="G8793:G8797"/>
    <mergeCell ref="H8793:H8797"/>
    <mergeCell ref="G8798:G8802"/>
    <mergeCell ref="H8798:H8802"/>
    <mergeCell ref="J8793:J8797"/>
    <mergeCell ref="L8793:L8797"/>
    <mergeCell ref="J8798:J8802"/>
    <mergeCell ref="L8798:L8802"/>
    <mergeCell ref="E8793:E8797"/>
    <mergeCell ref="F8793:F8797"/>
    <mergeCell ref="A8798:A8802"/>
    <mergeCell ref="B8798:B8802"/>
    <mergeCell ref="C8798:C8802"/>
    <mergeCell ref="D8798:D8802"/>
    <mergeCell ref="E8798:E8802"/>
    <mergeCell ref="F8798:F8802"/>
    <mergeCell ref="A8788:A8792"/>
    <mergeCell ref="B8788:B8792"/>
    <mergeCell ref="C8788:C8792"/>
    <mergeCell ref="D8788:D8792"/>
    <mergeCell ref="A8793:A8797"/>
    <mergeCell ref="B8793:B8797"/>
    <mergeCell ref="C8793:C8797"/>
    <mergeCell ref="D8793:D8797"/>
    <mergeCell ref="J8788:J8792"/>
    <mergeCell ref="L8788:L8792"/>
    <mergeCell ref="E8788:E8792"/>
    <mergeCell ref="F8788:F8792"/>
    <mergeCell ref="G8788:G8792"/>
    <mergeCell ref="H8788:H8792"/>
    <mergeCell ref="G8778:G8782"/>
    <mergeCell ref="H8778:H8782"/>
    <mergeCell ref="G8783:G8787"/>
    <mergeCell ref="H8783:H8787"/>
    <mergeCell ref="J8778:J8782"/>
    <mergeCell ref="L8778:L8782"/>
    <mergeCell ref="J8783:J8787"/>
    <mergeCell ref="L8783:L8787"/>
    <mergeCell ref="E8778:E8782"/>
    <mergeCell ref="F8778:F8782"/>
    <mergeCell ref="A8783:A8787"/>
    <mergeCell ref="B8783:B8787"/>
    <mergeCell ref="C8783:C8787"/>
    <mergeCell ref="D8783:D8787"/>
    <mergeCell ref="E8783:E8787"/>
    <mergeCell ref="F8783:F8787"/>
    <mergeCell ref="A8773:A8777"/>
    <mergeCell ref="B8773:B8777"/>
    <mergeCell ref="C8773:C8777"/>
    <mergeCell ref="D8773:D8777"/>
    <mergeCell ref="A8778:A8782"/>
    <mergeCell ref="B8778:B8782"/>
    <mergeCell ref="C8778:C8782"/>
    <mergeCell ref="D8778:D8782"/>
    <mergeCell ref="J8773:J8777"/>
    <mergeCell ref="L8773:L8777"/>
    <mergeCell ref="E8773:E8777"/>
    <mergeCell ref="F8773:F8777"/>
    <mergeCell ref="G8773:G8777"/>
    <mergeCell ref="H8773:H8777"/>
    <mergeCell ref="G8763:G8767"/>
    <mergeCell ref="H8763:H8767"/>
    <mergeCell ref="G8768:G8772"/>
    <mergeCell ref="H8768:H8772"/>
    <mergeCell ref="J8763:J8767"/>
    <mergeCell ref="L8763:L8767"/>
    <mergeCell ref="J8768:J8772"/>
    <mergeCell ref="L8768:L8772"/>
    <mergeCell ref="E8763:E8767"/>
    <mergeCell ref="F8763:F8767"/>
    <mergeCell ref="A8768:A8772"/>
    <mergeCell ref="B8768:B8772"/>
    <mergeCell ref="C8768:C8772"/>
    <mergeCell ref="D8768:D8772"/>
    <mergeCell ref="E8768:E8772"/>
    <mergeCell ref="F8768:F8772"/>
    <mergeCell ref="A8758:A8762"/>
    <mergeCell ref="B8758:B8762"/>
    <mergeCell ref="C8758:C8762"/>
    <mergeCell ref="D8758:D8762"/>
    <mergeCell ref="A8763:A8767"/>
    <mergeCell ref="B8763:B8767"/>
    <mergeCell ref="C8763:C8767"/>
    <mergeCell ref="D8763:D8767"/>
    <mergeCell ref="J8758:J8762"/>
    <mergeCell ref="L8758:L8762"/>
    <mergeCell ref="E8758:E8762"/>
    <mergeCell ref="F8758:F8762"/>
    <mergeCell ref="G8758:G8762"/>
    <mergeCell ref="H8758:H8762"/>
    <mergeCell ref="G8748:G8752"/>
    <mergeCell ref="H8748:H8752"/>
    <mergeCell ref="G8753:G8757"/>
    <mergeCell ref="H8753:H8757"/>
    <mergeCell ref="J8748:J8752"/>
    <mergeCell ref="L8748:L8752"/>
    <mergeCell ref="J8753:J8757"/>
    <mergeCell ref="L8753:L8757"/>
    <mergeCell ref="E8748:E8752"/>
    <mergeCell ref="F8748:F8752"/>
    <mergeCell ref="A8753:A8757"/>
    <mergeCell ref="B8753:B8757"/>
    <mergeCell ref="C8753:C8757"/>
    <mergeCell ref="D8753:D8757"/>
    <mergeCell ref="E8753:E8757"/>
    <mergeCell ref="F8753:F8757"/>
    <mergeCell ref="A8743:A8747"/>
    <mergeCell ref="B8743:B8747"/>
    <mergeCell ref="C8743:C8747"/>
    <mergeCell ref="D8743:D8747"/>
    <mergeCell ref="A8748:A8752"/>
    <mergeCell ref="B8748:B8752"/>
    <mergeCell ref="C8748:C8752"/>
    <mergeCell ref="D8748:D8752"/>
    <mergeCell ref="J8743:J8747"/>
    <mergeCell ref="L8743:L8747"/>
    <mergeCell ref="E8743:E8747"/>
    <mergeCell ref="F8743:F8747"/>
    <mergeCell ref="G8743:G8747"/>
    <mergeCell ref="H8743:H8747"/>
    <mergeCell ref="G8733:G8737"/>
    <mergeCell ref="H8733:H8737"/>
    <mergeCell ref="G8738:G8742"/>
    <mergeCell ref="H8738:H8742"/>
    <mergeCell ref="J8733:J8737"/>
    <mergeCell ref="L8733:L8737"/>
    <mergeCell ref="J8738:J8742"/>
    <mergeCell ref="L8738:L8742"/>
    <mergeCell ref="E8733:E8737"/>
    <mergeCell ref="F8733:F8737"/>
    <mergeCell ref="A8738:A8742"/>
    <mergeCell ref="B8738:B8742"/>
    <mergeCell ref="C8738:C8742"/>
    <mergeCell ref="D8738:D8742"/>
    <mergeCell ref="E8738:E8742"/>
    <mergeCell ref="F8738:F8742"/>
    <mergeCell ref="A8728:A8732"/>
    <mergeCell ref="B8728:B8732"/>
    <mergeCell ref="C8728:C8732"/>
    <mergeCell ref="D8728:D8732"/>
    <mergeCell ref="A8733:A8737"/>
    <mergeCell ref="B8733:B8737"/>
    <mergeCell ref="C8733:C8737"/>
    <mergeCell ref="D8733:D8737"/>
    <mergeCell ref="J8728:J8732"/>
    <mergeCell ref="L8728:L8732"/>
    <mergeCell ref="E8728:E8732"/>
    <mergeCell ref="F8728:F8732"/>
    <mergeCell ref="G8728:G8732"/>
    <mergeCell ref="H8728:H8732"/>
    <mergeCell ref="G8718:G8722"/>
    <mergeCell ref="H8718:H8722"/>
    <mergeCell ref="G8723:G8727"/>
    <mergeCell ref="H8723:H8727"/>
    <mergeCell ref="J8718:J8722"/>
    <mergeCell ref="L8718:L8722"/>
    <mergeCell ref="J8723:J8727"/>
    <mergeCell ref="L8723:L8727"/>
    <mergeCell ref="E8718:E8722"/>
    <mergeCell ref="F8718:F8722"/>
    <mergeCell ref="A8723:A8727"/>
    <mergeCell ref="B8723:B8727"/>
    <mergeCell ref="C8723:C8727"/>
    <mergeCell ref="D8723:D8727"/>
    <mergeCell ref="E8723:E8727"/>
    <mergeCell ref="F8723:F8727"/>
    <mergeCell ref="A8713:A8717"/>
    <mergeCell ref="B8713:B8717"/>
    <mergeCell ref="C8713:C8717"/>
    <mergeCell ref="D8713:D8717"/>
    <mergeCell ref="A8718:A8722"/>
    <mergeCell ref="B8718:B8722"/>
    <mergeCell ref="C8718:C8722"/>
    <mergeCell ref="D8718:D8722"/>
    <mergeCell ref="J8713:J8717"/>
    <mergeCell ref="L8713:L8717"/>
    <mergeCell ref="E8713:E8717"/>
    <mergeCell ref="F8713:F8717"/>
    <mergeCell ref="G8713:G8717"/>
    <mergeCell ref="H8713:H8717"/>
    <mergeCell ref="G8703:G8707"/>
    <mergeCell ref="H8703:H8707"/>
    <mergeCell ref="G8708:G8712"/>
    <mergeCell ref="H8708:H8712"/>
    <mergeCell ref="J8703:J8707"/>
    <mergeCell ref="L8703:L8707"/>
    <mergeCell ref="J8708:J8712"/>
    <mergeCell ref="L8708:L8712"/>
    <mergeCell ref="E8703:E8707"/>
    <mergeCell ref="F8703:F8707"/>
    <mergeCell ref="A8708:A8712"/>
    <mergeCell ref="B8708:B8712"/>
    <mergeCell ref="C8708:C8712"/>
    <mergeCell ref="D8708:D8712"/>
    <mergeCell ref="E8708:E8712"/>
    <mergeCell ref="F8708:F8712"/>
    <mergeCell ref="A8698:A8702"/>
    <mergeCell ref="B8698:B8702"/>
    <mergeCell ref="C8698:C8702"/>
    <mergeCell ref="D8698:D8702"/>
    <mergeCell ref="A8703:A8707"/>
    <mergeCell ref="B8703:B8707"/>
    <mergeCell ref="C8703:C8707"/>
    <mergeCell ref="D8703:D8707"/>
    <mergeCell ref="J8698:J8702"/>
    <mergeCell ref="L8698:L8702"/>
    <mergeCell ref="E8698:E8702"/>
    <mergeCell ref="F8698:F8702"/>
    <mergeCell ref="G8698:G8702"/>
    <mergeCell ref="H8698:H8702"/>
    <mergeCell ref="G8688:G8692"/>
    <mergeCell ref="H8688:H8692"/>
    <mergeCell ref="G8693:G8697"/>
    <mergeCell ref="H8693:H8697"/>
    <mergeCell ref="J8688:J8692"/>
    <mergeCell ref="L8688:L8692"/>
    <mergeCell ref="J8693:J8697"/>
    <mergeCell ref="L8693:L8697"/>
    <mergeCell ref="E8688:E8692"/>
    <mergeCell ref="F8688:F8692"/>
    <mergeCell ref="A8693:A8697"/>
    <mergeCell ref="B8693:B8697"/>
    <mergeCell ref="C8693:C8697"/>
    <mergeCell ref="D8693:D8697"/>
    <mergeCell ref="E8693:E8697"/>
    <mergeCell ref="F8693:F8697"/>
    <mergeCell ref="A8683:A8687"/>
    <mergeCell ref="B8683:B8687"/>
    <mergeCell ref="C8683:C8687"/>
    <mergeCell ref="D8683:D8687"/>
    <mergeCell ref="A8688:A8692"/>
    <mergeCell ref="B8688:B8692"/>
    <mergeCell ref="C8688:C8692"/>
    <mergeCell ref="D8688:D8692"/>
    <mergeCell ref="J8683:J8687"/>
    <mergeCell ref="L8683:L8687"/>
    <mergeCell ref="E8683:E8687"/>
    <mergeCell ref="F8683:F8687"/>
    <mergeCell ref="G8683:G8687"/>
    <mergeCell ref="H8683:H8687"/>
    <mergeCell ref="G8673:G8677"/>
    <mergeCell ref="H8673:H8677"/>
    <mergeCell ref="G8678:G8682"/>
    <mergeCell ref="H8678:H8682"/>
    <mergeCell ref="J8673:J8677"/>
    <mergeCell ref="L8673:L8677"/>
    <mergeCell ref="J8678:J8682"/>
    <mergeCell ref="L8678:L8682"/>
    <mergeCell ref="E8673:E8677"/>
    <mergeCell ref="F8673:F8677"/>
    <mergeCell ref="A8678:A8682"/>
    <mergeCell ref="B8678:B8682"/>
    <mergeCell ref="C8678:C8682"/>
    <mergeCell ref="D8678:D8682"/>
    <mergeCell ref="E8678:E8682"/>
    <mergeCell ref="F8678:F8682"/>
    <mergeCell ref="A8668:A8672"/>
    <mergeCell ref="B8668:B8672"/>
    <mergeCell ref="C8668:C8672"/>
    <mergeCell ref="D8668:D8672"/>
    <mergeCell ref="A8673:A8677"/>
    <mergeCell ref="B8673:B8677"/>
    <mergeCell ref="C8673:C8677"/>
    <mergeCell ref="D8673:D8677"/>
    <mergeCell ref="J8668:J8672"/>
    <mergeCell ref="L8668:L8672"/>
    <mergeCell ref="E8668:E8672"/>
    <mergeCell ref="F8668:F8672"/>
    <mergeCell ref="G8668:G8672"/>
    <mergeCell ref="H8668:H8672"/>
    <mergeCell ref="G8658:G8662"/>
    <mergeCell ref="H8658:H8662"/>
    <mergeCell ref="G8663:G8667"/>
    <mergeCell ref="H8663:H8667"/>
    <mergeCell ref="J8658:J8662"/>
    <mergeCell ref="L8658:L8662"/>
    <mergeCell ref="J8663:J8667"/>
    <mergeCell ref="L8663:L8667"/>
    <mergeCell ref="E8658:E8662"/>
    <mergeCell ref="F8658:F8662"/>
    <mergeCell ref="A8663:A8667"/>
    <mergeCell ref="B8663:B8667"/>
    <mergeCell ref="C8663:C8667"/>
    <mergeCell ref="D8663:D8667"/>
    <mergeCell ref="E8663:E8667"/>
    <mergeCell ref="F8663:F8667"/>
    <mergeCell ref="A8653:A8657"/>
    <mergeCell ref="B8653:B8657"/>
    <mergeCell ref="C8653:C8657"/>
    <mergeCell ref="D8653:D8657"/>
    <mergeCell ref="A8658:A8662"/>
    <mergeCell ref="B8658:B8662"/>
    <mergeCell ref="C8658:C8662"/>
    <mergeCell ref="D8658:D8662"/>
    <mergeCell ref="J8653:J8657"/>
    <mergeCell ref="L8653:L8657"/>
    <mergeCell ref="E8653:E8657"/>
    <mergeCell ref="F8653:F8657"/>
    <mergeCell ref="G8653:G8657"/>
    <mergeCell ref="H8653:H8657"/>
    <mergeCell ref="G8643:G8647"/>
    <mergeCell ref="H8643:H8647"/>
    <mergeCell ref="G8648:G8652"/>
    <mergeCell ref="H8648:H8652"/>
    <mergeCell ref="J8643:J8647"/>
    <mergeCell ref="L8643:L8647"/>
    <mergeCell ref="J8648:J8652"/>
    <mergeCell ref="L8648:L8652"/>
    <mergeCell ref="E8643:E8647"/>
    <mergeCell ref="F8643:F8647"/>
    <mergeCell ref="A8648:A8652"/>
    <mergeCell ref="B8648:B8652"/>
    <mergeCell ref="C8648:C8652"/>
    <mergeCell ref="D8648:D8652"/>
    <mergeCell ref="E8648:E8652"/>
    <mergeCell ref="F8648:F8652"/>
    <mergeCell ref="A8638:A8642"/>
    <mergeCell ref="B8638:B8642"/>
    <mergeCell ref="C8638:C8642"/>
    <mergeCell ref="D8638:D8642"/>
    <mergeCell ref="A8643:A8647"/>
    <mergeCell ref="B8643:B8647"/>
    <mergeCell ref="C8643:C8647"/>
    <mergeCell ref="D8643:D8647"/>
    <mergeCell ref="J8638:J8642"/>
    <mergeCell ref="L8638:L8642"/>
    <mergeCell ref="E8638:E8642"/>
    <mergeCell ref="F8638:F8642"/>
    <mergeCell ref="G8638:G8642"/>
    <mergeCell ref="H8638:H8642"/>
    <mergeCell ref="G8628:G8632"/>
    <mergeCell ref="H8628:H8632"/>
    <mergeCell ref="G8633:G8637"/>
    <mergeCell ref="H8633:H8637"/>
    <mergeCell ref="J8628:J8632"/>
    <mergeCell ref="L8628:L8632"/>
    <mergeCell ref="J8633:J8637"/>
    <mergeCell ref="L8633:L8637"/>
    <mergeCell ref="E8628:E8632"/>
    <mergeCell ref="F8628:F8632"/>
    <mergeCell ref="A8633:A8637"/>
    <mergeCell ref="B8633:B8637"/>
    <mergeCell ref="C8633:C8637"/>
    <mergeCell ref="D8633:D8637"/>
    <mergeCell ref="E8633:E8637"/>
    <mergeCell ref="F8633:F8637"/>
    <mergeCell ref="A8623:A8627"/>
    <mergeCell ref="B8623:B8627"/>
    <mergeCell ref="C8623:C8627"/>
    <mergeCell ref="D8623:D8627"/>
    <mergeCell ref="A8628:A8632"/>
    <mergeCell ref="B8628:B8632"/>
    <mergeCell ref="C8628:C8632"/>
    <mergeCell ref="D8628:D8632"/>
    <mergeCell ref="J8623:J8627"/>
    <mergeCell ref="L8623:L8627"/>
    <mergeCell ref="E8623:E8627"/>
    <mergeCell ref="F8623:F8627"/>
    <mergeCell ref="G8623:G8627"/>
    <mergeCell ref="H8623:H8627"/>
    <mergeCell ref="G8613:G8617"/>
    <mergeCell ref="H8613:H8617"/>
    <mergeCell ref="G8618:G8622"/>
    <mergeCell ref="H8618:H8622"/>
    <mergeCell ref="J8613:J8617"/>
    <mergeCell ref="L8613:L8617"/>
    <mergeCell ref="J8618:J8622"/>
    <mergeCell ref="L8618:L8622"/>
    <mergeCell ref="E8613:E8617"/>
    <mergeCell ref="F8613:F8617"/>
    <mergeCell ref="A8618:A8622"/>
    <mergeCell ref="B8618:B8622"/>
    <mergeCell ref="C8618:C8622"/>
    <mergeCell ref="D8618:D8622"/>
    <mergeCell ref="E8618:E8622"/>
    <mergeCell ref="F8618:F8622"/>
    <mergeCell ref="A8608:A8612"/>
    <mergeCell ref="B8608:B8612"/>
    <mergeCell ref="C8608:C8612"/>
    <mergeCell ref="D8608:D8612"/>
    <mergeCell ref="A8613:A8617"/>
    <mergeCell ref="B8613:B8617"/>
    <mergeCell ref="C8613:C8617"/>
    <mergeCell ref="D8613:D8617"/>
    <mergeCell ref="J8608:J8612"/>
    <mergeCell ref="L8608:L8612"/>
    <mergeCell ref="E8608:E8612"/>
    <mergeCell ref="F8608:F8612"/>
    <mergeCell ref="G8608:G8612"/>
    <mergeCell ref="H8608:H8612"/>
    <mergeCell ref="G8598:G8602"/>
    <mergeCell ref="H8598:H8602"/>
    <mergeCell ref="G8603:G8607"/>
    <mergeCell ref="H8603:H8607"/>
    <mergeCell ref="J8598:J8602"/>
    <mergeCell ref="L8598:L8602"/>
    <mergeCell ref="J8603:J8607"/>
    <mergeCell ref="L8603:L8607"/>
    <mergeCell ref="E8598:E8602"/>
    <mergeCell ref="F8598:F8602"/>
    <mergeCell ref="A8603:A8607"/>
    <mergeCell ref="B8603:B8607"/>
    <mergeCell ref="C8603:C8607"/>
    <mergeCell ref="D8603:D8607"/>
    <mergeCell ref="E8603:E8607"/>
    <mergeCell ref="F8603:F8607"/>
    <mergeCell ref="A8593:A8597"/>
    <mergeCell ref="B8593:B8597"/>
    <mergeCell ref="C8593:C8597"/>
    <mergeCell ref="D8593:D8597"/>
    <mergeCell ref="A8598:A8602"/>
    <mergeCell ref="B8598:B8602"/>
    <mergeCell ref="C8598:C8602"/>
    <mergeCell ref="D8598:D8602"/>
    <mergeCell ref="J8593:J8597"/>
    <mergeCell ref="L8593:L8597"/>
    <mergeCell ref="E8593:E8597"/>
    <mergeCell ref="F8593:F8597"/>
    <mergeCell ref="G8593:G8597"/>
    <mergeCell ref="H8593:H8597"/>
    <mergeCell ref="G8583:G8587"/>
    <mergeCell ref="H8583:H8587"/>
    <mergeCell ref="G8588:G8592"/>
    <mergeCell ref="H8588:H8592"/>
    <mergeCell ref="J8583:J8587"/>
    <mergeCell ref="L8583:L8587"/>
    <mergeCell ref="J8588:J8592"/>
    <mergeCell ref="L8588:L8592"/>
    <mergeCell ref="E8583:E8587"/>
    <mergeCell ref="F8583:F8587"/>
    <mergeCell ref="A8588:A8592"/>
    <mergeCell ref="B8588:B8592"/>
    <mergeCell ref="C8588:C8592"/>
    <mergeCell ref="D8588:D8592"/>
    <mergeCell ref="E8588:E8592"/>
    <mergeCell ref="F8588:F8592"/>
    <mergeCell ref="A8578:A8582"/>
    <mergeCell ref="B8578:B8582"/>
    <mergeCell ref="C8578:C8582"/>
    <mergeCell ref="D8578:D8582"/>
    <mergeCell ref="A8583:A8587"/>
    <mergeCell ref="B8583:B8587"/>
    <mergeCell ref="C8583:C8587"/>
    <mergeCell ref="D8583:D8587"/>
    <mergeCell ref="J8578:J8582"/>
    <mergeCell ref="L8578:L8582"/>
    <mergeCell ref="E8578:E8582"/>
    <mergeCell ref="F8578:F8582"/>
    <mergeCell ref="G8578:G8582"/>
    <mergeCell ref="H8578:H8582"/>
    <mergeCell ref="G8568:G8572"/>
    <mergeCell ref="H8568:H8572"/>
    <mergeCell ref="G8573:G8577"/>
    <mergeCell ref="H8573:H8577"/>
    <mergeCell ref="J8568:J8572"/>
    <mergeCell ref="L8568:L8572"/>
    <mergeCell ref="J8573:J8577"/>
    <mergeCell ref="L8573:L8577"/>
    <mergeCell ref="E8568:E8572"/>
    <mergeCell ref="F8568:F8572"/>
    <mergeCell ref="A8573:A8577"/>
    <mergeCell ref="B8573:B8577"/>
    <mergeCell ref="C8573:C8577"/>
    <mergeCell ref="D8573:D8577"/>
    <mergeCell ref="E8573:E8577"/>
    <mergeCell ref="F8573:F8577"/>
    <mergeCell ref="A8563:A8567"/>
    <mergeCell ref="B8563:B8567"/>
    <mergeCell ref="C8563:C8567"/>
    <mergeCell ref="D8563:D8567"/>
    <mergeCell ref="A8568:A8572"/>
    <mergeCell ref="B8568:B8572"/>
    <mergeCell ref="C8568:C8572"/>
    <mergeCell ref="D8568:D8572"/>
    <mergeCell ref="J8563:J8567"/>
    <mergeCell ref="L8563:L8567"/>
    <mergeCell ref="E8563:E8567"/>
    <mergeCell ref="F8563:F8567"/>
    <mergeCell ref="G8563:G8567"/>
    <mergeCell ref="H8563:H8567"/>
    <mergeCell ref="G8553:G8557"/>
    <mergeCell ref="H8553:H8557"/>
    <mergeCell ref="G8558:G8562"/>
    <mergeCell ref="H8558:H8562"/>
    <mergeCell ref="J8553:J8557"/>
    <mergeCell ref="L8553:L8557"/>
    <mergeCell ref="J8558:J8562"/>
    <mergeCell ref="L8558:L8562"/>
    <mergeCell ref="E8553:E8557"/>
    <mergeCell ref="F8553:F8557"/>
    <mergeCell ref="A8558:A8562"/>
    <mergeCell ref="B8558:B8562"/>
    <mergeCell ref="C8558:C8562"/>
    <mergeCell ref="D8558:D8562"/>
    <mergeCell ref="E8558:E8562"/>
    <mergeCell ref="F8558:F8562"/>
    <mergeCell ref="A8548:A8552"/>
    <mergeCell ref="B8548:B8552"/>
    <mergeCell ref="C8548:C8552"/>
    <mergeCell ref="D8548:D8552"/>
    <mergeCell ref="A8553:A8557"/>
    <mergeCell ref="B8553:B8557"/>
    <mergeCell ref="C8553:C8557"/>
    <mergeCell ref="D8553:D8557"/>
    <mergeCell ref="J8548:J8552"/>
    <mergeCell ref="L8548:L8552"/>
    <mergeCell ref="E8548:E8552"/>
    <mergeCell ref="F8548:F8552"/>
    <mergeCell ref="G8548:G8552"/>
    <mergeCell ref="H8548:H8552"/>
    <mergeCell ref="G8538:G8542"/>
    <mergeCell ref="H8538:H8542"/>
    <mergeCell ref="G8543:G8547"/>
    <mergeCell ref="H8543:H8547"/>
    <mergeCell ref="J8538:J8542"/>
    <mergeCell ref="L8538:L8542"/>
    <mergeCell ref="J8543:J8547"/>
    <mergeCell ref="L8543:L8547"/>
    <mergeCell ref="E8538:E8542"/>
    <mergeCell ref="F8538:F8542"/>
    <mergeCell ref="A8543:A8547"/>
    <mergeCell ref="B8543:B8547"/>
    <mergeCell ref="C8543:C8547"/>
    <mergeCell ref="D8543:D8547"/>
    <mergeCell ref="E8543:E8547"/>
    <mergeCell ref="F8543:F8547"/>
    <mergeCell ref="A8533:A8537"/>
    <mergeCell ref="B8533:B8537"/>
    <mergeCell ref="C8533:C8537"/>
    <mergeCell ref="D8533:D8537"/>
    <mergeCell ref="A8538:A8542"/>
    <mergeCell ref="B8538:B8542"/>
    <mergeCell ref="C8538:C8542"/>
    <mergeCell ref="D8538:D8542"/>
    <mergeCell ref="J8533:J8537"/>
    <mergeCell ref="L8533:L8537"/>
    <mergeCell ref="E8533:E8537"/>
    <mergeCell ref="F8533:F8537"/>
    <mergeCell ref="G8533:G8537"/>
    <mergeCell ref="H8533:H8537"/>
    <mergeCell ref="G8523:G8527"/>
    <mergeCell ref="H8523:H8527"/>
    <mergeCell ref="G8528:G8532"/>
    <mergeCell ref="H8528:H8532"/>
    <mergeCell ref="J8523:J8527"/>
    <mergeCell ref="L8523:L8527"/>
    <mergeCell ref="J8528:J8532"/>
    <mergeCell ref="L8528:L8532"/>
    <mergeCell ref="E8523:E8527"/>
    <mergeCell ref="F8523:F8527"/>
    <mergeCell ref="A8528:A8532"/>
    <mergeCell ref="B8528:B8532"/>
    <mergeCell ref="C8528:C8532"/>
    <mergeCell ref="D8528:D8532"/>
    <mergeCell ref="E8528:E8532"/>
    <mergeCell ref="F8528:F8532"/>
    <mergeCell ref="A8518:A8522"/>
    <mergeCell ref="B8518:B8522"/>
    <mergeCell ref="C8518:C8522"/>
    <mergeCell ref="D8518:D8522"/>
    <mergeCell ref="A8523:A8527"/>
    <mergeCell ref="B8523:B8527"/>
    <mergeCell ref="C8523:C8527"/>
    <mergeCell ref="D8523:D8527"/>
    <mergeCell ref="J8518:J8522"/>
    <mergeCell ref="L8518:L8522"/>
    <mergeCell ref="E8518:E8522"/>
    <mergeCell ref="F8518:F8522"/>
    <mergeCell ref="G8518:G8522"/>
    <mergeCell ref="H8518:H8522"/>
    <mergeCell ref="G8508:G8512"/>
    <mergeCell ref="H8508:H8512"/>
    <mergeCell ref="G8513:G8517"/>
    <mergeCell ref="H8513:H8517"/>
    <mergeCell ref="J8508:J8512"/>
    <mergeCell ref="L8508:L8512"/>
    <mergeCell ref="J8513:J8517"/>
    <mergeCell ref="L8513:L8517"/>
    <mergeCell ref="E8508:E8512"/>
    <mergeCell ref="F8508:F8512"/>
    <mergeCell ref="A8513:A8517"/>
    <mergeCell ref="B8513:B8517"/>
    <mergeCell ref="C8513:C8517"/>
    <mergeCell ref="D8513:D8517"/>
    <mergeCell ref="E8513:E8517"/>
    <mergeCell ref="F8513:F8517"/>
    <mergeCell ref="A8503:A8507"/>
    <mergeCell ref="B8503:B8507"/>
    <mergeCell ref="C8503:C8507"/>
    <mergeCell ref="D8503:D8507"/>
    <mergeCell ref="A8508:A8512"/>
    <mergeCell ref="B8508:B8512"/>
    <mergeCell ref="C8508:C8512"/>
    <mergeCell ref="D8508:D8512"/>
    <mergeCell ref="J8503:J8507"/>
    <mergeCell ref="L8503:L8507"/>
    <mergeCell ref="E8503:E8507"/>
    <mergeCell ref="F8503:F8507"/>
    <mergeCell ref="G8503:G8507"/>
    <mergeCell ref="H8503:H8507"/>
    <mergeCell ref="G8493:G8497"/>
    <mergeCell ref="H8493:H8497"/>
    <mergeCell ref="G8498:G8502"/>
    <mergeCell ref="H8498:H8502"/>
    <mergeCell ref="J8493:J8497"/>
    <mergeCell ref="L8493:L8497"/>
    <mergeCell ref="J8498:J8502"/>
    <mergeCell ref="L8498:L8502"/>
    <mergeCell ref="E8493:E8497"/>
    <mergeCell ref="F8493:F8497"/>
    <mergeCell ref="A8498:A8502"/>
    <mergeCell ref="B8498:B8502"/>
    <mergeCell ref="C8498:C8502"/>
    <mergeCell ref="D8498:D8502"/>
    <mergeCell ref="E8498:E8502"/>
    <mergeCell ref="F8498:F8502"/>
    <mergeCell ref="A8488:A8492"/>
    <mergeCell ref="B8488:B8492"/>
    <mergeCell ref="C8488:C8492"/>
    <mergeCell ref="D8488:D8492"/>
    <mergeCell ref="A8493:A8497"/>
    <mergeCell ref="B8493:B8497"/>
    <mergeCell ref="C8493:C8497"/>
    <mergeCell ref="D8493:D8497"/>
    <mergeCell ref="J8488:J8492"/>
    <mergeCell ref="L8488:L8492"/>
    <mergeCell ref="E8488:E8492"/>
    <mergeCell ref="F8488:F8492"/>
    <mergeCell ref="G8488:G8492"/>
    <mergeCell ref="H8488:H8492"/>
    <mergeCell ref="G8478:G8482"/>
    <mergeCell ref="H8478:H8482"/>
    <mergeCell ref="G8483:G8487"/>
    <mergeCell ref="H8483:H8487"/>
    <mergeCell ref="J8478:J8482"/>
    <mergeCell ref="L8478:L8482"/>
    <mergeCell ref="J8483:J8487"/>
    <mergeCell ref="L8483:L8487"/>
    <mergeCell ref="E8478:E8482"/>
    <mergeCell ref="F8478:F8482"/>
    <mergeCell ref="A8483:A8487"/>
    <mergeCell ref="B8483:B8487"/>
    <mergeCell ref="C8483:C8487"/>
    <mergeCell ref="D8483:D8487"/>
    <mergeCell ref="E8483:E8487"/>
    <mergeCell ref="F8483:F8487"/>
    <mergeCell ref="A8473:A8477"/>
    <mergeCell ref="B8473:B8477"/>
    <mergeCell ref="C8473:C8477"/>
    <mergeCell ref="D8473:D8477"/>
    <mergeCell ref="A8478:A8482"/>
    <mergeCell ref="B8478:B8482"/>
    <mergeCell ref="C8478:C8482"/>
    <mergeCell ref="D8478:D8482"/>
    <mergeCell ref="J8473:J8477"/>
    <mergeCell ref="L8473:L8477"/>
    <mergeCell ref="E8473:E8477"/>
    <mergeCell ref="F8473:F8477"/>
    <mergeCell ref="G8473:G8477"/>
    <mergeCell ref="H8473:H8477"/>
    <mergeCell ref="G8463:G8467"/>
    <mergeCell ref="H8463:H8467"/>
    <mergeCell ref="G8468:G8472"/>
    <mergeCell ref="H8468:H8472"/>
    <mergeCell ref="J8463:J8467"/>
    <mergeCell ref="L8463:L8467"/>
    <mergeCell ref="J8468:J8472"/>
    <mergeCell ref="L8468:L8472"/>
    <mergeCell ref="E8463:E8467"/>
    <mergeCell ref="F8463:F8467"/>
    <mergeCell ref="A8468:A8472"/>
    <mergeCell ref="B8468:B8472"/>
    <mergeCell ref="C8468:C8472"/>
    <mergeCell ref="D8468:D8472"/>
    <mergeCell ref="E8468:E8472"/>
    <mergeCell ref="F8468:F8472"/>
    <mergeCell ref="A8458:A8462"/>
    <mergeCell ref="B8458:B8462"/>
    <mergeCell ref="C8458:C8462"/>
    <mergeCell ref="D8458:D8462"/>
    <mergeCell ref="A8463:A8467"/>
    <mergeCell ref="B8463:B8467"/>
    <mergeCell ref="C8463:C8467"/>
    <mergeCell ref="D8463:D8467"/>
    <mergeCell ref="J8458:J8462"/>
    <mergeCell ref="L8458:L8462"/>
    <mergeCell ref="E8458:E8462"/>
    <mergeCell ref="F8458:F8462"/>
    <mergeCell ref="G8458:G8462"/>
    <mergeCell ref="H8458:H8462"/>
    <mergeCell ref="G8448:G8452"/>
    <mergeCell ref="H8448:H8452"/>
    <mergeCell ref="G8453:G8457"/>
    <mergeCell ref="H8453:H8457"/>
    <mergeCell ref="J8448:J8452"/>
    <mergeCell ref="L8448:L8452"/>
    <mergeCell ref="J8453:J8457"/>
    <mergeCell ref="L8453:L8457"/>
    <mergeCell ref="E8448:E8452"/>
    <mergeCell ref="F8448:F8452"/>
    <mergeCell ref="A8453:A8457"/>
    <mergeCell ref="B8453:B8457"/>
    <mergeCell ref="C8453:C8457"/>
    <mergeCell ref="D8453:D8457"/>
    <mergeCell ref="E8453:E8457"/>
    <mergeCell ref="F8453:F8457"/>
    <mergeCell ref="A8443:A8447"/>
    <mergeCell ref="B8443:B8447"/>
    <mergeCell ref="C8443:C8447"/>
    <mergeCell ref="D8443:D8447"/>
    <mergeCell ref="A8448:A8452"/>
    <mergeCell ref="B8448:B8452"/>
    <mergeCell ref="C8448:C8452"/>
    <mergeCell ref="D8448:D8452"/>
    <mergeCell ref="J8443:J8447"/>
    <mergeCell ref="L8443:L8447"/>
    <mergeCell ref="E8443:E8447"/>
    <mergeCell ref="F8443:F8447"/>
    <mergeCell ref="G8443:G8447"/>
    <mergeCell ref="H8443:H8447"/>
    <mergeCell ref="G8433:G8437"/>
    <mergeCell ref="H8433:H8437"/>
    <mergeCell ref="G8438:G8442"/>
    <mergeCell ref="H8438:H8442"/>
    <mergeCell ref="J8433:J8437"/>
    <mergeCell ref="L8433:L8437"/>
    <mergeCell ref="J8438:J8442"/>
    <mergeCell ref="L8438:L8442"/>
    <mergeCell ref="E8433:E8437"/>
    <mergeCell ref="F8433:F8437"/>
    <mergeCell ref="A8438:A8442"/>
    <mergeCell ref="B8438:B8442"/>
    <mergeCell ref="C8438:C8442"/>
    <mergeCell ref="D8438:D8442"/>
    <mergeCell ref="E8438:E8442"/>
    <mergeCell ref="F8438:F8442"/>
    <mergeCell ref="A8428:A8432"/>
    <mergeCell ref="B8428:B8432"/>
    <mergeCell ref="C8428:C8432"/>
    <mergeCell ref="D8428:D8432"/>
    <mergeCell ref="A8433:A8437"/>
    <mergeCell ref="B8433:B8437"/>
    <mergeCell ref="C8433:C8437"/>
    <mergeCell ref="D8433:D8437"/>
    <mergeCell ref="J8428:J8432"/>
    <mergeCell ref="L8428:L8432"/>
    <mergeCell ref="E8428:E8432"/>
    <mergeCell ref="F8428:F8432"/>
    <mergeCell ref="G8428:G8432"/>
    <mergeCell ref="H8428:H8432"/>
    <mergeCell ref="G8418:G8422"/>
    <mergeCell ref="H8418:H8422"/>
    <mergeCell ref="G8423:G8427"/>
    <mergeCell ref="H8423:H8427"/>
    <mergeCell ref="J8418:J8422"/>
    <mergeCell ref="L8418:L8422"/>
    <mergeCell ref="J8423:J8427"/>
    <mergeCell ref="L8423:L8427"/>
    <mergeCell ref="E8418:E8422"/>
    <mergeCell ref="F8418:F8422"/>
    <mergeCell ref="A8423:A8427"/>
    <mergeCell ref="B8423:B8427"/>
    <mergeCell ref="C8423:C8427"/>
    <mergeCell ref="D8423:D8427"/>
    <mergeCell ref="E8423:E8427"/>
    <mergeCell ref="F8423:F8427"/>
    <mergeCell ref="A8413:A8417"/>
    <mergeCell ref="B8413:B8417"/>
    <mergeCell ref="C8413:C8417"/>
    <mergeCell ref="D8413:D8417"/>
    <mergeCell ref="A8418:A8422"/>
    <mergeCell ref="B8418:B8422"/>
    <mergeCell ref="C8418:C8422"/>
    <mergeCell ref="D8418:D8422"/>
    <mergeCell ref="J8413:J8417"/>
    <mergeCell ref="L8413:L8417"/>
    <mergeCell ref="E8413:E8417"/>
    <mergeCell ref="F8413:F8417"/>
    <mergeCell ref="G8413:G8417"/>
    <mergeCell ref="H8413:H8417"/>
    <mergeCell ref="G8403:G8407"/>
    <mergeCell ref="H8403:H8407"/>
    <mergeCell ref="G8408:G8412"/>
    <mergeCell ref="H8408:H8412"/>
    <mergeCell ref="J8403:J8407"/>
    <mergeCell ref="L8403:L8407"/>
    <mergeCell ref="J8408:J8412"/>
    <mergeCell ref="L8408:L8412"/>
    <mergeCell ref="E8403:E8407"/>
    <mergeCell ref="F8403:F8407"/>
    <mergeCell ref="A8408:A8412"/>
    <mergeCell ref="B8408:B8412"/>
    <mergeCell ref="C8408:C8412"/>
    <mergeCell ref="D8408:D8412"/>
    <mergeCell ref="E8408:E8412"/>
    <mergeCell ref="F8408:F8412"/>
    <mergeCell ref="A8398:A8402"/>
    <mergeCell ref="B8398:B8402"/>
    <mergeCell ref="C8398:C8402"/>
    <mergeCell ref="D8398:D8402"/>
    <mergeCell ref="A8403:A8407"/>
    <mergeCell ref="B8403:B8407"/>
    <mergeCell ref="C8403:C8407"/>
    <mergeCell ref="D8403:D8407"/>
    <mergeCell ref="J8398:J8402"/>
    <mergeCell ref="L8398:L8402"/>
    <mergeCell ref="E8398:E8402"/>
    <mergeCell ref="F8398:F8402"/>
    <mergeCell ref="G8398:G8402"/>
    <mergeCell ref="H8398:H8402"/>
    <mergeCell ref="G8388:G8392"/>
    <mergeCell ref="H8388:H8392"/>
    <mergeCell ref="G8393:G8397"/>
    <mergeCell ref="H8393:H8397"/>
    <mergeCell ref="J8388:J8392"/>
    <mergeCell ref="L8388:L8392"/>
    <mergeCell ref="J8393:J8397"/>
    <mergeCell ref="L8393:L8397"/>
    <mergeCell ref="E8388:E8392"/>
    <mergeCell ref="F8388:F8392"/>
    <mergeCell ref="A8393:A8397"/>
    <mergeCell ref="B8393:B8397"/>
    <mergeCell ref="C8393:C8397"/>
    <mergeCell ref="D8393:D8397"/>
    <mergeCell ref="E8393:E8397"/>
    <mergeCell ref="F8393:F8397"/>
    <mergeCell ref="A8383:A8387"/>
    <mergeCell ref="B8383:B8387"/>
    <mergeCell ref="C8383:C8387"/>
    <mergeCell ref="D8383:D8387"/>
    <mergeCell ref="A8388:A8392"/>
    <mergeCell ref="B8388:B8392"/>
    <mergeCell ref="C8388:C8392"/>
    <mergeCell ref="D8388:D8392"/>
    <mergeCell ref="J8383:J8387"/>
    <mergeCell ref="L8383:L8387"/>
    <mergeCell ref="E8383:E8387"/>
    <mergeCell ref="F8383:F8387"/>
    <mergeCell ref="G8383:G8387"/>
    <mergeCell ref="H8383:H8387"/>
    <mergeCell ref="G8373:G8377"/>
    <mergeCell ref="H8373:H8377"/>
    <mergeCell ref="G8378:G8382"/>
    <mergeCell ref="H8378:H8382"/>
    <mergeCell ref="J8373:J8377"/>
    <mergeCell ref="L8373:L8377"/>
    <mergeCell ref="J8378:J8382"/>
    <mergeCell ref="L8378:L8382"/>
    <mergeCell ref="E8373:E8377"/>
    <mergeCell ref="F8373:F8377"/>
    <mergeCell ref="A8378:A8382"/>
    <mergeCell ref="B8378:B8382"/>
    <mergeCell ref="C8378:C8382"/>
    <mergeCell ref="D8378:D8382"/>
    <mergeCell ref="E8378:E8382"/>
    <mergeCell ref="F8378:F8382"/>
    <mergeCell ref="A8368:A8372"/>
    <mergeCell ref="B8368:B8372"/>
    <mergeCell ref="C8368:C8372"/>
    <mergeCell ref="D8368:D8372"/>
    <mergeCell ref="A8373:A8377"/>
    <mergeCell ref="B8373:B8377"/>
    <mergeCell ref="C8373:C8377"/>
    <mergeCell ref="D8373:D8377"/>
    <mergeCell ref="J8368:J8372"/>
    <mergeCell ref="L8368:L8372"/>
    <mergeCell ref="E8368:E8372"/>
    <mergeCell ref="F8368:F8372"/>
    <mergeCell ref="G8368:G8372"/>
    <mergeCell ref="H8368:H8372"/>
    <mergeCell ref="G8358:G8362"/>
    <mergeCell ref="H8358:H8362"/>
    <mergeCell ref="G8363:G8367"/>
    <mergeCell ref="H8363:H8367"/>
    <mergeCell ref="J8358:J8362"/>
    <mergeCell ref="L8358:L8362"/>
    <mergeCell ref="J8363:J8367"/>
    <mergeCell ref="L8363:L8367"/>
    <mergeCell ref="E8358:E8362"/>
    <mergeCell ref="F8358:F8362"/>
    <mergeCell ref="A8363:A8367"/>
    <mergeCell ref="B8363:B8367"/>
    <mergeCell ref="C8363:C8367"/>
    <mergeCell ref="D8363:D8367"/>
    <mergeCell ref="E8363:E8367"/>
    <mergeCell ref="F8363:F8367"/>
    <mergeCell ref="A8353:A8357"/>
    <mergeCell ref="B8353:B8357"/>
    <mergeCell ref="C8353:C8357"/>
    <mergeCell ref="D8353:D8357"/>
    <mergeCell ref="A8358:A8362"/>
    <mergeCell ref="B8358:B8362"/>
    <mergeCell ref="C8358:C8362"/>
    <mergeCell ref="D8358:D8362"/>
    <mergeCell ref="J8353:J8357"/>
    <mergeCell ref="L8353:L8357"/>
    <mergeCell ref="E8353:E8357"/>
    <mergeCell ref="F8353:F8357"/>
    <mergeCell ref="G8353:G8357"/>
    <mergeCell ref="H8353:H8357"/>
    <mergeCell ref="G8343:G8347"/>
    <mergeCell ref="H8343:H8347"/>
    <mergeCell ref="G8348:G8352"/>
    <mergeCell ref="H8348:H8352"/>
    <mergeCell ref="J8343:J8347"/>
    <mergeCell ref="L8343:L8347"/>
    <mergeCell ref="J8348:J8352"/>
    <mergeCell ref="L8348:L8352"/>
    <mergeCell ref="E8343:E8347"/>
    <mergeCell ref="F8343:F8347"/>
    <mergeCell ref="A8348:A8352"/>
    <mergeCell ref="B8348:B8352"/>
    <mergeCell ref="C8348:C8352"/>
    <mergeCell ref="D8348:D8352"/>
    <mergeCell ref="E8348:E8352"/>
    <mergeCell ref="F8348:F8352"/>
    <mergeCell ref="A8338:A8342"/>
    <mergeCell ref="B8338:B8342"/>
    <mergeCell ref="C8338:C8342"/>
    <mergeCell ref="D8338:D8342"/>
    <mergeCell ref="A8343:A8347"/>
    <mergeCell ref="B8343:B8347"/>
    <mergeCell ref="C8343:C8347"/>
    <mergeCell ref="D8343:D8347"/>
    <mergeCell ref="J8338:J8342"/>
    <mergeCell ref="L8338:L8342"/>
    <mergeCell ref="E8338:E8342"/>
    <mergeCell ref="F8338:F8342"/>
    <mergeCell ref="G8338:G8342"/>
    <mergeCell ref="H8338:H8342"/>
    <mergeCell ref="G8328:G8332"/>
    <mergeCell ref="H8328:H8332"/>
    <mergeCell ref="G8333:G8337"/>
    <mergeCell ref="H8333:H8337"/>
    <mergeCell ref="J8328:J8332"/>
    <mergeCell ref="L8328:L8332"/>
    <mergeCell ref="J8333:J8337"/>
    <mergeCell ref="L8333:L8337"/>
    <mergeCell ref="E8328:E8332"/>
    <mergeCell ref="F8328:F8332"/>
    <mergeCell ref="A8333:A8337"/>
    <mergeCell ref="B8333:B8337"/>
    <mergeCell ref="C8333:C8337"/>
    <mergeCell ref="D8333:D8337"/>
    <mergeCell ref="E8333:E8337"/>
    <mergeCell ref="F8333:F8337"/>
    <mergeCell ref="A8323:A8327"/>
    <mergeCell ref="B8323:B8327"/>
    <mergeCell ref="C8323:C8327"/>
    <mergeCell ref="D8323:D8327"/>
    <mergeCell ref="A8328:A8332"/>
    <mergeCell ref="B8328:B8332"/>
    <mergeCell ref="C8328:C8332"/>
    <mergeCell ref="D8328:D8332"/>
    <mergeCell ref="J8323:J8327"/>
    <mergeCell ref="L8323:L8327"/>
    <mergeCell ref="E8323:E8327"/>
    <mergeCell ref="F8323:F8327"/>
    <mergeCell ref="G8323:G8327"/>
    <mergeCell ref="H8323:H8327"/>
    <mergeCell ref="G8313:G8317"/>
    <mergeCell ref="H8313:H8317"/>
    <mergeCell ref="G8318:G8322"/>
    <mergeCell ref="H8318:H8322"/>
    <mergeCell ref="J8313:J8317"/>
    <mergeCell ref="L8313:L8317"/>
    <mergeCell ref="J8318:J8322"/>
    <mergeCell ref="L8318:L8322"/>
    <mergeCell ref="E8313:E8317"/>
    <mergeCell ref="F8313:F8317"/>
    <mergeCell ref="A8318:A8322"/>
    <mergeCell ref="B8318:B8322"/>
    <mergeCell ref="C8318:C8322"/>
    <mergeCell ref="D8318:D8322"/>
    <mergeCell ref="E8318:E8322"/>
    <mergeCell ref="F8318:F8322"/>
    <mergeCell ref="A8308:A8312"/>
    <mergeCell ref="B8308:B8312"/>
    <mergeCell ref="C8308:C8312"/>
    <mergeCell ref="D8308:D8312"/>
    <mergeCell ref="A8313:A8317"/>
    <mergeCell ref="B8313:B8317"/>
    <mergeCell ref="C8313:C8317"/>
    <mergeCell ref="D8313:D8317"/>
    <mergeCell ref="J8308:J8312"/>
    <mergeCell ref="L8308:L8312"/>
    <mergeCell ref="E8308:E8312"/>
    <mergeCell ref="F8308:F8312"/>
    <mergeCell ref="G8308:G8312"/>
    <mergeCell ref="H8308:H8312"/>
    <mergeCell ref="G8298:G8302"/>
    <mergeCell ref="H8298:H8302"/>
    <mergeCell ref="G8303:G8307"/>
    <mergeCell ref="H8303:H8307"/>
    <mergeCell ref="J8298:J8302"/>
    <mergeCell ref="L8298:L8302"/>
    <mergeCell ref="J8303:J8307"/>
    <mergeCell ref="L8303:L8307"/>
    <mergeCell ref="E8298:E8302"/>
    <mergeCell ref="F8298:F8302"/>
    <mergeCell ref="A8303:A8307"/>
    <mergeCell ref="B8303:B8307"/>
    <mergeCell ref="C8303:C8307"/>
    <mergeCell ref="D8303:D8307"/>
    <mergeCell ref="E8303:E8307"/>
    <mergeCell ref="F8303:F8307"/>
    <mergeCell ref="A8293:A8297"/>
    <mergeCell ref="B8293:B8297"/>
    <mergeCell ref="C8293:C8297"/>
    <mergeCell ref="D8293:D8297"/>
    <mergeCell ref="A8298:A8302"/>
    <mergeCell ref="B8298:B8302"/>
    <mergeCell ref="C8298:C8302"/>
    <mergeCell ref="D8298:D8302"/>
    <mergeCell ref="J8293:J8297"/>
    <mergeCell ref="L8293:L8297"/>
    <mergeCell ref="E8293:E8297"/>
    <mergeCell ref="F8293:F8297"/>
    <mergeCell ref="G8293:G8297"/>
    <mergeCell ref="H8293:H8297"/>
    <mergeCell ref="G8283:G8287"/>
    <mergeCell ref="H8283:H8287"/>
    <mergeCell ref="G8288:G8292"/>
    <mergeCell ref="H8288:H8292"/>
    <mergeCell ref="J8283:J8287"/>
    <mergeCell ref="L8283:L8287"/>
    <mergeCell ref="J8288:J8292"/>
    <mergeCell ref="L8288:L8292"/>
    <mergeCell ref="E8283:E8287"/>
    <mergeCell ref="F8283:F8287"/>
    <mergeCell ref="A8288:A8292"/>
    <mergeCell ref="B8288:B8292"/>
    <mergeCell ref="C8288:C8292"/>
    <mergeCell ref="D8288:D8292"/>
    <mergeCell ref="E8288:E8292"/>
    <mergeCell ref="F8288:F8292"/>
    <mergeCell ref="A8278:A8282"/>
    <mergeCell ref="B8278:B8282"/>
    <mergeCell ref="C8278:C8282"/>
    <mergeCell ref="D8278:D8282"/>
    <mergeCell ref="A8283:A8287"/>
    <mergeCell ref="B8283:B8287"/>
    <mergeCell ref="C8283:C8287"/>
    <mergeCell ref="D8283:D8287"/>
    <mergeCell ref="J8278:J8282"/>
    <mergeCell ref="L8278:L8282"/>
    <mergeCell ref="E8278:E8282"/>
    <mergeCell ref="F8278:F8282"/>
    <mergeCell ref="G8278:G8282"/>
    <mergeCell ref="H8278:H8282"/>
    <mergeCell ref="G8268:G8272"/>
    <mergeCell ref="H8268:H8272"/>
    <mergeCell ref="G8273:G8277"/>
    <mergeCell ref="H8273:H8277"/>
    <mergeCell ref="J8268:J8272"/>
    <mergeCell ref="L8268:L8272"/>
    <mergeCell ref="J8273:J8277"/>
    <mergeCell ref="L8273:L8277"/>
    <mergeCell ref="E8268:E8272"/>
    <mergeCell ref="F8268:F8272"/>
    <mergeCell ref="A8273:A8277"/>
    <mergeCell ref="B8273:B8277"/>
    <mergeCell ref="C8273:C8277"/>
    <mergeCell ref="D8273:D8277"/>
    <mergeCell ref="E8273:E8277"/>
    <mergeCell ref="F8273:F8277"/>
    <mergeCell ref="A8263:A8267"/>
    <mergeCell ref="B8263:B8267"/>
    <mergeCell ref="C8263:C8267"/>
    <mergeCell ref="D8263:D8267"/>
    <mergeCell ref="A8268:A8272"/>
    <mergeCell ref="B8268:B8272"/>
    <mergeCell ref="C8268:C8272"/>
    <mergeCell ref="D8268:D8272"/>
    <mergeCell ref="J8263:J8267"/>
    <mergeCell ref="L8263:L8267"/>
    <mergeCell ref="E8263:E8267"/>
    <mergeCell ref="F8263:F8267"/>
    <mergeCell ref="G8263:G8267"/>
    <mergeCell ref="H8263:H8267"/>
    <mergeCell ref="G8253:G8257"/>
    <mergeCell ref="H8253:H8257"/>
    <mergeCell ref="G8258:G8262"/>
    <mergeCell ref="H8258:H8262"/>
    <mergeCell ref="J8253:J8257"/>
    <mergeCell ref="L8253:L8257"/>
    <mergeCell ref="J8258:J8262"/>
    <mergeCell ref="L8258:L8262"/>
    <mergeCell ref="E8253:E8257"/>
    <mergeCell ref="F8253:F8257"/>
    <mergeCell ref="A8258:A8262"/>
    <mergeCell ref="B8258:B8262"/>
    <mergeCell ref="C8258:C8262"/>
    <mergeCell ref="D8258:D8262"/>
    <mergeCell ref="E8258:E8262"/>
    <mergeCell ref="F8258:F8262"/>
    <mergeCell ref="A8248:A8252"/>
    <mergeCell ref="B8248:B8252"/>
    <mergeCell ref="C8248:C8252"/>
    <mergeCell ref="D8248:D8252"/>
    <mergeCell ref="A8253:A8257"/>
    <mergeCell ref="B8253:B8257"/>
    <mergeCell ref="C8253:C8257"/>
    <mergeCell ref="D8253:D8257"/>
    <mergeCell ref="J8248:J8252"/>
    <mergeCell ref="L8248:L8252"/>
    <mergeCell ref="E8248:E8252"/>
    <mergeCell ref="F8248:F8252"/>
    <mergeCell ref="G8248:G8252"/>
    <mergeCell ref="H8248:H8252"/>
    <mergeCell ref="G8238:G8242"/>
    <mergeCell ref="H8238:H8242"/>
    <mergeCell ref="G8243:G8247"/>
    <mergeCell ref="H8243:H8247"/>
    <mergeCell ref="J8238:J8242"/>
    <mergeCell ref="L8238:L8242"/>
    <mergeCell ref="J8243:J8247"/>
    <mergeCell ref="L8243:L8247"/>
    <mergeCell ref="E8238:E8242"/>
    <mergeCell ref="F8238:F8242"/>
    <mergeCell ref="A8243:A8247"/>
    <mergeCell ref="B8243:B8247"/>
    <mergeCell ref="C8243:C8247"/>
    <mergeCell ref="D8243:D8247"/>
    <mergeCell ref="E8243:E8247"/>
    <mergeCell ref="F8243:F8247"/>
    <mergeCell ref="A8233:A8237"/>
    <mergeCell ref="B8233:B8237"/>
    <mergeCell ref="C8233:C8237"/>
    <mergeCell ref="D8233:D8237"/>
    <mergeCell ref="A8238:A8242"/>
    <mergeCell ref="B8238:B8242"/>
    <mergeCell ref="C8238:C8242"/>
    <mergeCell ref="D8238:D8242"/>
    <mergeCell ref="J8233:J8237"/>
    <mergeCell ref="L8233:L8237"/>
    <mergeCell ref="E8233:E8237"/>
    <mergeCell ref="F8233:F8237"/>
    <mergeCell ref="G8233:G8237"/>
    <mergeCell ref="H8233:H8237"/>
    <mergeCell ref="G8223:G8227"/>
    <mergeCell ref="H8223:H8227"/>
    <mergeCell ref="G8228:G8232"/>
    <mergeCell ref="H8228:H8232"/>
    <mergeCell ref="J8223:J8227"/>
    <mergeCell ref="L8223:L8227"/>
    <mergeCell ref="J8228:J8232"/>
    <mergeCell ref="L8228:L8232"/>
    <mergeCell ref="E8223:E8227"/>
    <mergeCell ref="F8223:F8227"/>
    <mergeCell ref="A8228:A8232"/>
    <mergeCell ref="B8228:B8232"/>
    <mergeCell ref="C8228:C8232"/>
    <mergeCell ref="D8228:D8232"/>
    <mergeCell ref="E8228:E8232"/>
    <mergeCell ref="F8228:F8232"/>
    <mergeCell ref="A8218:A8222"/>
    <mergeCell ref="B8218:B8222"/>
    <mergeCell ref="C8218:C8222"/>
    <mergeCell ref="D8218:D8222"/>
    <mergeCell ref="A8223:A8227"/>
    <mergeCell ref="B8223:B8227"/>
    <mergeCell ref="C8223:C8227"/>
    <mergeCell ref="D8223:D8227"/>
    <mergeCell ref="J8218:J8222"/>
    <mergeCell ref="L8218:L8222"/>
    <mergeCell ref="E8218:E8222"/>
    <mergeCell ref="F8218:F8222"/>
    <mergeCell ref="G8218:G8222"/>
    <mergeCell ref="H8218:H8222"/>
    <mergeCell ref="G8208:G8212"/>
    <mergeCell ref="H8208:H8212"/>
    <mergeCell ref="G8213:G8217"/>
    <mergeCell ref="H8213:H8217"/>
    <mergeCell ref="J8208:J8212"/>
    <mergeCell ref="L8208:L8212"/>
    <mergeCell ref="J8213:J8217"/>
    <mergeCell ref="L8213:L8217"/>
    <mergeCell ref="E8208:E8212"/>
    <mergeCell ref="F8208:F8212"/>
    <mergeCell ref="A8213:A8217"/>
    <mergeCell ref="B8213:B8217"/>
    <mergeCell ref="C8213:C8217"/>
    <mergeCell ref="D8213:D8217"/>
    <mergeCell ref="E8213:E8217"/>
    <mergeCell ref="F8213:F8217"/>
    <mergeCell ref="A8203:A8207"/>
    <mergeCell ref="B8203:B8207"/>
    <mergeCell ref="C8203:C8207"/>
    <mergeCell ref="D8203:D8207"/>
    <mergeCell ref="A8208:A8212"/>
    <mergeCell ref="B8208:B8212"/>
    <mergeCell ref="C8208:C8212"/>
    <mergeCell ref="D8208:D8212"/>
    <mergeCell ref="J8203:J8207"/>
    <mergeCell ref="L8203:L8207"/>
    <mergeCell ref="E8203:E8207"/>
    <mergeCell ref="F8203:F8207"/>
    <mergeCell ref="G8203:G8207"/>
    <mergeCell ref="H8203:H8207"/>
    <mergeCell ref="G8193:G8197"/>
    <mergeCell ref="H8193:H8197"/>
    <mergeCell ref="G8198:G8202"/>
    <mergeCell ref="H8198:H8202"/>
    <mergeCell ref="J8193:J8197"/>
    <mergeCell ref="L8193:L8197"/>
    <mergeCell ref="J8198:J8202"/>
    <mergeCell ref="L8198:L8202"/>
    <mergeCell ref="E8193:E8197"/>
    <mergeCell ref="F8193:F8197"/>
    <mergeCell ref="A8198:A8202"/>
    <mergeCell ref="B8198:B8202"/>
    <mergeCell ref="C8198:C8202"/>
    <mergeCell ref="D8198:D8202"/>
    <mergeCell ref="E8198:E8202"/>
    <mergeCell ref="F8198:F8202"/>
    <mergeCell ref="A8188:A8192"/>
    <mergeCell ref="B8188:B8192"/>
    <mergeCell ref="C8188:C8192"/>
    <mergeCell ref="D8188:D8192"/>
    <mergeCell ref="A8193:A8197"/>
    <mergeCell ref="B8193:B8197"/>
    <mergeCell ref="C8193:C8197"/>
    <mergeCell ref="D8193:D8197"/>
    <mergeCell ref="J8188:J8192"/>
    <mergeCell ref="L8188:L8192"/>
    <mergeCell ref="E8188:E8192"/>
    <mergeCell ref="F8188:F8192"/>
    <mergeCell ref="G8188:G8192"/>
    <mergeCell ref="H8188:H8192"/>
    <mergeCell ref="G8178:G8182"/>
    <mergeCell ref="H8178:H8182"/>
    <mergeCell ref="G8183:G8187"/>
    <mergeCell ref="H8183:H8187"/>
    <mergeCell ref="J8178:J8182"/>
    <mergeCell ref="L8178:L8182"/>
    <mergeCell ref="J8183:J8187"/>
    <mergeCell ref="L8183:L8187"/>
    <mergeCell ref="E8178:E8182"/>
    <mergeCell ref="F8178:F8182"/>
    <mergeCell ref="A8183:A8187"/>
    <mergeCell ref="B8183:B8187"/>
    <mergeCell ref="C8183:C8187"/>
    <mergeCell ref="D8183:D8187"/>
    <mergeCell ref="E8183:E8187"/>
    <mergeCell ref="F8183:F8187"/>
    <mergeCell ref="A8173:A8177"/>
    <mergeCell ref="B8173:B8177"/>
    <mergeCell ref="C8173:C8177"/>
    <mergeCell ref="D8173:D8177"/>
    <mergeCell ref="A8178:A8182"/>
    <mergeCell ref="B8178:B8182"/>
    <mergeCell ref="C8178:C8182"/>
    <mergeCell ref="D8178:D8182"/>
    <mergeCell ref="J8173:J8177"/>
    <mergeCell ref="L8173:L8177"/>
    <mergeCell ref="E8173:E8177"/>
    <mergeCell ref="F8173:F8177"/>
    <mergeCell ref="G8173:G8177"/>
    <mergeCell ref="H8173:H8177"/>
    <mergeCell ref="G8163:G8167"/>
    <mergeCell ref="H8163:H8167"/>
    <mergeCell ref="G8168:G8172"/>
    <mergeCell ref="H8168:H8172"/>
    <mergeCell ref="J8163:J8167"/>
    <mergeCell ref="L8163:L8167"/>
    <mergeCell ref="J8168:J8172"/>
    <mergeCell ref="L8168:L8172"/>
    <mergeCell ref="E8163:E8167"/>
    <mergeCell ref="F8163:F8167"/>
    <mergeCell ref="A8168:A8172"/>
    <mergeCell ref="B8168:B8172"/>
    <mergeCell ref="C8168:C8172"/>
    <mergeCell ref="D8168:D8172"/>
    <mergeCell ref="E8168:E8172"/>
    <mergeCell ref="F8168:F8172"/>
    <mergeCell ref="A8158:A8162"/>
    <mergeCell ref="B8158:B8162"/>
    <mergeCell ref="C8158:C8162"/>
    <mergeCell ref="D8158:D8162"/>
    <mergeCell ref="A8163:A8167"/>
    <mergeCell ref="B8163:B8167"/>
    <mergeCell ref="C8163:C8167"/>
    <mergeCell ref="D8163:D8167"/>
    <mergeCell ref="J8158:J8162"/>
    <mergeCell ref="L8158:L8162"/>
    <mergeCell ref="E8158:E8162"/>
    <mergeCell ref="F8158:F8162"/>
    <mergeCell ref="G8158:G8162"/>
    <mergeCell ref="H8158:H8162"/>
    <mergeCell ref="G8148:G8152"/>
    <mergeCell ref="H8148:H8152"/>
    <mergeCell ref="G8153:G8157"/>
    <mergeCell ref="H8153:H8157"/>
    <mergeCell ref="J8148:J8152"/>
    <mergeCell ref="L8148:L8152"/>
    <mergeCell ref="J8153:J8157"/>
    <mergeCell ref="L8153:L8157"/>
    <mergeCell ref="E8148:E8152"/>
    <mergeCell ref="F8148:F8152"/>
    <mergeCell ref="A8153:A8157"/>
    <mergeCell ref="B8153:B8157"/>
    <mergeCell ref="C8153:C8157"/>
    <mergeCell ref="D8153:D8157"/>
    <mergeCell ref="E8153:E8157"/>
    <mergeCell ref="F8153:F8157"/>
    <mergeCell ref="A8143:A8147"/>
    <mergeCell ref="B8143:B8147"/>
    <mergeCell ref="C8143:C8147"/>
    <mergeCell ref="D8143:D8147"/>
    <mergeCell ref="A8148:A8152"/>
    <mergeCell ref="B8148:B8152"/>
    <mergeCell ref="C8148:C8152"/>
    <mergeCell ref="D8148:D8152"/>
    <mergeCell ref="J8143:J8147"/>
    <mergeCell ref="L8143:L8147"/>
    <mergeCell ref="E8143:E8147"/>
    <mergeCell ref="F8143:F8147"/>
    <mergeCell ref="G8143:G8147"/>
    <mergeCell ref="H8143:H8147"/>
    <mergeCell ref="G8133:G8137"/>
    <mergeCell ref="H8133:H8137"/>
    <mergeCell ref="G8138:G8142"/>
    <mergeCell ref="H8138:H8142"/>
    <mergeCell ref="J8133:J8137"/>
    <mergeCell ref="L8133:L8137"/>
    <mergeCell ref="J8138:J8142"/>
    <mergeCell ref="L8138:L8142"/>
    <mergeCell ref="E8133:E8137"/>
    <mergeCell ref="F8133:F8137"/>
    <mergeCell ref="A8138:A8142"/>
    <mergeCell ref="B8138:B8142"/>
    <mergeCell ref="C8138:C8142"/>
    <mergeCell ref="D8138:D8142"/>
    <mergeCell ref="E8138:E8142"/>
    <mergeCell ref="F8138:F8142"/>
    <mergeCell ref="A8128:A8132"/>
    <mergeCell ref="B8128:B8132"/>
    <mergeCell ref="C8128:C8132"/>
    <mergeCell ref="D8128:D8132"/>
    <mergeCell ref="A8133:A8137"/>
    <mergeCell ref="B8133:B8137"/>
    <mergeCell ref="C8133:C8137"/>
    <mergeCell ref="D8133:D8137"/>
    <mergeCell ref="J8128:J8132"/>
    <mergeCell ref="L8128:L8132"/>
    <mergeCell ref="E8128:E8132"/>
    <mergeCell ref="F8128:F8132"/>
    <mergeCell ref="G8128:G8132"/>
    <mergeCell ref="H8128:H8132"/>
    <mergeCell ref="G8118:G8122"/>
    <mergeCell ref="H8118:H8122"/>
    <mergeCell ref="G8123:G8127"/>
    <mergeCell ref="H8123:H8127"/>
    <mergeCell ref="J8118:J8122"/>
    <mergeCell ref="L8118:L8122"/>
    <mergeCell ref="J8123:J8127"/>
    <mergeCell ref="L8123:L8127"/>
    <mergeCell ref="E8118:E8122"/>
    <mergeCell ref="F8118:F8122"/>
    <mergeCell ref="A8123:A8127"/>
    <mergeCell ref="B8123:B8127"/>
    <mergeCell ref="C8123:C8127"/>
    <mergeCell ref="D8123:D8127"/>
    <mergeCell ref="E8123:E8127"/>
    <mergeCell ref="F8123:F8127"/>
    <mergeCell ref="A8113:A8117"/>
    <mergeCell ref="B8113:B8117"/>
    <mergeCell ref="C8113:C8117"/>
    <mergeCell ref="D8113:D8117"/>
    <mergeCell ref="A8118:A8122"/>
    <mergeCell ref="B8118:B8122"/>
    <mergeCell ref="C8118:C8122"/>
    <mergeCell ref="D8118:D8122"/>
    <mergeCell ref="J8113:J8117"/>
    <mergeCell ref="L8113:L8117"/>
    <mergeCell ref="E8113:E8117"/>
    <mergeCell ref="F8113:F8117"/>
    <mergeCell ref="G8113:G8117"/>
    <mergeCell ref="H8113:H8117"/>
    <mergeCell ref="G8103:G8107"/>
    <mergeCell ref="H8103:H8107"/>
    <mergeCell ref="G8108:G8112"/>
    <mergeCell ref="H8108:H8112"/>
    <mergeCell ref="J8103:J8107"/>
    <mergeCell ref="L8103:L8107"/>
    <mergeCell ref="J8108:J8112"/>
    <mergeCell ref="L8108:L8112"/>
    <mergeCell ref="E8103:E8107"/>
    <mergeCell ref="F8103:F8107"/>
    <mergeCell ref="A8108:A8112"/>
    <mergeCell ref="B8108:B8112"/>
    <mergeCell ref="C8108:C8112"/>
    <mergeCell ref="D8108:D8112"/>
    <mergeCell ref="E8108:E8112"/>
    <mergeCell ref="F8108:F8112"/>
    <mergeCell ref="A8098:A8102"/>
    <mergeCell ref="B8098:B8102"/>
    <mergeCell ref="C8098:C8102"/>
    <mergeCell ref="D8098:D8102"/>
    <mergeCell ref="A8103:A8107"/>
    <mergeCell ref="B8103:B8107"/>
    <mergeCell ref="C8103:C8107"/>
    <mergeCell ref="D8103:D8107"/>
    <mergeCell ref="J8098:J8102"/>
    <mergeCell ref="L8098:L8102"/>
    <mergeCell ref="E8098:E8102"/>
    <mergeCell ref="F8098:F8102"/>
    <mergeCell ref="G8098:G8102"/>
    <mergeCell ref="H8098:H8102"/>
    <mergeCell ref="G8088:G8092"/>
    <mergeCell ref="H8088:H8092"/>
    <mergeCell ref="G8093:G8097"/>
    <mergeCell ref="H8093:H8097"/>
    <mergeCell ref="J8088:J8092"/>
    <mergeCell ref="L8088:L8092"/>
    <mergeCell ref="J8093:J8097"/>
    <mergeCell ref="L8093:L8097"/>
    <mergeCell ref="E8088:E8092"/>
    <mergeCell ref="F8088:F8092"/>
    <mergeCell ref="A8093:A8097"/>
    <mergeCell ref="B8093:B8097"/>
    <mergeCell ref="C8093:C8097"/>
    <mergeCell ref="D8093:D8097"/>
    <mergeCell ref="E8093:E8097"/>
    <mergeCell ref="F8093:F8097"/>
    <mergeCell ref="A8083:A8087"/>
    <mergeCell ref="B8083:B8087"/>
    <mergeCell ref="C8083:C8087"/>
    <mergeCell ref="D8083:D8087"/>
    <mergeCell ref="A8088:A8092"/>
    <mergeCell ref="B8088:B8092"/>
    <mergeCell ref="C8088:C8092"/>
    <mergeCell ref="D8088:D8092"/>
    <mergeCell ref="J8083:J8087"/>
    <mergeCell ref="L8083:L8087"/>
    <mergeCell ref="E8083:E8087"/>
    <mergeCell ref="F8083:F8087"/>
    <mergeCell ref="G8083:G8087"/>
    <mergeCell ref="H8083:H8087"/>
    <mergeCell ref="G8073:G8077"/>
    <mergeCell ref="H8073:H8077"/>
    <mergeCell ref="G8078:G8082"/>
    <mergeCell ref="H8078:H8082"/>
    <mergeCell ref="J8073:J8077"/>
    <mergeCell ref="L8073:L8077"/>
    <mergeCell ref="J8078:J8082"/>
    <mergeCell ref="L8078:L8082"/>
    <mergeCell ref="E8073:E8077"/>
    <mergeCell ref="F8073:F8077"/>
    <mergeCell ref="A8078:A8082"/>
    <mergeCell ref="B8078:B8082"/>
    <mergeCell ref="C8078:C8082"/>
    <mergeCell ref="D8078:D8082"/>
    <mergeCell ref="E8078:E8082"/>
    <mergeCell ref="F8078:F8082"/>
    <mergeCell ref="A8068:A8072"/>
    <mergeCell ref="B8068:B8072"/>
    <mergeCell ref="C8068:C8072"/>
    <mergeCell ref="D8068:D8072"/>
    <mergeCell ref="A8073:A8077"/>
    <mergeCell ref="B8073:B8077"/>
    <mergeCell ref="C8073:C8077"/>
    <mergeCell ref="D8073:D8077"/>
    <mergeCell ref="J8068:J8072"/>
    <mergeCell ref="L8068:L8072"/>
    <mergeCell ref="E8068:E8072"/>
    <mergeCell ref="F8068:F8072"/>
    <mergeCell ref="G8068:G8072"/>
    <mergeCell ref="H8068:H8072"/>
    <mergeCell ref="G8058:G8062"/>
    <mergeCell ref="H8058:H8062"/>
    <mergeCell ref="G8063:G8067"/>
    <mergeCell ref="H8063:H8067"/>
    <mergeCell ref="J8058:J8062"/>
    <mergeCell ref="L8058:L8062"/>
    <mergeCell ref="J8063:J8067"/>
    <mergeCell ref="L8063:L8067"/>
    <mergeCell ref="E8058:E8062"/>
    <mergeCell ref="F8058:F8062"/>
    <mergeCell ref="A8063:A8067"/>
    <mergeCell ref="B8063:B8067"/>
    <mergeCell ref="C8063:C8067"/>
    <mergeCell ref="D8063:D8067"/>
    <mergeCell ref="E8063:E8067"/>
    <mergeCell ref="F8063:F8067"/>
    <mergeCell ref="A8053:A8057"/>
    <mergeCell ref="B8053:B8057"/>
    <mergeCell ref="C8053:C8057"/>
    <mergeCell ref="D8053:D8057"/>
    <mergeCell ref="A8058:A8062"/>
    <mergeCell ref="B8058:B8062"/>
    <mergeCell ref="C8058:C8062"/>
    <mergeCell ref="D8058:D8062"/>
    <mergeCell ref="J8053:J8057"/>
    <mergeCell ref="L8053:L8057"/>
    <mergeCell ref="E8053:E8057"/>
    <mergeCell ref="F8053:F8057"/>
    <mergeCell ref="G8053:G8057"/>
    <mergeCell ref="H8053:H8057"/>
    <mergeCell ref="G8043:G8047"/>
    <mergeCell ref="H8043:H8047"/>
    <mergeCell ref="G8048:G8052"/>
    <mergeCell ref="H8048:H8052"/>
    <mergeCell ref="J8043:J8047"/>
    <mergeCell ref="L8043:L8047"/>
    <mergeCell ref="J8048:J8052"/>
    <mergeCell ref="L8048:L8052"/>
    <mergeCell ref="E8043:E8047"/>
    <mergeCell ref="F8043:F8047"/>
    <mergeCell ref="A8048:A8052"/>
    <mergeCell ref="B8048:B8052"/>
    <mergeCell ref="C8048:C8052"/>
    <mergeCell ref="D8048:D8052"/>
    <mergeCell ref="E8048:E8052"/>
    <mergeCell ref="F8048:F8052"/>
    <mergeCell ref="A8038:A8042"/>
    <mergeCell ref="B8038:B8042"/>
    <mergeCell ref="C8038:C8042"/>
    <mergeCell ref="D8038:D8042"/>
    <mergeCell ref="A8043:A8047"/>
    <mergeCell ref="B8043:B8047"/>
    <mergeCell ref="C8043:C8047"/>
    <mergeCell ref="D8043:D8047"/>
    <mergeCell ref="J8038:J8042"/>
    <mergeCell ref="L8038:L8042"/>
    <mergeCell ref="E8038:E8042"/>
    <mergeCell ref="F8038:F8042"/>
    <mergeCell ref="G8038:G8042"/>
    <mergeCell ref="H8038:H8042"/>
    <mergeCell ref="G8028:G8032"/>
    <mergeCell ref="H8028:H8032"/>
    <mergeCell ref="G8033:G8037"/>
    <mergeCell ref="H8033:H8037"/>
    <mergeCell ref="J8028:J8032"/>
    <mergeCell ref="L8028:L8032"/>
    <mergeCell ref="J8033:J8037"/>
    <mergeCell ref="L8033:L8037"/>
    <mergeCell ref="E8028:E8032"/>
    <mergeCell ref="F8028:F8032"/>
    <mergeCell ref="A8033:A8037"/>
    <mergeCell ref="B8033:B8037"/>
    <mergeCell ref="C8033:C8037"/>
    <mergeCell ref="D8033:D8037"/>
    <mergeCell ref="E8033:E8037"/>
    <mergeCell ref="F8033:F8037"/>
    <mergeCell ref="A8023:A8027"/>
    <mergeCell ref="B8023:B8027"/>
    <mergeCell ref="C8023:C8027"/>
    <mergeCell ref="D8023:D8027"/>
    <mergeCell ref="A8028:A8032"/>
    <mergeCell ref="B8028:B8032"/>
    <mergeCell ref="C8028:C8032"/>
    <mergeCell ref="D8028:D8032"/>
    <mergeCell ref="J8023:J8027"/>
    <mergeCell ref="L8023:L8027"/>
    <mergeCell ref="E8023:E8027"/>
    <mergeCell ref="F8023:F8027"/>
    <mergeCell ref="G8023:G8027"/>
    <mergeCell ref="H8023:H8027"/>
    <mergeCell ref="G8013:G8017"/>
    <mergeCell ref="H8013:H8017"/>
    <mergeCell ref="G8018:G8022"/>
    <mergeCell ref="H8018:H8022"/>
    <mergeCell ref="J8013:J8017"/>
    <mergeCell ref="L8013:L8017"/>
    <mergeCell ref="J8018:J8022"/>
    <mergeCell ref="L8018:L8022"/>
    <mergeCell ref="E8013:E8017"/>
    <mergeCell ref="F8013:F8017"/>
    <mergeCell ref="A8018:A8022"/>
    <mergeCell ref="B8018:B8022"/>
    <mergeCell ref="C8018:C8022"/>
    <mergeCell ref="D8018:D8022"/>
    <mergeCell ref="E8018:E8022"/>
    <mergeCell ref="F8018:F8022"/>
    <mergeCell ref="A8008:A8012"/>
    <mergeCell ref="B8008:B8012"/>
    <mergeCell ref="C8008:C8012"/>
    <mergeCell ref="D8008:D8012"/>
    <mergeCell ref="A8013:A8017"/>
    <mergeCell ref="B8013:B8017"/>
    <mergeCell ref="C8013:C8017"/>
    <mergeCell ref="D8013:D8017"/>
    <mergeCell ref="J8008:J8012"/>
    <mergeCell ref="L8008:L8012"/>
    <mergeCell ref="E8008:E8012"/>
    <mergeCell ref="F8008:F8012"/>
    <mergeCell ref="G8008:G8012"/>
    <mergeCell ref="H8008:H8012"/>
    <mergeCell ref="G7998:G8002"/>
    <mergeCell ref="H7998:H8002"/>
    <mergeCell ref="G8003:G8007"/>
    <mergeCell ref="H8003:H8007"/>
    <mergeCell ref="J7998:J8002"/>
    <mergeCell ref="L7998:L8002"/>
    <mergeCell ref="J8003:J8007"/>
    <mergeCell ref="L8003:L8007"/>
    <mergeCell ref="E7998:E8002"/>
    <mergeCell ref="F7998:F8002"/>
    <mergeCell ref="A8003:A8007"/>
    <mergeCell ref="B8003:B8007"/>
    <mergeCell ref="C8003:C8007"/>
    <mergeCell ref="D8003:D8007"/>
    <mergeCell ref="E8003:E8007"/>
    <mergeCell ref="F8003:F8007"/>
    <mergeCell ref="A7993:A7997"/>
    <mergeCell ref="B7993:B7997"/>
    <mergeCell ref="C7993:C7997"/>
    <mergeCell ref="D7993:D7997"/>
    <mergeCell ref="A7998:A8002"/>
    <mergeCell ref="B7998:B8002"/>
    <mergeCell ref="C7998:C8002"/>
    <mergeCell ref="D7998:D8002"/>
    <mergeCell ref="J7993:J7997"/>
    <mergeCell ref="L7993:L7997"/>
    <mergeCell ref="E7993:E7997"/>
    <mergeCell ref="F7993:F7997"/>
    <mergeCell ref="G7993:G7997"/>
    <mergeCell ref="H7993:H7997"/>
    <mergeCell ref="G7983:G7987"/>
    <mergeCell ref="H7983:H7987"/>
    <mergeCell ref="G7988:G7992"/>
    <mergeCell ref="H7988:H7992"/>
    <mergeCell ref="J7983:J7987"/>
    <mergeCell ref="L7983:L7987"/>
    <mergeCell ref="J7988:J7992"/>
    <mergeCell ref="L7988:L7992"/>
    <mergeCell ref="E7983:E7987"/>
    <mergeCell ref="F7983:F7987"/>
    <mergeCell ref="A7988:A7992"/>
    <mergeCell ref="B7988:B7992"/>
    <mergeCell ref="C7988:C7992"/>
    <mergeCell ref="D7988:D7992"/>
    <mergeCell ref="E7988:E7992"/>
    <mergeCell ref="F7988:F7992"/>
    <mergeCell ref="A7978:A7982"/>
    <mergeCell ref="B7978:B7982"/>
    <mergeCell ref="C7978:C7982"/>
    <mergeCell ref="D7978:D7982"/>
    <mergeCell ref="A7983:A7987"/>
    <mergeCell ref="B7983:B7987"/>
    <mergeCell ref="C7983:C7987"/>
    <mergeCell ref="D7983:D7987"/>
    <mergeCell ref="J7978:J7982"/>
    <mergeCell ref="L7978:L7982"/>
    <mergeCell ref="E7978:E7982"/>
    <mergeCell ref="F7978:F7982"/>
    <mergeCell ref="G7978:G7982"/>
    <mergeCell ref="H7978:H7982"/>
    <mergeCell ref="G7968:G7972"/>
    <mergeCell ref="H7968:H7972"/>
    <mergeCell ref="G7973:G7977"/>
    <mergeCell ref="H7973:H7977"/>
    <mergeCell ref="J7968:J7972"/>
    <mergeCell ref="L7968:L7972"/>
    <mergeCell ref="J7973:J7977"/>
    <mergeCell ref="L7973:L7977"/>
    <mergeCell ref="E7968:E7972"/>
    <mergeCell ref="F7968:F7972"/>
    <mergeCell ref="A7973:A7977"/>
    <mergeCell ref="B7973:B7977"/>
    <mergeCell ref="C7973:C7977"/>
    <mergeCell ref="D7973:D7977"/>
    <mergeCell ref="E7973:E7977"/>
    <mergeCell ref="F7973:F7977"/>
    <mergeCell ref="A7963:A7967"/>
    <mergeCell ref="B7963:B7967"/>
    <mergeCell ref="C7963:C7967"/>
    <mergeCell ref="D7963:D7967"/>
    <mergeCell ref="A7968:A7972"/>
    <mergeCell ref="B7968:B7972"/>
    <mergeCell ref="C7968:C7972"/>
    <mergeCell ref="D7968:D7972"/>
    <mergeCell ref="J7963:J7967"/>
    <mergeCell ref="L7963:L7967"/>
    <mergeCell ref="E7963:E7967"/>
    <mergeCell ref="F7963:F7967"/>
    <mergeCell ref="G7963:G7967"/>
    <mergeCell ref="H7963:H7967"/>
    <mergeCell ref="G7953:G7957"/>
    <mergeCell ref="H7953:H7957"/>
    <mergeCell ref="G7958:G7962"/>
    <mergeCell ref="H7958:H7962"/>
    <mergeCell ref="J7953:J7957"/>
    <mergeCell ref="L7953:L7957"/>
    <mergeCell ref="J7958:J7962"/>
    <mergeCell ref="L7958:L7962"/>
    <mergeCell ref="E7953:E7957"/>
    <mergeCell ref="F7953:F7957"/>
    <mergeCell ref="A7958:A7962"/>
    <mergeCell ref="B7958:B7962"/>
    <mergeCell ref="C7958:C7962"/>
    <mergeCell ref="D7958:D7962"/>
    <mergeCell ref="E7958:E7962"/>
    <mergeCell ref="F7958:F7962"/>
    <mergeCell ref="A7948:A7952"/>
    <mergeCell ref="B7948:B7952"/>
    <mergeCell ref="C7948:C7952"/>
    <mergeCell ref="D7948:D7952"/>
    <mergeCell ref="A7953:A7957"/>
    <mergeCell ref="B7953:B7957"/>
    <mergeCell ref="C7953:C7957"/>
    <mergeCell ref="D7953:D7957"/>
    <mergeCell ref="J7948:J7952"/>
    <mergeCell ref="L7948:L7952"/>
    <mergeCell ref="E7948:E7952"/>
    <mergeCell ref="F7948:F7952"/>
    <mergeCell ref="G7948:G7952"/>
    <mergeCell ref="H7948:H7952"/>
    <mergeCell ref="G7938:G7942"/>
    <mergeCell ref="H7938:H7942"/>
    <mergeCell ref="G7943:G7947"/>
    <mergeCell ref="H7943:H7947"/>
    <mergeCell ref="J7938:J7942"/>
    <mergeCell ref="L7938:L7942"/>
    <mergeCell ref="J7943:J7947"/>
    <mergeCell ref="L7943:L7947"/>
    <mergeCell ref="E7938:E7942"/>
    <mergeCell ref="F7938:F7942"/>
    <mergeCell ref="A7943:A7947"/>
    <mergeCell ref="B7943:B7947"/>
    <mergeCell ref="C7943:C7947"/>
    <mergeCell ref="D7943:D7947"/>
    <mergeCell ref="E7943:E7947"/>
    <mergeCell ref="F7943:F7947"/>
    <mergeCell ref="A7933:A7937"/>
    <mergeCell ref="B7933:B7937"/>
    <mergeCell ref="C7933:C7937"/>
    <mergeCell ref="D7933:D7937"/>
    <mergeCell ref="A7938:A7942"/>
    <mergeCell ref="B7938:B7942"/>
    <mergeCell ref="C7938:C7942"/>
    <mergeCell ref="D7938:D7942"/>
    <mergeCell ref="J7933:J7937"/>
    <mergeCell ref="L7933:L7937"/>
    <mergeCell ref="E7933:E7937"/>
    <mergeCell ref="F7933:F7937"/>
    <mergeCell ref="G7933:G7937"/>
    <mergeCell ref="H7933:H7937"/>
    <mergeCell ref="G7923:G7927"/>
    <mergeCell ref="H7923:H7927"/>
    <mergeCell ref="G7928:G7932"/>
    <mergeCell ref="H7928:H7932"/>
    <mergeCell ref="J7923:J7927"/>
    <mergeCell ref="L7923:L7927"/>
    <mergeCell ref="J7928:J7932"/>
    <mergeCell ref="L7928:L7932"/>
    <mergeCell ref="E7923:E7927"/>
    <mergeCell ref="F7923:F7927"/>
    <mergeCell ref="A7928:A7932"/>
    <mergeCell ref="B7928:B7932"/>
    <mergeCell ref="C7928:C7932"/>
    <mergeCell ref="D7928:D7932"/>
    <mergeCell ref="E7928:E7932"/>
    <mergeCell ref="F7928:F7932"/>
    <mergeCell ref="A7918:A7922"/>
    <mergeCell ref="B7918:B7922"/>
    <mergeCell ref="C7918:C7922"/>
    <mergeCell ref="D7918:D7922"/>
    <mergeCell ref="A7923:A7927"/>
    <mergeCell ref="B7923:B7927"/>
    <mergeCell ref="C7923:C7927"/>
    <mergeCell ref="D7923:D7927"/>
    <mergeCell ref="J7918:J7922"/>
    <mergeCell ref="L7918:L7922"/>
    <mergeCell ref="E7918:E7922"/>
    <mergeCell ref="F7918:F7922"/>
    <mergeCell ref="G7918:G7922"/>
    <mergeCell ref="H7918:H7922"/>
    <mergeCell ref="G7908:G7912"/>
    <mergeCell ref="H7908:H7912"/>
    <mergeCell ref="G7913:G7917"/>
    <mergeCell ref="H7913:H7917"/>
    <mergeCell ref="J7908:J7912"/>
    <mergeCell ref="L7908:L7912"/>
    <mergeCell ref="J7913:J7917"/>
    <mergeCell ref="L7913:L7917"/>
    <mergeCell ref="E7908:E7912"/>
    <mergeCell ref="F7908:F7912"/>
    <mergeCell ref="A7913:A7917"/>
    <mergeCell ref="B7913:B7917"/>
    <mergeCell ref="C7913:C7917"/>
    <mergeCell ref="D7913:D7917"/>
    <mergeCell ref="E7913:E7917"/>
    <mergeCell ref="F7913:F7917"/>
    <mergeCell ref="A7903:A7907"/>
    <mergeCell ref="B7903:B7907"/>
    <mergeCell ref="C7903:C7907"/>
    <mergeCell ref="D7903:D7907"/>
    <mergeCell ref="A7908:A7912"/>
    <mergeCell ref="B7908:B7912"/>
    <mergeCell ref="C7908:C7912"/>
    <mergeCell ref="D7908:D7912"/>
    <mergeCell ref="J7903:J7907"/>
    <mergeCell ref="L7903:L7907"/>
    <mergeCell ref="E7903:E7907"/>
    <mergeCell ref="F7903:F7907"/>
    <mergeCell ref="G7903:G7907"/>
    <mergeCell ref="H7903:H7907"/>
    <mergeCell ref="G7893:G7897"/>
    <mergeCell ref="H7893:H7897"/>
    <mergeCell ref="G7898:G7902"/>
    <mergeCell ref="H7898:H7902"/>
    <mergeCell ref="J7893:J7897"/>
    <mergeCell ref="L7893:L7897"/>
    <mergeCell ref="J7898:J7902"/>
    <mergeCell ref="L7898:L7902"/>
    <mergeCell ref="E7893:E7897"/>
    <mergeCell ref="F7893:F7897"/>
    <mergeCell ref="A7898:A7902"/>
    <mergeCell ref="B7898:B7902"/>
    <mergeCell ref="C7898:C7902"/>
    <mergeCell ref="D7898:D7902"/>
    <mergeCell ref="E7898:E7902"/>
    <mergeCell ref="F7898:F7902"/>
    <mergeCell ref="A7888:A7892"/>
    <mergeCell ref="B7888:B7892"/>
    <mergeCell ref="C7888:C7892"/>
    <mergeCell ref="D7888:D7892"/>
    <mergeCell ref="A7893:A7897"/>
    <mergeCell ref="B7893:B7897"/>
    <mergeCell ref="C7893:C7897"/>
    <mergeCell ref="D7893:D7897"/>
    <mergeCell ref="J7888:J7892"/>
    <mergeCell ref="L7888:L7892"/>
    <mergeCell ref="E7888:E7892"/>
    <mergeCell ref="F7888:F7892"/>
    <mergeCell ref="G7888:G7892"/>
    <mergeCell ref="H7888:H7892"/>
    <mergeCell ref="G7878:G7882"/>
    <mergeCell ref="H7878:H7882"/>
    <mergeCell ref="G7883:G7887"/>
    <mergeCell ref="H7883:H7887"/>
    <mergeCell ref="J7878:J7882"/>
    <mergeCell ref="L7878:L7882"/>
    <mergeCell ref="J7883:J7887"/>
    <mergeCell ref="L7883:L7887"/>
    <mergeCell ref="E7878:E7882"/>
    <mergeCell ref="F7878:F7882"/>
    <mergeCell ref="A7883:A7887"/>
    <mergeCell ref="B7883:B7887"/>
    <mergeCell ref="C7883:C7887"/>
    <mergeCell ref="D7883:D7887"/>
    <mergeCell ref="E7883:E7887"/>
    <mergeCell ref="F7883:F7887"/>
    <mergeCell ref="A7873:A7877"/>
    <mergeCell ref="B7873:B7877"/>
    <mergeCell ref="C7873:C7877"/>
    <mergeCell ref="D7873:D7877"/>
    <mergeCell ref="A7878:A7882"/>
    <mergeCell ref="B7878:B7882"/>
    <mergeCell ref="C7878:C7882"/>
    <mergeCell ref="D7878:D7882"/>
    <mergeCell ref="J7873:J7877"/>
    <mergeCell ref="L7873:L7877"/>
    <mergeCell ref="E7873:E7877"/>
    <mergeCell ref="F7873:F7877"/>
    <mergeCell ref="G7873:G7877"/>
    <mergeCell ref="H7873:H7877"/>
    <mergeCell ref="G7863:G7867"/>
    <mergeCell ref="H7863:H7867"/>
    <mergeCell ref="G7868:G7872"/>
    <mergeCell ref="H7868:H7872"/>
    <mergeCell ref="J7863:J7867"/>
    <mergeCell ref="L7863:L7867"/>
    <mergeCell ref="J7868:J7872"/>
    <mergeCell ref="L7868:L7872"/>
    <mergeCell ref="E7863:E7867"/>
    <mergeCell ref="F7863:F7867"/>
    <mergeCell ref="A7868:A7872"/>
    <mergeCell ref="B7868:B7872"/>
    <mergeCell ref="C7868:C7872"/>
    <mergeCell ref="D7868:D7872"/>
    <mergeCell ref="E7868:E7872"/>
    <mergeCell ref="F7868:F7872"/>
    <mergeCell ref="A7858:A7862"/>
    <mergeCell ref="B7858:B7862"/>
    <mergeCell ref="C7858:C7862"/>
    <mergeCell ref="D7858:D7862"/>
    <mergeCell ref="A7863:A7867"/>
    <mergeCell ref="B7863:B7867"/>
    <mergeCell ref="C7863:C7867"/>
    <mergeCell ref="D7863:D7867"/>
    <mergeCell ref="J7858:J7862"/>
    <mergeCell ref="L7858:L7862"/>
    <mergeCell ref="E7858:E7862"/>
    <mergeCell ref="F7858:F7862"/>
    <mergeCell ref="G7858:G7862"/>
    <mergeCell ref="H7858:H7862"/>
    <mergeCell ref="G7848:G7852"/>
    <mergeCell ref="H7848:H7852"/>
    <mergeCell ref="G7853:G7857"/>
    <mergeCell ref="H7853:H7857"/>
    <mergeCell ref="J7848:J7852"/>
    <mergeCell ref="L7848:L7852"/>
    <mergeCell ref="J7853:J7857"/>
    <mergeCell ref="L7853:L7857"/>
    <mergeCell ref="E7848:E7852"/>
    <mergeCell ref="F7848:F7852"/>
    <mergeCell ref="A7853:A7857"/>
    <mergeCell ref="B7853:B7857"/>
    <mergeCell ref="C7853:C7857"/>
    <mergeCell ref="D7853:D7857"/>
    <mergeCell ref="E7853:E7857"/>
    <mergeCell ref="F7853:F7857"/>
    <mergeCell ref="A7843:A7847"/>
    <mergeCell ref="B7843:B7847"/>
    <mergeCell ref="C7843:C7847"/>
    <mergeCell ref="D7843:D7847"/>
    <mergeCell ref="A7848:A7852"/>
    <mergeCell ref="B7848:B7852"/>
    <mergeCell ref="C7848:C7852"/>
    <mergeCell ref="D7848:D7852"/>
    <mergeCell ref="J7843:J7847"/>
    <mergeCell ref="L7843:L7847"/>
    <mergeCell ref="E7843:E7847"/>
    <mergeCell ref="F7843:F7847"/>
    <mergeCell ref="G7843:G7847"/>
    <mergeCell ref="H7843:H7847"/>
    <mergeCell ref="G7833:G7837"/>
    <mergeCell ref="H7833:H7837"/>
    <mergeCell ref="G7838:G7842"/>
    <mergeCell ref="H7838:H7842"/>
    <mergeCell ref="J7833:J7837"/>
    <mergeCell ref="L7833:L7837"/>
    <mergeCell ref="J7838:J7842"/>
    <mergeCell ref="L7838:L7842"/>
    <mergeCell ref="E7833:E7837"/>
    <mergeCell ref="F7833:F7837"/>
    <mergeCell ref="A7838:A7842"/>
    <mergeCell ref="B7838:B7842"/>
    <mergeCell ref="C7838:C7842"/>
    <mergeCell ref="D7838:D7842"/>
    <mergeCell ref="E7838:E7842"/>
    <mergeCell ref="F7838:F7842"/>
    <mergeCell ref="A7828:A7832"/>
    <mergeCell ref="B7828:B7832"/>
    <mergeCell ref="C7828:C7832"/>
    <mergeCell ref="D7828:D7832"/>
    <mergeCell ref="A7833:A7837"/>
    <mergeCell ref="B7833:B7837"/>
    <mergeCell ref="C7833:C7837"/>
    <mergeCell ref="D7833:D7837"/>
    <mergeCell ref="J7828:J7832"/>
    <mergeCell ref="L7828:L7832"/>
    <mergeCell ref="E7828:E7832"/>
    <mergeCell ref="F7828:F7832"/>
    <mergeCell ref="G7828:G7832"/>
    <mergeCell ref="H7828:H7832"/>
    <mergeCell ref="G7818:G7822"/>
    <mergeCell ref="H7818:H7822"/>
    <mergeCell ref="G7823:G7827"/>
    <mergeCell ref="H7823:H7827"/>
    <mergeCell ref="J7818:J7822"/>
    <mergeCell ref="L7818:L7822"/>
    <mergeCell ref="J7823:J7827"/>
    <mergeCell ref="L7823:L7827"/>
    <mergeCell ref="E7818:E7822"/>
    <mergeCell ref="F7818:F7822"/>
    <mergeCell ref="A7823:A7827"/>
    <mergeCell ref="B7823:B7827"/>
    <mergeCell ref="C7823:C7827"/>
    <mergeCell ref="D7823:D7827"/>
    <mergeCell ref="E7823:E7827"/>
    <mergeCell ref="F7823:F7827"/>
    <mergeCell ref="A7813:A7817"/>
    <mergeCell ref="B7813:B7817"/>
    <mergeCell ref="C7813:C7817"/>
    <mergeCell ref="D7813:D7817"/>
    <mergeCell ref="A7818:A7822"/>
    <mergeCell ref="B7818:B7822"/>
    <mergeCell ref="C7818:C7822"/>
    <mergeCell ref="D7818:D7822"/>
    <mergeCell ref="J7813:J7817"/>
    <mergeCell ref="L7813:L7817"/>
    <mergeCell ref="E7813:E7817"/>
    <mergeCell ref="F7813:F7817"/>
    <mergeCell ref="G7813:G7817"/>
    <mergeCell ref="H7813:H7817"/>
    <mergeCell ref="G7803:G7807"/>
    <mergeCell ref="H7803:H7807"/>
    <mergeCell ref="G7808:G7812"/>
    <mergeCell ref="H7808:H7812"/>
    <mergeCell ref="J7803:J7807"/>
    <mergeCell ref="L7803:L7807"/>
    <mergeCell ref="J7808:J7812"/>
    <mergeCell ref="L7808:L7812"/>
    <mergeCell ref="E7803:E7807"/>
    <mergeCell ref="F7803:F7807"/>
    <mergeCell ref="A7808:A7812"/>
    <mergeCell ref="B7808:B7812"/>
    <mergeCell ref="C7808:C7812"/>
    <mergeCell ref="D7808:D7812"/>
    <mergeCell ref="E7808:E7812"/>
    <mergeCell ref="F7808:F7812"/>
    <mergeCell ref="A7798:A7802"/>
    <mergeCell ref="B7798:B7802"/>
    <mergeCell ref="C7798:C7802"/>
    <mergeCell ref="D7798:D7802"/>
    <mergeCell ref="A7803:A7807"/>
    <mergeCell ref="B7803:B7807"/>
    <mergeCell ref="C7803:C7807"/>
    <mergeCell ref="D7803:D7807"/>
    <mergeCell ref="J7798:J7802"/>
    <mergeCell ref="L7798:L7802"/>
    <mergeCell ref="E7798:E7802"/>
    <mergeCell ref="F7798:F7802"/>
    <mergeCell ref="G7798:G7802"/>
    <mergeCell ref="H7798:H7802"/>
    <mergeCell ref="G7788:G7792"/>
    <mergeCell ref="H7788:H7792"/>
    <mergeCell ref="G7793:G7797"/>
    <mergeCell ref="H7793:H7797"/>
    <mergeCell ref="J7788:J7792"/>
    <mergeCell ref="L7788:L7792"/>
    <mergeCell ref="J7793:J7797"/>
    <mergeCell ref="L7793:L7797"/>
    <mergeCell ref="E7788:E7792"/>
    <mergeCell ref="F7788:F7792"/>
    <mergeCell ref="A7793:A7797"/>
    <mergeCell ref="B7793:B7797"/>
    <mergeCell ref="C7793:C7797"/>
    <mergeCell ref="D7793:D7797"/>
    <mergeCell ref="E7793:E7797"/>
    <mergeCell ref="F7793:F7797"/>
    <mergeCell ref="A7783:A7787"/>
    <mergeCell ref="B7783:B7787"/>
    <mergeCell ref="C7783:C7787"/>
    <mergeCell ref="D7783:D7787"/>
    <mergeCell ref="A7788:A7792"/>
    <mergeCell ref="B7788:B7792"/>
    <mergeCell ref="C7788:C7792"/>
    <mergeCell ref="D7788:D7792"/>
    <mergeCell ref="J7783:J7787"/>
    <mergeCell ref="L7783:L7787"/>
    <mergeCell ref="E7783:E7787"/>
    <mergeCell ref="F7783:F7787"/>
    <mergeCell ref="G7783:G7787"/>
    <mergeCell ref="H7783:H7787"/>
    <mergeCell ref="G7773:G7777"/>
    <mergeCell ref="H7773:H7777"/>
    <mergeCell ref="G7778:G7782"/>
    <mergeCell ref="H7778:H7782"/>
    <mergeCell ref="J7773:J7777"/>
    <mergeCell ref="L7773:L7777"/>
    <mergeCell ref="J7778:J7782"/>
    <mergeCell ref="L7778:L7782"/>
    <mergeCell ref="E7773:E7777"/>
    <mergeCell ref="F7773:F7777"/>
    <mergeCell ref="A7778:A7782"/>
    <mergeCell ref="B7778:B7782"/>
    <mergeCell ref="C7778:C7782"/>
    <mergeCell ref="D7778:D7782"/>
    <mergeCell ref="E7778:E7782"/>
    <mergeCell ref="F7778:F7782"/>
    <mergeCell ref="A7768:A7772"/>
    <mergeCell ref="B7768:B7772"/>
    <mergeCell ref="C7768:C7772"/>
    <mergeCell ref="D7768:D7772"/>
    <mergeCell ref="A7773:A7777"/>
    <mergeCell ref="B7773:B7777"/>
    <mergeCell ref="C7773:C7777"/>
    <mergeCell ref="D7773:D7777"/>
    <mergeCell ref="J7768:J7772"/>
    <mergeCell ref="L7768:L7772"/>
    <mergeCell ref="E7768:E7772"/>
    <mergeCell ref="F7768:F7772"/>
    <mergeCell ref="G7768:G7772"/>
    <mergeCell ref="H7768:H7772"/>
    <mergeCell ref="G7758:G7762"/>
    <mergeCell ref="H7758:H7762"/>
    <mergeCell ref="G7763:G7767"/>
    <mergeCell ref="H7763:H7767"/>
    <mergeCell ref="J7758:J7762"/>
    <mergeCell ref="L7758:L7762"/>
    <mergeCell ref="J7763:J7767"/>
    <mergeCell ref="L7763:L7767"/>
    <mergeCell ref="E7758:E7762"/>
    <mergeCell ref="F7758:F7762"/>
    <mergeCell ref="A7763:A7767"/>
    <mergeCell ref="B7763:B7767"/>
    <mergeCell ref="C7763:C7767"/>
    <mergeCell ref="D7763:D7767"/>
    <mergeCell ref="E7763:E7767"/>
    <mergeCell ref="F7763:F7767"/>
    <mergeCell ref="A7753:A7757"/>
    <mergeCell ref="B7753:B7757"/>
    <mergeCell ref="C7753:C7757"/>
    <mergeCell ref="D7753:D7757"/>
    <mergeCell ref="A7758:A7762"/>
    <mergeCell ref="B7758:B7762"/>
    <mergeCell ref="C7758:C7762"/>
    <mergeCell ref="D7758:D7762"/>
    <mergeCell ref="J7753:J7757"/>
    <mergeCell ref="L7753:L7757"/>
    <mergeCell ref="E7753:E7757"/>
    <mergeCell ref="F7753:F7757"/>
    <mergeCell ref="G7753:G7757"/>
    <mergeCell ref="H7753:H7757"/>
    <mergeCell ref="G7743:G7747"/>
    <mergeCell ref="H7743:H7747"/>
    <mergeCell ref="G7748:G7752"/>
    <mergeCell ref="H7748:H7752"/>
    <mergeCell ref="J7743:J7747"/>
    <mergeCell ref="L7743:L7747"/>
    <mergeCell ref="J7748:J7752"/>
    <mergeCell ref="L7748:L7752"/>
    <mergeCell ref="E7743:E7747"/>
    <mergeCell ref="F7743:F7747"/>
    <mergeCell ref="A7748:A7752"/>
    <mergeCell ref="B7748:B7752"/>
    <mergeCell ref="C7748:C7752"/>
    <mergeCell ref="D7748:D7752"/>
    <mergeCell ref="E7748:E7752"/>
    <mergeCell ref="F7748:F7752"/>
    <mergeCell ref="A7738:A7742"/>
    <mergeCell ref="B7738:B7742"/>
    <mergeCell ref="C7738:C7742"/>
    <mergeCell ref="D7738:D7742"/>
    <mergeCell ref="A7743:A7747"/>
    <mergeCell ref="B7743:B7747"/>
    <mergeCell ref="C7743:C7747"/>
    <mergeCell ref="D7743:D7747"/>
    <mergeCell ref="J7738:J7742"/>
    <mergeCell ref="L7738:L7742"/>
    <mergeCell ref="E7738:E7742"/>
    <mergeCell ref="F7738:F7742"/>
    <mergeCell ref="G7738:G7742"/>
    <mergeCell ref="H7738:H7742"/>
    <mergeCell ref="G7728:G7732"/>
    <mergeCell ref="H7728:H7732"/>
    <mergeCell ref="G7733:G7737"/>
    <mergeCell ref="H7733:H7737"/>
    <mergeCell ref="J7728:J7732"/>
    <mergeCell ref="L7728:L7732"/>
    <mergeCell ref="J7733:J7737"/>
    <mergeCell ref="L7733:L7737"/>
    <mergeCell ref="E7728:E7732"/>
    <mergeCell ref="F7728:F7732"/>
    <mergeCell ref="A7733:A7737"/>
    <mergeCell ref="B7733:B7737"/>
    <mergeCell ref="C7733:C7737"/>
    <mergeCell ref="D7733:D7737"/>
    <mergeCell ref="E7733:E7737"/>
    <mergeCell ref="F7733:F7737"/>
    <mergeCell ref="A7723:A7727"/>
    <mergeCell ref="B7723:B7727"/>
    <mergeCell ref="C7723:C7727"/>
    <mergeCell ref="D7723:D7727"/>
    <mergeCell ref="A7728:A7732"/>
    <mergeCell ref="B7728:B7732"/>
    <mergeCell ref="C7728:C7732"/>
    <mergeCell ref="D7728:D7732"/>
    <mergeCell ref="J7723:J7727"/>
    <mergeCell ref="L7723:L7727"/>
    <mergeCell ref="E7723:E7727"/>
    <mergeCell ref="F7723:F7727"/>
    <mergeCell ref="G7723:G7727"/>
    <mergeCell ref="H7723:H7727"/>
    <mergeCell ref="G7713:G7717"/>
    <mergeCell ref="H7713:H7717"/>
    <mergeCell ref="G7718:G7722"/>
    <mergeCell ref="H7718:H7722"/>
    <mergeCell ref="J7713:J7717"/>
    <mergeCell ref="L7713:L7717"/>
    <mergeCell ref="J7718:J7722"/>
    <mergeCell ref="L7718:L7722"/>
    <mergeCell ref="E7713:E7717"/>
    <mergeCell ref="F7713:F7717"/>
    <mergeCell ref="A7718:A7722"/>
    <mergeCell ref="B7718:B7722"/>
    <mergeCell ref="C7718:C7722"/>
    <mergeCell ref="D7718:D7722"/>
    <mergeCell ref="E7718:E7722"/>
    <mergeCell ref="F7718:F7722"/>
    <mergeCell ref="A7708:A7712"/>
    <mergeCell ref="B7708:B7712"/>
    <mergeCell ref="C7708:C7712"/>
    <mergeCell ref="D7708:D7712"/>
    <mergeCell ref="A7713:A7717"/>
    <mergeCell ref="B7713:B7717"/>
    <mergeCell ref="C7713:C7717"/>
    <mergeCell ref="D7713:D7717"/>
    <mergeCell ref="J7708:J7712"/>
    <mergeCell ref="L7708:L7712"/>
    <mergeCell ref="E7708:E7712"/>
    <mergeCell ref="F7708:F7712"/>
    <mergeCell ref="G7708:G7712"/>
    <mergeCell ref="H7708:H7712"/>
    <mergeCell ref="G7698:G7702"/>
    <mergeCell ref="H7698:H7702"/>
    <mergeCell ref="G7703:G7707"/>
    <mergeCell ref="H7703:H7707"/>
    <mergeCell ref="J7698:J7702"/>
    <mergeCell ref="L7698:L7702"/>
    <mergeCell ref="J7703:J7707"/>
    <mergeCell ref="L7703:L7707"/>
    <mergeCell ref="E7698:E7702"/>
    <mergeCell ref="F7698:F7702"/>
    <mergeCell ref="A7703:A7707"/>
    <mergeCell ref="B7703:B7707"/>
    <mergeCell ref="C7703:C7707"/>
    <mergeCell ref="D7703:D7707"/>
    <mergeCell ref="E7703:E7707"/>
    <mergeCell ref="F7703:F7707"/>
    <mergeCell ref="A7693:A7697"/>
    <mergeCell ref="B7693:B7697"/>
    <mergeCell ref="C7693:C7697"/>
    <mergeCell ref="D7693:D7697"/>
    <mergeCell ref="A7698:A7702"/>
    <mergeCell ref="B7698:B7702"/>
    <mergeCell ref="C7698:C7702"/>
    <mergeCell ref="D7698:D7702"/>
    <mergeCell ref="J7693:J7697"/>
    <mergeCell ref="L7693:L7697"/>
    <mergeCell ref="E7693:E7697"/>
    <mergeCell ref="F7693:F7697"/>
    <mergeCell ref="G7693:G7697"/>
    <mergeCell ref="H7693:H7697"/>
    <mergeCell ref="G7683:G7687"/>
    <mergeCell ref="H7683:H7687"/>
    <mergeCell ref="G7688:G7692"/>
    <mergeCell ref="H7688:H7692"/>
    <mergeCell ref="J7683:J7687"/>
    <mergeCell ref="L7683:L7687"/>
    <mergeCell ref="J7688:J7692"/>
    <mergeCell ref="L7688:L7692"/>
    <mergeCell ref="E7683:E7687"/>
    <mergeCell ref="F7683:F7687"/>
    <mergeCell ref="A7688:A7692"/>
    <mergeCell ref="B7688:B7692"/>
    <mergeCell ref="C7688:C7692"/>
    <mergeCell ref="D7688:D7692"/>
    <mergeCell ref="E7688:E7692"/>
    <mergeCell ref="F7688:F7692"/>
    <mergeCell ref="A7678:A7682"/>
    <mergeCell ref="B7678:B7682"/>
    <mergeCell ref="C7678:C7682"/>
    <mergeCell ref="D7678:D7682"/>
    <mergeCell ref="A7683:A7687"/>
    <mergeCell ref="B7683:B7687"/>
    <mergeCell ref="C7683:C7687"/>
    <mergeCell ref="D7683:D7687"/>
    <mergeCell ref="J7678:J7682"/>
    <mergeCell ref="L7678:L7682"/>
    <mergeCell ref="E7678:E7682"/>
    <mergeCell ref="F7678:F7682"/>
    <mergeCell ref="G7678:G7682"/>
    <mergeCell ref="H7678:H7682"/>
    <mergeCell ref="G7668:G7672"/>
    <mergeCell ref="H7668:H7672"/>
    <mergeCell ref="G7673:G7677"/>
    <mergeCell ref="H7673:H7677"/>
    <mergeCell ref="J7668:J7672"/>
    <mergeCell ref="L7668:L7672"/>
    <mergeCell ref="J7673:J7677"/>
    <mergeCell ref="L7673:L7677"/>
    <mergeCell ref="E7668:E7672"/>
    <mergeCell ref="F7668:F7672"/>
    <mergeCell ref="A7673:A7677"/>
    <mergeCell ref="B7673:B7677"/>
    <mergeCell ref="C7673:C7677"/>
    <mergeCell ref="D7673:D7677"/>
    <mergeCell ref="E7673:E7677"/>
    <mergeCell ref="F7673:F7677"/>
    <mergeCell ref="A7663:A7667"/>
    <mergeCell ref="B7663:B7667"/>
    <mergeCell ref="C7663:C7667"/>
    <mergeCell ref="D7663:D7667"/>
    <mergeCell ref="A7668:A7672"/>
    <mergeCell ref="B7668:B7672"/>
    <mergeCell ref="C7668:C7672"/>
    <mergeCell ref="D7668:D7672"/>
    <mergeCell ref="J7663:J7667"/>
    <mergeCell ref="L7663:L7667"/>
    <mergeCell ref="E7663:E7667"/>
    <mergeCell ref="F7663:F7667"/>
    <mergeCell ref="G7663:G7667"/>
    <mergeCell ref="H7663:H7667"/>
    <mergeCell ref="G7653:G7657"/>
    <mergeCell ref="H7653:H7657"/>
    <mergeCell ref="G7658:G7662"/>
    <mergeCell ref="H7658:H7662"/>
    <mergeCell ref="J7653:J7657"/>
    <mergeCell ref="L7653:L7657"/>
    <mergeCell ref="J7658:J7662"/>
    <mergeCell ref="L7658:L7662"/>
    <mergeCell ref="E7653:E7657"/>
    <mergeCell ref="F7653:F7657"/>
    <mergeCell ref="A7658:A7662"/>
    <mergeCell ref="B7658:B7662"/>
    <mergeCell ref="C7658:C7662"/>
    <mergeCell ref="D7658:D7662"/>
    <mergeCell ref="E7658:E7662"/>
    <mergeCell ref="F7658:F7662"/>
    <mergeCell ref="A7648:A7652"/>
    <mergeCell ref="B7648:B7652"/>
    <mergeCell ref="C7648:C7652"/>
    <mergeCell ref="D7648:D7652"/>
    <mergeCell ref="A7653:A7657"/>
    <mergeCell ref="B7653:B7657"/>
    <mergeCell ref="C7653:C7657"/>
    <mergeCell ref="D7653:D7657"/>
    <mergeCell ref="J7648:J7652"/>
    <mergeCell ref="L7648:L7652"/>
    <mergeCell ref="E7648:E7652"/>
    <mergeCell ref="F7648:F7652"/>
    <mergeCell ref="G7648:G7652"/>
    <mergeCell ref="H7648:H7652"/>
    <mergeCell ref="G7638:G7642"/>
    <mergeCell ref="H7638:H7642"/>
    <mergeCell ref="G7643:G7647"/>
    <mergeCell ref="H7643:H7647"/>
    <mergeCell ref="J7638:J7642"/>
    <mergeCell ref="L7638:L7642"/>
    <mergeCell ref="J7643:J7647"/>
    <mergeCell ref="L7643:L7647"/>
    <mergeCell ref="E7638:E7642"/>
    <mergeCell ref="F7638:F7642"/>
    <mergeCell ref="A7643:A7647"/>
    <mergeCell ref="B7643:B7647"/>
    <mergeCell ref="C7643:C7647"/>
    <mergeCell ref="D7643:D7647"/>
    <mergeCell ref="E7643:E7647"/>
    <mergeCell ref="F7643:F7647"/>
    <mergeCell ref="A7633:A7637"/>
    <mergeCell ref="B7633:B7637"/>
    <mergeCell ref="C7633:C7637"/>
    <mergeCell ref="D7633:D7637"/>
    <mergeCell ref="A7638:A7642"/>
    <mergeCell ref="B7638:B7642"/>
    <mergeCell ref="C7638:C7642"/>
    <mergeCell ref="D7638:D7642"/>
    <mergeCell ref="J7633:J7637"/>
    <mergeCell ref="L7633:L7637"/>
    <mergeCell ref="E7633:E7637"/>
    <mergeCell ref="F7633:F7637"/>
    <mergeCell ref="G7633:G7637"/>
    <mergeCell ref="H7633:H7637"/>
    <mergeCell ref="G7623:G7627"/>
    <mergeCell ref="H7623:H7627"/>
    <mergeCell ref="G7628:G7632"/>
    <mergeCell ref="H7628:H7632"/>
    <mergeCell ref="J7623:J7627"/>
    <mergeCell ref="L7623:L7627"/>
    <mergeCell ref="J7628:J7632"/>
    <mergeCell ref="L7628:L7632"/>
    <mergeCell ref="E7623:E7627"/>
    <mergeCell ref="F7623:F7627"/>
    <mergeCell ref="A7628:A7632"/>
    <mergeCell ref="B7628:B7632"/>
    <mergeCell ref="C7628:C7632"/>
    <mergeCell ref="D7628:D7632"/>
    <mergeCell ref="E7628:E7632"/>
    <mergeCell ref="F7628:F7632"/>
    <mergeCell ref="A7618:A7622"/>
    <mergeCell ref="B7618:B7622"/>
    <mergeCell ref="C7618:C7622"/>
    <mergeCell ref="D7618:D7622"/>
    <mergeCell ref="A7623:A7627"/>
    <mergeCell ref="B7623:B7627"/>
    <mergeCell ref="C7623:C7627"/>
    <mergeCell ref="D7623:D7627"/>
    <mergeCell ref="J7618:J7622"/>
    <mergeCell ref="L7618:L7622"/>
    <mergeCell ref="E7618:E7622"/>
    <mergeCell ref="F7618:F7622"/>
    <mergeCell ref="G7618:G7622"/>
    <mergeCell ref="H7618:H7622"/>
    <mergeCell ref="G7608:G7612"/>
    <mergeCell ref="H7608:H7612"/>
    <mergeCell ref="G7613:G7617"/>
    <mergeCell ref="H7613:H7617"/>
    <mergeCell ref="J7608:J7612"/>
    <mergeCell ref="L7608:L7612"/>
    <mergeCell ref="J7613:J7617"/>
    <mergeCell ref="L7613:L7617"/>
    <mergeCell ref="E7608:E7612"/>
    <mergeCell ref="F7608:F7612"/>
    <mergeCell ref="A7613:A7617"/>
    <mergeCell ref="B7613:B7617"/>
    <mergeCell ref="C7613:C7617"/>
    <mergeCell ref="D7613:D7617"/>
    <mergeCell ref="E7613:E7617"/>
    <mergeCell ref="F7613:F7617"/>
    <mergeCell ref="A7603:A7607"/>
    <mergeCell ref="B7603:B7607"/>
    <mergeCell ref="C7603:C7607"/>
    <mergeCell ref="D7603:D7607"/>
    <mergeCell ref="A7608:A7612"/>
    <mergeCell ref="B7608:B7612"/>
    <mergeCell ref="C7608:C7612"/>
    <mergeCell ref="D7608:D7612"/>
    <mergeCell ref="J7603:J7607"/>
    <mergeCell ref="L7603:L7607"/>
    <mergeCell ref="E7603:E7607"/>
    <mergeCell ref="F7603:F7607"/>
    <mergeCell ref="G7603:G7607"/>
    <mergeCell ref="H7603:H7607"/>
    <mergeCell ref="G7593:G7597"/>
    <mergeCell ref="H7593:H7597"/>
    <mergeCell ref="G7598:G7602"/>
    <mergeCell ref="H7598:H7602"/>
    <mergeCell ref="J7593:J7597"/>
    <mergeCell ref="L7593:L7597"/>
    <mergeCell ref="J7598:J7602"/>
    <mergeCell ref="L7598:L7602"/>
    <mergeCell ref="E7593:E7597"/>
    <mergeCell ref="F7593:F7597"/>
    <mergeCell ref="A7598:A7602"/>
    <mergeCell ref="B7598:B7602"/>
    <mergeCell ref="C7598:C7602"/>
    <mergeCell ref="D7598:D7602"/>
    <mergeCell ref="E7598:E7602"/>
    <mergeCell ref="F7598:F7602"/>
    <mergeCell ref="A7588:A7592"/>
    <mergeCell ref="B7588:B7592"/>
    <mergeCell ref="C7588:C7592"/>
    <mergeCell ref="D7588:D7592"/>
    <mergeCell ref="A7593:A7597"/>
    <mergeCell ref="B7593:B7597"/>
    <mergeCell ref="C7593:C7597"/>
    <mergeCell ref="D7593:D7597"/>
    <mergeCell ref="J7588:J7592"/>
    <mergeCell ref="L7588:L7592"/>
    <mergeCell ref="E7588:E7592"/>
    <mergeCell ref="F7588:F7592"/>
    <mergeCell ref="G7588:G7592"/>
    <mergeCell ref="H7588:H7592"/>
    <mergeCell ref="G7578:G7582"/>
    <mergeCell ref="H7578:H7582"/>
    <mergeCell ref="G7583:G7587"/>
    <mergeCell ref="H7583:H7587"/>
    <mergeCell ref="J7578:J7582"/>
    <mergeCell ref="L7578:L7582"/>
    <mergeCell ref="J7583:J7587"/>
    <mergeCell ref="L7583:L7587"/>
    <mergeCell ref="E7578:E7582"/>
    <mergeCell ref="F7578:F7582"/>
    <mergeCell ref="A7583:A7587"/>
    <mergeCell ref="B7583:B7587"/>
    <mergeCell ref="C7583:C7587"/>
    <mergeCell ref="D7583:D7587"/>
    <mergeCell ref="E7583:E7587"/>
    <mergeCell ref="F7583:F7587"/>
    <mergeCell ref="A7573:A7577"/>
    <mergeCell ref="B7573:B7577"/>
    <mergeCell ref="C7573:C7577"/>
    <mergeCell ref="D7573:D7577"/>
    <mergeCell ref="A7578:A7582"/>
    <mergeCell ref="B7578:B7582"/>
    <mergeCell ref="C7578:C7582"/>
    <mergeCell ref="D7578:D7582"/>
    <mergeCell ref="J7573:J7577"/>
    <mergeCell ref="L7573:L7577"/>
    <mergeCell ref="E7573:E7577"/>
    <mergeCell ref="F7573:F7577"/>
    <mergeCell ref="G7573:G7577"/>
    <mergeCell ref="H7573:H7577"/>
    <mergeCell ref="G7563:G7567"/>
    <mergeCell ref="H7563:H7567"/>
    <mergeCell ref="G7568:G7572"/>
    <mergeCell ref="H7568:H7572"/>
    <mergeCell ref="J7563:J7567"/>
    <mergeCell ref="L7563:L7567"/>
    <mergeCell ref="J7568:J7572"/>
    <mergeCell ref="L7568:L7572"/>
    <mergeCell ref="E7563:E7567"/>
    <mergeCell ref="F7563:F7567"/>
    <mergeCell ref="A7568:A7572"/>
    <mergeCell ref="B7568:B7572"/>
    <mergeCell ref="C7568:C7572"/>
    <mergeCell ref="D7568:D7572"/>
    <mergeCell ref="E7568:E7572"/>
    <mergeCell ref="F7568:F7572"/>
    <mergeCell ref="A7558:A7562"/>
    <mergeCell ref="B7558:B7562"/>
    <mergeCell ref="C7558:C7562"/>
    <mergeCell ref="D7558:D7562"/>
    <mergeCell ref="A7563:A7567"/>
    <mergeCell ref="B7563:B7567"/>
    <mergeCell ref="C7563:C7567"/>
    <mergeCell ref="D7563:D7567"/>
    <mergeCell ref="J7558:J7562"/>
    <mergeCell ref="L7558:L7562"/>
    <mergeCell ref="E7558:E7562"/>
    <mergeCell ref="F7558:F7562"/>
    <mergeCell ref="G7558:G7562"/>
    <mergeCell ref="H7558:H7562"/>
    <mergeCell ref="G7548:G7552"/>
    <mergeCell ref="H7548:H7552"/>
    <mergeCell ref="G7553:G7557"/>
    <mergeCell ref="H7553:H7557"/>
    <mergeCell ref="J7548:J7552"/>
    <mergeCell ref="L7548:L7552"/>
    <mergeCell ref="J7553:J7557"/>
    <mergeCell ref="L7553:L7557"/>
    <mergeCell ref="E7548:E7552"/>
    <mergeCell ref="F7548:F7552"/>
    <mergeCell ref="A7553:A7557"/>
    <mergeCell ref="B7553:B7557"/>
    <mergeCell ref="C7553:C7557"/>
    <mergeCell ref="D7553:D7557"/>
    <mergeCell ref="E7553:E7557"/>
    <mergeCell ref="F7553:F7557"/>
    <mergeCell ref="A7543:A7547"/>
    <mergeCell ref="B7543:B7547"/>
    <mergeCell ref="C7543:C7547"/>
    <mergeCell ref="D7543:D7547"/>
    <mergeCell ref="A7548:A7552"/>
    <mergeCell ref="B7548:B7552"/>
    <mergeCell ref="C7548:C7552"/>
    <mergeCell ref="D7548:D7552"/>
    <mergeCell ref="J7543:J7547"/>
    <mergeCell ref="L7543:L7547"/>
    <mergeCell ref="E7543:E7547"/>
    <mergeCell ref="F7543:F7547"/>
    <mergeCell ref="G7543:G7547"/>
    <mergeCell ref="H7543:H7547"/>
    <mergeCell ref="G7533:G7537"/>
    <mergeCell ref="H7533:H7537"/>
    <mergeCell ref="G7538:G7542"/>
    <mergeCell ref="H7538:H7542"/>
    <mergeCell ref="J7533:J7537"/>
    <mergeCell ref="L7533:L7537"/>
    <mergeCell ref="J7538:J7542"/>
    <mergeCell ref="L7538:L7542"/>
    <mergeCell ref="E7533:E7537"/>
    <mergeCell ref="F7533:F7537"/>
    <mergeCell ref="A7538:A7542"/>
    <mergeCell ref="B7538:B7542"/>
    <mergeCell ref="C7538:C7542"/>
    <mergeCell ref="D7538:D7542"/>
    <mergeCell ref="E7538:E7542"/>
    <mergeCell ref="F7538:F7542"/>
    <mergeCell ref="A7528:A7532"/>
    <mergeCell ref="B7528:B7532"/>
    <mergeCell ref="C7528:C7532"/>
    <mergeCell ref="D7528:D7532"/>
    <mergeCell ref="A7533:A7537"/>
    <mergeCell ref="B7533:B7537"/>
    <mergeCell ref="C7533:C7537"/>
    <mergeCell ref="D7533:D7537"/>
    <mergeCell ref="J7528:J7532"/>
    <mergeCell ref="L7528:L7532"/>
    <mergeCell ref="E7528:E7532"/>
    <mergeCell ref="F7528:F7532"/>
    <mergeCell ref="G7528:G7532"/>
    <mergeCell ref="H7528:H7532"/>
    <mergeCell ref="G7518:G7522"/>
    <mergeCell ref="H7518:H7522"/>
    <mergeCell ref="G7523:G7527"/>
    <mergeCell ref="H7523:H7527"/>
    <mergeCell ref="J7518:J7522"/>
    <mergeCell ref="L7518:L7522"/>
    <mergeCell ref="J7523:J7527"/>
    <mergeCell ref="L7523:L7527"/>
    <mergeCell ref="E7518:E7522"/>
    <mergeCell ref="F7518:F7522"/>
    <mergeCell ref="A7523:A7527"/>
    <mergeCell ref="B7523:B7527"/>
    <mergeCell ref="C7523:C7527"/>
    <mergeCell ref="D7523:D7527"/>
    <mergeCell ref="E7523:E7527"/>
    <mergeCell ref="F7523:F7527"/>
    <mergeCell ref="A7513:A7517"/>
    <mergeCell ref="B7513:B7517"/>
    <mergeCell ref="C7513:C7517"/>
    <mergeCell ref="D7513:D7517"/>
    <mergeCell ref="A7518:A7522"/>
    <mergeCell ref="B7518:B7522"/>
    <mergeCell ref="C7518:C7522"/>
    <mergeCell ref="D7518:D7522"/>
    <mergeCell ref="J7513:J7517"/>
    <mergeCell ref="L7513:L7517"/>
    <mergeCell ref="E7513:E7517"/>
    <mergeCell ref="F7513:F7517"/>
    <mergeCell ref="G7513:G7517"/>
    <mergeCell ref="H7513:H7517"/>
    <mergeCell ref="G7503:G7507"/>
    <mergeCell ref="H7503:H7507"/>
    <mergeCell ref="G7508:G7512"/>
    <mergeCell ref="H7508:H7512"/>
    <mergeCell ref="J7503:J7507"/>
    <mergeCell ref="L7503:L7507"/>
    <mergeCell ref="J7508:J7512"/>
    <mergeCell ref="L7508:L7512"/>
    <mergeCell ref="E7503:E7507"/>
    <mergeCell ref="F7503:F7507"/>
    <mergeCell ref="A7508:A7512"/>
    <mergeCell ref="B7508:B7512"/>
    <mergeCell ref="C7508:C7512"/>
    <mergeCell ref="D7508:D7512"/>
    <mergeCell ref="E7508:E7512"/>
    <mergeCell ref="F7508:F7512"/>
    <mergeCell ref="A7498:A7502"/>
    <mergeCell ref="B7498:B7502"/>
    <mergeCell ref="C7498:C7502"/>
    <mergeCell ref="D7498:D7502"/>
    <mergeCell ref="A7503:A7507"/>
    <mergeCell ref="B7503:B7507"/>
    <mergeCell ref="C7503:C7507"/>
    <mergeCell ref="D7503:D7507"/>
    <mergeCell ref="J7498:J7502"/>
    <mergeCell ref="L7498:L7502"/>
    <mergeCell ref="E7498:E7502"/>
    <mergeCell ref="F7498:F7502"/>
    <mergeCell ref="G7498:G7502"/>
    <mergeCell ref="H7498:H7502"/>
    <mergeCell ref="G7488:G7492"/>
    <mergeCell ref="H7488:H7492"/>
    <mergeCell ref="G7493:G7497"/>
    <mergeCell ref="H7493:H7497"/>
    <mergeCell ref="J7488:J7492"/>
    <mergeCell ref="L7488:L7492"/>
    <mergeCell ref="J7493:J7497"/>
    <mergeCell ref="L7493:L7497"/>
    <mergeCell ref="E7488:E7492"/>
    <mergeCell ref="F7488:F7492"/>
    <mergeCell ref="A7493:A7497"/>
    <mergeCell ref="B7493:B7497"/>
    <mergeCell ref="C7493:C7497"/>
    <mergeCell ref="D7493:D7497"/>
    <mergeCell ref="E7493:E7497"/>
    <mergeCell ref="F7493:F7497"/>
    <mergeCell ref="A7483:A7487"/>
    <mergeCell ref="B7483:B7487"/>
    <mergeCell ref="C7483:C7487"/>
    <mergeCell ref="D7483:D7487"/>
    <mergeCell ref="A7488:A7492"/>
    <mergeCell ref="B7488:B7492"/>
    <mergeCell ref="C7488:C7492"/>
    <mergeCell ref="D7488:D7492"/>
    <mergeCell ref="J7483:J7487"/>
    <mergeCell ref="L7483:L7487"/>
    <mergeCell ref="E7483:E7487"/>
    <mergeCell ref="F7483:F7487"/>
    <mergeCell ref="G7483:G7487"/>
    <mergeCell ref="H7483:H7487"/>
    <mergeCell ref="G7473:G7477"/>
    <mergeCell ref="H7473:H7477"/>
    <mergeCell ref="G7478:G7482"/>
    <mergeCell ref="H7478:H7482"/>
    <mergeCell ref="J7473:J7477"/>
    <mergeCell ref="L7473:L7477"/>
    <mergeCell ref="J7478:J7482"/>
    <mergeCell ref="L7478:L7482"/>
    <mergeCell ref="E7473:E7477"/>
    <mergeCell ref="F7473:F7477"/>
    <mergeCell ref="A7478:A7482"/>
    <mergeCell ref="B7478:B7482"/>
    <mergeCell ref="C7478:C7482"/>
    <mergeCell ref="D7478:D7482"/>
    <mergeCell ref="E7478:E7482"/>
    <mergeCell ref="F7478:F7482"/>
    <mergeCell ref="A7468:A7472"/>
    <mergeCell ref="B7468:B7472"/>
    <mergeCell ref="C7468:C7472"/>
    <mergeCell ref="D7468:D7472"/>
    <mergeCell ref="A7473:A7477"/>
    <mergeCell ref="B7473:B7477"/>
    <mergeCell ref="C7473:C7477"/>
    <mergeCell ref="D7473:D7477"/>
    <mergeCell ref="J7468:J7472"/>
    <mergeCell ref="L7468:L7472"/>
    <mergeCell ref="E7468:E7472"/>
    <mergeCell ref="F7468:F7472"/>
    <mergeCell ref="G7468:G7472"/>
    <mergeCell ref="H7468:H7472"/>
    <mergeCell ref="G7458:G7462"/>
    <mergeCell ref="H7458:H7462"/>
    <mergeCell ref="G7463:G7467"/>
    <mergeCell ref="H7463:H7467"/>
    <mergeCell ref="J7458:J7462"/>
    <mergeCell ref="L7458:L7462"/>
    <mergeCell ref="J7463:J7467"/>
    <mergeCell ref="L7463:L7467"/>
    <mergeCell ref="E7458:E7462"/>
    <mergeCell ref="F7458:F7462"/>
    <mergeCell ref="A7463:A7467"/>
    <mergeCell ref="B7463:B7467"/>
    <mergeCell ref="C7463:C7467"/>
    <mergeCell ref="D7463:D7467"/>
    <mergeCell ref="E7463:E7467"/>
    <mergeCell ref="F7463:F7467"/>
    <mergeCell ref="A7453:A7457"/>
    <mergeCell ref="B7453:B7457"/>
    <mergeCell ref="C7453:C7457"/>
    <mergeCell ref="D7453:D7457"/>
    <mergeCell ref="A7458:A7462"/>
    <mergeCell ref="B7458:B7462"/>
    <mergeCell ref="C7458:C7462"/>
    <mergeCell ref="D7458:D7462"/>
    <mergeCell ref="J7453:J7457"/>
    <mergeCell ref="L7453:L7457"/>
    <mergeCell ref="E7453:E7457"/>
    <mergeCell ref="F7453:F7457"/>
    <mergeCell ref="G7453:G7457"/>
    <mergeCell ref="H7453:H7457"/>
    <mergeCell ref="G7443:G7447"/>
    <mergeCell ref="H7443:H7447"/>
    <mergeCell ref="G7448:G7452"/>
    <mergeCell ref="H7448:H7452"/>
    <mergeCell ref="J7443:J7447"/>
    <mergeCell ref="L7443:L7447"/>
    <mergeCell ref="J7448:J7452"/>
    <mergeCell ref="L7448:L7452"/>
    <mergeCell ref="E7443:E7447"/>
    <mergeCell ref="F7443:F7447"/>
    <mergeCell ref="A7448:A7452"/>
    <mergeCell ref="B7448:B7452"/>
    <mergeCell ref="C7448:C7452"/>
    <mergeCell ref="D7448:D7452"/>
    <mergeCell ref="E7448:E7452"/>
    <mergeCell ref="F7448:F7452"/>
    <mergeCell ref="A7438:A7442"/>
    <mergeCell ref="B7438:B7442"/>
    <mergeCell ref="C7438:C7442"/>
    <mergeCell ref="D7438:D7442"/>
    <mergeCell ref="A7443:A7447"/>
    <mergeCell ref="B7443:B7447"/>
    <mergeCell ref="C7443:C7447"/>
    <mergeCell ref="D7443:D7447"/>
    <mergeCell ref="J7438:J7442"/>
    <mergeCell ref="L7438:L7442"/>
    <mergeCell ref="E7438:E7442"/>
    <mergeCell ref="F7438:F7442"/>
    <mergeCell ref="G7438:G7442"/>
    <mergeCell ref="H7438:H7442"/>
    <mergeCell ref="G7428:G7432"/>
    <mergeCell ref="H7428:H7432"/>
    <mergeCell ref="G7433:G7437"/>
    <mergeCell ref="H7433:H7437"/>
    <mergeCell ref="J7428:J7432"/>
    <mergeCell ref="L7428:L7432"/>
    <mergeCell ref="J7433:J7437"/>
    <mergeCell ref="L7433:L7437"/>
    <mergeCell ref="E7428:E7432"/>
    <mergeCell ref="F7428:F7432"/>
    <mergeCell ref="A7433:A7437"/>
    <mergeCell ref="B7433:B7437"/>
    <mergeCell ref="C7433:C7437"/>
    <mergeCell ref="D7433:D7437"/>
    <mergeCell ref="E7433:E7437"/>
    <mergeCell ref="F7433:F7437"/>
    <mergeCell ref="A7423:A7427"/>
    <mergeCell ref="B7423:B7427"/>
    <mergeCell ref="C7423:C7427"/>
    <mergeCell ref="D7423:D7427"/>
    <mergeCell ref="A7428:A7432"/>
    <mergeCell ref="B7428:B7432"/>
    <mergeCell ref="C7428:C7432"/>
    <mergeCell ref="D7428:D7432"/>
    <mergeCell ref="J7423:J7427"/>
    <mergeCell ref="L7423:L7427"/>
    <mergeCell ref="E7423:E7427"/>
    <mergeCell ref="F7423:F7427"/>
    <mergeCell ref="G7423:G7427"/>
    <mergeCell ref="H7423:H7427"/>
    <mergeCell ref="G7413:G7417"/>
    <mergeCell ref="H7413:H7417"/>
    <mergeCell ref="G7418:G7422"/>
    <mergeCell ref="H7418:H7422"/>
    <mergeCell ref="J7413:J7417"/>
    <mergeCell ref="L7413:L7417"/>
    <mergeCell ref="J7418:J7422"/>
    <mergeCell ref="L7418:L7422"/>
    <mergeCell ref="E7413:E7417"/>
    <mergeCell ref="F7413:F7417"/>
    <mergeCell ref="A7418:A7422"/>
    <mergeCell ref="B7418:B7422"/>
    <mergeCell ref="C7418:C7422"/>
    <mergeCell ref="D7418:D7422"/>
    <mergeCell ref="E7418:E7422"/>
    <mergeCell ref="F7418:F7422"/>
    <mergeCell ref="A7408:A7412"/>
    <mergeCell ref="B7408:B7412"/>
    <mergeCell ref="C7408:C7412"/>
    <mergeCell ref="D7408:D7412"/>
    <mergeCell ref="A7413:A7417"/>
    <mergeCell ref="B7413:B7417"/>
    <mergeCell ref="C7413:C7417"/>
    <mergeCell ref="D7413:D7417"/>
    <mergeCell ref="J7408:J7412"/>
    <mergeCell ref="L7408:L7412"/>
    <mergeCell ref="E7408:E7412"/>
    <mergeCell ref="F7408:F7412"/>
    <mergeCell ref="G7408:G7412"/>
    <mergeCell ref="H7408:H7412"/>
    <mergeCell ref="G7398:G7402"/>
    <mergeCell ref="H7398:H7402"/>
    <mergeCell ref="G7403:G7407"/>
    <mergeCell ref="H7403:H7407"/>
    <mergeCell ref="J7398:J7402"/>
    <mergeCell ref="L7398:L7402"/>
    <mergeCell ref="J7403:J7407"/>
    <mergeCell ref="L7403:L7407"/>
    <mergeCell ref="E7398:E7402"/>
    <mergeCell ref="F7398:F7402"/>
    <mergeCell ref="A7403:A7407"/>
    <mergeCell ref="B7403:B7407"/>
    <mergeCell ref="C7403:C7407"/>
    <mergeCell ref="D7403:D7407"/>
    <mergeCell ref="E7403:E7407"/>
    <mergeCell ref="F7403:F7407"/>
    <mergeCell ref="A7393:A7397"/>
    <mergeCell ref="B7393:B7397"/>
    <mergeCell ref="C7393:C7397"/>
    <mergeCell ref="D7393:D7397"/>
    <mergeCell ref="A7398:A7402"/>
    <mergeCell ref="B7398:B7402"/>
    <mergeCell ref="C7398:C7402"/>
    <mergeCell ref="D7398:D7402"/>
    <mergeCell ref="J7393:J7397"/>
    <mergeCell ref="L7393:L7397"/>
    <mergeCell ref="E7393:E7397"/>
    <mergeCell ref="F7393:F7397"/>
    <mergeCell ref="G7393:G7397"/>
    <mergeCell ref="H7393:H7397"/>
    <mergeCell ref="G7383:G7387"/>
    <mergeCell ref="H7383:H7387"/>
    <mergeCell ref="G7388:G7392"/>
    <mergeCell ref="H7388:H7392"/>
    <mergeCell ref="J7383:J7387"/>
    <mergeCell ref="L7383:L7387"/>
    <mergeCell ref="J7388:J7392"/>
    <mergeCell ref="L7388:L7392"/>
    <mergeCell ref="E7383:E7387"/>
    <mergeCell ref="F7383:F7387"/>
    <mergeCell ref="A7388:A7392"/>
    <mergeCell ref="B7388:B7392"/>
    <mergeCell ref="C7388:C7392"/>
    <mergeCell ref="D7388:D7392"/>
    <mergeCell ref="E7388:E7392"/>
    <mergeCell ref="F7388:F7392"/>
    <mergeCell ref="A7378:A7382"/>
    <mergeCell ref="B7378:B7382"/>
    <mergeCell ref="C7378:C7382"/>
    <mergeCell ref="D7378:D7382"/>
    <mergeCell ref="A7383:A7387"/>
    <mergeCell ref="B7383:B7387"/>
    <mergeCell ref="C7383:C7387"/>
    <mergeCell ref="D7383:D7387"/>
    <mergeCell ref="J7378:J7382"/>
    <mergeCell ref="L7378:L7382"/>
    <mergeCell ref="E7378:E7382"/>
    <mergeCell ref="F7378:F7382"/>
    <mergeCell ref="G7378:G7382"/>
    <mergeCell ref="H7378:H7382"/>
    <mergeCell ref="G7368:G7372"/>
    <mergeCell ref="H7368:H7372"/>
    <mergeCell ref="G7373:G7377"/>
    <mergeCell ref="H7373:H7377"/>
    <mergeCell ref="J7368:J7372"/>
    <mergeCell ref="L7368:L7372"/>
    <mergeCell ref="J7373:J7377"/>
    <mergeCell ref="L7373:L7377"/>
    <mergeCell ref="E7368:E7372"/>
    <mergeCell ref="F7368:F7372"/>
    <mergeCell ref="A7373:A7377"/>
    <mergeCell ref="B7373:B7377"/>
    <mergeCell ref="C7373:C7377"/>
    <mergeCell ref="D7373:D7377"/>
    <mergeCell ref="E7373:E7377"/>
    <mergeCell ref="F7373:F7377"/>
    <mergeCell ref="A7363:A7367"/>
    <mergeCell ref="B7363:B7367"/>
    <mergeCell ref="C7363:C7367"/>
    <mergeCell ref="D7363:D7367"/>
    <mergeCell ref="A7368:A7372"/>
    <mergeCell ref="B7368:B7372"/>
    <mergeCell ref="C7368:C7372"/>
    <mergeCell ref="D7368:D7372"/>
    <mergeCell ref="J7363:J7367"/>
    <mergeCell ref="L7363:L7367"/>
    <mergeCell ref="E7363:E7367"/>
    <mergeCell ref="F7363:F7367"/>
    <mergeCell ref="G7363:G7367"/>
    <mergeCell ref="H7363:H7367"/>
    <mergeCell ref="G7353:G7357"/>
    <mergeCell ref="H7353:H7357"/>
    <mergeCell ref="G7358:G7362"/>
    <mergeCell ref="H7358:H7362"/>
    <mergeCell ref="J7353:J7357"/>
    <mergeCell ref="L7353:L7357"/>
    <mergeCell ref="J7358:J7362"/>
    <mergeCell ref="L7358:L7362"/>
    <mergeCell ref="E7353:E7357"/>
    <mergeCell ref="F7353:F7357"/>
    <mergeCell ref="A7358:A7362"/>
    <mergeCell ref="B7358:B7362"/>
    <mergeCell ref="C7358:C7362"/>
    <mergeCell ref="D7358:D7362"/>
    <mergeCell ref="E7358:E7362"/>
    <mergeCell ref="F7358:F7362"/>
    <mergeCell ref="A7348:A7352"/>
    <mergeCell ref="B7348:B7352"/>
    <mergeCell ref="C7348:C7352"/>
    <mergeCell ref="D7348:D7352"/>
    <mergeCell ref="A7353:A7357"/>
    <mergeCell ref="B7353:B7357"/>
    <mergeCell ref="C7353:C7357"/>
    <mergeCell ref="D7353:D7357"/>
    <mergeCell ref="J7348:J7352"/>
    <mergeCell ref="L7348:L7352"/>
    <mergeCell ref="E7348:E7352"/>
    <mergeCell ref="F7348:F7352"/>
    <mergeCell ref="G7348:G7352"/>
    <mergeCell ref="H7348:H7352"/>
    <mergeCell ref="G7338:G7342"/>
    <mergeCell ref="H7338:H7342"/>
    <mergeCell ref="G7343:G7347"/>
    <mergeCell ref="H7343:H7347"/>
    <mergeCell ref="J7338:J7342"/>
    <mergeCell ref="L7338:L7342"/>
    <mergeCell ref="J7343:J7347"/>
    <mergeCell ref="L7343:L7347"/>
    <mergeCell ref="E7338:E7342"/>
    <mergeCell ref="F7338:F7342"/>
    <mergeCell ref="A7343:A7347"/>
    <mergeCell ref="B7343:B7347"/>
    <mergeCell ref="C7343:C7347"/>
    <mergeCell ref="D7343:D7347"/>
    <mergeCell ref="E7343:E7347"/>
    <mergeCell ref="F7343:F7347"/>
    <mergeCell ref="A7333:A7337"/>
    <mergeCell ref="B7333:B7337"/>
    <mergeCell ref="C7333:C7337"/>
    <mergeCell ref="D7333:D7337"/>
    <mergeCell ref="A7338:A7342"/>
    <mergeCell ref="B7338:B7342"/>
    <mergeCell ref="C7338:C7342"/>
    <mergeCell ref="D7338:D7342"/>
    <mergeCell ref="J7333:J7337"/>
    <mergeCell ref="L7333:L7337"/>
    <mergeCell ref="E7333:E7337"/>
    <mergeCell ref="F7333:F7337"/>
    <mergeCell ref="G7333:G7337"/>
    <mergeCell ref="H7333:H7337"/>
    <mergeCell ref="G7323:G7327"/>
    <mergeCell ref="H7323:H7327"/>
    <mergeCell ref="G7328:G7332"/>
    <mergeCell ref="H7328:H7332"/>
    <mergeCell ref="J7323:J7327"/>
    <mergeCell ref="L7323:L7327"/>
    <mergeCell ref="J7328:J7332"/>
    <mergeCell ref="L7328:L7332"/>
    <mergeCell ref="E7323:E7327"/>
    <mergeCell ref="F7323:F7327"/>
    <mergeCell ref="A7328:A7332"/>
    <mergeCell ref="B7328:B7332"/>
    <mergeCell ref="C7328:C7332"/>
    <mergeCell ref="D7328:D7332"/>
    <mergeCell ref="E7328:E7332"/>
    <mergeCell ref="F7328:F7332"/>
    <mergeCell ref="A7318:A7322"/>
    <mergeCell ref="B7318:B7322"/>
    <mergeCell ref="C7318:C7322"/>
    <mergeCell ref="D7318:D7322"/>
    <mergeCell ref="A7323:A7327"/>
    <mergeCell ref="B7323:B7327"/>
    <mergeCell ref="C7323:C7327"/>
    <mergeCell ref="D7323:D7327"/>
    <mergeCell ref="J7318:J7322"/>
    <mergeCell ref="L7318:L7322"/>
    <mergeCell ref="E7318:E7322"/>
    <mergeCell ref="F7318:F7322"/>
    <mergeCell ref="G7318:G7322"/>
    <mergeCell ref="H7318:H7322"/>
    <mergeCell ref="G7308:G7312"/>
    <mergeCell ref="H7308:H7312"/>
    <mergeCell ref="G7313:G7317"/>
    <mergeCell ref="H7313:H7317"/>
    <mergeCell ref="J7308:J7312"/>
    <mergeCell ref="L7308:L7312"/>
    <mergeCell ref="J7313:J7317"/>
    <mergeCell ref="L7313:L7317"/>
    <mergeCell ref="E7308:E7312"/>
    <mergeCell ref="F7308:F7312"/>
    <mergeCell ref="A7313:A7317"/>
    <mergeCell ref="B7313:B7317"/>
    <mergeCell ref="C7313:C7317"/>
    <mergeCell ref="D7313:D7317"/>
    <mergeCell ref="E7313:E7317"/>
    <mergeCell ref="F7313:F7317"/>
    <mergeCell ref="A7303:A7307"/>
    <mergeCell ref="B7303:B7307"/>
    <mergeCell ref="C7303:C7307"/>
    <mergeCell ref="D7303:D7307"/>
    <mergeCell ref="A7308:A7312"/>
    <mergeCell ref="B7308:B7312"/>
    <mergeCell ref="C7308:C7312"/>
    <mergeCell ref="D7308:D7312"/>
    <mergeCell ref="J7303:J7307"/>
    <mergeCell ref="L7303:L7307"/>
    <mergeCell ref="E7303:E7307"/>
    <mergeCell ref="F7303:F7307"/>
    <mergeCell ref="G7303:G7307"/>
    <mergeCell ref="H7303:H7307"/>
    <mergeCell ref="G7293:G7297"/>
    <mergeCell ref="H7293:H7297"/>
    <mergeCell ref="G7298:G7302"/>
    <mergeCell ref="H7298:H7302"/>
    <mergeCell ref="J7293:J7297"/>
    <mergeCell ref="L7293:L7297"/>
    <mergeCell ref="J7298:J7302"/>
    <mergeCell ref="L7298:L7302"/>
    <mergeCell ref="E7293:E7297"/>
    <mergeCell ref="F7293:F7297"/>
    <mergeCell ref="A7298:A7302"/>
    <mergeCell ref="B7298:B7302"/>
    <mergeCell ref="C7298:C7302"/>
    <mergeCell ref="D7298:D7302"/>
    <mergeCell ref="E7298:E7302"/>
    <mergeCell ref="F7298:F7302"/>
    <mergeCell ref="A7288:A7292"/>
    <mergeCell ref="B7288:B7292"/>
    <mergeCell ref="C7288:C7292"/>
    <mergeCell ref="D7288:D7292"/>
    <mergeCell ref="A7293:A7297"/>
    <mergeCell ref="B7293:B7297"/>
    <mergeCell ref="C7293:C7297"/>
    <mergeCell ref="D7293:D7297"/>
    <mergeCell ref="J7288:J7292"/>
    <mergeCell ref="L7288:L7292"/>
    <mergeCell ref="E7288:E7292"/>
    <mergeCell ref="F7288:F7292"/>
    <mergeCell ref="G7288:G7292"/>
    <mergeCell ref="H7288:H7292"/>
    <mergeCell ref="G7278:G7282"/>
    <mergeCell ref="H7278:H7282"/>
    <mergeCell ref="G7283:G7287"/>
    <mergeCell ref="H7283:H7287"/>
    <mergeCell ref="J7278:J7282"/>
    <mergeCell ref="L7278:L7282"/>
    <mergeCell ref="J7283:J7287"/>
    <mergeCell ref="L7283:L7287"/>
    <mergeCell ref="E7278:E7282"/>
    <mergeCell ref="F7278:F7282"/>
    <mergeCell ref="A7283:A7287"/>
    <mergeCell ref="B7283:B7287"/>
    <mergeCell ref="C7283:C7287"/>
    <mergeCell ref="D7283:D7287"/>
    <mergeCell ref="E7283:E7287"/>
    <mergeCell ref="F7283:F7287"/>
    <mergeCell ref="A7273:A7277"/>
    <mergeCell ref="B7273:B7277"/>
    <mergeCell ref="C7273:C7277"/>
    <mergeCell ref="D7273:D7277"/>
    <mergeCell ref="A7278:A7282"/>
    <mergeCell ref="B7278:B7282"/>
    <mergeCell ref="C7278:C7282"/>
    <mergeCell ref="D7278:D7282"/>
    <mergeCell ref="J7273:J7277"/>
    <mergeCell ref="L7273:L7277"/>
    <mergeCell ref="E7273:E7277"/>
    <mergeCell ref="F7273:F7277"/>
    <mergeCell ref="G7273:G7277"/>
    <mergeCell ref="H7273:H7277"/>
    <mergeCell ref="G7263:G7267"/>
    <mergeCell ref="H7263:H7267"/>
    <mergeCell ref="G7268:G7272"/>
    <mergeCell ref="H7268:H7272"/>
    <mergeCell ref="J7263:J7267"/>
    <mergeCell ref="L7263:L7267"/>
    <mergeCell ref="J7268:J7272"/>
    <mergeCell ref="L7268:L7272"/>
    <mergeCell ref="E7263:E7267"/>
    <mergeCell ref="F7263:F7267"/>
    <mergeCell ref="A7268:A7272"/>
    <mergeCell ref="B7268:B7272"/>
    <mergeCell ref="C7268:C7272"/>
    <mergeCell ref="D7268:D7272"/>
    <mergeCell ref="E7268:E7272"/>
    <mergeCell ref="F7268:F7272"/>
    <mergeCell ref="A7258:A7262"/>
    <mergeCell ref="B7258:B7262"/>
    <mergeCell ref="C7258:C7262"/>
    <mergeCell ref="D7258:D7262"/>
    <mergeCell ref="A7263:A7267"/>
    <mergeCell ref="B7263:B7267"/>
    <mergeCell ref="C7263:C7267"/>
    <mergeCell ref="D7263:D7267"/>
    <mergeCell ref="J7258:J7262"/>
    <mergeCell ref="L7258:L7262"/>
    <mergeCell ref="E7258:E7262"/>
    <mergeCell ref="F7258:F7262"/>
    <mergeCell ref="G7258:G7262"/>
    <mergeCell ref="H7258:H7262"/>
    <mergeCell ref="G7248:G7252"/>
    <mergeCell ref="H7248:H7252"/>
    <mergeCell ref="G7253:G7257"/>
    <mergeCell ref="H7253:H7257"/>
    <mergeCell ref="J7248:J7252"/>
    <mergeCell ref="L7248:L7252"/>
    <mergeCell ref="J7253:J7257"/>
    <mergeCell ref="L7253:L7257"/>
    <mergeCell ref="E7248:E7252"/>
    <mergeCell ref="F7248:F7252"/>
    <mergeCell ref="A7253:A7257"/>
    <mergeCell ref="B7253:B7257"/>
    <mergeCell ref="C7253:C7257"/>
    <mergeCell ref="D7253:D7257"/>
    <mergeCell ref="E7253:E7257"/>
    <mergeCell ref="F7253:F7257"/>
    <mergeCell ref="A7243:A7247"/>
    <mergeCell ref="B7243:B7247"/>
    <mergeCell ref="C7243:C7247"/>
    <mergeCell ref="D7243:D7247"/>
    <mergeCell ref="A7248:A7252"/>
    <mergeCell ref="B7248:B7252"/>
    <mergeCell ref="C7248:C7252"/>
    <mergeCell ref="D7248:D7252"/>
    <mergeCell ref="J7243:J7247"/>
    <mergeCell ref="L7243:L7247"/>
    <mergeCell ref="E7243:E7247"/>
    <mergeCell ref="F7243:F7247"/>
    <mergeCell ref="G7243:G7247"/>
    <mergeCell ref="H7243:H7247"/>
    <mergeCell ref="G7233:G7237"/>
    <mergeCell ref="H7233:H7237"/>
    <mergeCell ref="G7238:G7242"/>
    <mergeCell ref="H7238:H7242"/>
    <mergeCell ref="J7233:J7237"/>
    <mergeCell ref="L7233:L7237"/>
    <mergeCell ref="J7238:J7242"/>
    <mergeCell ref="L7238:L7242"/>
    <mergeCell ref="E7233:E7237"/>
    <mergeCell ref="F7233:F7237"/>
    <mergeCell ref="A7238:A7242"/>
    <mergeCell ref="B7238:B7242"/>
    <mergeCell ref="C7238:C7242"/>
    <mergeCell ref="D7238:D7242"/>
    <mergeCell ref="E7238:E7242"/>
    <mergeCell ref="F7238:F7242"/>
    <mergeCell ref="A7228:A7232"/>
    <mergeCell ref="B7228:B7232"/>
    <mergeCell ref="C7228:C7232"/>
    <mergeCell ref="D7228:D7232"/>
    <mergeCell ref="A7233:A7237"/>
    <mergeCell ref="B7233:B7237"/>
    <mergeCell ref="C7233:C7237"/>
    <mergeCell ref="D7233:D7237"/>
    <mergeCell ref="J7228:J7232"/>
    <mergeCell ref="L7228:L7232"/>
    <mergeCell ref="E7228:E7232"/>
    <mergeCell ref="F7228:F7232"/>
    <mergeCell ref="G7228:G7232"/>
    <mergeCell ref="H7228:H7232"/>
    <mergeCell ref="G7218:G7222"/>
    <mergeCell ref="H7218:H7222"/>
    <mergeCell ref="G7223:G7227"/>
    <mergeCell ref="H7223:H7227"/>
    <mergeCell ref="J7218:J7222"/>
    <mergeCell ref="L7218:L7222"/>
    <mergeCell ref="J7223:J7227"/>
    <mergeCell ref="L7223:L7227"/>
    <mergeCell ref="E7218:E7222"/>
    <mergeCell ref="F7218:F7222"/>
    <mergeCell ref="A7223:A7227"/>
    <mergeCell ref="B7223:B7227"/>
    <mergeCell ref="C7223:C7227"/>
    <mergeCell ref="D7223:D7227"/>
    <mergeCell ref="E7223:E7227"/>
    <mergeCell ref="F7223:F7227"/>
    <mergeCell ref="A7213:A7217"/>
    <mergeCell ref="B7213:B7217"/>
    <mergeCell ref="C7213:C7217"/>
    <mergeCell ref="D7213:D7217"/>
    <mergeCell ref="A7218:A7222"/>
    <mergeCell ref="B7218:B7222"/>
    <mergeCell ref="C7218:C7222"/>
    <mergeCell ref="D7218:D7222"/>
    <mergeCell ref="J7213:J7217"/>
    <mergeCell ref="L7213:L7217"/>
    <mergeCell ref="E7213:E7217"/>
    <mergeCell ref="F7213:F7217"/>
    <mergeCell ref="G7213:G7217"/>
    <mergeCell ref="H7213:H7217"/>
    <mergeCell ref="G7203:G7207"/>
    <mergeCell ref="H7203:H7207"/>
    <mergeCell ref="G7208:G7212"/>
    <mergeCell ref="H7208:H7212"/>
    <mergeCell ref="J7203:J7207"/>
    <mergeCell ref="L7203:L7207"/>
    <mergeCell ref="J7208:J7212"/>
    <mergeCell ref="L7208:L7212"/>
    <mergeCell ref="E7203:E7207"/>
    <mergeCell ref="F7203:F7207"/>
    <mergeCell ref="A7208:A7212"/>
    <mergeCell ref="B7208:B7212"/>
    <mergeCell ref="C7208:C7212"/>
    <mergeCell ref="D7208:D7212"/>
    <mergeCell ref="E7208:E7212"/>
    <mergeCell ref="F7208:F7212"/>
    <mergeCell ref="A7198:A7202"/>
    <mergeCell ref="B7198:B7202"/>
    <mergeCell ref="C7198:C7202"/>
    <mergeCell ref="D7198:D7202"/>
    <mergeCell ref="A7203:A7207"/>
    <mergeCell ref="B7203:B7207"/>
    <mergeCell ref="C7203:C7207"/>
    <mergeCell ref="D7203:D7207"/>
    <mergeCell ref="J7198:J7202"/>
    <mergeCell ref="L7198:L7202"/>
    <mergeCell ref="E7198:E7202"/>
    <mergeCell ref="F7198:F7202"/>
    <mergeCell ref="G7198:G7202"/>
    <mergeCell ref="H7198:H7202"/>
    <mergeCell ref="G7188:G7192"/>
    <mergeCell ref="H7188:H7192"/>
    <mergeCell ref="G7193:G7197"/>
    <mergeCell ref="H7193:H7197"/>
    <mergeCell ref="J7188:J7192"/>
    <mergeCell ref="L7188:L7192"/>
    <mergeCell ref="J7193:J7197"/>
    <mergeCell ref="L7193:L7197"/>
    <mergeCell ref="E7188:E7192"/>
    <mergeCell ref="F7188:F7192"/>
    <mergeCell ref="A7193:A7197"/>
    <mergeCell ref="B7193:B7197"/>
    <mergeCell ref="C7193:C7197"/>
    <mergeCell ref="D7193:D7197"/>
    <mergeCell ref="E7193:E7197"/>
    <mergeCell ref="F7193:F7197"/>
    <mergeCell ref="A7183:A7187"/>
    <mergeCell ref="B7183:B7187"/>
    <mergeCell ref="C7183:C7187"/>
    <mergeCell ref="D7183:D7187"/>
    <mergeCell ref="A7188:A7192"/>
    <mergeCell ref="B7188:B7192"/>
    <mergeCell ref="C7188:C7192"/>
    <mergeCell ref="D7188:D7192"/>
    <mergeCell ref="J7183:J7187"/>
    <mergeCell ref="L7183:L7187"/>
    <mergeCell ref="E7183:E7187"/>
    <mergeCell ref="F7183:F7187"/>
    <mergeCell ref="G7183:G7187"/>
    <mergeCell ref="H7183:H7187"/>
    <mergeCell ref="G7173:G7177"/>
    <mergeCell ref="H7173:H7177"/>
    <mergeCell ref="G7178:G7182"/>
    <mergeCell ref="H7178:H7182"/>
    <mergeCell ref="J7173:J7177"/>
    <mergeCell ref="L7173:L7177"/>
    <mergeCell ref="J7178:J7182"/>
    <mergeCell ref="L7178:L7182"/>
    <mergeCell ref="E7173:E7177"/>
    <mergeCell ref="F7173:F7177"/>
    <mergeCell ref="A7178:A7182"/>
    <mergeCell ref="B7178:B7182"/>
    <mergeCell ref="C7178:C7182"/>
    <mergeCell ref="D7178:D7182"/>
    <mergeCell ref="E7178:E7182"/>
    <mergeCell ref="F7178:F7182"/>
    <mergeCell ref="A7168:A7172"/>
    <mergeCell ref="B7168:B7172"/>
    <mergeCell ref="C7168:C7172"/>
    <mergeCell ref="D7168:D7172"/>
    <mergeCell ref="A7173:A7177"/>
    <mergeCell ref="B7173:B7177"/>
    <mergeCell ref="C7173:C7177"/>
    <mergeCell ref="D7173:D7177"/>
    <mergeCell ref="J7168:J7172"/>
    <mergeCell ref="L7168:L7172"/>
    <mergeCell ref="E7168:E7172"/>
    <mergeCell ref="F7168:F7172"/>
    <mergeCell ref="G7168:G7172"/>
    <mergeCell ref="H7168:H7172"/>
    <mergeCell ref="G7158:G7162"/>
    <mergeCell ref="H7158:H7162"/>
    <mergeCell ref="G7163:G7167"/>
    <mergeCell ref="H7163:H7167"/>
    <mergeCell ref="J7158:J7162"/>
    <mergeCell ref="L7158:L7162"/>
    <mergeCell ref="J7163:J7167"/>
    <mergeCell ref="L7163:L7167"/>
    <mergeCell ref="E7158:E7162"/>
    <mergeCell ref="F7158:F7162"/>
    <mergeCell ref="A7163:A7167"/>
    <mergeCell ref="B7163:B7167"/>
    <mergeCell ref="C7163:C7167"/>
    <mergeCell ref="D7163:D7167"/>
    <mergeCell ref="E7163:E7167"/>
    <mergeCell ref="F7163:F7167"/>
    <mergeCell ref="A7153:A7157"/>
    <mergeCell ref="B7153:B7157"/>
    <mergeCell ref="C7153:C7157"/>
    <mergeCell ref="D7153:D7157"/>
    <mergeCell ref="A7158:A7162"/>
    <mergeCell ref="B7158:B7162"/>
    <mergeCell ref="C7158:C7162"/>
    <mergeCell ref="D7158:D7162"/>
    <mergeCell ref="J7153:J7157"/>
    <mergeCell ref="L7153:L7157"/>
    <mergeCell ref="E7153:E7157"/>
    <mergeCell ref="F7153:F7157"/>
    <mergeCell ref="G7153:G7157"/>
    <mergeCell ref="H7153:H7157"/>
    <mergeCell ref="G7143:G7147"/>
    <mergeCell ref="H7143:H7147"/>
    <mergeCell ref="G7148:G7152"/>
    <mergeCell ref="H7148:H7152"/>
    <mergeCell ref="J7143:J7147"/>
    <mergeCell ref="L7143:L7147"/>
    <mergeCell ref="J7148:J7152"/>
    <mergeCell ref="L7148:L7152"/>
    <mergeCell ref="E7143:E7147"/>
    <mergeCell ref="F7143:F7147"/>
    <mergeCell ref="A7148:A7152"/>
    <mergeCell ref="B7148:B7152"/>
    <mergeCell ref="C7148:C7152"/>
    <mergeCell ref="D7148:D7152"/>
    <mergeCell ref="E7148:E7152"/>
    <mergeCell ref="F7148:F7152"/>
    <mergeCell ref="A7138:A7142"/>
    <mergeCell ref="B7138:B7142"/>
    <mergeCell ref="C7138:C7142"/>
    <mergeCell ref="D7138:D7142"/>
    <mergeCell ref="A7143:A7147"/>
    <mergeCell ref="B7143:B7147"/>
    <mergeCell ref="C7143:C7147"/>
    <mergeCell ref="D7143:D7147"/>
    <mergeCell ref="J7138:J7142"/>
    <mergeCell ref="L7138:L7142"/>
    <mergeCell ref="E7138:E7142"/>
    <mergeCell ref="F7138:F7142"/>
    <mergeCell ref="G7138:G7142"/>
    <mergeCell ref="H7138:H7142"/>
    <mergeCell ref="G7128:G7132"/>
    <mergeCell ref="H7128:H7132"/>
    <mergeCell ref="G7133:G7137"/>
    <mergeCell ref="H7133:H7137"/>
    <mergeCell ref="J7128:J7132"/>
    <mergeCell ref="L7128:L7132"/>
    <mergeCell ref="J7133:J7137"/>
    <mergeCell ref="L7133:L7137"/>
    <mergeCell ref="E7128:E7132"/>
    <mergeCell ref="F7128:F7132"/>
    <mergeCell ref="A7133:A7137"/>
    <mergeCell ref="B7133:B7137"/>
    <mergeCell ref="C7133:C7137"/>
    <mergeCell ref="D7133:D7137"/>
    <mergeCell ref="E7133:E7137"/>
    <mergeCell ref="F7133:F7137"/>
    <mergeCell ref="A7123:A7127"/>
    <mergeCell ref="B7123:B7127"/>
    <mergeCell ref="C7123:C7127"/>
    <mergeCell ref="D7123:D7127"/>
    <mergeCell ref="A7128:A7132"/>
    <mergeCell ref="B7128:B7132"/>
    <mergeCell ref="C7128:C7132"/>
    <mergeCell ref="D7128:D7132"/>
    <mergeCell ref="J7123:J7127"/>
    <mergeCell ref="L7123:L7127"/>
    <mergeCell ref="E7123:E7127"/>
    <mergeCell ref="F7123:F7127"/>
    <mergeCell ref="G7123:G7127"/>
    <mergeCell ref="H7123:H7127"/>
    <mergeCell ref="G7113:G7117"/>
    <mergeCell ref="H7113:H7117"/>
    <mergeCell ref="G7118:G7122"/>
    <mergeCell ref="H7118:H7122"/>
    <mergeCell ref="J7113:J7117"/>
    <mergeCell ref="L7113:L7117"/>
    <mergeCell ref="J7118:J7122"/>
    <mergeCell ref="L7118:L7122"/>
    <mergeCell ref="E7113:E7117"/>
    <mergeCell ref="F7113:F7117"/>
    <mergeCell ref="A7118:A7122"/>
    <mergeCell ref="B7118:B7122"/>
    <mergeCell ref="C7118:C7122"/>
    <mergeCell ref="D7118:D7122"/>
    <mergeCell ref="E7118:E7122"/>
    <mergeCell ref="F7118:F7122"/>
    <mergeCell ref="A7108:A7112"/>
    <mergeCell ref="B7108:B7112"/>
    <mergeCell ref="C7108:C7112"/>
    <mergeCell ref="D7108:D7112"/>
    <mergeCell ref="A7113:A7117"/>
    <mergeCell ref="B7113:B7117"/>
    <mergeCell ref="C7113:C7117"/>
    <mergeCell ref="D7113:D7117"/>
    <mergeCell ref="J7108:J7112"/>
    <mergeCell ref="L7108:L7112"/>
    <mergeCell ref="E7108:E7112"/>
    <mergeCell ref="F7108:F7112"/>
    <mergeCell ref="G7108:G7112"/>
    <mergeCell ref="H7108:H7112"/>
    <mergeCell ref="G7098:G7102"/>
    <mergeCell ref="H7098:H7102"/>
    <mergeCell ref="G7103:G7107"/>
    <mergeCell ref="H7103:H7107"/>
    <mergeCell ref="J7098:J7102"/>
    <mergeCell ref="L7098:L7102"/>
    <mergeCell ref="J7103:J7107"/>
    <mergeCell ref="L7103:L7107"/>
    <mergeCell ref="E7098:E7102"/>
    <mergeCell ref="F7098:F7102"/>
    <mergeCell ref="A7103:A7107"/>
    <mergeCell ref="B7103:B7107"/>
    <mergeCell ref="C7103:C7107"/>
    <mergeCell ref="D7103:D7107"/>
    <mergeCell ref="E7103:E7107"/>
    <mergeCell ref="F7103:F7107"/>
    <mergeCell ref="A7093:A7097"/>
    <mergeCell ref="B7093:B7097"/>
    <mergeCell ref="C7093:C7097"/>
    <mergeCell ref="D7093:D7097"/>
    <mergeCell ref="A7098:A7102"/>
    <mergeCell ref="B7098:B7102"/>
    <mergeCell ref="C7098:C7102"/>
    <mergeCell ref="D7098:D7102"/>
    <mergeCell ref="J7093:J7097"/>
    <mergeCell ref="L7093:L7097"/>
    <mergeCell ref="E7093:E7097"/>
    <mergeCell ref="F7093:F7097"/>
    <mergeCell ref="G7093:G7097"/>
    <mergeCell ref="H7093:H7097"/>
    <mergeCell ref="G7083:G7087"/>
    <mergeCell ref="H7083:H7087"/>
    <mergeCell ref="G7088:G7092"/>
    <mergeCell ref="H7088:H7092"/>
    <mergeCell ref="J7083:J7087"/>
    <mergeCell ref="L7083:L7087"/>
    <mergeCell ref="J7088:J7092"/>
    <mergeCell ref="L7088:L7092"/>
    <mergeCell ref="E7083:E7087"/>
    <mergeCell ref="F7083:F7087"/>
    <mergeCell ref="A7088:A7092"/>
    <mergeCell ref="B7088:B7092"/>
    <mergeCell ref="C7088:C7092"/>
    <mergeCell ref="D7088:D7092"/>
    <mergeCell ref="E7088:E7092"/>
    <mergeCell ref="F7088:F7092"/>
    <mergeCell ref="A7078:A7082"/>
    <mergeCell ref="B7078:B7082"/>
    <mergeCell ref="C7078:C7082"/>
    <mergeCell ref="D7078:D7082"/>
    <mergeCell ref="A7083:A7087"/>
    <mergeCell ref="B7083:B7087"/>
    <mergeCell ref="C7083:C7087"/>
    <mergeCell ref="D7083:D7087"/>
    <mergeCell ref="J7078:J7082"/>
    <mergeCell ref="L7078:L7082"/>
    <mergeCell ref="E7078:E7082"/>
    <mergeCell ref="F7078:F7082"/>
    <mergeCell ref="G7078:G7082"/>
    <mergeCell ref="H7078:H7082"/>
    <mergeCell ref="G7068:G7072"/>
    <mergeCell ref="H7068:H7072"/>
    <mergeCell ref="G7073:G7077"/>
    <mergeCell ref="H7073:H7077"/>
    <mergeCell ref="J7068:J7072"/>
    <mergeCell ref="L7068:L7072"/>
    <mergeCell ref="J7073:J7077"/>
    <mergeCell ref="L7073:L7077"/>
    <mergeCell ref="E7068:E7072"/>
    <mergeCell ref="F7068:F7072"/>
    <mergeCell ref="A7073:A7077"/>
    <mergeCell ref="B7073:B7077"/>
    <mergeCell ref="C7073:C7077"/>
    <mergeCell ref="D7073:D7077"/>
    <mergeCell ref="E7073:E7077"/>
    <mergeCell ref="F7073:F7077"/>
    <mergeCell ref="A7063:A7067"/>
    <mergeCell ref="B7063:B7067"/>
    <mergeCell ref="C7063:C7067"/>
    <mergeCell ref="D7063:D7067"/>
    <mergeCell ref="A7068:A7072"/>
    <mergeCell ref="B7068:B7072"/>
    <mergeCell ref="C7068:C7072"/>
    <mergeCell ref="D7068:D7072"/>
    <mergeCell ref="J7063:J7067"/>
    <mergeCell ref="L7063:L7067"/>
    <mergeCell ref="E7063:E7067"/>
    <mergeCell ref="F7063:F7067"/>
    <mergeCell ref="G7063:G7067"/>
    <mergeCell ref="H7063:H7067"/>
    <mergeCell ref="G7053:G7057"/>
    <mergeCell ref="H7053:H7057"/>
    <mergeCell ref="G7058:G7062"/>
    <mergeCell ref="H7058:H7062"/>
    <mergeCell ref="J7053:J7057"/>
    <mergeCell ref="L7053:L7057"/>
    <mergeCell ref="J7058:J7062"/>
    <mergeCell ref="L7058:L7062"/>
    <mergeCell ref="E7053:E7057"/>
    <mergeCell ref="F7053:F7057"/>
    <mergeCell ref="A7058:A7062"/>
    <mergeCell ref="B7058:B7062"/>
    <mergeCell ref="C7058:C7062"/>
    <mergeCell ref="D7058:D7062"/>
    <mergeCell ref="E7058:E7062"/>
    <mergeCell ref="F7058:F7062"/>
    <mergeCell ref="A7048:A7052"/>
    <mergeCell ref="B7048:B7052"/>
    <mergeCell ref="C7048:C7052"/>
    <mergeCell ref="D7048:D7052"/>
    <mergeCell ref="A7053:A7057"/>
    <mergeCell ref="B7053:B7057"/>
    <mergeCell ref="C7053:C7057"/>
    <mergeCell ref="D7053:D7057"/>
    <mergeCell ref="J7048:J7052"/>
    <mergeCell ref="L7048:L7052"/>
    <mergeCell ref="E7048:E7052"/>
    <mergeCell ref="F7048:F7052"/>
    <mergeCell ref="G7048:G7052"/>
    <mergeCell ref="H7048:H7052"/>
    <mergeCell ref="G7038:G7042"/>
    <mergeCell ref="H7038:H7042"/>
    <mergeCell ref="G7043:G7047"/>
    <mergeCell ref="H7043:H7047"/>
    <mergeCell ref="J7038:J7042"/>
    <mergeCell ref="L7038:L7042"/>
    <mergeCell ref="J7043:J7047"/>
    <mergeCell ref="L7043:L7047"/>
    <mergeCell ref="E7038:E7042"/>
    <mergeCell ref="F7038:F7042"/>
    <mergeCell ref="A7043:A7047"/>
    <mergeCell ref="B7043:B7047"/>
    <mergeCell ref="C7043:C7047"/>
    <mergeCell ref="D7043:D7047"/>
    <mergeCell ref="E7043:E7047"/>
    <mergeCell ref="F7043:F7047"/>
    <mergeCell ref="A7033:A7037"/>
    <mergeCell ref="B7033:B7037"/>
    <mergeCell ref="C7033:C7037"/>
    <mergeCell ref="D7033:D7037"/>
    <mergeCell ref="A7038:A7042"/>
    <mergeCell ref="B7038:B7042"/>
    <mergeCell ref="C7038:C7042"/>
    <mergeCell ref="D7038:D7042"/>
    <mergeCell ref="J7033:J7037"/>
    <mergeCell ref="L7033:L7037"/>
    <mergeCell ref="E7033:E7037"/>
    <mergeCell ref="F7033:F7037"/>
    <mergeCell ref="G7033:G7037"/>
    <mergeCell ref="H7033:H7037"/>
    <mergeCell ref="G7023:G7027"/>
    <mergeCell ref="H7023:H7027"/>
    <mergeCell ref="G7028:G7032"/>
    <mergeCell ref="H7028:H7032"/>
    <mergeCell ref="J7023:J7027"/>
    <mergeCell ref="L7023:L7027"/>
    <mergeCell ref="J7028:J7032"/>
    <mergeCell ref="L7028:L7032"/>
    <mergeCell ref="E7023:E7027"/>
    <mergeCell ref="F7023:F7027"/>
    <mergeCell ref="A7028:A7032"/>
    <mergeCell ref="B7028:B7032"/>
    <mergeCell ref="C7028:C7032"/>
    <mergeCell ref="D7028:D7032"/>
    <mergeCell ref="E7028:E7032"/>
    <mergeCell ref="F7028:F7032"/>
    <mergeCell ref="A7018:A7022"/>
    <mergeCell ref="B7018:B7022"/>
    <mergeCell ref="C7018:C7022"/>
    <mergeCell ref="D7018:D7022"/>
    <mergeCell ref="A7023:A7027"/>
    <mergeCell ref="B7023:B7027"/>
    <mergeCell ref="C7023:C7027"/>
    <mergeCell ref="D7023:D7027"/>
    <mergeCell ref="J7018:J7022"/>
    <mergeCell ref="L7018:L7022"/>
    <mergeCell ref="E7018:E7022"/>
    <mergeCell ref="F7018:F7022"/>
    <mergeCell ref="G7018:G7022"/>
    <mergeCell ref="H7018:H7022"/>
    <mergeCell ref="G7008:G7012"/>
    <mergeCell ref="H7008:H7012"/>
    <mergeCell ref="G7013:G7017"/>
    <mergeCell ref="H7013:H7017"/>
    <mergeCell ref="J7008:J7012"/>
    <mergeCell ref="L7008:L7012"/>
    <mergeCell ref="J7013:J7017"/>
    <mergeCell ref="L7013:L7017"/>
    <mergeCell ref="E7008:E7012"/>
    <mergeCell ref="F7008:F7012"/>
    <mergeCell ref="A7013:A7017"/>
    <mergeCell ref="B7013:B7017"/>
    <mergeCell ref="C7013:C7017"/>
    <mergeCell ref="D7013:D7017"/>
    <mergeCell ref="E7013:E7017"/>
    <mergeCell ref="F7013:F7017"/>
    <mergeCell ref="A7003:A7007"/>
    <mergeCell ref="B7003:B7007"/>
    <mergeCell ref="C7003:C7007"/>
    <mergeCell ref="D7003:D7007"/>
    <mergeCell ref="A7008:A7012"/>
    <mergeCell ref="B7008:B7012"/>
    <mergeCell ref="C7008:C7012"/>
    <mergeCell ref="D7008:D7012"/>
    <mergeCell ref="J7003:J7007"/>
    <mergeCell ref="L7003:L7007"/>
    <mergeCell ref="E7003:E7007"/>
    <mergeCell ref="F7003:F7007"/>
    <mergeCell ref="G7003:G7007"/>
    <mergeCell ref="H7003:H7007"/>
    <mergeCell ref="G6993:G6997"/>
    <mergeCell ref="H6993:H6997"/>
    <mergeCell ref="G6998:G7002"/>
    <mergeCell ref="H6998:H7002"/>
    <mergeCell ref="J6993:J6997"/>
    <mergeCell ref="L6993:L6997"/>
    <mergeCell ref="J6998:J7002"/>
    <mergeCell ref="L6998:L7002"/>
    <mergeCell ref="E6993:E6997"/>
    <mergeCell ref="F6993:F6997"/>
    <mergeCell ref="A6998:A7002"/>
    <mergeCell ref="B6998:B7002"/>
    <mergeCell ref="C6998:C7002"/>
    <mergeCell ref="D6998:D7002"/>
    <mergeCell ref="E6998:E7002"/>
    <mergeCell ref="F6998:F7002"/>
    <mergeCell ref="A6988:A6992"/>
    <mergeCell ref="B6988:B6992"/>
    <mergeCell ref="C6988:C6992"/>
    <mergeCell ref="D6988:D6992"/>
    <mergeCell ref="A6993:A6997"/>
    <mergeCell ref="B6993:B6997"/>
    <mergeCell ref="C6993:C6997"/>
    <mergeCell ref="D6993:D6997"/>
    <mergeCell ref="J6988:J6992"/>
    <mergeCell ref="L6988:L6992"/>
    <mergeCell ref="E6988:E6992"/>
    <mergeCell ref="F6988:F6992"/>
    <mergeCell ref="G6988:G6992"/>
    <mergeCell ref="H6988:H6992"/>
    <mergeCell ref="G6978:G6982"/>
    <mergeCell ref="H6978:H6982"/>
    <mergeCell ref="G6983:G6987"/>
    <mergeCell ref="H6983:H6987"/>
    <mergeCell ref="J6978:J6982"/>
    <mergeCell ref="L6978:L6982"/>
    <mergeCell ref="J6983:J6987"/>
    <mergeCell ref="L6983:L6987"/>
    <mergeCell ref="E6978:E6982"/>
    <mergeCell ref="F6978:F6982"/>
    <mergeCell ref="A6983:A6987"/>
    <mergeCell ref="B6983:B6987"/>
    <mergeCell ref="C6983:C6987"/>
    <mergeCell ref="D6983:D6987"/>
    <mergeCell ref="E6983:E6987"/>
    <mergeCell ref="F6983:F6987"/>
    <mergeCell ref="A6973:A6977"/>
    <mergeCell ref="B6973:B6977"/>
    <mergeCell ref="C6973:C6977"/>
    <mergeCell ref="D6973:D6977"/>
    <mergeCell ref="A6978:A6982"/>
    <mergeCell ref="B6978:B6982"/>
    <mergeCell ref="C6978:C6982"/>
    <mergeCell ref="D6978:D6982"/>
    <mergeCell ref="J6973:J6977"/>
    <mergeCell ref="L6973:L6977"/>
    <mergeCell ref="E6973:E6977"/>
    <mergeCell ref="F6973:F6977"/>
    <mergeCell ref="G6973:G6977"/>
    <mergeCell ref="H6973:H6977"/>
    <mergeCell ref="G6963:G6967"/>
    <mergeCell ref="H6963:H6967"/>
    <mergeCell ref="G6968:G6972"/>
    <mergeCell ref="H6968:H6972"/>
    <mergeCell ref="J6963:J6967"/>
    <mergeCell ref="L6963:L6967"/>
    <mergeCell ref="J6968:J6972"/>
    <mergeCell ref="L6968:L6972"/>
    <mergeCell ref="E6963:E6967"/>
    <mergeCell ref="F6963:F6967"/>
    <mergeCell ref="A6968:A6972"/>
    <mergeCell ref="B6968:B6972"/>
    <mergeCell ref="C6968:C6972"/>
    <mergeCell ref="D6968:D6972"/>
    <mergeCell ref="E6968:E6972"/>
    <mergeCell ref="F6968:F6972"/>
    <mergeCell ref="A6958:A6962"/>
    <mergeCell ref="B6958:B6962"/>
    <mergeCell ref="C6958:C6962"/>
    <mergeCell ref="D6958:D6962"/>
    <mergeCell ref="A6963:A6967"/>
    <mergeCell ref="B6963:B6967"/>
    <mergeCell ref="C6963:C6967"/>
    <mergeCell ref="D6963:D6967"/>
    <mergeCell ref="J6958:J6962"/>
    <mergeCell ref="L6958:L6962"/>
    <mergeCell ref="E6958:E6962"/>
    <mergeCell ref="F6958:F6962"/>
    <mergeCell ref="G6958:G6962"/>
    <mergeCell ref="H6958:H6962"/>
    <mergeCell ref="G6948:G6952"/>
    <mergeCell ref="H6948:H6952"/>
    <mergeCell ref="G6953:G6957"/>
    <mergeCell ref="H6953:H6957"/>
    <mergeCell ref="J6948:J6952"/>
    <mergeCell ref="L6948:L6952"/>
    <mergeCell ref="J6953:J6957"/>
    <mergeCell ref="L6953:L6957"/>
    <mergeCell ref="E6948:E6952"/>
    <mergeCell ref="F6948:F6952"/>
    <mergeCell ref="A6953:A6957"/>
    <mergeCell ref="B6953:B6957"/>
    <mergeCell ref="C6953:C6957"/>
    <mergeCell ref="D6953:D6957"/>
    <mergeCell ref="E6953:E6957"/>
    <mergeCell ref="F6953:F6957"/>
    <mergeCell ref="A6943:A6947"/>
    <mergeCell ref="B6943:B6947"/>
    <mergeCell ref="C6943:C6947"/>
    <mergeCell ref="D6943:D6947"/>
    <mergeCell ref="A6948:A6952"/>
    <mergeCell ref="B6948:B6952"/>
    <mergeCell ref="C6948:C6952"/>
    <mergeCell ref="D6948:D6952"/>
    <mergeCell ref="J6943:J6947"/>
    <mergeCell ref="L6943:L6947"/>
    <mergeCell ref="E6943:E6947"/>
    <mergeCell ref="F6943:F6947"/>
    <mergeCell ref="G6943:G6947"/>
    <mergeCell ref="H6943:H6947"/>
    <mergeCell ref="G6933:G6937"/>
    <mergeCell ref="H6933:H6937"/>
    <mergeCell ref="G6938:G6942"/>
    <mergeCell ref="H6938:H6942"/>
    <mergeCell ref="J6933:J6937"/>
    <mergeCell ref="L6933:L6937"/>
    <mergeCell ref="J6938:J6942"/>
    <mergeCell ref="L6938:L6942"/>
    <mergeCell ref="E6933:E6937"/>
    <mergeCell ref="F6933:F6937"/>
    <mergeCell ref="A6938:A6942"/>
    <mergeCell ref="B6938:B6942"/>
    <mergeCell ref="C6938:C6942"/>
    <mergeCell ref="D6938:D6942"/>
    <mergeCell ref="E6938:E6942"/>
    <mergeCell ref="F6938:F6942"/>
    <mergeCell ref="A6928:A6932"/>
    <mergeCell ref="B6928:B6932"/>
    <mergeCell ref="C6928:C6932"/>
    <mergeCell ref="D6928:D6932"/>
    <mergeCell ref="A6933:A6937"/>
    <mergeCell ref="B6933:B6937"/>
    <mergeCell ref="C6933:C6937"/>
    <mergeCell ref="D6933:D6937"/>
    <mergeCell ref="J6928:J6932"/>
    <mergeCell ref="L6928:L6932"/>
    <mergeCell ref="E6928:E6932"/>
    <mergeCell ref="F6928:F6932"/>
    <mergeCell ref="G6928:G6932"/>
    <mergeCell ref="H6928:H6932"/>
    <mergeCell ref="G6918:G6922"/>
    <mergeCell ref="H6918:H6922"/>
    <mergeCell ref="G6923:G6927"/>
    <mergeCell ref="H6923:H6927"/>
    <mergeCell ref="J6918:J6922"/>
    <mergeCell ref="L6918:L6922"/>
    <mergeCell ref="J6923:J6927"/>
    <mergeCell ref="L6923:L6927"/>
    <mergeCell ref="E6918:E6922"/>
    <mergeCell ref="F6918:F6922"/>
    <mergeCell ref="A6923:A6927"/>
    <mergeCell ref="B6923:B6927"/>
    <mergeCell ref="C6923:C6927"/>
    <mergeCell ref="D6923:D6927"/>
    <mergeCell ref="E6923:E6927"/>
    <mergeCell ref="F6923:F6927"/>
    <mergeCell ref="A6913:A6917"/>
    <mergeCell ref="B6913:B6917"/>
    <mergeCell ref="C6913:C6917"/>
    <mergeCell ref="D6913:D6917"/>
    <mergeCell ref="A6918:A6922"/>
    <mergeCell ref="B6918:B6922"/>
    <mergeCell ref="C6918:C6922"/>
    <mergeCell ref="D6918:D6922"/>
    <mergeCell ref="J6913:J6917"/>
    <mergeCell ref="L6913:L6917"/>
    <mergeCell ref="E6913:E6917"/>
    <mergeCell ref="F6913:F6917"/>
    <mergeCell ref="G6913:G6917"/>
    <mergeCell ref="H6913:H6917"/>
    <mergeCell ref="G6903:G6907"/>
    <mergeCell ref="H6903:H6907"/>
    <mergeCell ref="G6908:G6912"/>
    <mergeCell ref="H6908:H6912"/>
    <mergeCell ref="J6903:J6907"/>
    <mergeCell ref="L6903:L6907"/>
    <mergeCell ref="J6908:J6912"/>
    <mergeCell ref="L6908:L6912"/>
    <mergeCell ref="E6903:E6907"/>
    <mergeCell ref="F6903:F6907"/>
    <mergeCell ref="A6908:A6912"/>
    <mergeCell ref="B6908:B6912"/>
    <mergeCell ref="C6908:C6912"/>
    <mergeCell ref="D6908:D6912"/>
    <mergeCell ref="E6908:E6912"/>
    <mergeCell ref="F6908:F6912"/>
    <mergeCell ref="A6898:A6902"/>
    <mergeCell ref="B6898:B6902"/>
    <mergeCell ref="C6898:C6902"/>
    <mergeCell ref="D6898:D6902"/>
    <mergeCell ref="A6903:A6907"/>
    <mergeCell ref="B6903:B6907"/>
    <mergeCell ref="C6903:C6907"/>
    <mergeCell ref="D6903:D6907"/>
    <mergeCell ref="J6898:J6902"/>
    <mergeCell ref="L6898:L6902"/>
    <mergeCell ref="E6898:E6902"/>
    <mergeCell ref="F6898:F6902"/>
    <mergeCell ref="G6898:G6902"/>
    <mergeCell ref="H6898:H6902"/>
    <mergeCell ref="G6888:G6892"/>
    <mergeCell ref="H6888:H6892"/>
    <mergeCell ref="G6893:G6897"/>
    <mergeCell ref="H6893:H6897"/>
    <mergeCell ref="J6888:J6892"/>
    <mergeCell ref="L6888:L6892"/>
    <mergeCell ref="J6893:J6897"/>
    <mergeCell ref="L6893:L6897"/>
    <mergeCell ref="E6888:E6892"/>
    <mergeCell ref="F6888:F6892"/>
    <mergeCell ref="A6893:A6897"/>
    <mergeCell ref="B6893:B6897"/>
    <mergeCell ref="C6893:C6897"/>
    <mergeCell ref="D6893:D6897"/>
    <mergeCell ref="E6893:E6897"/>
    <mergeCell ref="F6893:F6897"/>
    <mergeCell ref="A6883:A6887"/>
    <mergeCell ref="B6883:B6887"/>
    <mergeCell ref="C6883:C6887"/>
    <mergeCell ref="D6883:D6887"/>
    <mergeCell ref="A6888:A6892"/>
    <mergeCell ref="B6888:B6892"/>
    <mergeCell ref="C6888:C6892"/>
    <mergeCell ref="D6888:D6892"/>
    <mergeCell ref="J6883:J6887"/>
    <mergeCell ref="L6883:L6887"/>
    <mergeCell ref="E6883:E6887"/>
    <mergeCell ref="F6883:F6887"/>
    <mergeCell ref="G6883:G6887"/>
    <mergeCell ref="H6883:H6887"/>
    <mergeCell ref="G6873:G6877"/>
    <mergeCell ref="H6873:H6877"/>
    <mergeCell ref="G6878:G6882"/>
    <mergeCell ref="H6878:H6882"/>
    <mergeCell ref="J6873:J6877"/>
    <mergeCell ref="L6873:L6877"/>
    <mergeCell ref="J6878:J6882"/>
    <mergeCell ref="L6878:L6882"/>
    <mergeCell ref="E6873:E6877"/>
    <mergeCell ref="F6873:F6877"/>
    <mergeCell ref="A6878:A6882"/>
    <mergeCell ref="B6878:B6882"/>
    <mergeCell ref="C6878:C6882"/>
    <mergeCell ref="D6878:D6882"/>
    <mergeCell ref="E6878:E6882"/>
    <mergeCell ref="F6878:F6882"/>
    <mergeCell ref="A6868:A6872"/>
    <mergeCell ref="B6868:B6872"/>
    <mergeCell ref="C6868:C6872"/>
    <mergeCell ref="D6868:D6872"/>
    <mergeCell ref="A6873:A6877"/>
    <mergeCell ref="B6873:B6877"/>
    <mergeCell ref="C6873:C6877"/>
    <mergeCell ref="D6873:D6877"/>
    <mergeCell ref="J6868:J6872"/>
    <mergeCell ref="L6868:L6872"/>
    <mergeCell ref="E6868:E6872"/>
    <mergeCell ref="F6868:F6872"/>
    <mergeCell ref="G6868:G6872"/>
    <mergeCell ref="H6868:H6872"/>
    <mergeCell ref="G6858:G6862"/>
    <mergeCell ref="H6858:H6862"/>
    <mergeCell ref="G6863:G6867"/>
    <mergeCell ref="H6863:H6867"/>
    <mergeCell ref="J6858:J6862"/>
    <mergeCell ref="L6858:L6862"/>
    <mergeCell ref="J6863:J6867"/>
    <mergeCell ref="L6863:L6867"/>
    <mergeCell ref="E6858:E6862"/>
    <mergeCell ref="F6858:F6862"/>
    <mergeCell ref="A6863:A6867"/>
    <mergeCell ref="B6863:B6867"/>
    <mergeCell ref="C6863:C6867"/>
    <mergeCell ref="D6863:D6867"/>
    <mergeCell ref="E6863:E6867"/>
    <mergeCell ref="F6863:F6867"/>
    <mergeCell ref="A6853:A6857"/>
    <mergeCell ref="B6853:B6857"/>
    <mergeCell ref="C6853:C6857"/>
    <mergeCell ref="D6853:D6857"/>
    <mergeCell ref="A6858:A6862"/>
    <mergeCell ref="B6858:B6862"/>
    <mergeCell ref="C6858:C6862"/>
    <mergeCell ref="D6858:D6862"/>
    <mergeCell ref="J6853:J6857"/>
    <mergeCell ref="L6853:L6857"/>
    <mergeCell ref="E6853:E6857"/>
    <mergeCell ref="F6853:F6857"/>
    <mergeCell ref="G6853:G6857"/>
    <mergeCell ref="H6853:H6857"/>
    <mergeCell ref="G6843:G6847"/>
    <mergeCell ref="H6843:H6847"/>
    <mergeCell ref="G6848:G6852"/>
    <mergeCell ref="H6848:H6852"/>
    <mergeCell ref="J6843:J6847"/>
    <mergeCell ref="L6843:L6847"/>
    <mergeCell ref="J6848:J6852"/>
    <mergeCell ref="L6848:L6852"/>
    <mergeCell ref="E6843:E6847"/>
    <mergeCell ref="F6843:F6847"/>
    <mergeCell ref="A6848:A6852"/>
    <mergeCell ref="B6848:B6852"/>
    <mergeCell ref="C6848:C6852"/>
    <mergeCell ref="D6848:D6852"/>
    <mergeCell ref="E6848:E6852"/>
    <mergeCell ref="F6848:F6852"/>
    <mergeCell ref="A6838:A6842"/>
    <mergeCell ref="B6838:B6842"/>
    <mergeCell ref="C6838:C6842"/>
    <mergeCell ref="D6838:D6842"/>
    <mergeCell ref="A6843:A6847"/>
    <mergeCell ref="B6843:B6847"/>
    <mergeCell ref="C6843:C6847"/>
    <mergeCell ref="D6843:D6847"/>
    <mergeCell ref="J6838:J6842"/>
    <mergeCell ref="L6838:L6842"/>
    <mergeCell ref="E6838:E6842"/>
    <mergeCell ref="F6838:F6842"/>
    <mergeCell ref="G6838:G6842"/>
    <mergeCell ref="H6838:H6842"/>
    <mergeCell ref="G6828:G6832"/>
    <mergeCell ref="H6828:H6832"/>
    <mergeCell ref="G6833:G6837"/>
    <mergeCell ref="H6833:H6837"/>
    <mergeCell ref="J6828:J6832"/>
    <mergeCell ref="L6828:L6832"/>
    <mergeCell ref="J6833:J6837"/>
    <mergeCell ref="L6833:L6837"/>
    <mergeCell ref="E6828:E6832"/>
    <mergeCell ref="F6828:F6832"/>
    <mergeCell ref="A6833:A6837"/>
    <mergeCell ref="B6833:B6837"/>
    <mergeCell ref="C6833:C6837"/>
    <mergeCell ref="D6833:D6837"/>
    <mergeCell ref="E6833:E6837"/>
    <mergeCell ref="F6833:F6837"/>
    <mergeCell ref="A6823:A6827"/>
    <mergeCell ref="B6823:B6827"/>
    <mergeCell ref="C6823:C6827"/>
    <mergeCell ref="D6823:D6827"/>
    <mergeCell ref="A6828:A6832"/>
    <mergeCell ref="B6828:B6832"/>
    <mergeCell ref="C6828:C6832"/>
    <mergeCell ref="D6828:D6832"/>
    <mergeCell ref="J6823:J6827"/>
    <mergeCell ref="L6823:L6827"/>
    <mergeCell ref="E6823:E6827"/>
    <mergeCell ref="F6823:F6827"/>
    <mergeCell ref="G6823:G6827"/>
    <mergeCell ref="H6823:H6827"/>
    <mergeCell ref="G6813:G6817"/>
    <mergeCell ref="H6813:H6817"/>
    <mergeCell ref="G6818:G6822"/>
    <mergeCell ref="H6818:H6822"/>
    <mergeCell ref="J6813:J6817"/>
    <mergeCell ref="L6813:L6817"/>
    <mergeCell ref="J6818:J6822"/>
    <mergeCell ref="L6818:L6822"/>
    <mergeCell ref="E6813:E6817"/>
    <mergeCell ref="F6813:F6817"/>
    <mergeCell ref="A6818:A6822"/>
    <mergeCell ref="B6818:B6822"/>
    <mergeCell ref="C6818:C6822"/>
    <mergeCell ref="D6818:D6822"/>
    <mergeCell ref="E6818:E6822"/>
    <mergeCell ref="F6818:F6822"/>
    <mergeCell ref="A6808:A6812"/>
    <mergeCell ref="B6808:B6812"/>
    <mergeCell ref="C6808:C6812"/>
    <mergeCell ref="D6808:D6812"/>
    <mergeCell ref="A6813:A6817"/>
    <mergeCell ref="B6813:B6817"/>
    <mergeCell ref="C6813:C6817"/>
    <mergeCell ref="D6813:D6817"/>
    <mergeCell ref="J6808:J6812"/>
    <mergeCell ref="L6808:L6812"/>
    <mergeCell ref="E6808:E6812"/>
    <mergeCell ref="F6808:F6812"/>
    <mergeCell ref="G6808:G6812"/>
    <mergeCell ref="H6808:H6812"/>
    <mergeCell ref="G6798:G6802"/>
    <mergeCell ref="H6798:H6802"/>
    <mergeCell ref="G6803:G6807"/>
    <mergeCell ref="H6803:H6807"/>
    <mergeCell ref="J6798:J6802"/>
    <mergeCell ref="L6798:L6802"/>
    <mergeCell ref="J6803:J6807"/>
    <mergeCell ref="L6803:L6807"/>
    <mergeCell ref="E6798:E6802"/>
    <mergeCell ref="F6798:F6802"/>
    <mergeCell ref="A6803:A6807"/>
    <mergeCell ref="B6803:B6807"/>
    <mergeCell ref="C6803:C6807"/>
    <mergeCell ref="D6803:D6807"/>
    <mergeCell ref="E6803:E6807"/>
    <mergeCell ref="F6803:F6807"/>
    <mergeCell ref="A6793:A6797"/>
    <mergeCell ref="B6793:B6797"/>
    <mergeCell ref="C6793:C6797"/>
    <mergeCell ref="D6793:D6797"/>
    <mergeCell ref="A6798:A6802"/>
    <mergeCell ref="B6798:B6802"/>
    <mergeCell ref="C6798:C6802"/>
    <mergeCell ref="D6798:D6802"/>
    <mergeCell ref="J6793:J6797"/>
    <mergeCell ref="L6793:L6797"/>
    <mergeCell ref="E6793:E6797"/>
    <mergeCell ref="F6793:F6797"/>
    <mergeCell ref="G6793:G6797"/>
    <mergeCell ref="H6793:H6797"/>
    <mergeCell ref="G6783:G6787"/>
    <mergeCell ref="H6783:H6787"/>
    <mergeCell ref="G6788:G6792"/>
    <mergeCell ref="H6788:H6792"/>
    <mergeCell ref="J6783:J6787"/>
    <mergeCell ref="L6783:L6787"/>
    <mergeCell ref="J6788:J6792"/>
    <mergeCell ref="L6788:L6792"/>
    <mergeCell ref="E6783:E6787"/>
    <mergeCell ref="F6783:F6787"/>
    <mergeCell ref="A6788:A6792"/>
    <mergeCell ref="B6788:B6792"/>
    <mergeCell ref="C6788:C6792"/>
    <mergeCell ref="D6788:D6792"/>
    <mergeCell ref="E6788:E6792"/>
    <mergeCell ref="F6788:F6792"/>
    <mergeCell ref="A6778:A6782"/>
    <mergeCell ref="B6778:B6782"/>
    <mergeCell ref="C6778:C6782"/>
    <mergeCell ref="D6778:D6782"/>
    <mergeCell ref="A6783:A6787"/>
    <mergeCell ref="B6783:B6787"/>
    <mergeCell ref="C6783:C6787"/>
    <mergeCell ref="D6783:D6787"/>
    <mergeCell ref="J6778:J6782"/>
    <mergeCell ref="L6778:L6782"/>
    <mergeCell ref="E6778:E6782"/>
    <mergeCell ref="F6778:F6782"/>
    <mergeCell ref="G6778:G6782"/>
    <mergeCell ref="H6778:H6782"/>
    <mergeCell ref="G6768:G6772"/>
    <mergeCell ref="H6768:H6772"/>
    <mergeCell ref="G6773:G6777"/>
    <mergeCell ref="H6773:H6777"/>
    <mergeCell ref="J6768:J6772"/>
    <mergeCell ref="L6768:L6772"/>
    <mergeCell ref="J6773:J6777"/>
    <mergeCell ref="L6773:L6777"/>
    <mergeCell ref="E6768:E6772"/>
    <mergeCell ref="F6768:F6772"/>
    <mergeCell ref="A6773:A6777"/>
    <mergeCell ref="B6773:B6777"/>
    <mergeCell ref="C6773:C6777"/>
    <mergeCell ref="D6773:D6777"/>
    <mergeCell ref="E6773:E6777"/>
    <mergeCell ref="F6773:F6777"/>
    <mergeCell ref="A6763:A6767"/>
    <mergeCell ref="B6763:B6767"/>
    <mergeCell ref="C6763:C6767"/>
    <mergeCell ref="D6763:D6767"/>
    <mergeCell ref="A6768:A6772"/>
    <mergeCell ref="B6768:B6772"/>
    <mergeCell ref="C6768:C6772"/>
    <mergeCell ref="D6768:D6772"/>
    <mergeCell ref="J6763:J6767"/>
    <mergeCell ref="L6763:L6767"/>
    <mergeCell ref="E6763:E6767"/>
    <mergeCell ref="F6763:F6767"/>
    <mergeCell ref="G6763:G6767"/>
    <mergeCell ref="H6763:H6767"/>
    <mergeCell ref="G6753:G6757"/>
    <mergeCell ref="H6753:H6757"/>
    <mergeCell ref="G6758:G6762"/>
    <mergeCell ref="H6758:H6762"/>
    <mergeCell ref="J6753:J6757"/>
    <mergeCell ref="L6753:L6757"/>
    <mergeCell ref="J6758:J6762"/>
    <mergeCell ref="L6758:L6762"/>
    <mergeCell ref="E6753:E6757"/>
    <mergeCell ref="F6753:F6757"/>
    <mergeCell ref="A6758:A6762"/>
    <mergeCell ref="B6758:B6762"/>
    <mergeCell ref="C6758:C6762"/>
    <mergeCell ref="D6758:D6762"/>
    <mergeCell ref="E6758:E6762"/>
    <mergeCell ref="F6758:F6762"/>
    <mergeCell ref="A6748:A6752"/>
    <mergeCell ref="B6748:B6752"/>
    <mergeCell ref="C6748:C6752"/>
    <mergeCell ref="D6748:D6752"/>
    <mergeCell ref="A6753:A6757"/>
    <mergeCell ref="B6753:B6757"/>
    <mergeCell ref="C6753:C6757"/>
    <mergeCell ref="D6753:D6757"/>
    <mergeCell ref="J6748:J6752"/>
    <mergeCell ref="L6748:L6752"/>
    <mergeCell ref="E6748:E6752"/>
    <mergeCell ref="F6748:F6752"/>
    <mergeCell ref="G6748:G6752"/>
    <mergeCell ref="H6748:H6752"/>
    <mergeCell ref="G6738:G6742"/>
    <mergeCell ref="H6738:H6742"/>
    <mergeCell ref="G6743:G6747"/>
    <mergeCell ref="H6743:H6747"/>
    <mergeCell ref="J6738:J6742"/>
    <mergeCell ref="L6738:L6742"/>
    <mergeCell ref="J6743:J6747"/>
    <mergeCell ref="L6743:L6747"/>
    <mergeCell ref="E6738:E6742"/>
    <mergeCell ref="F6738:F6742"/>
    <mergeCell ref="A6743:A6747"/>
    <mergeCell ref="B6743:B6747"/>
    <mergeCell ref="C6743:C6747"/>
    <mergeCell ref="D6743:D6747"/>
    <mergeCell ref="E6743:E6747"/>
    <mergeCell ref="F6743:F6747"/>
    <mergeCell ref="A6733:A6737"/>
    <mergeCell ref="B6733:B6737"/>
    <mergeCell ref="C6733:C6737"/>
    <mergeCell ref="D6733:D6737"/>
    <mergeCell ref="A6738:A6742"/>
    <mergeCell ref="B6738:B6742"/>
    <mergeCell ref="C6738:C6742"/>
    <mergeCell ref="D6738:D6742"/>
    <mergeCell ref="J6733:J6737"/>
    <mergeCell ref="L6733:L6737"/>
    <mergeCell ref="E6733:E6737"/>
    <mergeCell ref="F6733:F6737"/>
    <mergeCell ref="G6733:G6737"/>
    <mergeCell ref="H6733:H6737"/>
    <mergeCell ref="G6723:G6727"/>
    <mergeCell ref="H6723:H6727"/>
    <mergeCell ref="G6728:G6732"/>
    <mergeCell ref="H6728:H6732"/>
    <mergeCell ref="J6723:J6727"/>
    <mergeCell ref="L6723:L6727"/>
    <mergeCell ref="J6728:J6732"/>
    <mergeCell ref="L6728:L6732"/>
    <mergeCell ref="E6723:E6727"/>
    <mergeCell ref="F6723:F6727"/>
    <mergeCell ref="A6728:A6732"/>
    <mergeCell ref="B6728:B6732"/>
    <mergeCell ref="C6728:C6732"/>
    <mergeCell ref="D6728:D6732"/>
    <mergeCell ref="E6728:E6732"/>
    <mergeCell ref="F6728:F6732"/>
    <mergeCell ref="A6718:A6722"/>
    <mergeCell ref="B6718:B6722"/>
    <mergeCell ref="C6718:C6722"/>
    <mergeCell ref="D6718:D6722"/>
    <mergeCell ref="A6723:A6727"/>
    <mergeCell ref="B6723:B6727"/>
    <mergeCell ref="C6723:C6727"/>
    <mergeCell ref="D6723:D6727"/>
    <mergeCell ref="J6718:J6722"/>
    <mergeCell ref="L6718:L6722"/>
    <mergeCell ref="E6718:E6722"/>
    <mergeCell ref="F6718:F6722"/>
    <mergeCell ref="G6718:G6722"/>
    <mergeCell ref="H6718:H6722"/>
    <mergeCell ref="G6708:G6712"/>
    <mergeCell ref="H6708:H6712"/>
    <mergeCell ref="G6713:G6717"/>
    <mergeCell ref="H6713:H6717"/>
    <mergeCell ref="J6708:J6712"/>
    <mergeCell ref="L6708:L6712"/>
    <mergeCell ref="J6713:J6717"/>
    <mergeCell ref="L6713:L6717"/>
    <mergeCell ref="E6708:E6712"/>
    <mergeCell ref="F6708:F6712"/>
    <mergeCell ref="A6713:A6717"/>
    <mergeCell ref="B6713:B6717"/>
    <mergeCell ref="C6713:C6717"/>
    <mergeCell ref="D6713:D6717"/>
    <mergeCell ref="E6713:E6717"/>
    <mergeCell ref="F6713:F6717"/>
    <mergeCell ref="A6703:A6707"/>
    <mergeCell ref="B6703:B6707"/>
    <mergeCell ref="C6703:C6707"/>
    <mergeCell ref="D6703:D6707"/>
    <mergeCell ref="A6708:A6712"/>
    <mergeCell ref="B6708:B6712"/>
    <mergeCell ref="C6708:C6712"/>
    <mergeCell ref="D6708:D6712"/>
    <mergeCell ref="J6703:J6707"/>
    <mergeCell ref="L6703:L6707"/>
    <mergeCell ref="E6703:E6707"/>
    <mergeCell ref="F6703:F6707"/>
    <mergeCell ref="G6703:G6707"/>
    <mergeCell ref="H6703:H6707"/>
    <mergeCell ref="G6693:G6697"/>
    <mergeCell ref="H6693:H6697"/>
    <mergeCell ref="G6698:G6702"/>
    <mergeCell ref="H6698:H6702"/>
    <mergeCell ref="J6693:J6697"/>
    <mergeCell ref="L6693:L6697"/>
    <mergeCell ref="J6698:J6702"/>
    <mergeCell ref="L6698:L6702"/>
    <mergeCell ref="E6693:E6697"/>
    <mergeCell ref="F6693:F6697"/>
    <mergeCell ref="A6698:A6702"/>
    <mergeCell ref="B6698:B6702"/>
    <mergeCell ref="C6698:C6702"/>
    <mergeCell ref="D6698:D6702"/>
    <mergeCell ref="E6698:E6702"/>
    <mergeCell ref="F6698:F6702"/>
    <mergeCell ref="A6688:A6692"/>
    <mergeCell ref="B6688:B6692"/>
    <mergeCell ref="C6688:C6692"/>
    <mergeCell ref="D6688:D6692"/>
    <mergeCell ref="A6693:A6697"/>
    <mergeCell ref="B6693:B6697"/>
    <mergeCell ref="C6693:C6697"/>
    <mergeCell ref="D6693:D6697"/>
    <mergeCell ref="J6688:J6692"/>
    <mergeCell ref="L6688:L6692"/>
    <mergeCell ref="E6688:E6692"/>
    <mergeCell ref="F6688:F6692"/>
    <mergeCell ref="G6688:G6692"/>
    <mergeCell ref="H6688:H6692"/>
    <mergeCell ref="G6678:G6682"/>
    <mergeCell ref="H6678:H6682"/>
    <mergeCell ref="G6683:G6687"/>
    <mergeCell ref="H6683:H6687"/>
    <mergeCell ref="J6678:J6682"/>
    <mergeCell ref="L6678:L6682"/>
    <mergeCell ref="J6683:J6687"/>
    <mergeCell ref="L6683:L6687"/>
    <mergeCell ref="E6678:E6682"/>
    <mergeCell ref="F6678:F6682"/>
    <mergeCell ref="A6683:A6687"/>
    <mergeCell ref="B6683:B6687"/>
    <mergeCell ref="C6683:C6687"/>
    <mergeCell ref="D6683:D6687"/>
    <mergeCell ref="E6683:E6687"/>
    <mergeCell ref="F6683:F6687"/>
    <mergeCell ref="A6673:A6677"/>
    <mergeCell ref="B6673:B6677"/>
    <mergeCell ref="C6673:C6677"/>
    <mergeCell ref="D6673:D6677"/>
    <mergeCell ref="A6678:A6682"/>
    <mergeCell ref="B6678:B6682"/>
    <mergeCell ref="C6678:C6682"/>
    <mergeCell ref="D6678:D6682"/>
    <mergeCell ref="J6673:J6677"/>
    <mergeCell ref="L6673:L6677"/>
    <mergeCell ref="E6673:E6677"/>
    <mergeCell ref="F6673:F6677"/>
    <mergeCell ref="G6673:G6677"/>
    <mergeCell ref="H6673:H6677"/>
    <mergeCell ref="G6663:G6667"/>
    <mergeCell ref="H6663:H6667"/>
    <mergeCell ref="G6668:G6672"/>
    <mergeCell ref="H6668:H6672"/>
    <mergeCell ref="J6663:J6667"/>
    <mergeCell ref="L6663:L6667"/>
    <mergeCell ref="J6668:J6672"/>
    <mergeCell ref="L6668:L6672"/>
    <mergeCell ref="E6663:E6667"/>
    <mergeCell ref="F6663:F6667"/>
    <mergeCell ref="A6668:A6672"/>
    <mergeCell ref="B6668:B6672"/>
    <mergeCell ref="C6668:C6672"/>
    <mergeCell ref="D6668:D6672"/>
    <mergeCell ref="E6668:E6672"/>
    <mergeCell ref="F6668:F6672"/>
    <mergeCell ref="A6658:A6662"/>
    <mergeCell ref="B6658:B6662"/>
    <mergeCell ref="C6658:C6662"/>
    <mergeCell ref="D6658:D6662"/>
    <mergeCell ref="A6663:A6667"/>
    <mergeCell ref="B6663:B6667"/>
    <mergeCell ref="C6663:C6667"/>
    <mergeCell ref="D6663:D6667"/>
    <mergeCell ref="J6658:J6662"/>
    <mergeCell ref="L6658:L6662"/>
    <mergeCell ref="E6658:E6662"/>
    <mergeCell ref="F6658:F6662"/>
    <mergeCell ref="G6658:G6662"/>
    <mergeCell ref="H6658:H6662"/>
    <mergeCell ref="G6648:G6652"/>
    <mergeCell ref="H6648:H6652"/>
    <mergeCell ref="G6653:G6657"/>
    <mergeCell ref="H6653:H6657"/>
    <mergeCell ref="J6648:J6652"/>
    <mergeCell ref="L6648:L6652"/>
    <mergeCell ref="J6653:J6657"/>
    <mergeCell ref="L6653:L6657"/>
    <mergeCell ref="E6648:E6652"/>
    <mergeCell ref="F6648:F6652"/>
    <mergeCell ref="A6653:A6657"/>
    <mergeCell ref="B6653:B6657"/>
    <mergeCell ref="C6653:C6657"/>
    <mergeCell ref="D6653:D6657"/>
    <mergeCell ref="E6653:E6657"/>
    <mergeCell ref="F6653:F6657"/>
    <mergeCell ref="A6643:A6647"/>
    <mergeCell ref="B6643:B6647"/>
    <mergeCell ref="C6643:C6647"/>
    <mergeCell ref="D6643:D6647"/>
    <mergeCell ref="A6648:A6652"/>
    <mergeCell ref="B6648:B6652"/>
    <mergeCell ref="C6648:C6652"/>
    <mergeCell ref="D6648:D6652"/>
    <mergeCell ref="J6643:J6647"/>
    <mergeCell ref="L6643:L6647"/>
    <mergeCell ref="E6643:E6647"/>
    <mergeCell ref="F6643:F6647"/>
    <mergeCell ref="G6643:G6647"/>
    <mergeCell ref="H6643:H6647"/>
    <mergeCell ref="G6633:G6637"/>
    <mergeCell ref="H6633:H6637"/>
    <mergeCell ref="G6638:G6642"/>
    <mergeCell ref="H6638:H6642"/>
    <mergeCell ref="J6633:J6637"/>
    <mergeCell ref="L6633:L6637"/>
    <mergeCell ref="J6638:J6642"/>
    <mergeCell ref="L6638:L6642"/>
    <mergeCell ref="E6633:E6637"/>
    <mergeCell ref="F6633:F6637"/>
    <mergeCell ref="A6638:A6642"/>
    <mergeCell ref="B6638:B6642"/>
    <mergeCell ref="C6638:C6642"/>
    <mergeCell ref="D6638:D6642"/>
    <mergeCell ref="E6638:E6642"/>
    <mergeCell ref="F6638:F6642"/>
    <mergeCell ref="A6628:A6632"/>
    <mergeCell ref="B6628:B6632"/>
    <mergeCell ref="C6628:C6632"/>
    <mergeCell ref="D6628:D6632"/>
    <mergeCell ref="A6633:A6637"/>
    <mergeCell ref="B6633:B6637"/>
    <mergeCell ref="C6633:C6637"/>
    <mergeCell ref="D6633:D6637"/>
    <mergeCell ref="J6628:J6632"/>
    <mergeCell ref="L6628:L6632"/>
    <mergeCell ref="E6628:E6632"/>
    <mergeCell ref="F6628:F6632"/>
    <mergeCell ref="G6628:G6632"/>
    <mergeCell ref="H6628:H6632"/>
    <mergeCell ref="G6618:G6622"/>
    <mergeCell ref="H6618:H6622"/>
    <mergeCell ref="G6623:G6627"/>
    <mergeCell ref="H6623:H6627"/>
    <mergeCell ref="J6618:J6622"/>
    <mergeCell ref="L6618:L6622"/>
    <mergeCell ref="J6623:J6627"/>
    <mergeCell ref="L6623:L6627"/>
    <mergeCell ref="E6618:E6622"/>
    <mergeCell ref="F6618:F6622"/>
    <mergeCell ref="A6623:A6627"/>
    <mergeCell ref="B6623:B6627"/>
    <mergeCell ref="C6623:C6627"/>
    <mergeCell ref="D6623:D6627"/>
    <mergeCell ref="E6623:E6627"/>
    <mergeCell ref="F6623:F6627"/>
    <mergeCell ref="A6613:A6617"/>
    <mergeCell ref="B6613:B6617"/>
    <mergeCell ref="C6613:C6617"/>
    <mergeCell ref="D6613:D6617"/>
    <mergeCell ref="A6618:A6622"/>
    <mergeCell ref="B6618:B6622"/>
    <mergeCell ref="C6618:C6622"/>
    <mergeCell ref="D6618:D6622"/>
    <mergeCell ref="J6613:J6617"/>
    <mergeCell ref="L6613:L6617"/>
    <mergeCell ref="E6613:E6617"/>
    <mergeCell ref="F6613:F6617"/>
    <mergeCell ref="G6613:G6617"/>
    <mergeCell ref="H6613:H6617"/>
    <mergeCell ref="G6603:G6607"/>
    <mergeCell ref="H6603:H6607"/>
    <mergeCell ref="G6608:G6612"/>
    <mergeCell ref="H6608:H6612"/>
    <mergeCell ref="J6603:J6607"/>
    <mergeCell ref="L6603:L6607"/>
    <mergeCell ref="J6608:J6612"/>
    <mergeCell ref="L6608:L6612"/>
    <mergeCell ref="E6603:E6607"/>
    <mergeCell ref="F6603:F6607"/>
    <mergeCell ref="A6608:A6612"/>
    <mergeCell ref="B6608:B6612"/>
    <mergeCell ref="C6608:C6612"/>
    <mergeCell ref="D6608:D6612"/>
    <mergeCell ref="E6608:E6612"/>
    <mergeCell ref="F6608:F6612"/>
    <mergeCell ref="A6598:A6602"/>
    <mergeCell ref="B6598:B6602"/>
    <mergeCell ref="C6598:C6602"/>
    <mergeCell ref="D6598:D6602"/>
    <mergeCell ref="A6603:A6607"/>
    <mergeCell ref="B6603:B6607"/>
    <mergeCell ref="C6603:C6607"/>
    <mergeCell ref="D6603:D6607"/>
    <mergeCell ref="J6598:J6602"/>
    <mergeCell ref="L6598:L6602"/>
    <mergeCell ref="E6598:E6602"/>
    <mergeCell ref="F6598:F6602"/>
    <mergeCell ref="G6598:G6602"/>
    <mergeCell ref="H6598:H6602"/>
    <mergeCell ref="G6588:G6592"/>
    <mergeCell ref="H6588:H6592"/>
    <mergeCell ref="G6593:G6597"/>
    <mergeCell ref="H6593:H6597"/>
    <mergeCell ref="J6588:J6592"/>
    <mergeCell ref="L6588:L6592"/>
    <mergeCell ref="J6593:J6597"/>
    <mergeCell ref="L6593:L6597"/>
    <mergeCell ref="E6588:E6592"/>
    <mergeCell ref="F6588:F6592"/>
    <mergeCell ref="A6593:A6597"/>
    <mergeCell ref="B6593:B6597"/>
    <mergeCell ref="C6593:C6597"/>
    <mergeCell ref="D6593:D6597"/>
    <mergeCell ref="E6593:E6597"/>
    <mergeCell ref="F6593:F6597"/>
    <mergeCell ref="A6583:A6587"/>
    <mergeCell ref="B6583:B6587"/>
    <mergeCell ref="C6583:C6587"/>
    <mergeCell ref="D6583:D6587"/>
    <mergeCell ref="A6588:A6592"/>
    <mergeCell ref="B6588:B6592"/>
    <mergeCell ref="C6588:C6592"/>
    <mergeCell ref="D6588:D6592"/>
    <mergeCell ref="J6583:J6587"/>
    <mergeCell ref="L6583:L6587"/>
    <mergeCell ref="E6583:E6587"/>
    <mergeCell ref="F6583:F6587"/>
    <mergeCell ref="G6583:G6587"/>
    <mergeCell ref="H6583:H6587"/>
    <mergeCell ref="G6573:G6577"/>
    <mergeCell ref="H6573:H6577"/>
    <mergeCell ref="G6578:G6582"/>
    <mergeCell ref="H6578:H6582"/>
    <mergeCell ref="J6573:J6577"/>
    <mergeCell ref="L6573:L6577"/>
    <mergeCell ref="J6578:J6582"/>
    <mergeCell ref="L6578:L6582"/>
    <mergeCell ref="E6573:E6577"/>
    <mergeCell ref="F6573:F6577"/>
    <mergeCell ref="A6578:A6582"/>
    <mergeCell ref="B6578:B6582"/>
    <mergeCell ref="C6578:C6582"/>
    <mergeCell ref="D6578:D6582"/>
    <mergeCell ref="E6578:E6582"/>
    <mergeCell ref="F6578:F6582"/>
    <mergeCell ref="A6568:A6572"/>
    <mergeCell ref="B6568:B6572"/>
    <mergeCell ref="C6568:C6572"/>
    <mergeCell ref="D6568:D6572"/>
    <mergeCell ref="A6573:A6577"/>
    <mergeCell ref="B6573:B6577"/>
    <mergeCell ref="C6573:C6577"/>
    <mergeCell ref="D6573:D6577"/>
    <mergeCell ref="J6568:J6572"/>
    <mergeCell ref="L6568:L6572"/>
    <mergeCell ref="E6568:E6572"/>
    <mergeCell ref="F6568:F6572"/>
    <mergeCell ref="G6568:G6572"/>
    <mergeCell ref="H6568:H6572"/>
    <mergeCell ref="G6558:G6562"/>
    <mergeCell ref="H6558:H6562"/>
    <mergeCell ref="G6563:G6567"/>
    <mergeCell ref="H6563:H6567"/>
    <mergeCell ref="J6558:J6562"/>
    <mergeCell ref="L6558:L6562"/>
    <mergeCell ref="J6563:J6567"/>
    <mergeCell ref="L6563:L6567"/>
    <mergeCell ref="E6558:E6562"/>
    <mergeCell ref="F6558:F6562"/>
    <mergeCell ref="A6563:A6567"/>
    <mergeCell ref="B6563:B6567"/>
    <mergeCell ref="C6563:C6567"/>
    <mergeCell ref="D6563:D6567"/>
    <mergeCell ref="E6563:E6567"/>
    <mergeCell ref="F6563:F6567"/>
    <mergeCell ref="A6553:A6557"/>
    <mergeCell ref="B6553:B6557"/>
    <mergeCell ref="C6553:C6557"/>
    <mergeCell ref="D6553:D6557"/>
    <mergeCell ref="A6558:A6562"/>
    <mergeCell ref="B6558:B6562"/>
    <mergeCell ref="C6558:C6562"/>
    <mergeCell ref="D6558:D6562"/>
    <mergeCell ref="J6553:J6557"/>
    <mergeCell ref="L6553:L6557"/>
    <mergeCell ref="E6553:E6557"/>
    <mergeCell ref="F6553:F6557"/>
    <mergeCell ref="G6553:G6557"/>
    <mergeCell ref="H6553:H6557"/>
    <mergeCell ref="G6543:G6547"/>
    <mergeCell ref="H6543:H6547"/>
    <mergeCell ref="G6548:G6552"/>
    <mergeCell ref="H6548:H6552"/>
    <mergeCell ref="J6543:J6547"/>
    <mergeCell ref="L6543:L6547"/>
    <mergeCell ref="J6548:J6552"/>
    <mergeCell ref="L6548:L6552"/>
    <mergeCell ref="E6543:E6547"/>
    <mergeCell ref="F6543:F6547"/>
    <mergeCell ref="A6548:A6552"/>
    <mergeCell ref="B6548:B6552"/>
    <mergeCell ref="C6548:C6552"/>
    <mergeCell ref="D6548:D6552"/>
    <mergeCell ref="E6548:E6552"/>
    <mergeCell ref="F6548:F6552"/>
    <mergeCell ref="A6538:A6542"/>
    <mergeCell ref="B6538:B6542"/>
    <mergeCell ref="C6538:C6542"/>
    <mergeCell ref="D6538:D6542"/>
    <mergeCell ref="A6543:A6547"/>
    <mergeCell ref="B6543:B6547"/>
    <mergeCell ref="C6543:C6547"/>
    <mergeCell ref="D6543:D6547"/>
    <mergeCell ref="J6538:J6542"/>
    <mergeCell ref="L6538:L6542"/>
    <mergeCell ref="E6538:E6542"/>
    <mergeCell ref="F6538:F6542"/>
    <mergeCell ref="G6538:G6542"/>
    <mergeCell ref="H6538:H6542"/>
    <mergeCell ref="G6528:G6532"/>
    <mergeCell ref="H6528:H6532"/>
    <mergeCell ref="G6533:G6537"/>
    <mergeCell ref="H6533:H6537"/>
    <mergeCell ref="J6528:J6532"/>
    <mergeCell ref="L6528:L6532"/>
    <mergeCell ref="J6533:J6537"/>
    <mergeCell ref="L6533:L6537"/>
    <mergeCell ref="E6528:E6532"/>
    <mergeCell ref="F6528:F6532"/>
    <mergeCell ref="A6533:A6537"/>
    <mergeCell ref="B6533:B6537"/>
    <mergeCell ref="C6533:C6537"/>
    <mergeCell ref="D6533:D6537"/>
    <mergeCell ref="E6533:E6537"/>
    <mergeCell ref="F6533:F6537"/>
    <mergeCell ref="A6523:A6527"/>
    <mergeCell ref="B6523:B6527"/>
    <mergeCell ref="C6523:C6527"/>
    <mergeCell ref="D6523:D6527"/>
    <mergeCell ref="A6528:A6532"/>
    <mergeCell ref="B6528:B6532"/>
    <mergeCell ref="C6528:C6532"/>
    <mergeCell ref="D6528:D6532"/>
    <mergeCell ref="J6523:J6527"/>
    <mergeCell ref="L6523:L6527"/>
    <mergeCell ref="E6523:E6527"/>
    <mergeCell ref="F6523:F6527"/>
    <mergeCell ref="G6523:G6527"/>
    <mergeCell ref="H6523:H6527"/>
    <mergeCell ref="G6513:G6517"/>
    <mergeCell ref="H6513:H6517"/>
    <mergeCell ref="G6518:G6522"/>
    <mergeCell ref="H6518:H6522"/>
    <mergeCell ref="J6513:J6517"/>
    <mergeCell ref="L6513:L6517"/>
    <mergeCell ref="J6518:J6522"/>
    <mergeCell ref="L6518:L6522"/>
    <mergeCell ref="E6513:E6517"/>
    <mergeCell ref="F6513:F6517"/>
    <mergeCell ref="A6518:A6522"/>
    <mergeCell ref="B6518:B6522"/>
    <mergeCell ref="C6518:C6522"/>
    <mergeCell ref="D6518:D6522"/>
    <mergeCell ref="E6518:E6522"/>
    <mergeCell ref="F6518:F6522"/>
    <mergeCell ref="A6508:A6512"/>
    <mergeCell ref="B6508:B6512"/>
    <mergeCell ref="C6508:C6512"/>
    <mergeCell ref="D6508:D6512"/>
    <mergeCell ref="A6513:A6517"/>
    <mergeCell ref="B6513:B6517"/>
    <mergeCell ref="C6513:C6517"/>
    <mergeCell ref="D6513:D6517"/>
    <mergeCell ref="J6508:J6512"/>
    <mergeCell ref="L6508:L6512"/>
    <mergeCell ref="E6508:E6512"/>
    <mergeCell ref="F6508:F6512"/>
    <mergeCell ref="G6508:G6512"/>
    <mergeCell ref="H6508:H6512"/>
    <mergeCell ref="G6498:G6502"/>
    <mergeCell ref="H6498:H6502"/>
    <mergeCell ref="G6503:G6507"/>
    <mergeCell ref="H6503:H6507"/>
    <mergeCell ref="J6498:J6502"/>
    <mergeCell ref="L6498:L6502"/>
    <mergeCell ref="J6503:J6507"/>
    <mergeCell ref="L6503:L6507"/>
    <mergeCell ref="E6498:E6502"/>
    <mergeCell ref="F6498:F6502"/>
    <mergeCell ref="A6503:A6507"/>
    <mergeCell ref="B6503:B6507"/>
    <mergeCell ref="C6503:C6507"/>
    <mergeCell ref="D6503:D6507"/>
    <mergeCell ref="E6503:E6507"/>
    <mergeCell ref="F6503:F6507"/>
    <mergeCell ref="A6493:A6497"/>
    <mergeCell ref="B6493:B6497"/>
    <mergeCell ref="C6493:C6497"/>
    <mergeCell ref="D6493:D6497"/>
    <mergeCell ref="A6498:A6502"/>
    <mergeCell ref="B6498:B6502"/>
    <mergeCell ref="C6498:C6502"/>
    <mergeCell ref="D6498:D6502"/>
    <mergeCell ref="J6493:J6497"/>
    <mergeCell ref="L6493:L6497"/>
    <mergeCell ref="E6493:E6497"/>
    <mergeCell ref="F6493:F6497"/>
    <mergeCell ref="G6493:G6497"/>
    <mergeCell ref="H6493:H6497"/>
    <mergeCell ref="G6483:G6487"/>
    <mergeCell ref="H6483:H6487"/>
    <mergeCell ref="G6488:G6492"/>
    <mergeCell ref="H6488:H6492"/>
    <mergeCell ref="J6483:J6487"/>
    <mergeCell ref="L6483:L6487"/>
    <mergeCell ref="J6488:J6492"/>
    <mergeCell ref="L6488:L6492"/>
    <mergeCell ref="E6483:E6487"/>
    <mergeCell ref="F6483:F6487"/>
    <mergeCell ref="A6488:A6492"/>
    <mergeCell ref="B6488:B6492"/>
    <mergeCell ref="C6488:C6492"/>
    <mergeCell ref="D6488:D6492"/>
    <mergeCell ref="E6488:E6492"/>
    <mergeCell ref="F6488:F6492"/>
    <mergeCell ref="A6478:A6482"/>
    <mergeCell ref="B6478:B6482"/>
    <mergeCell ref="C6478:C6482"/>
    <mergeCell ref="D6478:D6482"/>
    <mergeCell ref="A6483:A6487"/>
    <mergeCell ref="B6483:B6487"/>
    <mergeCell ref="C6483:C6487"/>
    <mergeCell ref="D6483:D6487"/>
    <mergeCell ref="J6478:J6482"/>
    <mergeCell ref="L6478:L6482"/>
    <mergeCell ref="E6478:E6482"/>
    <mergeCell ref="F6478:F6482"/>
    <mergeCell ref="G6478:G6482"/>
    <mergeCell ref="H6478:H6482"/>
    <mergeCell ref="G6468:G6472"/>
    <mergeCell ref="H6468:H6472"/>
    <mergeCell ref="G6473:G6477"/>
    <mergeCell ref="H6473:H6477"/>
    <mergeCell ref="J6468:J6472"/>
    <mergeCell ref="L6468:L6472"/>
    <mergeCell ref="J6473:J6477"/>
    <mergeCell ref="L6473:L6477"/>
    <mergeCell ref="E6468:E6472"/>
    <mergeCell ref="F6468:F6472"/>
    <mergeCell ref="A6473:A6477"/>
    <mergeCell ref="B6473:B6477"/>
    <mergeCell ref="C6473:C6477"/>
    <mergeCell ref="D6473:D6477"/>
    <mergeCell ref="E6473:E6477"/>
    <mergeCell ref="F6473:F6477"/>
    <mergeCell ref="A6463:A6467"/>
    <mergeCell ref="B6463:B6467"/>
    <mergeCell ref="C6463:C6467"/>
    <mergeCell ref="D6463:D6467"/>
    <mergeCell ref="A6468:A6472"/>
    <mergeCell ref="B6468:B6472"/>
    <mergeCell ref="C6468:C6472"/>
    <mergeCell ref="D6468:D6472"/>
    <mergeCell ref="J6463:J6467"/>
    <mergeCell ref="L6463:L6467"/>
    <mergeCell ref="E6463:E6467"/>
    <mergeCell ref="F6463:F6467"/>
    <mergeCell ref="G6463:G6467"/>
    <mergeCell ref="H6463:H6467"/>
    <mergeCell ref="G6453:G6457"/>
    <mergeCell ref="H6453:H6457"/>
    <mergeCell ref="G6458:G6462"/>
    <mergeCell ref="H6458:H6462"/>
    <mergeCell ref="J6453:J6457"/>
    <mergeCell ref="L6453:L6457"/>
    <mergeCell ref="J6458:J6462"/>
    <mergeCell ref="L6458:L6462"/>
    <mergeCell ref="E6453:E6457"/>
    <mergeCell ref="F6453:F6457"/>
    <mergeCell ref="A6458:A6462"/>
    <mergeCell ref="B6458:B6462"/>
    <mergeCell ref="C6458:C6462"/>
    <mergeCell ref="D6458:D6462"/>
    <mergeCell ref="E6458:E6462"/>
    <mergeCell ref="F6458:F6462"/>
    <mergeCell ref="A6448:A6452"/>
    <mergeCell ref="B6448:B6452"/>
    <mergeCell ref="C6448:C6452"/>
    <mergeCell ref="D6448:D6452"/>
    <mergeCell ref="A6453:A6457"/>
    <mergeCell ref="B6453:B6457"/>
    <mergeCell ref="C6453:C6457"/>
    <mergeCell ref="D6453:D6457"/>
    <mergeCell ref="J6448:J6452"/>
    <mergeCell ref="L6448:L6452"/>
    <mergeCell ref="E6448:E6452"/>
    <mergeCell ref="F6448:F6452"/>
    <mergeCell ref="G6448:G6452"/>
    <mergeCell ref="H6448:H6452"/>
    <mergeCell ref="G6438:G6442"/>
    <mergeCell ref="H6438:H6442"/>
    <mergeCell ref="G6443:G6447"/>
    <mergeCell ref="H6443:H6447"/>
    <mergeCell ref="J6438:J6442"/>
    <mergeCell ref="L6438:L6442"/>
    <mergeCell ref="J6443:J6447"/>
    <mergeCell ref="L6443:L6447"/>
    <mergeCell ref="E6438:E6442"/>
    <mergeCell ref="F6438:F6442"/>
    <mergeCell ref="A6443:A6447"/>
    <mergeCell ref="B6443:B6447"/>
    <mergeCell ref="C6443:C6447"/>
    <mergeCell ref="D6443:D6447"/>
    <mergeCell ref="E6443:E6447"/>
    <mergeCell ref="F6443:F6447"/>
    <mergeCell ref="A6433:A6437"/>
    <mergeCell ref="B6433:B6437"/>
    <mergeCell ref="C6433:C6437"/>
    <mergeCell ref="D6433:D6437"/>
    <mergeCell ref="A6438:A6442"/>
    <mergeCell ref="B6438:B6442"/>
    <mergeCell ref="C6438:C6442"/>
    <mergeCell ref="D6438:D6442"/>
    <mergeCell ref="J6433:J6437"/>
    <mergeCell ref="L6433:L6437"/>
    <mergeCell ref="E6433:E6437"/>
    <mergeCell ref="F6433:F6437"/>
    <mergeCell ref="G6433:G6437"/>
    <mergeCell ref="H6433:H6437"/>
    <mergeCell ref="G6423:G6427"/>
    <mergeCell ref="H6423:H6427"/>
    <mergeCell ref="G6428:G6432"/>
    <mergeCell ref="H6428:H6432"/>
    <mergeCell ref="J6423:J6427"/>
    <mergeCell ref="L6423:L6427"/>
    <mergeCell ref="J6428:J6432"/>
    <mergeCell ref="L6428:L6432"/>
    <mergeCell ref="E6423:E6427"/>
    <mergeCell ref="F6423:F6427"/>
    <mergeCell ref="A6428:A6432"/>
    <mergeCell ref="B6428:B6432"/>
    <mergeCell ref="C6428:C6432"/>
    <mergeCell ref="D6428:D6432"/>
    <mergeCell ref="E6428:E6432"/>
    <mergeCell ref="F6428:F6432"/>
    <mergeCell ref="A6418:A6422"/>
    <mergeCell ref="B6418:B6422"/>
    <mergeCell ref="C6418:C6422"/>
    <mergeCell ref="D6418:D6422"/>
    <mergeCell ref="A6423:A6427"/>
    <mergeCell ref="B6423:B6427"/>
    <mergeCell ref="C6423:C6427"/>
    <mergeCell ref="D6423:D6427"/>
    <mergeCell ref="J6418:J6422"/>
    <mergeCell ref="L6418:L6422"/>
    <mergeCell ref="E6418:E6422"/>
    <mergeCell ref="F6418:F6422"/>
    <mergeCell ref="G6418:G6422"/>
    <mergeCell ref="H6418:H6422"/>
    <mergeCell ref="G6408:G6412"/>
    <mergeCell ref="H6408:H6412"/>
    <mergeCell ref="G6413:G6417"/>
    <mergeCell ref="H6413:H6417"/>
    <mergeCell ref="J6408:J6412"/>
    <mergeCell ref="L6408:L6412"/>
    <mergeCell ref="J6413:J6417"/>
    <mergeCell ref="L6413:L6417"/>
    <mergeCell ref="E6408:E6412"/>
    <mergeCell ref="F6408:F6412"/>
    <mergeCell ref="A6413:A6417"/>
    <mergeCell ref="B6413:B6417"/>
    <mergeCell ref="C6413:C6417"/>
    <mergeCell ref="D6413:D6417"/>
    <mergeCell ref="E6413:E6417"/>
    <mergeCell ref="F6413:F6417"/>
    <mergeCell ref="A6403:A6407"/>
    <mergeCell ref="B6403:B6407"/>
    <mergeCell ref="C6403:C6407"/>
    <mergeCell ref="D6403:D6407"/>
    <mergeCell ref="A6408:A6412"/>
    <mergeCell ref="B6408:B6412"/>
    <mergeCell ref="C6408:C6412"/>
    <mergeCell ref="D6408:D6412"/>
    <mergeCell ref="J6403:J6407"/>
    <mergeCell ref="L6403:L6407"/>
    <mergeCell ref="E6403:E6407"/>
    <mergeCell ref="F6403:F6407"/>
    <mergeCell ref="G6403:G6407"/>
    <mergeCell ref="H6403:H6407"/>
    <mergeCell ref="G6393:G6397"/>
    <mergeCell ref="H6393:H6397"/>
    <mergeCell ref="G6398:G6402"/>
    <mergeCell ref="H6398:H6402"/>
    <mergeCell ref="J6393:J6397"/>
    <mergeCell ref="L6393:L6397"/>
    <mergeCell ref="J6398:J6402"/>
    <mergeCell ref="L6398:L6402"/>
    <mergeCell ref="E6393:E6397"/>
    <mergeCell ref="F6393:F6397"/>
    <mergeCell ref="A6398:A6402"/>
    <mergeCell ref="B6398:B6402"/>
    <mergeCell ref="C6398:C6402"/>
    <mergeCell ref="D6398:D6402"/>
    <mergeCell ref="E6398:E6402"/>
    <mergeCell ref="F6398:F6402"/>
    <mergeCell ref="A6388:A6392"/>
    <mergeCell ref="B6388:B6392"/>
    <mergeCell ref="C6388:C6392"/>
    <mergeCell ref="D6388:D6392"/>
    <mergeCell ref="A6393:A6397"/>
    <mergeCell ref="B6393:B6397"/>
    <mergeCell ref="C6393:C6397"/>
    <mergeCell ref="D6393:D6397"/>
    <mergeCell ref="J6388:J6392"/>
    <mergeCell ref="L6388:L6392"/>
    <mergeCell ref="E6388:E6392"/>
    <mergeCell ref="F6388:F6392"/>
    <mergeCell ref="G6388:G6392"/>
    <mergeCell ref="H6388:H6392"/>
    <mergeCell ref="G6378:G6382"/>
    <mergeCell ref="H6378:H6382"/>
    <mergeCell ref="G6383:G6387"/>
    <mergeCell ref="H6383:H6387"/>
    <mergeCell ref="J6378:J6382"/>
    <mergeCell ref="L6378:L6382"/>
    <mergeCell ref="J6383:J6387"/>
    <mergeCell ref="L6383:L6387"/>
    <mergeCell ref="E6378:E6382"/>
    <mergeCell ref="F6378:F6382"/>
    <mergeCell ref="A6383:A6387"/>
    <mergeCell ref="B6383:B6387"/>
    <mergeCell ref="C6383:C6387"/>
    <mergeCell ref="D6383:D6387"/>
    <mergeCell ref="E6383:E6387"/>
    <mergeCell ref="F6383:F6387"/>
    <mergeCell ref="A6373:A6377"/>
    <mergeCell ref="B6373:B6377"/>
    <mergeCell ref="C6373:C6377"/>
    <mergeCell ref="D6373:D6377"/>
    <mergeCell ref="A6378:A6382"/>
    <mergeCell ref="B6378:B6382"/>
    <mergeCell ref="C6378:C6382"/>
    <mergeCell ref="D6378:D6382"/>
    <mergeCell ref="J6373:J6377"/>
    <mergeCell ref="L6373:L6377"/>
    <mergeCell ref="E6373:E6377"/>
    <mergeCell ref="F6373:F6377"/>
    <mergeCell ref="G6373:G6377"/>
    <mergeCell ref="H6373:H6377"/>
    <mergeCell ref="G6363:G6367"/>
    <mergeCell ref="H6363:H6367"/>
    <mergeCell ref="G6368:G6372"/>
    <mergeCell ref="H6368:H6372"/>
    <mergeCell ref="J6363:J6367"/>
    <mergeCell ref="L6363:L6367"/>
    <mergeCell ref="J6368:J6372"/>
    <mergeCell ref="L6368:L6372"/>
    <mergeCell ref="E6363:E6367"/>
    <mergeCell ref="F6363:F6367"/>
    <mergeCell ref="A6368:A6372"/>
    <mergeCell ref="B6368:B6372"/>
    <mergeCell ref="C6368:C6372"/>
    <mergeCell ref="D6368:D6372"/>
    <mergeCell ref="E6368:E6372"/>
    <mergeCell ref="F6368:F6372"/>
    <mergeCell ref="A6358:A6362"/>
    <mergeCell ref="B6358:B6362"/>
    <mergeCell ref="C6358:C6362"/>
    <mergeCell ref="D6358:D6362"/>
    <mergeCell ref="A6363:A6367"/>
    <mergeCell ref="B6363:B6367"/>
    <mergeCell ref="C6363:C6367"/>
    <mergeCell ref="D6363:D6367"/>
    <mergeCell ref="J6358:J6362"/>
    <mergeCell ref="L6358:L6362"/>
    <mergeCell ref="E6358:E6362"/>
    <mergeCell ref="F6358:F6362"/>
    <mergeCell ref="G6358:G6362"/>
    <mergeCell ref="H6358:H6362"/>
    <mergeCell ref="G6348:G6352"/>
    <mergeCell ref="H6348:H6352"/>
    <mergeCell ref="G6353:G6357"/>
    <mergeCell ref="H6353:H6357"/>
    <mergeCell ref="J6348:J6352"/>
    <mergeCell ref="L6348:L6352"/>
    <mergeCell ref="J6353:J6357"/>
    <mergeCell ref="L6353:L6357"/>
    <mergeCell ref="E6348:E6352"/>
    <mergeCell ref="F6348:F6352"/>
    <mergeCell ref="A6353:A6357"/>
    <mergeCell ref="B6353:B6357"/>
    <mergeCell ref="C6353:C6357"/>
    <mergeCell ref="D6353:D6357"/>
    <mergeCell ref="E6353:E6357"/>
    <mergeCell ref="F6353:F6357"/>
    <mergeCell ref="A6343:A6347"/>
    <mergeCell ref="B6343:B6347"/>
    <mergeCell ref="C6343:C6347"/>
    <mergeCell ref="D6343:D6347"/>
    <mergeCell ref="A6348:A6352"/>
    <mergeCell ref="B6348:B6352"/>
    <mergeCell ref="C6348:C6352"/>
    <mergeCell ref="D6348:D6352"/>
    <mergeCell ref="J6343:J6347"/>
    <mergeCell ref="L6343:L6347"/>
    <mergeCell ref="E6343:E6347"/>
    <mergeCell ref="F6343:F6347"/>
    <mergeCell ref="G6343:G6347"/>
    <mergeCell ref="H6343:H6347"/>
    <mergeCell ref="G6333:G6337"/>
    <mergeCell ref="H6333:H6337"/>
    <mergeCell ref="G6338:G6342"/>
    <mergeCell ref="H6338:H6342"/>
    <mergeCell ref="J6333:J6337"/>
    <mergeCell ref="L6333:L6337"/>
    <mergeCell ref="J6338:J6342"/>
    <mergeCell ref="L6338:L6342"/>
    <mergeCell ref="E6333:E6337"/>
    <mergeCell ref="F6333:F6337"/>
    <mergeCell ref="A6338:A6342"/>
    <mergeCell ref="B6338:B6342"/>
    <mergeCell ref="C6338:C6342"/>
    <mergeCell ref="D6338:D6342"/>
    <mergeCell ref="E6338:E6342"/>
    <mergeCell ref="F6338:F6342"/>
    <mergeCell ref="A6328:A6332"/>
    <mergeCell ref="B6328:B6332"/>
    <mergeCell ref="C6328:C6332"/>
    <mergeCell ref="D6328:D6332"/>
    <mergeCell ref="A6333:A6337"/>
    <mergeCell ref="B6333:B6337"/>
    <mergeCell ref="C6333:C6337"/>
    <mergeCell ref="D6333:D6337"/>
    <mergeCell ref="J6328:J6332"/>
    <mergeCell ref="L6328:L6332"/>
    <mergeCell ref="E6328:E6332"/>
    <mergeCell ref="F6328:F6332"/>
    <mergeCell ref="G6328:G6332"/>
    <mergeCell ref="H6328:H6332"/>
    <mergeCell ref="G6318:G6322"/>
    <mergeCell ref="H6318:H6322"/>
    <mergeCell ref="G6323:G6327"/>
    <mergeCell ref="H6323:H6327"/>
    <mergeCell ref="J6318:J6322"/>
    <mergeCell ref="L6318:L6322"/>
    <mergeCell ref="J6323:J6327"/>
    <mergeCell ref="L6323:L6327"/>
    <mergeCell ref="E6318:E6322"/>
    <mergeCell ref="F6318:F6322"/>
    <mergeCell ref="A6323:A6327"/>
    <mergeCell ref="B6323:B6327"/>
    <mergeCell ref="C6323:C6327"/>
    <mergeCell ref="D6323:D6327"/>
    <mergeCell ref="E6323:E6327"/>
    <mergeCell ref="F6323:F6327"/>
    <mergeCell ref="A6313:A6317"/>
    <mergeCell ref="B6313:B6317"/>
    <mergeCell ref="C6313:C6317"/>
    <mergeCell ref="D6313:D6317"/>
    <mergeCell ref="A6318:A6322"/>
    <mergeCell ref="B6318:B6322"/>
    <mergeCell ref="C6318:C6322"/>
    <mergeCell ref="D6318:D6322"/>
    <mergeCell ref="J6313:J6317"/>
    <mergeCell ref="L6313:L6317"/>
    <mergeCell ref="E6313:E6317"/>
    <mergeCell ref="F6313:F6317"/>
    <mergeCell ref="G6313:G6317"/>
    <mergeCell ref="H6313:H6317"/>
    <mergeCell ref="G6303:G6307"/>
    <mergeCell ref="H6303:H6307"/>
    <mergeCell ref="G6308:G6312"/>
    <mergeCell ref="H6308:H6312"/>
    <mergeCell ref="J6303:J6307"/>
    <mergeCell ref="L6303:L6307"/>
    <mergeCell ref="J6308:J6312"/>
    <mergeCell ref="L6308:L6312"/>
    <mergeCell ref="E6303:E6307"/>
    <mergeCell ref="F6303:F6307"/>
    <mergeCell ref="A6308:A6312"/>
    <mergeCell ref="B6308:B6312"/>
    <mergeCell ref="C6308:C6312"/>
    <mergeCell ref="D6308:D6312"/>
    <mergeCell ref="E6308:E6312"/>
    <mergeCell ref="F6308:F6312"/>
    <mergeCell ref="A6298:A6302"/>
    <mergeCell ref="B6298:B6302"/>
    <mergeCell ref="C6298:C6302"/>
    <mergeCell ref="D6298:D6302"/>
    <mergeCell ref="A6303:A6307"/>
    <mergeCell ref="B6303:B6307"/>
    <mergeCell ref="C6303:C6307"/>
    <mergeCell ref="D6303:D6307"/>
    <mergeCell ref="J6298:J6302"/>
    <mergeCell ref="L6298:L6302"/>
    <mergeCell ref="E6298:E6302"/>
    <mergeCell ref="F6298:F6302"/>
    <mergeCell ref="G6298:G6302"/>
    <mergeCell ref="H6298:H6302"/>
    <mergeCell ref="G6288:G6292"/>
    <mergeCell ref="H6288:H6292"/>
    <mergeCell ref="G6293:G6297"/>
    <mergeCell ref="H6293:H6297"/>
    <mergeCell ref="J6288:J6292"/>
    <mergeCell ref="L6288:L6292"/>
    <mergeCell ref="J6293:J6297"/>
    <mergeCell ref="L6293:L6297"/>
    <mergeCell ref="E6288:E6292"/>
    <mergeCell ref="F6288:F6292"/>
    <mergeCell ref="A6293:A6297"/>
    <mergeCell ref="B6293:B6297"/>
    <mergeCell ref="C6293:C6297"/>
    <mergeCell ref="D6293:D6297"/>
    <mergeCell ref="E6293:E6297"/>
    <mergeCell ref="F6293:F6297"/>
    <mergeCell ref="A6283:A6287"/>
    <mergeCell ref="B6283:B6287"/>
    <mergeCell ref="C6283:C6287"/>
    <mergeCell ref="D6283:D6287"/>
    <mergeCell ref="A6288:A6292"/>
    <mergeCell ref="B6288:B6292"/>
    <mergeCell ref="C6288:C6292"/>
    <mergeCell ref="D6288:D6292"/>
    <mergeCell ref="J6283:J6287"/>
    <mergeCell ref="L6283:L6287"/>
    <mergeCell ref="E6283:E6287"/>
    <mergeCell ref="F6283:F6287"/>
    <mergeCell ref="G6283:G6287"/>
    <mergeCell ref="H6283:H6287"/>
    <mergeCell ref="G6273:G6277"/>
    <mergeCell ref="H6273:H6277"/>
    <mergeCell ref="G6278:G6282"/>
    <mergeCell ref="H6278:H6282"/>
    <mergeCell ref="J6273:J6277"/>
    <mergeCell ref="L6273:L6277"/>
    <mergeCell ref="J6278:J6282"/>
    <mergeCell ref="L6278:L6282"/>
    <mergeCell ref="E6273:E6277"/>
    <mergeCell ref="F6273:F6277"/>
    <mergeCell ref="A6278:A6282"/>
    <mergeCell ref="B6278:B6282"/>
    <mergeCell ref="C6278:C6282"/>
    <mergeCell ref="D6278:D6282"/>
    <mergeCell ref="E6278:E6282"/>
    <mergeCell ref="F6278:F6282"/>
    <mergeCell ref="A6268:A6272"/>
    <mergeCell ref="B6268:B6272"/>
    <mergeCell ref="C6268:C6272"/>
    <mergeCell ref="D6268:D6272"/>
    <mergeCell ref="A6273:A6277"/>
    <mergeCell ref="B6273:B6277"/>
    <mergeCell ref="C6273:C6277"/>
    <mergeCell ref="D6273:D6277"/>
    <mergeCell ref="J6268:J6272"/>
    <mergeCell ref="L6268:L6272"/>
    <mergeCell ref="E6268:E6272"/>
    <mergeCell ref="F6268:F6272"/>
    <mergeCell ref="G6268:G6272"/>
    <mergeCell ref="H6268:H6272"/>
    <mergeCell ref="G6258:G6262"/>
    <mergeCell ref="H6258:H6262"/>
    <mergeCell ref="G6263:G6267"/>
    <mergeCell ref="H6263:H6267"/>
    <mergeCell ref="J6258:J6262"/>
    <mergeCell ref="L6258:L6262"/>
    <mergeCell ref="J6263:J6267"/>
    <mergeCell ref="L6263:L6267"/>
    <mergeCell ref="E6258:E6262"/>
    <mergeCell ref="F6258:F6262"/>
    <mergeCell ref="A6263:A6267"/>
    <mergeCell ref="B6263:B6267"/>
    <mergeCell ref="C6263:C6267"/>
    <mergeCell ref="D6263:D6267"/>
    <mergeCell ref="E6263:E6267"/>
    <mergeCell ref="F6263:F6267"/>
    <mergeCell ref="A6253:A6257"/>
    <mergeCell ref="B6253:B6257"/>
    <mergeCell ref="C6253:C6257"/>
    <mergeCell ref="D6253:D6257"/>
    <mergeCell ref="A6258:A6262"/>
    <mergeCell ref="B6258:B6262"/>
    <mergeCell ref="C6258:C6262"/>
    <mergeCell ref="D6258:D6262"/>
    <mergeCell ref="J6253:J6257"/>
    <mergeCell ref="L6253:L6257"/>
    <mergeCell ref="E6253:E6257"/>
    <mergeCell ref="F6253:F6257"/>
    <mergeCell ref="G6253:G6257"/>
    <mergeCell ref="H6253:H6257"/>
    <mergeCell ref="G6243:G6247"/>
    <mergeCell ref="H6243:H6247"/>
    <mergeCell ref="G6248:G6252"/>
    <mergeCell ref="H6248:H6252"/>
    <mergeCell ref="J6243:J6247"/>
    <mergeCell ref="L6243:L6247"/>
    <mergeCell ref="J6248:J6252"/>
    <mergeCell ref="L6248:L6252"/>
    <mergeCell ref="E6243:E6247"/>
    <mergeCell ref="F6243:F6247"/>
    <mergeCell ref="A6248:A6252"/>
    <mergeCell ref="B6248:B6252"/>
    <mergeCell ref="C6248:C6252"/>
    <mergeCell ref="D6248:D6252"/>
    <mergeCell ref="E6248:E6252"/>
    <mergeCell ref="F6248:F6252"/>
    <mergeCell ref="A6238:A6242"/>
    <mergeCell ref="B6238:B6242"/>
    <mergeCell ref="C6238:C6242"/>
    <mergeCell ref="D6238:D6242"/>
    <mergeCell ref="A6243:A6247"/>
    <mergeCell ref="B6243:B6247"/>
    <mergeCell ref="C6243:C6247"/>
    <mergeCell ref="D6243:D6247"/>
    <mergeCell ref="J6238:J6242"/>
    <mergeCell ref="L6238:L6242"/>
    <mergeCell ref="E6238:E6242"/>
    <mergeCell ref="F6238:F6242"/>
    <mergeCell ref="G6238:G6242"/>
    <mergeCell ref="H6238:H6242"/>
    <mergeCell ref="G6228:G6232"/>
    <mergeCell ref="H6228:H6232"/>
    <mergeCell ref="G6233:G6237"/>
    <mergeCell ref="H6233:H6237"/>
    <mergeCell ref="J6228:J6232"/>
    <mergeCell ref="L6228:L6232"/>
    <mergeCell ref="J6233:J6237"/>
    <mergeCell ref="L6233:L6237"/>
    <mergeCell ref="E6228:E6232"/>
    <mergeCell ref="F6228:F6232"/>
    <mergeCell ref="A6233:A6237"/>
    <mergeCell ref="B6233:B6237"/>
    <mergeCell ref="C6233:C6237"/>
    <mergeCell ref="D6233:D6237"/>
    <mergeCell ref="E6233:E6237"/>
    <mergeCell ref="F6233:F6237"/>
    <mergeCell ref="A6223:A6227"/>
    <mergeCell ref="B6223:B6227"/>
    <mergeCell ref="C6223:C6227"/>
    <mergeCell ref="D6223:D6227"/>
    <mergeCell ref="A6228:A6232"/>
    <mergeCell ref="B6228:B6232"/>
    <mergeCell ref="C6228:C6232"/>
    <mergeCell ref="D6228:D6232"/>
    <mergeCell ref="J6223:J6227"/>
    <mergeCell ref="L6223:L6227"/>
    <mergeCell ref="E6223:E6227"/>
    <mergeCell ref="F6223:F6227"/>
    <mergeCell ref="G6223:G6227"/>
    <mergeCell ref="H6223:H6227"/>
    <mergeCell ref="G6213:G6217"/>
    <mergeCell ref="H6213:H6217"/>
    <mergeCell ref="G6218:G6222"/>
    <mergeCell ref="H6218:H6222"/>
    <mergeCell ref="J6213:J6217"/>
    <mergeCell ref="L6213:L6217"/>
    <mergeCell ref="J6218:J6222"/>
    <mergeCell ref="L6218:L6222"/>
    <mergeCell ref="E6213:E6217"/>
    <mergeCell ref="F6213:F6217"/>
    <mergeCell ref="A6218:A6222"/>
    <mergeCell ref="B6218:B6222"/>
    <mergeCell ref="C6218:C6222"/>
    <mergeCell ref="D6218:D6222"/>
    <mergeCell ref="E6218:E6222"/>
    <mergeCell ref="F6218:F6222"/>
    <mergeCell ref="A6208:A6212"/>
    <mergeCell ref="B6208:B6212"/>
    <mergeCell ref="C6208:C6212"/>
    <mergeCell ref="D6208:D6212"/>
    <mergeCell ref="A6213:A6217"/>
    <mergeCell ref="B6213:B6217"/>
    <mergeCell ref="C6213:C6217"/>
    <mergeCell ref="D6213:D6217"/>
    <mergeCell ref="J6208:J6212"/>
    <mergeCell ref="L6208:L6212"/>
    <mergeCell ref="E6208:E6212"/>
    <mergeCell ref="F6208:F6212"/>
    <mergeCell ref="G6208:G6212"/>
    <mergeCell ref="H6208:H6212"/>
    <mergeCell ref="G6198:G6202"/>
    <mergeCell ref="H6198:H6202"/>
    <mergeCell ref="G6203:G6207"/>
    <mergeCell ref="H6203:H6207"/>
    <mergeCell ref="J6198:J6202"/>
    <mergeCell ref="L6198:L6202"/>
    <mergeCell ref="J6203:J6207"/>
    <mergeCell ref="L6203:L6207"/>
    <mergeCell ref="E6198:E6202"/>
    <mergeCell ref="F6198:F6202"/>
    <mergeCell ref="A6203:A6207"/>
    <mergeCell ref="B6203:B6207"/>
    <mergeCell ref="C6203:C6207"/>
    <mergeCell ref="D6203:D6207"/>
    <mergeCell ref="E6203:E6207"/>
    <mergeCell ref="F6203:F6207"/>
    <mergeCell ref="A6193:A6197"/>
    <mergeCell ref="B6193:B6197"/>
    <mergeCell ref="C6193:C6197"/>
    <mergeCell ref="D6193:D6197"/>
    <mergeCell ref="A6198:A6202"/>
    <mergeCell ref="B6198:B6202"/>
    <mergeCell ref="C6198:C6202"/>
    <mergeCell ref="D6198:D6202"/>
    <mergeCell ref="J6193:J6197"/>
    <mergeCell ref="L6193:L6197"/>
    <mergeCell ref="E6193:E6197"/>
    <mergeCell ref="F6193:F6197"/>
    <mergeCell ref="G6193:G6197"/>
    <mergeCell ref="H6193:H6197"/>
    <mergeCell ref="G6183:G6187"/>
    <mergeCell ref="H6183:H6187"/>
    <mergeCell ref="G6188:G6192"/>
    <mergeCell ref="H6188:H6192"/>
    <mergeCell ref="J6183:J6187"/>
    <mergeCell ref="L6183:L6187"/>
    <mergeCell ref="J6188:J6192"/>
    <mergeCell ref="L6188:L6192"/>
    <mergeCell ref="E6183:E6187"/>
    <mergeCell ref="F6183:F6187"/>
    <mergeCell ref="A6188:A6192"/>
    <mergeCell ref="B6188:B6192"/>
    <mergeCell ref="C6188:C6192"/>
    <mergeCell ref="D6188:D6192"/>
    <mergeCell ref="E6188:E6192"/>
    <mergeCell ref="F6188:F6192"/>
    <mergeCell ref="A6178:A6182"/>
    <mergeCell ref="B6178:B6182"/>
    <mergeCell ref="C6178:C6182"/>
    <mergeCell ref="D6178:D6182"/>
    <mergeCell ref="A6183:A6187"/>
    <mergeCell ref="B6183:B6187"/>
    <mergeCell ref="C6183:C6187"/>
    <mergeCell ref="D6183:D6187"/>
    <mergeCell ref="J6178:J6182"/>
    <mergeCell ref="L6178:L6182"/>
    <mergeCell ref="E6178:E6182"/>
    <mergeCell ref="F6178:F6182"/>
    <mergeCell ref="G6178:G6182"/>
    <mergeCell ref="H6178:H6182"/>
    <mergeCell ref="G6168:G6172"/>
    <mergeCell ref="H6168:H6172"/>
    <mergeCell ref="G6173:G6177"/>
    <mergeCell ref="H6173:H6177"/>
    <mergeCell ref="J6168:J6172"/>
    <mergeCell ref="L6168:L6172"/>
    <mergeCell ref="J6173:J6177"/>
    <mergeCell ref="L6173:L6177"/>
    <mergeCell ref="E6168:E6172"/>
    <mergeCell ref="F6168:F6172"/>
    <mergeCell ref="A6173:A6177"/>
    <mergeCell ref="B6173:B6177"/>
    <mergeCell ref="C6173:C6177"/>
    <mergeCell ref="D6173:D6177"/>
    <mergeCell ref="E6173:E6177"/>
    <mergeCell ref="F6173:F6177"/>
    <mergeCell ref="A6163:A6167"/>
    <mergeCell ref="B6163:B6167"/>
    <mergeCell ref="C6163:C6167"/>
    <mergeCell ref="D6163:D6167"/>
    <mergeCell ref="A6168:A6172"/>
    <mergeCell ref="B6168:B6172"/>
    <mergeCell ref="C6168:C6172"/>
    <mergeCell ref="D6168:D6172"/>
    <mergeCell ref="J6163:J6167"/>
    <mergeCell ref="L6163:L6167"/>
    <mergeCell ref="E6163:E6167"/>
    <mergeCell ref="F6163:F6167"/>
    <mergeCell ref="G6163:G6167"/>
    <mergeCell ref="H6163:H6167"/>
    <mergeCell ref="G6153:G6157"/>
    <mergeCell ref="H6153:H6157"/>
    <mergeCell ref="G6158:G6162"/>
    <mergeCell ref="H6158:H6162"/>
    <mergeCell ref="J6153:J6157"/>
    <mergeCell ref="L6153:L6157"/>
    <mergeCell ref="J6158:J6162"/>
    <mergeCell ref="L6158:L6162"/>
    <mergeCell ref="E6153:E6157"/>
    <mergeCell ref="F6153:F6157"/>
    <mergeCell ref="A6158:A6162"/>
    <mergeCell ref="B6158:B6162"/>
    <mergeCell ref="C6158:C6162"/>
    <mergeCell ref="D6158:D6162"/>
    <mergeCell ref="E6158:E6162"/>
    <mergeCell ref="F6158:F6162"/>
    <mergeCell ref="A6148:A6152"/>
    <mergeCell ref="B6148:B6152"/>
    <mergeCell ref="C6148:C6152"/>
    <mergeCell ref="D6148:D6152"/>
    <mergeCell ref="A6153:A6157"/>
    <mergeCell ref="B6153:B6157"/>
    <mergeCell ref="C6153:C6157"/>
    <mergeCell ref="D6153:D6157"/>
    <mergeCell ref="J6148:J6152"/>
    <mergeCell ref="L6148:L6152"/>
    <mergeCell ref="E6148:E6152"/>
    <mergeCell ref="F6148:F6152"/>
    <mergeCell ref="G6148:G6152"/>
    <mergeCell ref="H6148:H6152"/>
    <mergeCell ref="G6138:G6142"/>
    <mergeCell ref="H6138:H6142"/>
    <mergeCell ref="G6143:G6147"/>
    <mergeCell ref="H6143:H6147"/>
    <mergeCell ref="J6138:J6142"/>
    <mergeCell ref="L6138:L6142"/>
    <mergeCell ref="J6143:J6147"/>
    <mergeCell ref="L6143:L6147"/>
    <mergeCell ref="E6138:E6142"/>
    <mergeCell ref="F6138:F6142"/>
    <mergeCell ref="A6143:A6147"/>
    <mergeCell ref="B6143:B6147"/>
    <mergeCell ref="C6143:C6147"/>
    <mergeCell ref="D6143:D6147"/>
    <mergeCell ref="E6143:E6147"/>
    <mergeCell ref="F6143:F6147"/>
    <mergeCell ref="A6133:A6137"/>
    <mergeCell ref="B6133:B6137"/>
    <mergeCell ref="C6133:C6137"/>
    <mergeCell ref="D6133:D6137"/>
    <mergeCell ref="A6138:A6142"/>
    <mergeCell ref="B6138:B6142"/>
    <mergeCell ref="C6138:C6142"/>
    <mergeCell ref="D6138:D6142"/>
    <mergeCell ref="J6133:J6137"/>
    <mergeCell ref="L6133:L6137"/>
    <mergeCell ref="E6133:E6137"/>
    <mergeCell ref="F6133:F6137"/>
    <mergeCell ref="G6133:G6137"/>
    <mergeCell ref="H6133:H6137"/>
    <mergeCell ref="G6123:G6127"/>
    <mergeCell ref="H6123:H6127"/>
    <mergeCell ref="G6128:G6132"/>
    <mergeCell ref="H6128:H6132"/>
    <mergeCell ref="J6123:J6127"/>
    <mergeCell ref="L6123:L6127"/>
    <mergeCell ref="J6128:J6132"/>
    <mergeCell ref="L6128:L6132"/>
    <mergeCell ref="E6123:E6127"/>
    <mergeCell ref="F6123:F6127"/>
    <mergeCell ref="A6128:A6132"/>
    <mergeCell ref="B6128:B6132"/>
    <mergeCell ref="C6128:C6132"/>
    <mergeCell ref="D6128:D6132"/>
    <mergeCell ref="E6128:E6132"/>
    <mergeCell ref="F6128:F6132"/>
    <mergeCell ref="A6118:A6122"/>
    <mergeCell ref="B6118:B6122"/>
    <mergeCell ref="C6118:C6122"/>
    <mergeCell ref="D6118:D6122"/>
    <mergeCell ref="A6123:A6127"/>
    <mergeCell ref="B6123:B6127"/>
    <mergeCell ref="C6123:C6127"/>
    <mergeCell ref="D6123:D6127"/>
    <mergeCell ref="J6118:J6122"/>
    <mergeCell ref="L6118:L6122"/>
    <mergeCell ref="E6118:E6122"/>
    <mergeCell ref="F6118:F6122"/>
    <mergeCell ref="G6118:G6122"/>
    <mergeCell ref="H6118:H6122"/>
    <mergeCell ref="G6108:G6112"/>
    <mergeCell ref="H6108:H6112"/>
    <mergeCell ref="G6113:G6117"/>
    <mergeCell ref="H6113:H6117"/>
    <mergeCell ref="J6108:J6112"/>
    <mergeCell ref="L6108:L6112"/>
    <mergeCell ref="J6113:J6117"/>
    <mergeCell ref="L6113:L6117"/>
    <mergeCell ref="E6108:E6112"/>
    <mergeCell ref="F6108:F6112"/>
    <mergeCell ref="A6113:A6117"/>
    <mergeCell ref="B6113:B6117"/>
    <mergeCell ref="C6113:C6117"/>
    <mergeCell ref="D6113:D6117"/>
    <mergeCell ref="E6113:E6117"/>
    <mergeCell ref="F6113:F6117"/>
    <mergeCell ref="A6103:A6107"/>
    <mergeCell ref="B6103:B6107"/>
    <mergeCell ref="C6103:C6107"/>
    <mergeCell ref="D6103:D6107"/>
    <mergeCell ref="A6108:A6112"/>
    <mergeCell ref="B6108:B6112"/>
    <mergeCell ref="C6108:C6112"/>
    <mergeCell ref="D6108:D6112"/>
    <mergeCell ref="J6103:J6107"/>
    <mergeCell ref="L6103:L6107"/>
    <mergeCell ref="E6103:E6107"/>
    <mergeCell ref="F6103:F6107"/>
    <mergeCell ref="G6103:G6107"/>
    <mergeCell ref="H6103:H6107"/>
    <mergeCell ref="G6093:G6097"/>
    <mergeCell ref="H6093:H6097"/>
    <mergeCell ref="G6098:G6102"/>
    <mergeCell ref="H6098:H6102"/>
    <mergeCell ref="J6093:J6097"/>
    <mergeCell ref="L6093:L6097"/>
    <mergeCell ref="J6098:J6102"/>
    <mergeCell ref="L6098:L6102"/>
    <mergeCell ref="E6093:E6097"/>
    <mergeCell ref="F6093:F6097"/>
    <mergeCell ref="A6098:A6102"/>
    <mergeCell ref="B6098:B6102"/>
    <mergeCell ref="C6098:C6102"/>
    <mergeCell ref="D6098:D6102"/>
    <mergeCell ref="E6098:E6102"/>
    <mergeCell ref="F6098:F6102"/>
    <mergeCell ref="A6088:A6092"/>
    <mergeCell ref="B6088:B6092"/>
    <mergeCell ref="C6088:C6092"/>
    <mergeCell ref="D6088:D6092"/>
    <mergeCell ref="A6093:A6097"/>
    <mergeCell ref="B6093:B6097"/>
    <mergeCell ref="C6093:C6097"/>
    <mergeCell ref="D6093:D6097"/>
    <mergeCell ref="J6088:J6092"/>
    <mergeCell ref="L6088:L6092"/>
    <mergeCell ref="E6088:E6092"/>
    <mergeCell ref="F6088:F6092"/>
    <mergeCell ref="G6088:G6092"/>
    <mergeCell ref="H6088:H6092"/>
    <mergeCell ref="G6078:G6082"/>
    <mergeCell ref="H6078:H6082"/>
    <mergeCell ref="G6083:G6087"/>
    <mergeCell ref="H6083:H6087"/>
    <mergeCell ref="J6078:J6082"/>
    <mergeCell ref="L6078:L6082"/>
    <mergeCell ref="J6083:J6087"/>
    <mergeCell ref="L6083:L6087"/>
    <mergeCell ref="E6078:E6082"/>
    <mergeCell ref="F6078:F6082"/>
    <mergeCell ref="A6083:A6087"/>
    <mergeCell ref="B6083:B6087"/>
    <mergeCell ref="C6083:C6087"/>
    <mergeCell ref="D6083:D6087"/>
    <mergeCell ref="E6083:E6087"/>
    <mergeCell ref="F6083:F6087"/>
    <mergeCell ref="A6073:A6077"/>
    <mergeCell ref="B6073:B6077"/>
    <mergeCell ref="C6073:C6077"/>
    <mergeCell ref="D6073:D6077"/>
    <mergeCell ref="A6078:A6082"/>
    <mergeCell ref="B6078:B6082"/>
    <mergeCell ref="C6078:C6082"/>
    <mergeCell ref="D6078:D6082"/>
    <mergeCell ref="J6073:J6077"/>
    <mergeCell ref="L6073:L6077"/>
    <mergeCell ref="E6073:E6077"/>
    <mergeCell ref="F6073:F6077"/>
    <mergeCell ref="G6073:G6077"/>
    <mergeCell ref="H6073:H6077"/>
    <mergeCell ref="G6063:G6067"/>
    <mergeCell ref="H6063:H6067"/>
    <mergeCell ref="G6068:G6072"/>
    <mergeCell ref="H6068:H6072"/>
    <mergeCell ref="J6063:J6067"/>
    <mergeCell ref="L6063:L6067"/>
    <mergeCell ref="J6068:J6072"/>
    <mergeCell ref="L6068:L6072"/>
    <mergeCell ref="E6063:E6067"/>
    <mergeCell ref="F6063:F6067"/>
    <mergeCell ref="A6068:A6072"/>
    <mergeCell ref="B6068:B6072"/>
    <mergeCell ref="C6068:C6072"/>
    <mergeCell ref="D6068:D6072"/>
    <mergeCell ref="E6068:E6072"/>
    <mergeCell ref="F6068:F6072"/>
    <mergeCell ref="A6058:A6062"/>
    <mergeCell ref="B6058:B6062"/>
    <mergeCell ref="C6058:C6062"/>
    <mergeCell ref="D6058:D6062"/>
    <mergeCell ref="A6063:A6067"/>
    <mergeCell ref="B6063:B6067"/>
    <mergeCell ref="C6063:C6067"/>
    <mergeCell ref="D6063:D6067"/>
    <mergeCell ref="J6058:J6062"/>
    <mergeCell ref="L6058:L6062"/>
    <mergeCell ref="E6058:E6062"/>
    <mergeCell ref="F6058:F6062"/>
    <mergeCell ref="G6058:G6062"/>
    <mergeCell ref="H6058:H6062"/>
    <mergeCell ref="G6048:G6052"/>
    <mergeCell ref="H6048:H6052"/>
    <mergeCell ref="G6053:G6057"/>
    <mergeCell ref="H6053:H6057"/>
    <mergeCell ref="J6048:J6052"/>
    <mergeCell ref="L6048:L6052"/>
    <mergeCell ref="J6053:J6057"/>
    <mergeCell ref="L6053:L6057"/>
    <mergeCell ref="E6048:E6052"/>
    <mergeCell ref="F6048:F6052"/>
    <mergeCell ref="A6053:A6057"/>
    <mergeCell ref="B6053:B6057"/>
    <mergeCell ref="C6053:C6057"/>
    <mergeCell ref="D6053:D6057"/>
    <mergeCell ref="E6053:E6057"/>
    <mergeCell ref="F6053:F6057"/>
    <mergeCell ref="A6043:A6047"/>
    <mergeCell ref="B6043:B6047"/>
    <mergeCell ref="C6043:C6047"/>
    <mergeCell ref="D6043:D6047"/>
    <mergeCell ref="A6048:A6052"/>
    <mergeCell ref="B6048:B6052"/>
    <mergeCell ref="C6048:C6052"/>
    <mergeCell ref="D6048:D6052"/>
    <mergeCell ref="J6043:J6047"/>
    <mergeCell ref="L6043:L6047"/>
    <mergeCell ref="E6043:E6047"/>
    <mergeCell ref="F6043:F6047"/>
    <mergeCell ref="G6043:G6047"/>
    <mergeCell ref="H6043:H6047"/>
    <mergeCell ref="G6033:G6037"/>
    <mergeCell ref="H6033:H6037"/>
    <mergeCell ref="G6038:G6042"/>
    <mergeCell ref="H6038:H6042"/>
    <mergeCell ref="J6033:J6037"/>
    <mergeCell ref="L6033:L6037"/>
    <mergeCell ref="J6038:J6042"/>
    <mergeCell ref="L6038:L6042"/>
    <mergeCell ref="E6033:E6037"/>
    <mergeCell ref="F6033:F6037"/>
    <mergeCell ref="A6038:A6042"/>
    <mergeCell ref="B6038:B6042"/>
    <mergeCell ref="C6038:C6042"/>
    <mergeCell ref="D6038:D6042"/>
    <mergeCell ref="E6038:E6042"/>
    <mergeCell ref="F6038:F6042"/>
    <mergeCell ref="A6028:A6032"/>
    <mergeCell ref="B6028:B6032"/>
    <mergeCell ref="C6028:C6032"/>
    <mergeCell ref="D6028:D6032"/>
    <mergeCell ref="A6033:A6037"/>
    <mergeCell ref="B6033:B6037"/>
    <mergeCell ref="C6033:C6037"/>
    <mergeCell ref="D6033:D6037"/>
    <mergeCell ref="J6028:J6032"/>
    <mergeCell ref="L6028:L6032"/>
    <mergeCell ref="E6028:E6032"/>
    <mergeCell ref="F6028:F6032"/>
    <mergeCell ref="G6028:G6032"/>
    <mergeCell ref="H6028:H6032"/>
    <mergeCell ref="G6018:G6022"/>
    <mergeCell ref="H6018:H6022"/>
    <mergeCell ref="G6023:G6027"/>
    <mergeCell ref="H6023:H6027"/>
    <mergeCell ref="J6018:J6022"/>
    <mergeCell ref="L6018:L6022"/>
    <mergeCell ref="J6023:J6027"/>
    <mergeCell ref="L6023:L6027"/>
    <mergeCell ref="E6018:E6022"/>
    <mergeCell ref="F6018:F6022"/>
    <mergeCell ref="A6023:A6027"/>
    <mergeCell ref="B6023:B6027"/>
    <mergeCell ref="C6023:C6027"/>
    <mergeCell ref="D6023:D6027"/>
    <mergeCell ref="E6023:E6027"/>
    <mergeCell ref="F6023:F6027"/>
    <mergeCell ref="A6013:A6017"/>
    <mergeCell ref="B6013:B6017"/>
    <mergeCell ref="C6013:C6017"/>
    <mergeCell ref="D6013:D6017"/>
    <mergeCell ref="A6018:A6022"/>
    <mergeCell ref="B6018:B6022"/>
    <mergeCell ref="C6018:C6022"/>
    <mergeCell ref="D6018:D6022"/>
    <mergeCell ref="J6013:J6017"/>
    <mergeCell ref="L6013:L6017"/>
    <mergeCell ref="E6013:E6017"/>
    <mergeCell ref="F6013:F6017"/>
    <mergeCell ref="G6013:G6017"/>
    <mergeCell ref="H6013:H6017"/>
    <mergeCell ref="G6003:G6007"/>
    <mergeCell ref="H6003:H6007"/>
    <mergeCell ref="G6008:G6012"/>
    <mergeCell ref="H6008:H6012"/>
    <mergeCell ref="J6003:J6007"/>
    <mergeCell ref="L6003:L6007"/>
    <mergeCell ref="J6008:J6012"/>
    <mergeCell ref="L6008:L6012"/>
    <mergeCell ref="E6003:E6007"/>
    <mergeCell ref="F6003:F6007"/>
    <mergeCell ref="A6008:A6012"/>
    <mergeCell ref="B6008:B6012"/>
    <mergeCell ref="C6008:C6012"/>
    <mergeCell ref="D6008:D6012"/>
    <mergeCell ref="E6008:E6012"/>
    <mergeCell ref="F6008:F6012"/>
    <mergeCell ref="A5998:A6002"/>
    <mergeCell ref="B5998:B6002"/>
    <mergeCell ref="C5998:C6002"/>
    <mergeCell ref="D5998:D6002"/>
    <mergeCell ref="A6003:A6007"/>
    <mergeCell ref="B6003:B6007"/>
    <mergeCell ref="C6003:C6007"/>
    <mergeCell ref="D6003:D6007"/>
    <mergeCell ref="J5998:J6002"/>
    <mergeCell ref="L5998:L6002"/>
    <mergeCell ref="E5998:E6002"/>
    <mergeCell ref="F5998:F6002"/>
    <mergeCell ref="G5998:G6002"/>
    <mergeCell ref="H5998:H6002"/>
    <mergeCell ref="G5988:G5992"/>
    <mergeCell ref="H5988:H5992"/>
    <mergeCell ref="G5993:G5997"/>
    <mergeCell ref="H5993:H5997"/>
    <mergeCell ref="J5988:J5992"/>
    <mergeCell ref="L5988:L5992"/>
    <mergeCell ref="J5993:J5997"/>
    <mergeCell ref="L5993:L5997"/>
    <mergeCell ref="E5988:E5992"/>
    <mergeCell ref="F5988:F5992"/>
    <mergeCell ref="A5993:A5997"/>
    <mergeCell ref="B5993:B5997"/>
    <mergeCell ref="C5993:C5997"/>
    <mergeCell ref="D5993:D5997"/>
    <mergeCell ref="E5993:E5997"/>
    <mergeCell ref="F5993:F5997"/>
    <mergeCell ref="A5983:A5987"/>
    <mergeCell ref="B5983:B5987"/>
    <mergeCell ref="C5983:C5987"/>
    <mergeCell ref="D5983:D5987"/>
    <mergeCell ref="A5988:A5992"/>
    <mergeCell ref="B5988:B5992"/>
    <mergeCell ref="C5988:C5992"/>
    <mergeCell ref="D5988:D5992"/>
    <mergeCell ref="J5983:J5987"/>
    <mergeCell ref="L5983:L5987"/>
    <mergeCell ref="E5983:E5987"/>
    <mergeCell ref="F5983:F5987"/>
    <mergeCell ref="G5983:G5987"/>
    <mergeCell ref="H5983:H5987"/>
    <mergeCell ref="G5973:G5977"/>
    <mergeCell ref="H5973:H5977"/>
    <mergeCell ref="G5978:G5982"/>
    <mergeCell ref="H5978:H5982"/>
    <mergeCell ref="J5973:J5977"/>
    <mergeCell ref="L5973:L5977"/>
    <mergeCell ref="J5978:J5982"/>
    <mergeCell ref="L5978:L5982"/>
    <mergeCell ref="E5973:E5977"/>
    <mergeCell ref="F5973:F5977"/>
    <mergeCell ref="A5978:A5982"/>
    <mergeCell ref="B5978:B5982"/>
    <mergeCell ref="C5978:C5982"/>
    <mergeCell ref="D5978:D5982"/>
    <mergeCell ref="E5978:E5982"/>
    <mergeCell ref="F5978:F5982"/>
    <mergeCell ref="A5968:A5972"/>
    <mergeCell ref="B5968:B5972"/>
    <mergeCell ref="C5968:C5972"/>
    <mergeCell ref="D5968:D5972"/>
    <mergeCell ref="A5973:A5977"/>
    <mergeCell ref="B5973:B5977"/>
    <mergeCell ref="C5973:C5977"/>
    <mergeCell ref="D5973:D5977"/>
    <mergeCell ref="J5968:J5972"/>
    <mergeCell ref="L5968:L5972"/>
    <mergeCell ref="E5968:E5972"/>
    <mergeCell ref="F5968:F5972"/>
    <mergeCell ref="G5968:G5972"/>
    <mergeCell ref="H5968:H5972"/>
    <mergeCell ref="G5958:G5962"/>
    <mergeCell ref="H5958:H5962"/>
    <mergeCell ref="G5963:G5967"/>
    <mergeCell ref="H5963:H5967"/>
    <mergeCell ref="J5958:J5962"/>
    <mergeCell ref="L5958:L5962"/>
    <mergeCell ref="J5963:J5967"/>
    <mergeCell ref="L5963:L5967"/>
    <mergeCell ref="E5958:E5962"/>
    <mergeCell ref="F5958:F5962"/>
    <mergeCell ref="A5963:A5967"/>
    <mergeCell ref="B5963:B5967"/>
    <mergeCell ref="C5963:C5967"/>
    <mergeCell ref="D5963:D5967"/>
    <mergeCell ref="E5963:E5967"/>
    <mergeCell ref="F5963:F5967"/>
    <mergeCell ref="A5953:A5957"/>
    <mergeCell ref="B5953:B5957"/>
    <mergeCell ref="C5953:C5957"/>
    <mergeCell ref="D5953:D5957"/>
    <mergeCell ref="A5958:A5962"/>
    <mergeCell ref="B5958:B5962"/>
    <mergeCell ref="C5958:C5962"/>
    <mergeCell ref="D5958:D5962"/>
    <mergeCell ref="J5953:J5957"/>
    <mergeCell ref="L5953:L5957"/>
    <mergeCell ref="E5953:E5957"/>
    <mergeCell ref="F5953:F5957"/>
    <mergeCell ref="G5953:G5957"/>
    <mergeCell ref="H5953:H5957"/>
    <mergeCell ref="G5943:G5947"/>
    <mergeCell ref="H5943:H5947"/>
    <mergeCell ref="G5948:G5952"/>
    <mergeCell ref="H5948:H5952"/>
    <mergeCell ref="J5943:J5947"/>
    <mergeCell ref="L5943:L5947"/>
    <mergeCell ref="J5948:J5952"/>
    <mergeCell ref="L5948:L5952"/>
    <mergeCell ref="E5943:E5947"/>
    <mergeCell ref="F5943:F5947"/>
    <mergeCell ref="A5948:A5952"/>
    <mergeCell ref="B5948:B5952"/>
    <mergeCell ref="C5948:C5952"/>
    <mergeCell ref="D5948:D5952"/>
    <mergeCell ref="E5948:E5952"/>
    <mergeCell ref="F5948:F5952"/>
    <mergeCell ref="A5938:A5942"/>
    <mergeCell ref="B5938:B5942"/>
    <mergeCell ref="C5938:C5942"/>
    <mergeCell ref="D5938:D5942"/>
    <mergeCell ref="A5943:A5947"/>
    <mergeCell ref="B5943:B5947"/>
    <mergeCell ref="C5943:C5947"/>
    <mergeCell ref="D5943:D5947"/>
    <mergeCell ref="J5938:J5942"/>
    <mergeCell ref="L5938:L5942"/>
    <mergeCell ref="E5938:E5942"/>
    <mergeCell ref="F5938:F5942"/>
    <mergeCell ref="G5938:G5942"/>
    <mergeCell ref="H5938:H5942"/>
    <mergeCell ref="G5928:G5932"/>
    <mergeCell ref="H5928:H5932"/>
    <mergeCell ref="G5933:G5937"/>
    <mergeCell ref="H5933:H5937"/>
    <mergeCell ref="J5928:J5932"/>
    <mergeCell ref="L5928:L5932"/>
    <mergeCell ref="J5933:J5937"/>
    <mergeCell ref="L5933:L5937"/>
    <mergeCell ref="E5928:E5932"/>
    <mergeCell ref="F5928:F5932"/>
    <mergeCell ref="A5933:A5937"/>
    <mergeCell ref="B5933:B5937"/>
    <mergeCell ref="C5933:C5937"/>
    <mergeCell ref="D5933:D5937"/>
    <mergeCell ref="E5933:E5937"/>
    <mergeCell ref="F5933:F5937"/>
    <mergeCell ref="A5923:A5927"/>
    <mergeCell ref="B5923:B5927"/>
    <mergeCell ref="C5923:C5927"/>
    <mergeCell ref="D5923:D5927"/>
    <mergeCell ref="A5928:A5932"/>
    <mergeCell ref="B5928:B5932"/>
    <mergeCell ref="C5928:C5932"/>
    <mergeCell ref="D5928:D5932"/>
    <mergeCell ref="J5923:J5927"/>
    <mergeCell ref="L5923:L5927"/>
    <mergeCell ref="E5923:E5927"/>
    <mergeCell ref="F5923:F5927"/>
    <mergeCell ref="G5923:G5927"/>
    <mergeCell ref="H5923:H5927"/>
    <mergeCell ref="G5913:G5917"/>
    <mergeCell ref="H5913:H5917"/>
    <mergeCell ref="G5918:G5922"/>
    <mergeCell ref="H5918:H5922"/>
    <mergeCell ref="J5913:J5917"/>
    <mergeCell ref="L5913:L5917"/>
    <mergeCell ref="J5918:J5922"/>
    <mergeCell ref="L5918:L5922"/>
    <mergeCell ref="E5913:E5917"/>
    <mergeCell ref="F5913:F5917"/>
    <mergeCell ref="A5918:A5922"/>
    <mergeCell ref="B5918:B5922"/>
    <mergeCell ref="C5918:C5922"/>
    <mergeCell ref="D5918:D5922"/>
    <mergeCell ref="E5918:E5922"/>
    <mergeCell ref="F5918:F5922"/>
    <mergeCell ref="A5908:A5912"/>
    <mergeCell ref="B5908:B5912"/>
    <mergeCell ref="C5908:C5912"/>
    <mergeCell ref="D5908:D5912"/>
    <mergeCell ref="A5913:A5917"/>
    <mergeCell ref="B5913:B5917"/>
    <mergeCell ref="C5913:C5917"/>
    <mergeCell ref="D5913:D5917"/>
    <mergeCell ref="J5908:J5912"/>
    <mergeCell ref="L5908:L5912"/>
    <mergeCell ref="E5908:E5912"/>
    <mergeCell ref="F5908:F5912"/>
    <mergeCell ref="G5908:G5912"/>
    <mergeCell ref="H5908:H5912"/>
    <mergeCell ref="G5898:G5902"/>
    <mergeCell ref="H5898:H5902"/>
    <mergeCell ref="G5903:G5907"/>
    <mergeCell ref="H5903:H5907"/>
    <mergeCell ref="J5898:J5902"/>
    <mergeCell ref="L5898:L5902"/>
    <mergeCell ref="J5903:J5907"/>
    <mergeCell ref="L5903:L5907"/>
    <mergeCell ref="E5898:E5902"/>
    <mergeCell ref="F5898:F5902"/>
    <mergeCell ref="A5903:A5907"/>
    <mergeCell ref="B5903:B5907"/>
    <mergeCell ref="C5903:C5907"/>
    <mergeCell ref="D5903:D5907"/>
    <mergeCell ref="E5903:E5907"/>
    <mergeCell ref="F5903:F5907"/>
    <mergeCell ref="A5893:A5897"/>
    <mergeCell ref="B5893:B5897"/>
    <mergeCell ref="C5893:C5897"/>
    <mergeCell ref="D5893:D5897"/>
    <mergeCell ref="A5898:A5902"/>
    <mergeCell ref="B5898:B5902"/>
    <mergeCell ref="C5898:C5902"/>
    <mergeCell ref="D5898:D5902"/>
    <mergeCell ref="J5893:J5897"/>
    <mergeCell ref="L5893:L5897"/>
    <mergeCell ref="E5893:E5897"/>
    <mergeCell ref="F5893:F5897"/>
    <mergeCell ref="G5893:G5897"/>
    <mergeCell ref="H5893:H5897"/>
    <mergeCell ref="G5883:G5887"/>
    <mergeCell ref="H5883:H5887"/>
    <mergeCell ref="G5888:G5892"/>
    <mergeCell ref="H5888:H5892"/>
    <mergeCell ref="J5883:J5887"/>
    <mergeCell ref="L5883:L5887"/>
    <mergeCell ref="J5888:J5892"/>
    <mergeCell ref="L5888:L5892"/>
    <mergeCell ref="E5883:E5887"/>
    <mergeCell ref="F5883:F5887"/>
    <mergeCell ref="A5888:A5892"/>
    <mergeCell ref="B5888:B5892"/>
    <mergeCell ref="C5888:C5892"/>
    <mergeCell ref="D5888:D5892"/>
    <mergeCell ref="E5888:E5892"/>
    <mergeCell ref="F5888:F5892"/>
    <mergeCell ref="A5878:A5882"/>
    <mergeCell ref="B5878:B5882"/>
    <mergeCell ref="C5878:C5882"/>
    <mergeCell ref="D5878:D5882"/>
    <mergeCell ref="A5883:A5887"/>
    <mergeCell ref="B5883:B5887"/>
    <mergeCell ref="C5883:C5887"/>
    <mergeCell ref="D5883:D5887"/>
    <mergeCell ref="J5878:J5882"/>
    <mergeCell ref="L5878:L5882"/>
    <mergeCell ref="E5878:E5882"/>
    <mergeCell ref="F5878:F5882"/>
    <mergeCell ref="G5878:G5882"/>
    <mergeCell ref="H5878:H5882"/>
    <mergeCell ref="G5868:G5872"/>
    <mergeCell ref="H5868:H5872"/>
    <mergeCell ref="G5873:G5877"/>
    <mergeCell ref="H5873:H5877"/>
    <mergeCell ref="J5868:J5872"/>
    <mergeCell ref="L5868:L5872"/>
    <mergeCell ref="J5873:J5877"/>
    <mergeCell ref="L5873:L5877"/>
    <mergeCell ref="E5868:E5872"/>
    <mergeCell ref="F5868:F5872"/>
    <mergeCell ref="A5873:A5877"/>
    <mergeCell ref="B5873:B5877"/>
    <mergeCell ref="C5873:C5877"/>
    <mergeCell ref="D5873:D5877"/>
    <mergeCell ref="E5873:E5877"/>
    <mergeCell ref="F5873:F5877"/>
    <mergeCell ref="A5863:A5867"/>
    <mergeCell ref="B5863:B5867"/>
    <mergeCell ref="C5863:C5867"/>
    <mergeCell ref="D5863:D5867"/>
    <mergeCell ref="A5868:A5872"/>
    <mergeCell ref="B5868:B5872"/>
    <mergeCell ref="C5868:C5872"/>
    <mergeCell ref="D5868:D5872"/>
    <mergeCell ref="J5863:J5867"/>
    <mergeCell ref="L5863:L5867"/>
    <mergeCell ref="E5863:E5867"/>
    <mergeCell ref="F5863:F5867"/>
    <mergeCell ref="G5863:G5867"/>
    <mergeCell ref="H5863:H5867"/>
    <mergeCell ref="G5853:G5857"/>
    <mergeCell ref="H5853:H5857"/>
    <mergeCell ref="G5858:G5862"/>
    <mergeCell ref="H5858:H5862"/>
    <mergeCell ref="J5853:J5857"/>
    <mergeCell ref="L5853:L5857"/>
    <mergeCell ref="J5858:J5862"/>
    <mergeCell ref="L5858:L5862"/>
    <mergeCell ref="E5853:E5857"/>
    <mergeCell ref="F5853:F5857"/>
    <mergeCell ref="A5858:A5862"/>
    <mergeCell ref="B5858:B5862"/>
    <mergeCell ref="C5858:C5862"/>
    <mergeCell ref="D5858:D5862"/>
    <mergeCell ref="E5858:E5862"/>
    <mergeCell ref="F5858:F5862"/>
    <mergeCell ref="A5848:A5852"/>
    <mergeCell ref="B5848:B5852"/>
    <mergeCell ref="C5848:C5852"/>
    <mergeCell ref="D5848:D5852"/>
    <mergeCell ref="A5853:A5857"/>
    <mergeCell ref="B5853:B5857"/>
    <mergeCell ref="C5853:C5857"/>
    <mergeCell ref="D5853:D5857"/>
    <mergeCell ref="J5848:J5852"/>
    <mergeCell ref="L5848:L5852"/>
    <mergeCell ref="E5848:E5852"/>
    <mergeCell ref="F5848:F5852"/>
    <mergeCell ref="G5848:G5852"/>
    <mergeCell ref="H5848:H5852"/>
    <mergeCell ref="G5838:G5842"/>
    <mergeCell ref="H5838:H5842"/>
    <mergeCell ref="G5843:G5847"/>
    <mergeCell ref="H5843:H5847"/>
    <mergeCell ref="J5838:J5842"/>
    <mergeCell ref="L5838:L5842"/>
    <mergeCell ref="J5843:J5847"/>
    <mergeCell ref="L5843:L5847"/>
    <mergeCell ref="E5838:E5842"/>
    <mergeCell ref="F5838:F5842"/>
    <mergeCell ref="A5843:A5847"/>
    <mergeCell ref="B5843:B5847"/>
    <mergeCell ref="C5843:C5847"/>
    <mergeCell ref="D5843:D5847"/>
    <mergeCell ref="E5843:E5847"/>
    <mergeCell ref="F5843:F5847"/>
    <mergeCell ref="A5833:A5837"/>
    <mergeCell ref="B5833:B5837"/>
    <mergeCell ref="C5833:C5837"/>
    <mergeCell ref="D5833:D5837"/>
    <mergeCell ref="A5838:A5842"/>
    <mergeCell ref="B5838:B5842"/>
    <mergeCell ref="C5838:C5842"/>
    <mergeCell ref="D5838:D5842"/>
    <mergeCell ref="J5833:J5837"/>
    <mergeCell ref="L5833:L5837"/>
    <mergeCell ref="E5833:E5837"/>
    <mergeCell ref="F5833:F5837"/>
    <mergeCell ref="G5833:G5837"/>
    <mergeCell ref="H5833:H5837"/>
    <mergeCell ref="G5823:G5827"/>
    <mergeCell ref="H5823:H5827"/>
    <mergeCell ref="G5828:G5832"/>
    <mergeCell ref="H5828:H5832"/>
    <mergeCell ref="J5823:J5827"/>
    <mergeCell ref="L5823:L5827"/>
    <mergeCell ref="J5828:J5832"/>
    <mergeCell ref="L5828:L5832"/>
    <mergeCell ref="E5823:E5827"/>
    <mergeCell ref="F5823:F5827"/>
    <mergeCell ref="A5828:A5832"/>
    <mergeCell ref="B5828:B5832"/>
    <mergeCell ref="C5828:C5832"/>
    <mergeCell ref="D5828:D5832"/>
    <mergeCell ref="E5828:E5832"/>
    <mergeCell ref="F5828:F5832"/>
    <mergeCell ref="A5818:A5822"/>
    <mergeCell ref="B5818:B5822"/>
    <mergeCell ref="C5818:C5822"/>
    <mergeCell ref="D5818:D5822"/>
    <mergeCell ref="A5823:A5827"/>
    <mergeCell ref="B5823:B5827"/>
    <mergeCell ref="C5823:C5827"/>
    <mergeCell ref="D5823:D5827"/>
    <mergeCell ref="J5818:J5822"/>
    <mergeCell ref="L5818:L5822"/>
    <mergeCell ref="E5818:E5822"/>
    <mergeCell ref="F5818:F5822"/>
    <mergeCell ref="G5818:G5822"/>
    <mergeCell ref="H5818:H5822"/>
    <mergeCell ref="G5808:G5812"/>
    <mergeCell ref="H5808:H5812"/>
    <mergeCell ref="G5813:G5817"/>
    <mergeCell ref="H5813:H5817"/>
    <mergeCell ref="J5808:J5812"/>
    <mergeCell ref="L5808:L5812"/>
    <mergeCell ref="J5813:J5817"/>
    <mergeCell ref="L5813:L5817"/>
    <mergeCell ref="E5808:E5812"/>
    <mergeCell ref="F5808:F5812"/>
    <mergeCell ref="A5813:A5817"/>
    <mergeCell ref="B5813:B5817"/>
    <mergeCell ref="C5813:C5817"/>
    <mergeCell ref="D5813:D5817"/>
    <mergeCell ref="E5813:E5817"/>
    <mergeCell ref="F5813:F5817"/>
    <mergeCell ref="A5803:A5807"/>
    <mergeCell ref="B5803:B5807"/>
    <mergeCell ref="C5803:C5807"/>
    <mergeCell ref="D5803:D5807"/>
    <mergeCell ref="A5808:A5812"/>
    <mergeCell ref="B5808:B5812"/>
    <mergeCell ref="C5808:C5812"/>
    <mergeCell ref="D5808:D5812"/>
    <mergeCell ref="J5803:J5807"/>
    <mergeCell ref="L5803:L5807"/>
    <mergeCell ref="E5803:E5807"/>
    <mergeCell ref="F5803:F5807"/>
    <mergeCell ref="G5803:G5807"/>
    <mergeCell ref="H5803:H5807"/>
    <mergeCell ref="G5793:G5797"/>
    <mergeCell ref="H5793:H5797"/>
    <mergeCell ref="G5798:G5802"/>
    <mergeCell ref="H5798:H5802"/>
    <mergeCell ref="J5793:J5797"/>
    <mergeCell ref="L5793:L5797"/>
    <mergeCell ref="J5798:J5802"/>
    <mergeCell ref="L5798:L5802"/>
    <mergeCell ref="E5793:E5797"/>
    <mergeCell ref="F5793:F5797"/>
    <mergeCell ref="A5798:A5802"/>
    <mergeCell ref="B5798:B5802"/>
    <mergeCell ref="C5798:C5802"/>
    <mergeCell ref="D5798:D5802"/>
    <mergeCell ref="E5798:E5802"/>
    <mergeCell ref="F5798:F5802"/>
    <mergeCell ref="A5788:A5792"/>
    <mergeCell ref="B5788:B5792"/>
    <mergeCell ref="C5788:C5792"/>
    <mergeCell ref="D5788:D5792"/>
    <mergeCell ref="A5793:A5797"/>
    <mergeCell ref="B5793:B5797"/>
    <mergeCell ref="C5793:C5797"/>
    <mergeCell ref="D5793:D5797"/>
    <mergeCell ref="J5788:J5792"/>
    <mergeCell ref="L5788:L5792"/>
    <mergeCell ref="E5788:E5792"/>
    <mergeCell ref="F5788:F5792"/>
    <mergeCell ref="G5788:G5792"/>
    <mergeCell ref="H5788:H5792"/>
    <mergeCell ref="G5778:G5782"/>
    <mergeCell ref="H5778:H5782"/>
    <mergeCell ref="G5783:G5787"/>
    <mergeCell ref="H5783:H5787"/>
    <mergeCell ref="J5778:J5782"/>
    <mergeCell ref="L5778:L5782"/>
    <mergeCell ref="J5783:J5787"/>
    <mergeCell ref="L5783:L5787"/>
    <mergeCell ref="E5778:E5782"/>
    <mergeCell ref="F5778:F5782"/>
    <mergeCell ref="A5783:A5787"/>
    <mergeCell ref="B5783:B5787"/>
    <mergeCell ref="C5783:C5787"/>
    <mergeCell ref="D5783:D5787"/>
    <mergeCell ref="E5783:E5787"/>
    <mergeCell ref="F5783:F5787"/>
    <mergeCell ref="A5773:A5777"/>
    <mergeCell ref="B5773:B5777"/>
    <mergeCell ref="C5773:C5777"/>
    <mergeCell ref="D5773:D5777"/>
    <mergeCell ref="A5778:A5782"/>
    <mergeCell ref="B5778:B5782"/>
    <mergeCell ref="C5778:C5782"/>
    <mergeCell ref="D5778:D5782"/>
    <mergeCell ref="J5773:J5777"/>
    <mergeCell ref="L5773:L5777"/>
    <mergeCell ref="E5773:E5777"/>
    <mergeCell ref="F5773:F5777"/>
    <mergeCell ref="G5773:G5777"/>
    <mergeCell ref="H5773:H5777"/>
    <mergeCell ref="G5763:G5767"/>
    <mergeCell ref="H5763:H5767"/>
    <mergeCell ref="G5768:G5772"/>
    <mergeCell ref="H5768:H5772"/>
    <mergeCell ref="J5763:J5767"/>
    <mergeCell ref="L5763:L5767"/>
    <mergeCell ref="J5768:J5772"/>
    <mergeCell ref="L5768:L5772"/>
    <mergeCell ref="E5763:E5767"/>
    <mergeCell ref="F5763:F5767"/>
    <mergeCell ref="A5768:A5772"/>
    <mergeCell ref="B5768:B5772"/>
    <mergeCell ref="C5768:C5772"/>
    <mergeCell ref="D5768:D5772"/>
    <mergeCell ref="E5768:E5772"/>
    <mergeCell ref="F5768:F5772"/>
    <mergeCell ref="A5758:A5762"/>
    <mergeCell ref="B5758:B5762"/>
    <mergeCell ref="C5758:C5762"/>
    <mergeCell ref="D5758:D5762"/>
    <mergeCell ref="A5763:A5767"/>
    <mergeCell ref="B5763:B5767"/>
    <mergeCell ref="C5763:C5767"/>
    <mergeCell ref="D5763:D5767"/>
    <mergeCell ref="J5758:J5762"/>
    <mergeCell ref="L5758:L5762"/>
    <mergeCell ref="E5758:E5762"/>
    <mergeCell ref="F5758:F5762"/>
    <mergeCell ref="G5758:G5762"/>
    <mergeCell ref="H5758:H5762"/>
    <mergeCell ref="G5748:G5752"/>
    <mergeCell ref="H5748:H5752"/>
    <mergeCell ref="G5753:G5757"/>
    <mergeCell ref="H5753:H5757"/>
    <mergeCell ref="J5748:J5752"/>
    <mergeCell ref="L5748:L5752"/>
    <mergeCell ref="J5753:J5757"/>
    <mergeCell ref="L5753:L5757"/>
    <mergeCell ref="E5748:E5752"/>
    <mergeCell ref="F5748:F5752"/>
    <mergeCell ref="A5753:A5757"/>
    <mergeCell ref="B5753:B5757"/>
    <mergeCell ref="C5753:C5757"/>
    <mergeCell ref="D5753:D5757"/>
    <mergeCell ref="E5753:E5757"/>
    <mergeCell ref="F5753:F5757"/>
    <mergeCell ref="A5743:A5747"/>
    <mergeCell ref="B5743:B5747"/>
    <mergeCell ref="C5743:C5747"/>
    <mergeCell ref="D5743:D5747"/>
    <mergeCell ref="A5748:A5752"/>
    <mergeCell ref="B5748:B5752"/>
    <mergeCell ref="C5748:C5752"/>
    <mergeCell ref="D5748:D5752"/>
    <mergeCell ref="J5743:J5747"/>
    <mergeCell ref="L5743:L5747"/>
    <mergeCell ref="E5743:E5747"/>
    <mergeCell ref="F5743:F5747"/>
    <mergeCell ref="G5743:G5747"/>
    <mergeCell ref="H5743:H5747"/>
    <mergeCell ref="G5733:G5737"/>
    <mergeCell ref="H5733:H5737"/>
    <mergeCell ref="G5738:G5742"/>
    <mergeCell ref="H5738:H5742"/>
    <mergeCell ref="J5733:J5737"/>
    <mergeCell ref="L5733:L5737"/>
    <mergeCell ref="J5738:J5742"/>
    <mergeCell ref="L5738:L5742"/>
    <mergeCell ref="E5733:E5737"/>
    <mergeCell ref="F5733:F5737"/>
    <mergeCell ref="A5738:A5742"/>
    <mergeCell ref="B5738:B5742"/>
    <mergeCell ref="C5738:C5742"/>
    <mergeCell ref="D5738:D5742"/>
    <mergeCell ref="E5738:E5742"/>
    <mergeCell ref="F5738:F5742"/>
    <mergeCell ref="A5728:A5732"/>
    <mergeCell ref="B5728:B5732"/>
    <mergeCell ref="C5728:C5732"/>
    <mergeCell ref="D5728:D5732"/>
    <mergeCell ref="A5733:A5737"/>
    <mergeCell ref="B5733:B5737"/>
    <mergeCell ref="C5733:C5737"/>
    <mergeCell ref="D5733:D5737"/>
    <mergeCell ref="J5728:J5732"/>
    <mergeCell ref="L5728:L5732"/>
    <mergeCell ref="E5728:E5732"/>
    <mergeCell ref="F5728:F5732"/>
    <mergeCell ref="G5728:G5732"/>
    <mergeCell ref="H5728:H5732"/>
    <mergeCell ref="G5718:G5722"/>
    <mergeCell ref="H5718:H5722"/>
    <mergeCell ref="G5723:G5727"/>
    <mergeCell ref="H5723:H5727"/>
    <mergeCell ref="J5718:J5722"/>
    <mergeCell ref="L5718:L5722"/>
    <mergeCell ref="J5723:J5727"/>
    <mergeCell ref="L5723:L5727"/>
    <mergeCell ref="E5718:E5722"/>
    <mergeCell ref="F5718:F5722"/>
    <mergeCell ref="A5723:A5727"/>
    <mergeCell ref="B5723:B5727"/>
    <mergeCell ref="C5723:C5727"/>
    <mergeCell ref="D5723:D5727"/>
    <mergeCell ref="E5723:E5727"/>
    <mergeCell ref="F5723:F5727"/>
    <mergeCell ref="A5713:A5717"/>
    <mergeCell ref="B5713:B5717"/>
    <mergeCell ref="C5713:C5717"/>
    <mergeCell ref="D5713:D5717"/>
    <mergeCell ref="A5718:A5722"/>
    <mergeCell ref="B5718:B5722"/>
    <mergeCell ref="C5718:C5722"/>
    <mergeCell ref="D5718:D5722"/>
    <mergeCell ref="J5713:J5717"/>
    <mergeCell ref="L5713:L5717"/>
    <mergeCell ref="E5713:E5717"/>
    <mergeCell ref="F5713:F5717"/>
    <mergeCell ref="G5713:G5717"/>
    <mergeCell ref="H5713:H5717"/>
    <mergeCell ref="G5703:G5707"/>
    <mergeCell ref="H5703:H5707"/>
    <mergeCell ref="G5708:G5712"/>
    <mergeCell ref="H5708:H5712"/>
    <mergeCell ref="J5703:J5707"/>
    <mergeCell ref="L5703:L5707"/>
    <mergeCell ref="J5708:J5712"/>
    <mergeCell ref="L5708:L5712"/>
    <mergeCell ref="E5703:E5707"/>
    <mergeCell ref="F5703:F5707"/>
    <mergeCell ref="A5708:A5712"/>
    <mergeCell ref="B5708:B5712"/>
    <mergeCell ref="C5708:C5712"/>
    <mergeCell ref="D5708:D5712"/>
    <mergeCell ref="E5708:E5712"/>
    <mergeCell ref="F5708:F5712"/>
    <mergeCell ref="A5698:A5702"/>
    <mergeCell ref="B5698:B5702"/>
    <mergeCell ref="C5698:C5702"/>
    <mergeCell ref="D5698:D5702"/>
    <mergeCell ref="A5703:A5707"/>
    <mergeCell ref="B5703:B5707"/>
    <mergeCell ref="C5703:C5707"/>
    <mergeCell ref="D5703:D5707"/>
    <mergeCell ref="J5698:J5702"/>
    <mergeCell ref="L5698:L5702"/>
    <mergeCell ref="E5698:E5702"/>
    <mergeCell ref="F5698:F5702"/>
    <mergeCell ref="G5698:G5702"/>
    <mergeCell ref="H5698:H5702"/>
    <mergeCell ref="G5688:G5692"/>
    <mergeCell ref="H5688:H5692"/>
    <mergeCell ref="G5693:G5697"/>
    <mergeCell ref="H5693:H5697"/>
    <mergeCell ref="J5688:J5692"/>
    <mergeCell ref="L5688:L5692"/>
    <mergeCell ref="J5693:J5697"/>
    <mergeCell ref="L5693:L5697"/>
    <mergeCell ref="E5688:E5692"/>
    <mergeCell ref="F5688:F5692"/>
    <mergeCell ref="A5693:A5697"/>
    <mergeCell ref="B5693:B5697"/>
    <mergeCell ref="C5693:C5697"/>
    <mergeCell ref="D5693:D5697"/>
    <mergeCell ref="E5693:E5697"/>
    <mergeCell ref="F5693:F5697"/>
    <mergeCell ref="A5683:A5687"/>
    <mergeCell ref="B5683:B5687"/>
    <mergeCell ref="C5683:C5687"/>
    <mergeCell ref="D5683:D5687"/>
    <mergeCell ref="A5688:A5692"/>
    <mergeCell ref="B5688:B5692"/>
    <mergeCell ref="C5688:C5692"/>
    <mergeCell ref="D5688:D5692"/>
    <mergeCell ref="J5683:J5687"/>
    <mergeCell ref="L5683:L5687"/>
    <mergeCell ref="E5683:E5687"/>
    <mergeCell ref="F5683:F5687"/>
    <mergeCell ref="G5683:G5687"/>
    <mergeCell ref="H5683:H5687"/>
    <mergeCell ref="G5673:G5677"/>
    <mergeCell ref="H5673:H5677"/>
    <mergeCell ref="G5678:G5682"/>
    <mergeCell ref="H5678:H5682"/>
    <mergeCell ref="J5673:J5677"/>
    <mergeCell ref="L5673:L5677"/>
    <mergeCell ref="J5678:J5682"/>
    <mergeCell ref="L5678:L5682"/>
    <mergeCell ref="E5673:E5677"/>
    <mergeCell ref="F5673:F5677"/>
    <mergeCell ref="A5678:A5682"/>
    <mergeCell ref="B5678:B5682"/>
    <mergeCell ref="C5678:C5682"/>
    <mergeCell ref="D5678:D5682"/>
    <mergeCell ref="E5678:E5682"/>
    <mergeCell ref="F5678:F5682"/>
    <mergeCell ref="A5668:A5672"/>
    <mergeCell ref="B5668:B5672"/>
    <mergeCell ref="C5668:C5672"/>
    <mergeCell ref="D5668:D5672"/>
    <mergeCell ref="A5673:A5677"/>
    <mergeCell ref="B5673:B5677"/>
    <mergeCell ref="C5673:C5677"/>
    <mergeCell ref="D5673:D5677"/>
    <mergeCell ref="J5668:J5672"/>
    <mergeCell ref="L5668:L5672"/>
    <mergeCell ref="E5668:E5672"/>
    <mergeCell ref="F5668:F5672"/>
    <mergeCell ref="G5668:G5672"/>
    <mergeCell ref="H5668:H5672"/>
    <mergeCell ref="G5658:G5662"/>
    <mergeCell ref="H5658:H5662"/>
    <mergeCell ref="G5663:G5667"/>
    <mergeCell ref="H5663:H5667"/>
    <mergeCell ref="J5658:J5662"/>
    <mergeCell ref="L5658:L5662"/>
    <mergeCell ref="J5663:J5667"/>
    <mergeCell ref="L5663:L5667"/>
    <mergeCell ref="E5658:E5662"/>
    <mergeCell ref="F5658:F5662"/>
    <mergeCell ref="A5663:A5667"/>
    <mergeCell ref="B5663:B5667"/>
    <mergeCell ref="C5663:C5667"/>
    <mergeCell ref="D5663:D5667"/>
    <mergeCell ref="E5663:E5667"/>
    <mergeCell ref="F5663:F5667"/>
    <mergeCell ref="A5653:A5657"/>
    <mergeCell ref="B5653:B5657"/>
    <mergeCell ref="C5653:C5657"/>
    <mergeCell ref="D5653:D5657"/>
    <mergeCell ref="A5658:A5662"/>
    <mergeCell ref="B5658:B5662"/>
    <mergeCell ref="C5658:C5662"/>
    <mergeCell ref="D5658:D5662"/>
    <mergeCell ref="J5653:J5657"/>
    <mergeCell ref="L5653:L5657"/>
    <mergeCell ref="E5653:E5657"/>
    <mergeCell ref="F5653:F5657"/>
    <mergeCell ref="G5653:G5657"/>
    <mergeCell ref="H5653:H5657"/>
    <mergeCell ref="G5643:G5647"/>
    <mergeCell ref="H5643:H5647"/>
    <mergeCell ref="G5648:G5652"/>
    <mergeCell ref="H5648:H5652"/>
    <mergeCell ref="J5643:J5647"/>
    <mergeCell ref="L5643:L5647"/>
    <mergeCell ref="J5648:J5652"/>
    <mergeCell ref="L5648:L5652"/>
    <mergeCell ref="E5643:E5647"/>
    <mergeCell ref="F5643:F5647"/>
    <mergeCell ref="A5648:A5652"/>
    <mergeCell ref="B5648:B5652"/>
    <mergeCell ref="C5648:C5652"/>
    <mergeCell ref="D5648:D5652"/>
    <mergeCell ref="E5648:E5652"/>
    <mergeCell ref="F5648:F5652"/>
    <mergeCell ref="A5638:A5642"/>
    <mergeCell ref="B5638:B5642"/>
    <mergeCell ref="C5638:C5642"/>
    <mergeCell ref="D5638:D5642"/>
    <mergeCell ref="A5643:A5647"/>
    <mergeCell ref="B5643:B5647"/>
    <mergeCell ref="C5643:C5647"/>
    <mergeCell ref="D5643:D5647"/>
    <mergeCell ref="J5638:J5642"/>
    <mergeCell ref="L5638:L5642"/>
    <mergeCell ref="E5638:E5642"/>
    <mergeCell ref="F5638:F5642"/>
    <mergeCell ref="G5638:G5642"/>
    <mergeCell ref="H5638:H5642"/>
    <mergeCell ref="G5628:G5632"/>
    <mergeCell ref="H5628:H5632"/>
    <mergeCell ref="G5633:G5637"/>
    <mergeCell ref="H5633:H5637"/>
    <mergeCell ref="J5628:J5632"/>
    <mergeCell ref="L5628:L5632"/>
    <mergeCell ref="J5633:J5637"/>
    <mergeCell ref="L5633:L5637"/>
    <mergeCell ref="E5628:E5632"/>
    <mergeCell ref="F5628:F5632"/>
    <mergeCell ref="A5633:A5637"/>
    <mergeCell ref="B5633:B5637"/>
    <mergeCell ref="C5633:C5637"/>
    <mergeCell ref="D5633:D5637"/>
    <mergeCell ref="E5633:E5637"/>
    <mergeCell ref="F5633:F5637"/>
    <mergeCell ref="A5623:A5627"/>
    <mergeCell ref="B5623:B5627"/>
    <mergeCell ref="C5623:C5627"/>
    <mergeCell ref="D5623:D5627"/>
    <mergeCell ref="A5628:A5632"/>
    <mergeCell ref="B5628:B5632"/>
    <mergeCell ref="C5628:C5632"/>
    <mergeCell ref="D5628:D5632"/>
    <mergeCell ref="J5623:J5627"/>
    <mergeCell ref="L5623:L5627"/>
    <mergeCell ref="E5623:E5627"/>
    <mergeCell ref="F5623:F5627"/>
    <mergeCell ref="G5623:G5627"/>
    <mergeCell ref="H5623:H5627"/>
    <mergeCell ref="G5613:G5617"/>
    <mergeCell ref="H5613:H5617"/>
    <mergeCell ref="G5618:G5622"/>
    <mergeCell ref="H5618:H5622"/>
    <mergeCell ref="J5613:J5617"/>
    <mergeCell ref="L5613:L5617"/>
    <mergeCell ref="J5618:J5622"/>
    <mergeCell ref="L5618:L5622"/>
    <mergeCell ref="E5613:E5617"/>
    <mergeCell ref="F5613:F5617"/>
    <mergeCell ref="A5618:A5622"/>
    <mergeCell ref="B5618:B5622"/>
    <mergeCell ref="C5618:C5622"/>
    <mergeCell ref="D5618:D5622"/>
    <mergeCell ref="E5618:E5622"/>
    <mergeCell ref="F5618:F5622"/>
    <mergeCell ref="A5608:A5612"/>
    <mergeCell ref="B5608:B5612"/>
    <mergeCell ref="C5608:C5612"/>
    <mergeCell ref="D5608:D5612"/>
    <mergeCell ref="A5613:A5617"/>
    <mergeCell ref="B5613:B5617"/>
    <mergeCell ref="C5613:C5617"/>
    <mergeCell ref="D5613:D5617"/>
    <mergeCell ref="J5608:J5612"/>
    <mergeCell ref="L5608:L5612"/>
    <mergeCell ref="E5608:E5612"/>
    <mergeCell ref="F5608:F5612"/>
    <mergeCell ref="G5608:G5612"/>
    <mergeCell ref="H5608:H5612"/>
    <mergeCell ref="G5598:G5602"/>
    <mergeCell ref="H5598:H5602"/>
    <mergeCell ref="G5603:G5607"/>
    <mergeCell ref="H5603:H5607"/>
    <mergeCell ref="J5598:J5602"/>
    <mergeCell ref="L5598:L5602"/>
    <mergeCell ref="J5603:J5607"/>
    <mergeCell ref="L5603:L5607"/>
    <mergeCell ref="E5598:E5602"/>
    <mergeCell ref="F5598:F5602"/>
    <mergeCell ref="A5603:A5607"/>
    <mergeCell ref="B5603:B5607"/>
    <mergeCell ref="C5603:C5607"/>
    <mergeCell ref="D5603:D5607"/>
    <mergeCell ref="E5603:E5607"/>
    <mergeCell ref="F5603:F5607"/>
    <mergeCell ref="A5593:A5597"/>
    <mergeCell ref="B5593:B5597"/>
    <mergeCell ref="C5593:C5597"/>
    <mergeCell ref="D5593:D5597"/>
    <mergeCell ref="A5598:A5602"/>
    <mergeCell ref="B5598:B5602"/>
    <mergeCell ref="C5598:C5602"/>
    <mergeCell ref="D5598:D5602"/>
    <mergeCell ref="J5593:J5597"/>
    <mergeCell ref="L5593:L5597"/>
    <mergeCell ref="E5593:E5597"/>
    <mergeCell ref="F5593:F5597"/>
    <mergeCell ref="G5593:G5597"/>
    <mergeCell ref="H5593:H5597"/>
    <mergeCell ref="G5583:G5587"/>
    <mergeCell ref="H5583:H5587"/>
    <mergeCell ref="G5588:G5592"/>
    <mergeCell ref="H5588:H5592"/>
    <mergeCell ref="J5583:J5587"/>
    <mergeCell ref="L5583:L5587"/>
    <mergeCell ref="J5588:J5592"/>
    <mergeCell ref="L5588:L5592"/>
    <mergeCell ref="E5583:E5587"/>
    <mergeCell ref="F5583:F5587"/>
    <mergeCell ref="A5588:A5592"/>
    <mergeCell ref="B5588:B5592"/>
    <mergeCell ref="C5588:C5592"/>
    <mergeCell ref="D5588:D5592"/>
    <mergeCell ref="E5588:E5592"/>
    <mergeCell ref="F5588:F5592"/>
    <mergeCell ref="A5578:A5582"/>
    <mergeCell ref="B5578:B5582"/>
    <mergeCell ref="C5578:C5582"/>
    <mergeCell ref="D5578:D5582"/>
    <mergeCell ref="A5583:A5587"/>
    <mergeCell ref="B5583:B5587"/>
    <mergeCell ref="C5583:C5587"/>
    <mergeCell ref="D5583:D5587"/>
    <mergeCell ref="J5578:J5582"/>
    <mergeCell ref="L5578:L5582"/>
    <mergeCell ref="E5578:E5582"/>
    <mergeCell ref="F5578:F5582"/>
    <mergeCell ref="G5578:G5582"/>
    <mergeCell ref="H5578:H5582"/>
    <mergeCell ref="G5568:G5572"/>
    <mergeCell ref="H5568:H5572"/>
    <mergeCell ref="G5573:G5577"/>
    <mergeCell ref="H5573:H5577"/>
    <mergeCell ref="J5568:J5572"/>
    <mergeCell ref="L5568:L5572"/>
    <mergeCell ref="J5573:J5577"/>
    <mergeCell ref="L5573:L5577"/>
    <mergeCell ref="E5568:E5572"/>
    <mergeCell ref="F5568:F5572"/>
    <mergeCell ref="A5573:A5577"/>
    <mergeCell ref="B5573:B5577"/>
    <mergeCell ref="C5573:C5577"/>
    <mergeCell ref="D5573:D5577"/>
    <mergeCell ref="E5573:E5577"/>
    <mergeCell ref="F5573:F5577"/>
    <mergeCell ref="A5563:A5567"/>
    <mergeCell ref="B5563:B5567"/>
    <mergeCell ref="C5563:C5567"/>
    <mergeCell ref="D5563:D5567"/>
    <mergeCell ref="A5568:A5572"/>
    <mergeCell ref="B5568:B5572"/>
    <mergeCell ref="C5568:C5572"/>
    <mergeCell ref="D5568:D5572"/>
    <mergeCell ref="J5563:J5567"/>
    <mergeCell ref="L5563:L5567"/>
    <mergeCell ref="E5563:E5567"/>
    <mergeCell ref="F5563:F5567"/>
    <mergeCell ref="G5563:G5567"/>
    <mergeCell ref="H5563:H5567"/>
    <mergeCell ref="G5553:G5557"/>
    <mergeCell ref="H5553:H5557"/>
    <mergeCell ref="G5558:G5562"/>
    <mergeCell ref="H5558:H5562"/>
    <mergeCell ref="J5553:J5557"/>
    <mergeCell ref="L5553:L5557"/>
    <mergeCell ref="J5558:J5562"/>
    <mergeCell ref="L5558:L5562"/>
    <mergeCell ref="E5553:E5557"/>
    <mergeCell ref="F5553:F5557"/>
    <mergeCell ref="A5558:A5562"/>
    <mergeCell ref="B5558:B5562"/>
    <mergeCell ref="C5558:C5562"/>
    <mergeCell ref="D5558:D5562"/>
    <mergeCell ref="E5558:E5562"/>
    <mergeCell ref="F5558:F5562"/>
    <mergeCell ref="A5548:A5552"/>
    <mergeCell ref="B5548:B5552"/>
    <mergeCell ref="C5548:C5552"/>
    <mergeCell ref="D5548:D5552"/>
    <mergeCell ref="A5553:A5557"/>
    <mergeCell ref="B5553:B5557"/>
    <mergeCell ref="C5553:C5557"/>
    <mergeCell ref="D5553:D5557"/>
    <mergeCell ref="J5548:J5552"/>
    <mergeCell ref="L5548:L5552"/>
    <mergeCell ref="E5548:E5552"/>
    <mergeCell ref="F5548:F5552"/>
    <mergeCell ref="G5548:G5552"/>
    <mergeCell ref="H5548:H5552"/>
    <mergeCell ref="G5538:G5542"/>
    <mergeCell ref="H5538:H5542"/>
    <mergeCell ref="G5543:G5547"/>
    <mergeCell ref="H5543:H5547"/>
    <mergeCell ref="J5538:J5542"/>
    <mergeCell ref="L5538:L5542"/>
    <mergeCell ref="J5543:J5547"/>
    <mergeCell ref="L5543:L5547"/>
    <mergeCell ref="E5538:E5542"/>
    <mergeCell ref="F5538:F5542"/>
    <mergeCell ref="A5543:A5547"/>
    <mergeCell ref="B5543:B5547"/>
    <mergeCell ref="C5543:C5547"/>
    <mergeCell ref="D5543:D5547"/>
    <mergeCell ref="E5543:E5547"/>
    <mergeCell ref="F5543:F5547"/>
    <mergeCell ref="A5533:A5537"/>
    <mergeCell ref="B5533:B5537"/>
    <mergeCell ref="C5533:C5537"/>
    <mergeCell ref="D5533:D5537"/>
    <mergeCell ref="A5538:A5542"/>
    <mergeCell ref="B5538:B5542"/>
    <mergeCell ref="C5538:C5542"/>
    <mergeCell ref="D5538:D5542"/>
    <mergeCell ref="J5533:J5537"/>
    <mergeCell ref="L5533:L5537"/>
    <mergeCell ref="E5533:E5537"/>
    <mergeCell ref="F5533:F5537"/>
    <mergeCell ref="G5533:G5537"/>
    <mergeCell ref="H5533:H5537"/>
    <mergeCell ref="G5523:G5527"/>
    <mergeCell ref="H5523:H5527"/>
    <mergeCell ref="G5528:G5532"/>
    <mergeCell ref="H5528:H5532"/>
    <mergeCell ref="J5523:J5527"/>
    <mergeCell ref="L5523:L5527"/>
    <mergeCell ref="J5528:J5532"/>
    <mergeCell ref="L5528:L5532"/>
    <mergeCell ref="E5523:E5527"/>
    <mergeCell ref="F5523:F5527"/>
    <mergeCell ref="A5528:A5532"/>
    <mergeCell ref="B5528:B5532"/>
    <mergeCell ref="C5528:C5532"/>
    <mergeCell ref="D5528:D5532"/>
    <mergeCell ref="E5528:E5532"/>
    <mergeCell ref="F5528:F5532"/>
    <mergeCell ref="A5518:A5522"/>
    <mergeCell ref="B5518:B5522"/>
    <mergeCell ref="C5518:C5522"/>
    <mergeCell ref="D5518:D5522"/>
    <mergeCell ref="A5523:A5527"/>
    <mergeCell ref="B5523:B5527"/>
    <mergeCell ref="C5523:C5527"/>
    <mergeCell ref="D5523:D5527"/>
    <mergeCell ref="J5518:J5522"/>
    <mergeCell ref="L5518:L5522"/>
    <mergeCell ref="E5518:E5522"/>
    <mergeCell ref="F5518:F5522"/>
    <mergeCell ref="G5518:G5522"/>
    <mergeCell ref="H5518:H5522"/>
    <mergeCell ref="G5508:G5512"/>
    <mergeCell ref="H5508:H5512"/>
    <mergeCell ref="G5513:G5517"/>
    <mergeCell ref="H5513:H5517"/>
    <mergeCell ref="J5508:J5512"/>
    <mergeCell ref="L5508:L5512"/>
    <mergeCell ref="J5513:J5517"/>
    <mergeCell ref="L5513:L5517"/>
    <mergeCell ref="E5508:E5512"/>
    <mergeCell ref="F5508:F5512"/>
    <mergeCell ref="A5513:A5517"/>
    <mergeCell ref="B5513:B5517"/>
    <mergeCell ref="C5513:C5517"/>
    <mergeCell ref="D5513:D5517"/>
    <mergeCell ref="E5513:E5517"/>
    <mergeCell ref="F5513:F5517"/>
    <mergeCell ref="A5503:A5507"/>
    <mergeCell ref="B5503:B5507"/>
    <mergeCell ref="C5503:C5507"/>
    <mergeCell ref="D5503:D5507"/>
    <mergeCell ref="A5508:A5512"/>
    <mergeCell ref="B5508:B5512"/>
    <mergeCell ref="C5508:C5512"/>
    <mergeCell ref="D5508:D5512"/>
    <mergeCell ref="J5503:J5507"/>
    <mergeCell ref="L5503:L5507"/>
    <mergeCell ref="E5503:E5507"/>
    <mergeCell ref="F5503:F5507"/>
    <mergeCell ref="G5503:G5507"/>
    <mergeCell ref="H5503:H5507"/>
    <mergeCell ref="G5493:G5497"/>
    <mergeCell ref="H5493:H5497"/>
    <mergeCell ref="G5498:G5502"/>
    <mergeCell ref="H5498:H5502"/>
    <mergeCell ref="J5493:J5497"/>
    <mergeCell ref="L5493:L5497"/>
    <mergeCell ref="J5498:J5502"/>
    <mergeCell ref="L5498:L5502"/>
    <mergeCell ref="E5493:E5497"/>
    <mergeCell ref="F5493:F5497"/>
    <mergeCell ref="A5498:A5502"/>
    <mergeCell ref="B5498:B5502"/>
    <mergeCell ref="C5498:C5502"/>
    <mergeCell ref="D5498:D5502"/>
    <mergeCell ref="E5498:E5502"/>
    <mergeCell ref="F5498:F5502"/>
    <mergeCell ref="A5488:A5492"/>
    <mergeCell ref="B5488:B5492"/>
    <mergeCell ref="C5488:C5492"/>
    <mergeCell ref="D5488:D5492"/>
    <mergeCell ref="A5493:A5497"/>
    <mergeCell ref="B5493:B5497"/>
    <mergeCell ref="C5493:C5497"/>
    <mergeCell ref="D5493:D5497"/>
    <mergeCell ref="J5488:J5492"/>
    <mergeCell ref="L5488:L5492"/>
    <mergeCell ref="E5488:E5492"/>
    <mergeCell ref="F5488:F5492"/>
    <mergeCell ref="G5488:G5492"/>
    <mergeCell ref="H5488:H5492"/>
    <mergeCell ref="G5478:G5482"/>
    <mergeCell ref="H5478:H5482"/>
    <mergeCell ref="G5483:G5487"/>
    <mergeCell ref="H5483:H5487"/>
    <mergeCell ref="J5478:J5482"/>
    <mergeCell ref="L5478:L5482"/>
    <mergeCell ref="J5483:J5487"/>
    <mergeCell ref="L5483:L5487"/>
    <mergeCell ref="E5478:E5482"/>
    <mergeCell ref="F5478:F5482"/>
    <mergeCell ref="A5483:A5487"/>
    <mergeCell ref="B5483:B5487"/>
    <mergeCell ref="C5483:C5487"/>
    <mergeCell ref="D5483:D5487"/>
    <mergeCell ref="E5483:E5487"/>
    <mergeCell ref="F5483:F5487"/>
    <mergeCell ref="A5473:A5477"/>
    <mergeCell ref="B5473:B5477"/>
    <mergeCell ref="C5473:C5477"/>
    <mergeCell ref="D5473:D5477"/>
    <mergeCell ref="A5478:A5482"/>
    <mergeCell ref="B5478:B5482"/>
    <mergeCell ref="C5478:C5482"/>
    <mergeCell ref="D5478:D5482"/>
    <mergeCell ref="J5473:J5477"/>
    <mergeCell ref="L5473:L5477"/>
    <mergeCell ref="E5473:E5477"/>
    <mergeCell ref="F5473:F5477"/>
    <mergeCell ref="G5473:G5477"/>
    <mergeCell ref="H5473:H5477"/>
    <mergeCell ref="G5463:G5467"/>
    <mergeCell ref="H5463:H5467"/>
    <mergeCell ref="G5468:G5472"/>
    <mergeCell ref="H5468:H5472"/>
    <mergeCell ref="J5463:J5467"/>
    <mergeCell ref="L5463:L5467"/>
    <mergeCell ref="J5468:J5472"/>
    <mergeCell ref="L5468:L5472"/>
    <mergeCell ref="E5463:E5467"/>
    <mergeCell ref="F5463:F5467"/>
    <mergeCell ref="A5468:A5472"/>
    <mergeCell ref="B5468:B5472"/>
    <mergeCell ref="C5468:C5472"/>
    <mergeCell ref="D5468:D5472"/>
    <mergeCell ref="E5468:E5472"/>
    <mergeCell ref="F5468:F5472"/>
    <mergeCell ref="A5458:A5462"/>
    <mergeCell ref="B5458:B5462"/>
    <mergeCell ref="C5458:C5462"/>
    <mergeCell ref="D5458:D5462"/>
    <mergeCell ref="A5463:A5467"/>
    <mergeCell ref="B5463:B5467"/>
    <mergeCell ref="C5463:C5467"/>
    <mergeCell ref="D5463:D5467"/>
    <mergeCell ref="J5458:J5462"/>
    <mergeCell ref="L5458:L5462"/>
    <mergeCell ref="E5458:E5462"/>
    <mergeCell ref="F5458:F5462"/>
    <mergeCell ref="G5458:G5462"/>
    <mergeCell ref="H5458:H5462"/>
    <mergeCell ref="G5448:G5452"/>
    <mergeCell ref="H5448:H5452"/>
    <mergeCell ref="G5453:G5457"/>
    <mergeCell ref="H5453:H5457"/>
    <mergeCell ref="J5448:J5452"/>
    <mergeCell ref="L5448:L5452"/>
    <mergeCell ref="J5453:J5457"/>
    <mergeCell ref="L5453:L5457"/>
    <mergeCell ref="E5448:E5452"/>
    <mergeCell ref="F5448:F5452"/>
    <mergeCell ref="A5453:A5457"/>
    <mergeCell ref="B5453:B5457"/>
    <mergeCell ref="C5453:C5457"/>
    <mergeCell ref="D5453:D5457"/>
    <mergeCell ref="E5453:E5457"/>
    <mergeCell ref="F5453:F5457"/>
    <mergeCell ref="A5443:A5447"/>
    <mergeCell ref="B5443:B5447"/>
    <mergeCell ref="C5443:C5447"/>
    <mergeCell ref="D5443:D5447"/>
    <mergeCell ref="A5448:A5452"/>
    <mergeCell ref="B5448:B5452"/>
    <mergeCell ref="C5448:C5452"/>
    <mergeCell ref="D5448:D5452"/>
    <mergeCell ref="J5443:J5447"/>
    <mergeCell ref="L5443:L5447"/>
    <mergeCell ref="E5443:E5447"/>
    <mergeCell ref="F5443:F5447"/>
    <mergeCell ref="G5443:G5447"/>
    <mergeCell ref="H5443:H5447"/>
    <mergeCell ref="G5433:G5437"/>
    <mergeCell ref="H5433:H5437"/>
    <mergeCell ref="G5438:G5442"/>
    <mergeCell ref="H5438:H5442"/>
    <mergeCell ref="J5433:J5437"/>
    <mergeCell ref="L5433:L5437"/>
    <mergeCell ref="J5438:J5442"/>
    <mergeCell ref="L5438:L5442"/>
    <mergeCell ref="E5433:E5437"/>
    <mergeCell ref="F5433:F5437"/>
    <mergeCell ref="A5438:A5442"/>
    <mergeCell ref="B5438:B5442"/>
    <mergeCell ref="C5438:C5442"/>
    <mergeCell ref="D5438:D5442"/>
    <mergeCell ref="E5438:E5442"/>
    <mergeCell ref="F5438:F5442"/>
    <mergeCell ref="A5428:A5432"/>
    <mergeCell ref="B5428:B5432"/>
    <mergeCell ref="C5428:C5432"/>
    <mergeCell ref="D5428:D5432"/>
    <mergeCell ref="A5433:A5437"/>
    <mergeCell ref="B5433:B5437"/>
    <mergeCell ref="C5433:C5437"/>
    <mergeCell ref="D5433:D5437"/>
    <mergeCell ref="J5428:J5432"/>
    <mergeCell ref="L5428:L5432"/>
    <mergeCell ref="E5428:E5432"/>
    <mergeCell ref="F5428:F5432"/>
    <mergeCell ref="G5428:G5432"/>
    <mergeCell ref="H5428:H5432"/>
    <mergeCell ref="G5418:G5422"/>
    <mergeCell ref="H5418:H5422"/>
    <mergeCell ref="G5423:G5427"/>
    <mergeCell ref="H5423:H5427"/>
    <mergeCell ref="J5418:J5422"/>
    <mergeCell ref="L5418:L5422"/>
    <mergeCell ref="J5423:J5427"/>
    <mergeCell ref="L5423:L5427"/>
    <mergeCell ref="E5418:E5422"/>
    <mergeCell ref="F5418:F5422"/>
    <mergeCell ref="A5423:A5427"/>
    <mergeCell ref="B5423:B5427"/>
    <mergeCell ref="C5423:C5427"/>
    <mergeCell ref="D5423:D5427"/>
    <mergeCell ref="E5423:E5427"/>
    <mergeCell ref="F5423:F5427"/>
    <mergeCell ref="A5413:A5417"/>
    <mergeCell ref="B5413:B5417"/>
    <mergeCell ref="C5413:C5417"/>
    <mergeCell ref="D5413:D5417"/>
    <mergeCell ref="A5418:A5422"/>
    <mergeCell ref="B5418:B5422"/>
    <mergeCell ref="C5418:C5422"/>
    <mergeCell ref="D5418:D5422"/>
    <mergeCell ref="J5413:J5417"/>
    <mergeCell ref="L5413:L5417"/>
    <mergeCell ref="E5413:E5417"/>
    <mergeCell ref="F5413:F5417"/>
    <mergeCell ref="G5413:G5417"/>
    <mergeCell ref="H5413:H5417"/>
    <mergeCell ref="G5403:G5407"/>
    <mergeCell ref="H5403:H5407"/>
    <mergeCell ref="G5408:G5412"/>
    <mergeCell ref="H5408:H5412"/>
    <mergeCell ref="J5403:J5407"/>
    <mergeCell ref="L5403:L5407"/>
    <mergeCell ref="J5408:J5412"/>
    <mergeCell ref="L5408:L5412"/>
    <mergeCell ref="E5403:E5407"/>
    <mergeCell ref="F5403:F5407"/>
    <mergeCell ref="A5408:A5412"/>
    <mergeCell ref="B5408:B5412"/>
    <mergeCell ref="C5408:C5412"/>
    <mergeCell ref="D5408:D5412"/>
    <mergeCell ref="E5408:E5412"/>
    <mergeCell ref="F5408:F5412"/>
    <mergeCell ref="A5398:A5402"/>
    <mergeCell ref="B5398:B5402"/>
    <mergeCell ref="C5398:C5402"/>
    <mergeCell ref="D5398:D5402"/>
    <mergeCell ref="A5403:A5407"/>
    <mergeCell ref="B5403:B5407"/>
    <mergeCell ref="C5403:C5407"/>
    <mergeCell ref="D5403:D5407"/>
    <mergeCell ref="J5398:J5402"/>
    <mergeCell ref="L5398:L5402"/>
    <mergeCell ref="E5398:E5402"/>
    <mergeCell ref="F5398:F5402"/>
    <mergeCell ref="G5398:G5402"/>
    <mergeCell ref="H5398:H5402"/>
    <mergeCell ref="G5388:G5392"/>
    <mergeCell ref="H5388:H5392"/>
    <mergeCell ref="G5393:G5397"/>
    <mergeCell ref="H5393:H5397"/>
    <mergeCell ref="J5388:J5392"/>
    <mergeCell ref="L5388:L5392"/>
    <mergeCell ref="J5393:J5397"/>
    <mergeCell ref="L5393:L5397"/>
    <mergeCell ref="E5388:E5392"/>
    <mergeCell ref="F5388:F5392"/>
    <mergeCell ref="A5393:A5397"/>
    <mergeCell ref="B5393:B5397"/>
    <mergeCell ref="C5393:C5397"/>
    <mergeCell ref="D5393:D5397"/>
    <mergeCell ref="E5393:E5397"/>
    <mergeCell ref="F5393:F5397"/>
    <mergeCell ref="A5383:A5387"/>
    <mergeCell ref="B5383:B5387"/>
    <mergeCell ref="C5383:C5387"/>
    <mergeCell ref="D5383:D5387"/>
    <mergeCell ref="A5388:A5392"/>
    <mergeCell ref="B5388:B5392"/>
    <mergeCell ref="C5388:C5392"/>
    <mergeCell ref="D5388:D5392"/>
    <mergeCell ref="J5383:J5387"/>
    <mergeCell ref="L5383:L5387"/>
    <mergeCell ref="E5383:E5387"/>
    <mergeCell ref="F5383:F5387"/>
    <mergeCell ref="G5383:G5387"/>
    <mergeCell ref="H5383:H5387"/>
    <mergeCell ref="G5373:G5377"/>
    <mergeCell ref="H5373:H5377"/>
    <mergeCell ref="G5378:G5382"/>
    <mergeCell ref="H5378:H5382"/>
    <mergeCell ref="J5373:J5377"/>
    <mergeCell ref="L5373:L5377"/>
    <mergeCell ref="J5378:J5382"/>
    <mergeCell ref="L5378:L5382"/>
    <mergeCell ref="E5373:E5377"/>
    <mergeCell ref="F5373:F5377"/>
    <mergeCell ref="A5378:A5382"/>
    <mergeCell ref="B5378:B5382"/>
    <mergeCell ref="C5378:C5382"/>
    <mergeCell ref="D5378:D5382"/>
    <mergeCell ref="E5378:E5382"/>
    <mergeCell ref="F5378:F5382"/>
    <mergeCell ref="A5368:A5372"/>
    <mergeCell ref="B5368:B5372"/>
    <mergeCell ref="C5368:C5372"/>
    <mergeCell ref="D5368:D5372"/>
    <mergeCell ref="A5373:A5377"/>
    <mergeCell ref="B5373:B5377"/>
    <mergeCell ref="C5373:C5377"/>
    <mergeCell ref="D5373:D5377"/>
    <mergeCell ref="J5368:J5372"/>
    <mergeCell ref="L5368:L5372"/>
    <mergeCell ref="E5368:E5372"/>
    <mergeCell ref="F5368:F5372"/>
    <mergeCell ref="G5368:G5372"/>
    <mergeCell ref="H5368:H5372"/>
    <mergeCell ref="G5358:G5362"/>
    <mergeCell ref="H5358:H5362"/>
    <mergeCell ref="G5363:G5367"/>
    <mergeCell ref="H5363:H5367"/>
    <mergeCell ref="J5358:J5362"/>
    <mergeCell ref="L5358:L5362"/>
    <mergeCell ref="J5363:J5367"/>
    <mergeCell ref="L5363:L5367"/>
    <mergeCell ref="E5358:E5362"/>
    <mergeCell ref="F5358:F5362"/>
    <mergeCell ref="A5363:A5367"/>
    <mergeCell ref="B5363:B5367"/>
    <mergeCell ref="C5363:C5367"/>
    <mergeCell ref="D5363:D5367"/>
    <mergeCell ref="E5363:E5367"/>
    <mergeCell ref="F5363:F5367"/>
    <mergeCell ref="A5353:A5357"/>
    <mergeCell ref="B5353:B5357"/>
    <mergeCell ref="C5353:C5357"/>
    <mergeCell ref="D5353:D5357"/>
    <mergeCell ref="A5358:A5362"/>
    <mergeCell ref="B5358:B5362"/>
    <mergeCell ref="C5358:C5362"/>
    <mergeCell ref="D5358:D5362"/>
    <mergeCell ref="J5353:J5357"/>
    <mergeCell ref="L5353:L5357"/>
    <mergeCell ref="E5353:E5357"/>
    <mergeCell ref="F5353:F5357"/>
    <mergeCell ref="G5353:G5357"/>
    <mergeCell ref="H5353:H5357"/>
    <mergeCell ref="G5343:G5347"/>
    <mergeCell ref="H5343:H5347"/>
    <mergeCell ref="G5348:G5352"/>
    <mergeCell ref="H5348:H5352"/>
    <mergeCell ref="J5343:J5347"/>
    <mergeCell ref="L5343:L5347"/>
    <mergeCell ref="J5348:J5352"/>
    <mergeCell ref="L5348:L5352"/>
    <mergeCell ref="E5343:E5347"/>
    <mergeCell ref="F5343:F5347"/>
    <mergeCell ref="A5348:A5352"/>
    <mergeCell ref="B5348:B5352"/>
    <mergeCell ref="C5348:C5352"/>
    <mergeCell ref="D5348:D5352"/>
    <mergeCell ref="E5348:E5352"/>
    <mergeCell ref="F5348:F5352"/>
    <mergeCell ref="A5338:A5342"/>
    <mergeCell ref="B5338:B5342"/>
    <mergeCell ref="C5338:C5342"/>
    <mergeCell ref="D5338:D5342"/>
    <mergeCell ref="A5343:A5347"/>
    <mergeCell ref="B5343:B5347"/>
    <mergeCell ref="C5343:C5347"/>
    <mergeCell ref="D5343:D5347"/>
    <mergeCell ref="J5338:J5342"/>
    <mergeCell ref="L5338:L5342"/>
    <mergeCell ref="E5338:E5342"/>
    <mergeCell ref="F5338:F5342"/>
    <mergeCell ref="G5338:G5342"/>
    <mergeCell ref="H5338:H5342"/>
    <mergeCell ref="G5328:G5332"/>
    <mergeCell ref="H5328:H5332"/>
    <mergeCell ref="G5333:G5337"/>
    <mergeCell ref="H5333:H5337"/>
    <mergeCell ref="J5328:J5332"/>
    <mergeCell ref="L5328:L5332"/>
    <mergeCell ref="J5333:J5337"/>
    <mergeCell ref="L5333:L5337"/>
    <mergeCell ref="E5328:E5332"/>
    <mergeCell ref="F5328:F5332"/>
    <mergeCell ref="A5333:A5337"/>
    <mergeCell ref="B5333:B5337"/>
    <mergeCell ref="C5333:C5337"/>
    <mergeCell ref="D5333:D5337"/>
    <mergeCell ref="E5333:E5337"/>
    <mergeCell ref="F5333:F5337"/>
    <mergeCell ref="A5323:A5327"/>
    <mergeCell ref="B5323:B5327"/>
    <mergeCell ref="C5323:C5327"/>
    <mergeCell ref="D5323:D5327"/>
    <mergeCell ref="A5328:A5332"/>
    <mergeCell ref="B5328:B5332"/>
    <mergeCell ref="C5328:C5332"/>
    <mergeCell ref="D5328:D5332"/>
    <mergeCell ref="J5323:J5327"/>
    <mergeCell ref="L5323:L5327"/>
    <mergeCell ref="E5323:E5327"/>
    <mergeCell ref="F5323:F5327"/>
    <mergeCell ref="G5323:G5327"/>
    <mergeCell ref="H5323:H5327"/>
    <mergeCell ref="G5313:G5317"/>
    <mergeCell ref="H5313:H5317"/>
    <mergeCell ref="G5318:G5322"/>
    <mergeCell ref="H5318:H5322"/>
    <mergeCell ref="J5313:J5317"/>
    <mergeCell ref="L5313:L5317"/>
    <mergeCell ref="J5318:J5322"/>
    <mergeCell ref="L5318:L5322"/>
    <mergeCell ref="E5313:E5317"/>
    <mergeCell ref="F5313:F5317"/>
    <mergeCell ref="A5318:A5322"/>
    <mergeCell ref="B5318:B5322"/>
    <mergeCell ref="C5318:C5322"/>
    <mergeCell ref="D5318:D5322"/>
    <mergeCell ref="E5318:E5322"/>
    <mergeCell ref="F5318:F5322"/>
    <mergeCell ref="A5308:A5312"/>
    <mergeCell ref="B5308:B5312"/>
    <mergeCell ref="C5308:C5312"/>
    <mergeCell ref="D5308:D5312"/>
    <mergeCell ref="A5313:A5317"/>
    <mergeCell ref="B5313:B5317"/>
    <mergeCell ref="C5313:C5317"/>
    <mergeCell ref="D5313:D5317"/>
    <mergeCell ref="J5308:J5312"/>
    <mergeCell ref="L5308:L5312"/>
    <mergeCell ref="E5308:E5312"/>
    <mergeCell ref="F5308:F5312"/>
    <mergeCell ref="G5308:G5312"/>
    <mergeCell ref="H5308:H5312"/>
    <mergeCell ref="G5298:G5302"/>
    <mergeCell ref="H5298:H5302"/>
    <mergeCell ref="G5303:G5307"/>
    <mergeCell ref="H5303:H5307"/>
    <mergeCell ref="J5298:J5302"/>
    <mergeCell ref="L5298:L5302"/>
    <mergeCell ref="J5303:J5307"/>
    <mergeCell ref="L5303:L5307"/>
    <mergeCell ref="E5298:E5302"/>
    <mergeCell ref="F5298:F5302"/>
    <mergeCell ref="A5303:A5307"/>
    <mergeCell ref="B5303:B5307"/>
    <mergeCell ref="C5303:C5307"/>
    <mergeCell ref="D5303:D5307"/>
    <mergeCell ref="E5303:E5307"/>
    <mergeCell ref="F5303:F5307"/>
    <mergeCell ref="A5293:A5297"/>
    <mergeCell ref="B5293:B5297"/>
    <mergeCell ref="C5293:C5297"/>
    <mergeCell ref="D5293:D5297"/>
    <mergeCell ref="A5298:A5302"/>
    <mergeCell ref="B5298:B5302"/>
    <mergeCell ref="C5298:C5302"/>
    <mergeCell ref="D5298:D5302"/>
    <mergeCell ref="J5293:J5297"/>
    <mergeCell ref="L5293:L5297"/>
    <mergeCell ref="E5293:E5297"/>
    <mergeCell ref="F5293:F5297"/>
    <mergeCell ref="G5293:G5297"/>
    <mergeCell ref="H5293:H5297"/>
    <mergeCell ref="G5283:G5287"/>
    <mergeCell ref="H5283:H5287"/>
    <mergeCell ref="G5288:G5292"/>
    <mergeCell ref="H5288:H5292"/>
    <mergeCell ref="J5283:J5287"/>
    <mergeCell ref="L5283:L5287"/>
    <mergeCell ref="J5288:J5292"/>
    <mergeCell ref="L5288:L5292"/>
    <mergeCell ref="E5283:E5287"/>
    <mergeCell ref="F5283:F5287"/>
    <mergeCell ref="A5288:A5292"/>
    <mergeCell ref="B5288:B5292"/>
    <mergeCell ref="C5288:C5292"/>
    <mergeCell ref="D5288:D5292"/>
    <mergeCell ref="E5288:E5292"/>
    <mergeCell ref="F5288:F5292"/>
    <mergeCell ref="A5278:A5282"/>
    <mergeCell ref="B5278:B5282"/>
    <mergeCell ref="C5278:C5282"/>
    <mergeCell ref="D5278:D5282"/>
    <mergeCell ref="A5283:A5287"/>
    <mergeCell ref="B5283:B5287"/>
    <mergeCell ref="C5283:C5287"/>
    <mergeCell ref="D5283:D5287"/>
    <mergeCell ref="J5278:J5282"/>
    <mergeCell ref="L5278:L5282"/>
    <mergeCell ref="E5278:E5282"/>
    <mergeCell ref="F5278:F5282"/>
    <mergeCell ref="G5278:G5282"/>
    <mergeCell ref="H5278:H5282"/>
    <mergeCell ref="G5268:G5272"/>
    <mergeCell ref="H5268:H5272"/>
    <mergeCell ref="G5273:G5277"/>
    <mergeCell ref="H5273:H5277"/>
    <mergeCell ref="J5268:J5272"/>
    <mergeCell ref="L5268:L5272"/>
    <mergeCell ref="J5273:J5277"/>
    <mergeCell ref="L5273:L5277"/>
    <mergeCell ref="E5268:E5272"/>
    <mergeCell ref="F5268:F5272"/>
    <mergeCell ref="A5273:A5277"/>
    <mergeCell ref="B5273:B5277"/>
    <mergeCell ref="C5273:C5277"/>
    <mergeCell ref="D5273:D5277"/>
    <mergeCell ref="E5273:E5277"/>
    <mergeCell ref="F5273:F5277"/>
    <mergeCell ref="A5263:A5267"/>
    <mergeCell ref="B5263:B5267"/>
    <mergeCell ref="C5263:C5267"/>
    <mergeCell ref="D5263:D5267"/>
    <mergeCell ref="A5268:A5272"/>
    <mergeCell ref="B5268:B5272"/>
    <mergeCell ref="C5268:C5272"/>
    <mergeCell ref="D5268:D5272"/>
    <mergeCell ref="J5263:J5267"/>
    <mergeCell ref="L5263:L5267"/>
    <mergeCell ref="E5263:E5267"/>
    <mergeCell ref="F5263:F5267"/>
    <mergeCell ref="G5263:G5267"/>
    <mergeCell ref="H5263:H5267"/>
    <mergeCell ref="G5253:G5257"/>
    <mergeCell ref="H5253:H5257"/>
    <mergeCell ref="G5258:G5262"/>
    <mergeCell ref="H5258:H5262"/>
    <mergeCell ref="J5253:J5257"/>
    <mergeCell ref="L5253:L5257"/>
    <mergeCell ref="J5258:J5262"/>
    <mergeCell ref="L5258:L5262"/>
    <mergeCell ref="E5253:E5257"/>
    <mergeCell ref="F5253:F5257"/>
    <mergeCell ref="A5258:A5262"/>
    <mergeCell ref="B5258:B5262"/>
    <mergeCell ref="C5258:C5262"/>
    <mergeCell ref="D5258:D5262"/>
    <mergeCell ref="E5258:E5262"/>
    <mergeCell ref="F5258:F5262"/>
    <mergeCell ref="A5248:A5252"/>
    <mergeCell ref="B5248:B5252"/>
    <mergeCell ref="C5248:C5252"/>
    <mergeCell ref="D5248:D5252"/>
    <mergeCell ref="A5253:A5257"/>
    <mergeCell ref="B5253:B5257"/>
    <mergeCell ref="C5253:C5257"/>
    <mergeCell ref="D5253:D5257"/>
    <mergeCell ref="J5248:J5252"/>
    <mergeCell ref="L5248:L5252"/>
    <mergeCell ref="E5248:E5252"/>
    <mergeCell ref="F5248:F5252"/>
    <mergeCell ref="G5248:G5252"/>
    <mergeCell ref="H5248:H5252"/>
    <mergeCell ref="G5238:G5242"/>
    <mergeCell ref="H5238:H5242"/>
    <mergeCell ref="G5243:G5247"/>
    <mergeCell ref="H5243:H5247"/>
    <mergeCell ref="J5238:J5242"/>
    <mergeCell ref="L5238:L5242"/>
    <mergeCell ref="J5243:J5247"/>
    <mergeCell ref="L5243:L5247"/>
    <mergeCell ref="E5238:E5242"/>
    <mergeCell ref="F5238:F5242"/>
    <mergeCell ref="A5243:A5247"/>
    <mergeCell ref="B5243:B5247"/>
    <mergeCell ref="C5243:C5247"/>
    <mergeCell ref="D5243:D5247"/>
    <mergeCell ref="E5243:E5247"/>
    <mergeCell ref="F5243:F5247"/>
    <mergeCell ref="A5233:A5237"/>
    <mergeCell ref="B5233:B5237"/>
    <mergeCell ref="C5233:C5237"/>
    <mergeCell ref="D5233:D5237"/>
    <mergeCell ref="A5238:A5242"/>
    <mergeCell ref="B5238:B5242"/>
    <mergeCell ref="C5238:C5242"/>
    <mergeCell ref="D5238:D5242"/>
    <mergeCell ref="J5233:J5237"/>
    <mergeCell ref="L5233:L5237"/>
    <mergeCell ref="E5233:E5237"/>
    <mergeCell ref="F5233:F5237"/>
    <mergeCell ref="G5233:G5237"/>
    <mergeCell ref="H5233:H5237"/>
    <mergeCell ref="G5223:G5227"/>
    <mergeCell ref="H5223:H5227"/>
    <mergeCell ref="G5228:G5232"/>
    <mergeCell ref="H5228:H5232"/>
    <mergeCell ref="J5223:J5227"/>
    <mergeCell ref="L5223:L5227"/>
    <mergeCell ref="J5228:J5232"/>
    <mergeCell ref="L5228:L5232"/>
    <mergeCell ref="E5223:E5227"/>
    <mergeCell ref="F5223:F5227"/>
    <mergeCell ref="A5228:A5232"/>
    <mergeCell ref="B5228:B5232"/>
    <mergeCell ref="C5228:C5232"/>
    <mergeCell ref="D5228:D5232"/>
    <mergeCell ref="E5228:E5232"/>
    <mergeCell ref="F5228:F5232"/>
    <mergeCell ref="A5218:A5222"/>
    <mergeCell ref="B5218:B5222"/>
    <mergeCell ref="C5218:C5222"/>
    <mergeCell ref="D5218:D5222"/>
    <mergeCell ref="A5223:A5227"/>
    <mergeCell ref="B5223:B5227"/>
    <mergeCell ref="C5223:C5227"/>
    <mergeCell ref="D5223:D5227"/>
    <mergeCell ref="J5218:J5222"/>
    <mergeCell ref="L5218:L5222"/>
    <mergeCell ref="E5218:E5222"/>
    <mergeCell ref="F5218:F5222"/>
    <mergeCell ref="G5218:G5222"/>
    <mergeCell ref="H5218:H5222"/>
    <mergeCell ref="G5208:G5212"/>
    <mergeCell ref="H5208:H5212"/>
    <mergeCell ref="G5213:G5217"/>
    <mergeCell ref="H5213:H5217"/>
    <mergeCell ref="J5208:J5212"/>
    <mergeCell ref="L5208:L5212"/>
    <mergeCell ref="J5213:J5217"/>
    <mergeCell ref="L5213:L5217"/>
    <mergeCell ref="E5208:E5212"/>
    <mergeCell ref="F5208:F5212"/>
    <mergeCell ref="A5213:A5217"/>
    <mergeCell ref="B5213:B5217"/>
    <mergeCell ref="C5213:C5217"/>
    <mergeCell ref="D5213:D5217"/>
    <mergeCell ref="E5213:E5217"/>
    <mergeCell ref="F5213:F5217"/>
    <mergeCell ref="A5203:A5207"/>
    <mergeCell ref="B5203:B5207"/>
    <mergeCell ref="C5203:C5207"/>
    <mergeCell ref="D5203:D5207"/>
    <mergeCell ref="A5208:A5212"/>
    <mergeCell ref="B5208:B5212"/>
    <mergeCell ref="C5208:C5212"/>
    <mergeCell ref="D5208:D5212"/>
    <mergeCell ref="J5203:J5207"/>
    <mergeCell ref="L5203:L5207"/>
    <mergeCell ref="E5203:E5207"/>
    <mergeCell ref="F5203:F5207"/>
    <mergeCell ref="G5203:G5207"/>
    <mergeCell ref="H5203:H5207"/>
    <mergeCell ref="G5193:G5197"/>
    <mergeCell ref="H5193:H5197"/>
    <mergeCell ref="G5198:G5202"/>
    <mergeCell ref="H5198:H5202"/>
    <mergeCell ref="J5193:J5197"/>
    <mergeCell ref="L5193:L5197"/>
    <mergeCell ref="J5198:J5202"/>
    <mergeCell ref="L5198:L5202"/>
    <mergeCell ref="E5193:E5197"/>
    <mergeCell ref="F5193:F5197"/>
    <mergeCell ref="A5198:A5202"/>
    <mergeCell ref="B5198:B5202"/>
    <mergeCell ref="C5198:C5202"/>
    <mergeCell ref="D5198:D5202"/>
    <mergeCell ref="E5198:E5202"/>
    <mergeCell ref="F5198:F5202"/>
    <mergeCell ref="A5188:A5192"/>
    <mergeCell ref="B5188:B5192"/>
    <mergeCell ref="C5188:C5192"/>
    <mergeCell ref="D5188:D5192"/>
    <mergeCell ref="A5193:A5197"/>
    <mergeCell ref="B5193:B5197"/>
    <mergeCell ref="C5193:C5197"/>
    <mergeCell ref="D5193:D5197"/>
    <mergeCell ref="J5188:J5192"/>
    <mergeCell ref="L5188:L5192"/>
    <mergeCell ref="E5188:E5192"/>
    <mergeCell ref="F5188:F5192"/>
    <mergeCell ref="G5188:G5192"/>
    <mergeCell ref="H5188:H5192"/>
    <mergeCell ref="G5178:G5182"/>
    <mergeCell ref="H5178:H5182"/>
    <mergeCell ref="G5183:G5187"/>
    <mergeCell ref="H5183:H5187"/>
    <mergeCell ref="J5178:J5182"/>
    <mergeCell ref="L5178:L5182"/>
    <mergeCell ref="J5183:J5187"/>
    <mergeCell ref="L5183:L5187"/>
    <mergeCell ref="E5178:E5182"/>
    <mergeCell ref="F5178:F5182"/>
    <mergeCell ref="A5183:A5187"/>
    <mergeCell ref="B5183:B5187"/>
    <mergeCell ref="C5183:C5187"/>
    <mergeCell ref="D5183:D5187"/>
    <mergeCell ref="E5183:E5187"/>
    <mergeCell ref="F5183:F5187"/>
    <mergeCell ref="A5173:A5177"/>
    <mergeCell ref="B5173:B5177"/>
    <mergeCell ref="C5173:C5177"/>
    <mergeCell ref="D5173:D5177"/>
    <mergeCell ref="A5178:A5182"/>
    <mergeCell ref="B5178:B5182"/>
    <mergeCell ref="C5178:C5182"/>
    <mergeCell ref="D5178:D5182"/>
    <mergeCell ref="J5173:J5177"/>
    <mergeCell ref="L5173:L5177"/>
    <mergeCell ref="E5173:E5177"/>
    <mergeCell ref="F5173:F5177"/>
    <mergeCell ref="G5173:G5177"/>
    <mergeCell ref="H5173:H5177"/>
    <mergeCell ref="G5163:G5167"/>
    <mergeCell ref="H5163:H5167"/>
    <mergeCell ref="G5168:G5172"/>
    <mergeCell ref="H5168:H5172"/>
    <mergeCell ref="J5163:J5167"/>
    <mergeCell ref="L5163:L5167"/>
    <mergeCell ref="J5168:J5172"/>
    <mergeCell ref="L5168:L5172"/>
    <mergeCell ref="E5163:E5167"/>
    <mergeCell ref="F5163:F5167"/>
    <mergeCell ref="A5168:A5172"/>
    <mergeCell ref="B5168:B5172"/>
    <mergeCell ref="C5168:C5172"/>
    <mergeCell ref="D5168:D5172"/>
    <mergeCell ref="E5168:E5172"/>
    <mergeCell ref="F5168:F5172"/>
    <mergeCell ref="A5158:A5162"/>
    <mergeCell ref="B5158:B5162"/>
    <mergeCell ref="C5158:C5162"/>
    <mergeCell ref="D5158:D5162"/>
    <mergeCell ref="A5163:A5167"/>
    <mergeCell ref="B5163:B5167"/>
    <mergeCell ref="C5163:C5167"/>
    <mergeCell ref="D5163:D5167"/>
    <mergeCell ref="J5158:J5162"/>
    <mergeCell ref="L5158:L5162"/>
    <mergeCell ref="E5158:E5162"/>
    <mergeCell ref="F5158:F5162"/>
    <mergeCell ref="G5158:G5162"/>
    <mergeCell ref="H5158:H5162"/>
    <mergeCell ref="G5148:G5152"/>
    <mergeCell ref="H5148:H5152"/>
    <mergeCell ref="G5153:G5157"/>
    <mergeCell ref="H5153:H5157"/>
    <mergeCell ref="J5148:J5152"/>
    <mergeCell ref="L5148:L5152"/>
    <mergeCell ref="J5153:J5157"/>
    <mergeCell ref="L5153:L5157"/>
    <mergeCell ref="E5148:E5152"/>
    <mergeCell ref="F5148:F5152"/>
    <mergeCell ref="A5153:A5157"/>
    <mergeCell ref="B5153:B5157"/>
    <mergeCell ref="C5153:C5157"/>
    <mergeCell ref="D5153:D5157"/>
    <mergeCell ref="E5153:E5157"/>
    <mergeCell ref="F5153:F5157"/>
    <mergeCell ref="A5143:A5147"/>
    <mergeCell ref="B5143:B5147"/>
    <mergeCell ref="C5143:C5147"/>
    <mergeCell ref="D5143:D5147"/>
    <mergeCell ref="A5148:A5152"/>
    <mergeCell ref="B5148:B5152"/>
    <mergeCell ref="C5148:C5152"/>
    <mergeCell ref="D5148:D5152"/>
    <mergeCell ref="J5143:J5147"/>
    <mergeCell ref="L5143:L5147"/>
    <mergeCell ref="E5143:E5147"/>
    <mergeCell ref="F5143:F5147"/>
    <mergeCell ref="G5143:G5147"/>
    <mergeCell ref="H5143:H5147"/>
    <mergeCell ref="G5133:G5137"/>
    <mergeCell ref="H5133:H5137"/>
    <mergeCell ref="G5138:G5142"/>
    <mergeCell ref="H5138:H5142"/>
    <mergeCell ref="J5133:J5137"/>
    <mergeCell ref="L5133:L5137"/>
    <mergeCell ref="J5138:J5142"/>
    <mergeCell ref="L5138:L5142"/>
    <mergeCell ref="E5133:E5137"/>
    <mergeCell ref="F5133:F5137"/>
    <mergeCell ref="A5138:A5142"/>
    <mergeCell ref="B5138:B5142"/>
    <mergeCell ref="C5138:C5142"/>
    <mergeCell ref="D5138:D5142"/>
    <mergeCell ref="E5138:E5142"/>
    <mergeCell ref="F5138:F5142"/>
    <mergeCell ref="A5128:A5132"/>
    <mergeCell ref="B5128:B5132"/>
    <mergeCell ref="C5128:C5132"/>
    <mergeCell ref="D5128:D5132"/>
    <mergeCell ref="A5133:A5137"/>
    <mergeCell ref="B5133:B5137"/>
    <mergeCell ref="C5133:C5137"/>
    <mergeCell ref="D5133:D5137"/>
    <mergeCell ref="J5128:J5132"/>
    <mergeCell ref="L5128:L5132"/>
    <mergeCell ref="E5128:E5132"/>
    <mergeCell ref="F5128:F5132"/>
    <mergeCell ref="G5128:G5132"/>
    <mergeCell ref="H5128:H5132"/>
    <mergeCell ref="G5118:G5122"/>
    <mergeCell ref="H5118:H5122"/>
    <mergeCell ref="G5123:G5127"/>
    <mergeCell ref="H5123:H5127"/>
    <mergeCell ref="J5118:J5122"/>
    <mergeCell ref="L5118:L5122"/>
    <mergeCell ref="J5123:J5127"/>
    <mergeCell ref="L5123:L5127"/>
    <mergeCell ref="E5118:E5122"/>
    <mergeCell ref="F5118:F5122"/>
    <mergeCell ref="A5123:A5127"/>
    <mergeCell ref="B5123:B5127"/>
    <mergeCell ref="C5123:C5127"/>
    <mergeCell ref="D5123:D5127"/>
    <mergeCell ref="E5123:E5127"/>
    <mergeCell ref="F5123:F5127"/>
    <mergeCell ref="A5113:A5117"/>
    <mergeCell ref="B5113:B5117"/>
    <mergeCell ref="C5113:C5117"/>
    <mergeCell ref="D5113:D5117"/>
    <mergeCell ref="A5118:A5122"/>
    <mergeCell ref="B5118:B5122"/>
    <mergeCell ref="C5118:C5122"/>
    <mergeCell ref="D5118:D5122"/>
    <mergeCell ref="J5113:J5117"/>
    <mergeCell ref="L5113:L5117"/>
    <mergeCell ref="E5113:E5117"/>
    <mergeCell ref="F5113:F5117"/>
    <mergeCell ref="G5113:G5117"/>
    <mergeCell ref="H5113:H5117"/>
    <mergeCell ref="G5103:G5107"/>
    <mergeCell ref="H5103:H5107"/>
    <mergeCell ref="G5108:G5112"/>
    <mergeCell ref="H5108:H5112"/>
    <mergeCell ref="J5103:J5107"/>
    <mergeCell ref="L5103:L5107"/>
    <mergeCell ref="J5108:J5112"/>
    <mergeCell ref="L5108:L5112"/>
    <mergeCell ref="E5103:E5107"/>
    <mergeCell ref="F5103:F5107"/>
    <mergeCell ref="A5108:A5112"/>
    <mergeCell ref="B5108:B5112"/>
    <mergeCell ref="C5108:C5112"/>
    <mergeCell ref="D5108:D5112"/>
    <mergeCell ref="E5108:E5112"/>
    <mergeCell ref="F5108:F5112"/>
    <mergeCell ref="A5098:A5102"/>
    <mergeCell ref="B5098:B5102"/>
    <mergeCell ref="C5098:C5102"/>
    <mergeCell ref="D5098:D5102"/>
    <mergeCell ref="A5103:A5107"/>
    <mergeCell ref="B5103:B5107"/>
    <mergeCell ref="C5103:C5107"/>
    <mergeCell ref="D5103:D5107"/>
    <mergeCell ref="J5098:J5102"/>
    <mergeCell ref="L5098:L5102"/>
    <mergeCell ref="E5098:E5102"/>
    <mergeCell ref="F5098:F5102"/>
    <mergeCell ref="G5098:G5102"/>
    <mergeCell ref="H5098:H5102"/>
    <mergeCell ref="G5088:G5092"/>
    <mergeCell ref="H5088:H5092"/>
    <mergeCell ref="G5093:G5097"/>
    <mergeCell ref="H5093:H5097"/>
    <mergeCell ref="J5088:J5092"/>
    <mergeCell ref="L5088:L5092"/>
    <mergeCell ref="J5093:J5097"/>
    <mergeCell ref="L5093:L5097"/>
    <mergeCell ref="E5088:E5092"/>
    <mergeCell ref="F5088:F5092"/>
    <mergeCell ref="A5093:A5097"/>
    <mergeCell ref="B5093:B5097"/>
    <mergeCell ref="C5093:C5097"/>
    <mergeCell ref="D5093:D5097"/>
    <mergeCell ref="E5093:E5097"/>
    <mergeCell ref="F5093:F5097"/>
    <mergeCell ref="A5083:A5087"/>
    <mergeCell ref="B5083:B5087"/>
    <mergeCell ref="C5083:C5087"/>
    <mergeCell ref="D5083:D5087"/>
    <mergeCell ref="A5088:A5092"/>
    <mergeCell ref="B5088:B5092"/>
    <mergeCell ref="C5088:C5092"/>
    <mergeCell ref="D5088:D5092"/>
    <mergeCell ref="J5083:J5087"/>
    <mergeCell ref="L5083:L5087"/>
    <mergeCell ref="E5083:E5087"/>
    <mergeCell ref="F5083:F5087"/>
    <mergeCell ref="G5083:G5087"/>
    <mergeCell ref="H5083:H5087"/>
    <mergeCell ref="G5073:G5077"/>
    <mergeCell ref="H5073:H5077"/>
    <mergeCell ref="G5078:G5082"/>
    <mergeCell ref="H5078:H5082"/>
    <mergeCell ref="J5073:J5077"/>
    <mergeCell ref="L5073:L5077"/>
    <mergeCell ref="J5078:J5082"/>
    <mergeCell ref="L5078:L5082"/>
    <mergeCell ref="E5073:E5077"/>
    <mergeCell ref="F5073:F5077"/>
    <mergeCell ref="A5078:A5082"/>
    <mergeCell ref="B5078:B5082"/>
    <mergeCell ref="C5078:C5082"/>
    <mergeCell ref="D5078:D5082"/>
    <mergeCell ref="E5078:E5082"/>
    <mergeCell ref="F5078:F5082"/>
    <mergeCell ref="A5068:A5072"/>
    <mergeCell ref="B5068:B5072"/>
    <mergeCell ref="C5068:C5072"/>
    <mergeCell ref="D5068:D5072"/>
    <mergeCell ref="A5073:A5077"/>
    <mergeCell ref="B5073:B5077"/>
    <mergeCell ref="C5073:C5077"/>
    <mergeCell ref="D5073:D5077"/>
    <mergeCell ref="J5068:J5072"/>
    <mergeCell ref="L5068:L5072"/>
    <mergeCell ref="E5068:E5072"/>
    <mergeCell ref="F5068:F5072"/>
    <mergeCell ref="G5068:G5072"/>
    <mergeCell ref="H5068:H5072"/>
    <mergeCell ref="G5058:G5062"/>
    <mergeCell ref="H5058:H5062"/>
    <mergeCell ref="G5063:G5067"/>
    <mergeCell ref="H5063:H5067"/>
    <mergeCell ref="J5058:J5062"/>
    <mergeCell ref="L5058:L5062"/>
    <mergeCell ref="J5063:J5067"/>
    <mergeCell ref="L5063:L5067"/>
    <mergeCell ref="E5058:E5062"/>
    <mergeCell ref="F5058:F5062"/>
    <mergeCell ref="A5063:A5067"/>
    <mergeCell ref="B5063:B5067"/>
    <mergeCell ref="C5063:C5067"/>
    <mergeCell ref="D5063:D5067"/>
    <mergeCell ref="E5063:E5067"/>
    <mergeCell ref="F5063:F5067"/>
    <mergeCell ref="A5053:A5057"/>
    <mergeCell ref="B5053:B5057"/>
    <mergeCell ref="C5053:C5057"/>
    <mergeCell ref="D5053:D5057"/>
    <mergeCell ref="A5058:A5062"/>
    <mergeCell ref="B5058:B5062"/>
    <mergeCell ref="C5058:C5062"/>
    <mergeCell ref="D5058:D5062"/>
    <mergeCell ref="J5053:J5057"/>
    <mergeCell ref="L5053:L5057"/>
    <mergeCell ref="E5053:E5057"/>
    <mergeCell ref="F5053:F5057"/>
    <mergeCell ref="G5053:G5057"/>
    <mergeCell ref="H5053:H5057"/>
    <mergeCell ref="G5043:G5047"/>
    <mergeCell ref="H5043:H5047"/>
    <mergeCell ref="G5048:G5052"/>
    <mergeCell ref="H5048:H5052"/>
    <mergeCell ref="J5043:J5047"/>
    <mergeCell ref="L5043:L5047"/>
    <mergeCell ref="J5048:J5052"/>
    <mergeCell ref="L5048:L5052"/>
    <mergeCell ref="E5043:E5047"/>
    <mergeCell ref="F5043:F5047"/>
    <mergeCell ref="A5048:A5052"/>
    <mergeCell ref="B5048:B5052"/>
    <mergeCell ref="C5048:C5052"/>
    <mergeCell ref="D5048:D5052"/>
    <mergeCell ref="E5048:E5052"/>
    <mergeCell ref="F5048:F5052"/>
    <mergeCell ref="A5038:A5042"/>
    <mergeCell ref="B5038:B5042"/>
    <mergeCell ref="C5038:C5042"/>
    <mergeCell ref="D5038:D5042"/>
    <mergeCell ref="A5043:A5047"/>
    <mergeCell ref="B5043:B5047"/>
    <mergeCell ref="C5043:C5047"/>
    <mergeCell ref="D5043:D5047"/>
    <mergeCell ref="J5038:J5042"/>
    <mergeCell ref="L5038:L5042"/>
    <mergeCell ref="E5038:E5042"/>
    <mergeCell ref="F5038:F5042"/>
    <mergeCell ref="G5038:G5042"/>
    <mergeCell ref="H5038:H5042"/>
    <mergeCell ref="G5028:G5032"/>
    <mergeCell ref="H5028:H5032"/>
    <mergeCell ref="G5033:G5037"/>
    <mergeCell ref="H5033:H5037"/>
    <mergeCell ref="J5028:J5032"/>
    <mergeCell ref="L5028:L5032"/>
    <mergeCell ref="J5033:J5037"/>
    <mergeCell ref="L5033:L5037"/>
    <mergeCell ref="E5028:E5032"/>
    <mergeCell ref="F5028:F5032"/>
    <mergeCell ref="A5033:A5037"/>
    <mergeCell ref="B5033:B5037"/>
    <mergeCell ref="C5033:C5037"/>
    <mergeCell ref="D5033:D5037"/>
    <mergeCell ref="E5033:E5037"/>
    <mergeCell ref="F5033:F5037"/>
    <mergeCell ref="A5023:A5027"/>
    <mergeCell ref="B5023:B5027"/>
    <mergeCell ref="C5023:C5027"/>
    <mergeCell ref="D5023:D5027"/>
    <mergeCell ref="A5028:A5032"/>
    <mergeCell ref="B5028:B5032"/>
    <mergeCell ref="C5028:C5032"/>
    <mergeCell ref="D5028:D5032"/>
    <mergeCell ref="J5023:J5027"/>
    <mergeCell ref="L5023:L5027"/>
    <mergeCell ref="E5023:E5027"/>
    <mergeCell ref="F5023:F5027"/>
    <mergeCell ref="G5023:G5027"/>
    <mergeCell ref="H5023:H5027"/>
    <mergeCell ref="G5013:G5017"/>
    <mergeCell ref="H5013:H5017"/>
    <mergeCell ref="G5018:G5022"/>
    <mergeCell ref="H5018:H5022"/>
    <mergeCell ref="J5013:J5017"/>
    <mergeCell ref="L5013:L5017"/>
    <mergeCell ref="J5018:J5022"/>
    <mergeCell ref="L5018:L5022"/>
    <mergeCell ref="E5013:E5017"/>
    <mergeCell ref="F5013:F5017"/>
    <mergeCell ref="A5018:A5022"/>
    <mergeCell ref="B5018:B5022"/>
    <mergeCell ref="C5018:C5022"/>
    <mergeCell ref="D5018:D5022"/>
    <mergeCell ref="E5018:E5022"/>
    <mergeCell ref="F5018:F5022"/>
    <mergeCell ref="A5008:A5012"/>
    <mergeCell ref="B5008:B5012"/>
    <mergeCell ref="C5008:C5012"/>
    <mergeCell ref="D5008:D5012"/>
    <mergeCell ref="A5013:A5017"/>
    <mergeCell ref="B5013:B5017"/>
    <mergeCell ref="C5013:C5017"/>
    <mergeCell ref="D5013:D5017"/>
    <mergeCell ref="J5008:J5012"/>
    <mergeCell ref="L5008:L5012"/>
    <mergeCell ref="E5008:E5012"/>
    <mergeCell ref="F5008:F5012"/>
    <mergeCell ref="G5008:G5012"/>
    <mergeCell ref="H5008:H5012"/>
    <mergeCell ref="G4998:G5002"/>
    <mergeCell ref="H4998:H5002"/>
    <mergeCell ref="G5003:G5007"/>
    <mergeCell ref="H5003:H5007"/>
    <mergeCell ref="J4998:J5002"/>
    <mergeCell ref="L4998:L5002"/>
    <mergeCell ref="J5003:J5007"/>
    <mergeCell ref="L5003:L5007"/>
    <mergeCell ref="E4998:E5002"/>
    <mergeCell ref="F4998:F5002"/>
    <mergeCell ref="A5003:A5007"/>
    <mergeCell ref="B5003:B5007"/>
    <mergeCell ref="C5003:C5007"/>
    <mergeCell ref="D5003:D5007"/>
    <mergeCell ref="E5003:E5007"/>
    <mergeCell ref="F5003:F5007"/>
    <mergeCell ref="A4993:A4997"/>
    <mergeCell ref="B4993:B4997"/>
    <mergeCell ref="C4993:C4997"/>
    <mergeCell ref="D4993:D4997"/>
    <mergeCell ref="A4998:A5002"/>
    <mergeCell ref="B4998:B5002"/>
    <mergeCell ref="C4998:C5002"/>
    <mergeCell ref="D4998:D5002"/>
    <mergeCell ref="J4993:J4997"/>
    <mergeCell ref="L4993:L4997"/>
    <mergeCell ref="E4993:E4997"/>
    <mergeCell ref="F4993:F4997"/>
    <mergeCell ref="G4993:G4997"/>
    <mergeCell ref="H4993:H4997"/>
    <mergeCell ref="G4983:G4987"/>
    <mergeCell ref="H4983:H4987"/>
    <mergeCell ref="G4988:G4992"/>
    <mergeCell ref="H4988:H4992"/>
    <mergeCell ref="J4983:J4987"/>
    <mergeCell ref="L4983:L4987"/>
    <mergeCell ref="J4988:J4992"/>
    <mergeCell ref="L4988:L4992"/>
    <mergeCell ref="E4983:E4987"/>
    <mergeCell ref="F4983:F4987"/>
    <mergeCell ref="A4988:A4992"/>
    <mergeCell ref="B4988:B4992"/>
    <mergeCell ref="C4988:C4992"/>
    <mergeCell ref="D4988:D4992"/>
    <mergeCell ref="E4988:E4992"/>
    <mergeCell ref="F4988:F4992"/>
    <mergeCell ref="A4978:A4982"/>
    <mergeCell ref="B4978:B4982"/>
    <mergeCell ref="C4978:C4982"/>
    <mergeCell ref="D4978:D4982"/>
    <mergeCell ref="A4983:A4987"/>
    <mergeCell ref="B4983:B4987"/>
    <mergeCell ref="C4983:C4987"/>
    <mergeCell ref="D4983:D4987"/>
    <mergeCell ref="J4978:J4982"/>
    <mergeCell ref="L4978:L4982"/>
    <mergeCell ref="E4978:E4982"/>
    <mergeCell ref="F4978:F4982"/>
    <mergeCell ref="G4978:G4982"/>
    <mergeCell ref="H4978:H4982"/>
    <mergeCell ref="G4968:G4972"/>
    <mergeCell ref="H4968:H4972"/>
    <mergeCell ref="G4973:G4977"/>
    <mergeCell ref="H4973:H4977"/>
    <mergeCell ref="J4968:J4972"/>
    <mergeCell ref="L4968:L4972"/>
    <mergeCell ref="J4973:J4977"/>
    <mergeCell ref="L4973:L4977"/>
    <mergeCell ref="E4968:E4972"/>
    <mergeCell ref="F4968:F4972"/>
    <mergeCell ref="A4973:A4977"/>
    <mergeCell ref="B4973:B4977"/>
    <mergeCell ref="C4973:C4977"/>
    <mergeCell ref="D4973:D4977"/>
    <mergeCell ref="E4973:E4977"/>
    <mergeCell ref="F4973:F4977"/>
    <mergeCell ref="A4963:A4967"/>
    <mergeCell ref="B4963:B4967"/>
    <mergeCell ref="C4963:C4967"/>
    <mergeCell ref="D4963:D4967"/>
    <mergeCell ref="A4968:A4972"/>
    <mergeCell ref="B4968:B4972"/>
    <mergeCell ref="C4968:C4972"/>
    <mergeCell ref="D4968:D4972"/>
    <mergeCell ref="J4963:J4967"/>
    <mergeCell ref="L4963:L4967"/>
    <mergeCell ref="E4963:E4967"/>
    <mergeCell ref="F4963:F4967"/>
    <mergeCell ref="G4963:G4967"/>
    <mergeCell ref="H4963:H4967"/>
    <mergeCell ref="G4953:G4957"/>
    <mergeCell ref="H4953:H4957"/>
    <mergeCell ref="G4958:G4962"/>
    <mergeCell ref="H4958:H4962"/>
    <mergeCell ref="J4953:J4957"/>
    <mergeCell ref="L4953:L4957"/>
    <mergeCell ref="J4958:J4962"/>
    <mergeCell ref="L4958:L4962"/>
    <mergeCell ref="E4953:E4957"/>
    <mergeCell ref="F4953:F4957"/>
    <mergeCell ref="A4958:A4962"/>
    <mergeCell ref="B4958:B4962"/>
    <mergeCell ref="C4958:C4962"/>
    <mergeCell ref="D4958:D4962"/>
    <mergeCell ref="E4958:E4962"/>
    <mergeCell ref="F4958:F4962"/>
    <mergeCell ref="A4948:A4952"/>
    <mergeCell ref="B4948:B4952"/>
    <mergeCell ref="C4948:C4952"/>
    <mergeCell ref="D4948:D4952"/>
    <mergeCell ref="A4953:A4957"/>
    <mergeCell ref="B4953:B4957"/>
    <mergeCell ref="C4953:C4957"/>
    <mergeCell ref="D4953:D4957"/>
    <mergeCell ref="J4948:J4952"/>
    <mergeCell ref="L4948:L4952"/>
    <mergeCell ref="E4948:E4952"/>
    <mergeCell ref="F4948:F4952"/>
    <mergeCell ref="G4948:G4952"/>
    <mergeCell ref="H4948:H4952"/>
    <mergeCell ref="G4938:G4942"/>
    <mergeCell ref="H4938:H4942"/>
    <mergeCell ref="G4943:G4947"/>
    <mergeCell ref="H4943:H4947"/>
    <mergeCell ref="J4938:J4942"/>
    <mergeCell ref="L4938:L4942"/>
    <mergeCell ref="J4943:J4947"/>
    <mergeCell ref="L4943:L4947"/>
    <mergeCell ref="E4938:E4942"/>
    <mergeCell ref="F4938:F4942"/>
    <mergeCell ref="A4943:A4947"/>
    <mergeCell ref="B4943:B4947"/>
    <mergeCell ref="C4943:C4947"/>
    <mergeCell ref="D4943:D4947"/>
    <mergeCell ref="E4943:E4947"/>
    <mergeCell ref="F4943:F4947"/>
    <mergeCell ref="A4933:A4937"/>
    <mergeCell ref="B4933:B4937"/>
    <mergeCell ref="C4933:C4937"/>
    <mergeCell ref="D4933:D4937"/>
    <mergeCell ref="A4938:A4942"/>
    <mergeCell ref="B4938:B4942"/>
    <mergeCell ref="C4938:C4942"/>
    <mergeCell ref="D4938:D4942"/>
    <mergeCell ref="J4933:J4937"/>
    <mergeCell ref="L4933:L4937"/>
    <mergeCell ref="E4933:E4937"/>
    <mergeCell ref="F4933:F4937"/>
    <mergeCell ref="G4933:G4937"/>
    <mergeCell ref="H4933:H4937"/>
    <mergeCell ref="G4923:G4927"/>
    <mergeCell ref="H4923:H4927"/>
    <mergeCell ref="G4928:G4932"/>
    <mergeCell ref="H4928:H4932"/>
    <mergeCell ref="J4923:J4927"/>
    <mergeCell ref="L4923:L4927"/>
    <mergeCell ref="J4928:J4932"/>
    <mergeCell ref="L4928:L4932"/>
    <mergeCell ref="E4923:E4927"/>
    <mergeCell ref="F4923:F4927"/>
    <mergeCell ref="A4928:A4932"/>
    <mergeCell ref="B4928:B4932"/>
    <mergeCell ref="C4928:C4932"/>
    <mergeCell ref="D4928:D4932"/>
    <mergeCell ref="E4928:E4932"/>
    <mergeCell ref="F4928:F4932"/>
    <mergeCell ref="A4918:A4922"/>
    <mergeCell ref="B4918:B4922"/>
    <mergeCell ref="C4918:C4922"/>
    <mergeCell ref="D4918:D4922"/>
    <mergeCell ref="A4923:A4927"/>
    <mergeCell ref="B4923:B4927"/>
    <mergeCell ref="C4923:C4927"/>
    <mergeCell ref="D4923:D4927"/>
    <mergeCell ref="J4918:J4922"/>
    <mergeCell ref="L4918:L4922"/>
    <mergeCell ref="E4918:E4922"/>
    <mergeCell ref="F4918:F4922"/>
    <mergeCell ref="G4918:G4922"/>
    <mergeCell ref="H4918:H4922"/>
    <mergeCell ref="G4908:G4912"/>
    <mergeCell ref="H4908:H4912"/>
    <mergeCell ref="G4913:G4917"/>
    <mergeCell ref="H4913:H4917"/>
    <mergeCell ref="J4908:J4912"/>
    <mergeCell ref="L4908:L4912"/>
    <mergeCell ref="J4913:J4917"/>
    <mergeCell ref="L4913:L4917"/>
    <mergeCell ref="E4908:E4912"/>
    <mergeCell ref="F4908:F4912"/>
    <mergeCell ref="A4913:A4917"/>
    <mergeCell ref="B4913:B4917"/>
    <mergeCell ref="C4913:C4917"/>
    <mergeCell ref="D4913:D4917"/>
    <mergeCell ref="E4913:E4917"/>
    <mergeCell ref="F4913:F4917"/>
    <mergeCell ref="A4903:A4907"/>
    <mergeCell ref="B4903:B4907"/>
    <mergeCell ref="C4903:C4907"/>
    <mergeCell ref="D4903:D4907"/>
    <mergeCell ref="A4908:A4912"/>
    <mergeCell ref="B4908:B4912"/>
    <mergeCell ref="C4908:C4912"/>
    <mergeCell ref="D4908:D4912"/>
    <mergeCell ref="J4903:J4907"/>
    <mergeCell ref="L4903:L4907"/>
    <mergeCell ref="E4903:E4907"/>
    <mergeCell ref="F4903:F4907"/>
    <mergeCell ref="G4903:G4907"/>
    <mergeCell ref="H4903:H4907"/>
    <mergeCell ref="G4893:G4897"/>
    <mergeCell ref="H4893:H4897"/>
    <mergeCell ref="G4898:G4902"/>
    <mergeCell ref="H4898:H4902"/>
    <mergeCell ref="J4893:J4897"/>
    <mergeCell ref="L4893:L4897"/>
    <mergeCell ref="J4898:J4902"/>
    <mergeCell ref="L4898:L4902"/>
    <mergeCell ref="E4893:E4897"/>
    <mergeCell ref="F4893:F4897"/>
    <mergeCell ref="A4898:A4902"/>
    <mergeCell ref="B4898:B4902"/>
    <mergeCell ref="C4898:C4902"/>
    <mergeCell ref="D4898:D4902"/>
    <mergeCell ref="E4898:E4902"/>
    <mergeCell ref="F4898:F4902"/>
    <mergeCell ref="A4888:A4892"/>
    <mergeCell ref="B4888:B4892"/>
    <mergeCell ref="C4888:C4892"/>
    <mergeCell ref="D4888:D4892"/>
    <mergeCell ref="A4893:A4897"/>
    <mergeCell ref="B4893:B4897"/>
    <mergeCell ref="C4893:C4897"/>
    <mergeCell ref="D4893:D4897"/>
    <mergeCell ref="J4888:J4892"/>
    <mergeCell ref="L4888:L4892"/>
    <mergeCell ref="E4888:E4892"/>
    <mergeCell ref="F4888:F4892"/>
    <mergeCell ref="G4888:G4892"/>
    <mergeCell ref="H4888:H4892"/>
    <mergeCell ref="G4878:G4882"/>
    <mergeCell ref="H4878:H4882"/>
    <mergeCell ref="G4883:G4887"/>
    <mergeCell ref="H4883:H4887"/>
    <mergeCell ref="J4878:J4882"/>
    <mergeCell ref="L4878:L4882"/>
    <mergeCell ref="J4883:J4887"/>
    <mergeCell ref="L4883:L4887"/>
    <mergeCell ref="E4878:E4882"/>
    <mergeCell ref="F4878:F4882"/>
    <mergeCell ref="A4883:A4887"/>
    <mergeCell ref="B4883:B4887"/>
    <mergeCell ref="C4883:C4887"/>
    <mergeCell ref="D4883:D4887"/>
    <mergeCell ref="E4883:E4887"/>
    <mergeCell ref="F4883:F4887"/>
    <mergeCell ref="A4873:A4877"/>
    <mergeCell ref="B4873:B4877"/>
    <mergeCell ref="C4873:C4877"/>
    <mergeCell ref="D4873:D4877"/>
    <mergeCell ref="A4878:A4882"/>
    <mergeCell ref="B4878:B4882"/>
    <mergeCell ref="C4878:C4882"/>
    <mergeCell ref="D4878:D4882"/>
    <mergeCell ref="J4873:J4877"/>
    <mergeCell ref="L4873:L4877"/>
    <mergeCell ref="E4873:E4877"/>
    <mergeCell ref="F4873:F4877"/>
    <mergeCell ref="G4873:G4877"/>
    <mergeCell ref="H4873:H4877"/>
    <mergeCell ref="G4863:G4867"/>
    <mergeCell ref="H4863:H4867"/>
    <mergeCell ref="G4868:G4872"/>
    <mergeCell ref="H4868:H4872"/>
    <mergeCell ref="J4863:J4867"/>
    <mergeCell ref="L4863:L4867"/>
    <mergeCell ref="J4868:J4872"/>
    <mergeCell ref="L4868:L4872"/>
    <mergeCell ref="E4863:E4867"/>
    <mergeCell ref="F4863:F4867"/>
    <mergeCell ref="A4868:A4872"/>
    <mergeCell ref="B4868:B4872"/>
    <mergeCell ref="C4868:C4872"/>
    <mergeCell ref="D4868:D4872"/>
    <mergeCell ref="E4868:E4872"/>
    <mergeCell ref="F4868:F4872"/>
    <mergeCell ref="A4858:A4862"/>
    <mergeCell ref="B4858:B4862"/>
    <mergeCell ref="C4858:C4862"/>
    <mergeCell ref="D4858:D4862"/>
    <mergeCell ref="A4863:A4867"/>
    <mergeCell ref="B4863:B4867"/>
    <mergeCell ref="C4863:C4867"/>
    <mergeCell ref="D4863:D4867"/>
    <mergeCell ref="J4858:J4862"/>
    <mergeCell ref="L4858:L4862"/>
    <mergeCell ref="E4858:E4862"/>
    <mergeCell ref="F4858:F4862"/>
    <mergeCell ref="G4858:G4862"/>
    <mergeCell ref="H4858:H4862"/>
    <mergeCell ref="G4848:G4852"/>
    <mergeCell ref="H4848:H4852"/>
    <mergeCell ref="G4853:G4857"/>
    <mergeCell ref="H4853:H4857"/>
    <mergeCell ref="J4848:J4852"/>
    <mergeCell ref="L4848:L4852"/>
    <mergeCell ref="J4853:J4857"/>
    <mergeCell ref="L4853:L4857"/>
    <mergeCell ref="E4848:E4852"/>
    <mergeCell ref="F4848:F4852"/>
    <mergeCell ref="A4853:A4857"/>
    <mergeCell ref="B4853:B4857"/>
    <mergeCell ref="C4853:C4857"/>
    <mergeCell ref="D4853:D4857"/>
    <mergeCell ref="E4853:E4857"/>
    <mergeCell ref="F4853:F4857"/>
    <mergeCell ref="A4843:A4847"/>
    <mergeCell ref="B4843:B4847"/>
    <mergeCell ref="C4843:C4847"/>
    <mergeCell ref="D4843:D4847"/>
    <mergeCell ref="A4848:A4852"/>
    <mergeCell ref="B4848:B4852"/>
    <mergeCell ref="C4848:C4852"/>
    <mergeCell ref="D4848:D4852"/>
    <mergeCell ref="J4843:J4847"/>
    <mergeCell ref="L4843:L4847"/>
    <mergeCell ref="E4843:E4847"/>
    <mergeCell ref="F4843:F4847"/>
    <mergeCell ref="G4843:G4847"/>
    <mergeCell ref="H4843:H4847"/>
    <mergeCell ref="G4833:G4837"/>
    <mergeCell ref="H4833:H4837"/>
    <mergeCell ref="G4838:G4842"/>
    <mergeCell ref="H4838:H4842"/>
    <mergeCell ref="J4833:J4837"/>
    <mergeCell ref="L4833:L4837"/>
    <mergeCell ref="J4838:J4842"/>
    <mergeCell ref="L4838:L4842"/>
    <mergeCell ref="E4833:E4837"/>
    <mergeCell ref="F4833:F4837"/>
    <mergeCell ref="A4838:A4842"/>
    <mergeCell ref="B4838:B4842"/>
    <mergeCell ref="C4838:C4842"/>
    <mergeCell ref="D4838:D4842"/>
    <mergeCell ref="E4838:E4842"/>
    <mergeCell ref="F4838:F4842"/>
    <mergeCell ref="A4828:A4832"/>
    <mergeCell ref="B4828:B4832"/>
    <mergeCell ref="C4828:C4832"/>
    <mergeCell ref="D4828:D4832"/>
    <mergeCell ref="A4833:A4837"/>
    <mergeCell ref="B4833:B4837"/>
    <mergeCell ref="C4833:C4837"/>
    <mergeCell ref="D4833:D4837"/>
    <mergeCell ref="J4828:J4832"/>
    <mergeCell ref="L4828:L4832"/>
    <mergeCell ref="E4828:E4832"/>
    <mergeCell ref="F4828:F4832"/>
    <mergeCell ref="G4828:G4832"/>
    <mergeCell ref="H4828:H4832"/>
    <mergeCell ref="G4818:G4822"/>
    <mergeCell ref="H4818:H4822"/>
    <mergeCell ref="G4823:G4827"/>
    <mergeCell ref="H4823:H4827"/>
    <mergeCell ref="J4818:J4822"/>
    <mergeCell ref="L4818:L4822"/>
    <mergeCell ref="J4823:J4827"/>
    <mergeCell ref="L4823:L4827"/>
    <mergeCell ref="E4818:E4822"/>
    <mergeCell ref="F4818:F4822"/>
    <mergeCell ref="A4823:A4827"/>
    <mergeCell ref="B4823:B4827"/>
    <mergeCell ref="C4823:C4827"/>
    <mergeCell ref="D4823:D4827"/>
    <mergeCell ref="E4823:E4827"/>
    <mergeCell ref="F4823:F4827"/>
    <mergeCell ref="A4813:A4817"/>
    <mergeCell ref="B4813:B4817"/>
    <mergeCell ref="C4813:C4817"/>
    <mergeCell ref="D4813:D4817"/>
    <mergeCell ref="A4818:A4822"/>
    <mergeCell ref="B4818:B4822"/>
    <mergeCell ref="C4818:C4822"/>
    <mergeCell ref="D4818:D4822"/>
    <mergeCell ref="J4813:J4817"/>
    <mergeCell ref="L4813:L4817"/>
    <mergeCell ref="E4813:E4817"/>
    <mergeCell ref="F4813:F4817"/>
    <mergeCell ref="G4813:G4817"/>
    <mergeCell ref="H4813:H4817"/>
    <mergeCell ref="G4803:G4807"/>
    <mergeCell ref="H4803:H4807"/>
    <mergeCell ref="G4808:G4812"/>
    <mergeCell ref="H4808:H4812"/>
    <mergeCell ref="J4803:J4807"/>
    <mergeCell ref="L4803:L4807"/>
    <mergeCell ref="J4808:J4812"/>
    <mergeCell ref="L4808:L4812"/>
    <mergeCell ref="E4803:E4807"/>
    <mergeCell ref="F4803:F4807"/>
    <mergeCell ref="A4808:A4812"/>
    <mergeCell ref="B4808:B4812"/>
    <mergeCell ref="C4808:C4812"/>
    <mergeCell ref="D4808:D4812"/>
    <mergeCell ref="E4808:E4812"/>
    <mergeCell ref="F4808:F4812"/>
    <mergeCell ref="A4798:A4802"/>
    <mergeCell ref="B4798:B4802"/>
    <mergeCell ref="C4798:C4802"/>
    <mergeCell ref="D4798:D4802"/>
    <mergeCell ref="A4803:A4807"/>
    <mergeCell ref="B4803:B4807"/>
    <mergeCell ref="C4803:C4807"/>
    <mergeCell ref="D4803:D4807"/>
    <mergeCell ref="J4798:J4802"/>
    <mergeCell ref="L4798:L4802"/>
    <mergeCell ref="E4798:E4802"/>
    <mergeCell ref="F4798:F4802"/>
    <mergeCell ref="G4798:G4802"/>
    <mergeCell ref="H4798:H4802"/>
    <mergeCell ref="G4788:G4792"/>
    <mergeCell ref="H4788:H4792"/>
    <mergeCell ref="G4793:G4797"/>
    <mergeCell ref="H4793:H4797"/>
    <mergeCell ref="J4788:J4792"/>
    <mergeCell ref="L4788:L4792"/>
    <mergeCell ref="J4793:J4797"/>
    <mergeCell ref="L4793:L4797"/>
    <mergeCell ref="E4788:E4792"/>
    <mergeCell ref="F4788:F4792"/>
    <mergeCell ref="A4793:A4797"/>
    <mergeCell ref="B4793:B4797"/>
    <mergeCell ref="C4793:C4797"/>
    <mergeCell ref="D4793:D4797"/>
    <mergeCell ref="E4793:E4797"/>
    <mergeCell ref="F4793:F4797"/>
    <mergeCell ref="A4783:A4787"/>
    <mergeCell ref="B4783:B4787"/>
    <mergeCell ref="C4783:C4787"/>
    <mergeCell ref="D4783:D4787"/>
    <mergeCell ref="A4788:A4792"/>
    <mergeCell ref="B4788:B4792"/>
    <mergeCell ref="C4788:C4792"/>
    <mergeCell ref="D4788:D4792"/>
    <mergeCell ref="J4783:J4787"/>
    <mergeCell ref="L4783:L4787"/>
    <mergeCell ref="E4783:E4787"/>
    <mergeCell ref="F4783:F4787"/>
    <mergeCell ref="G4783:G4787"/>
    <mergeCell ref="H4783:H4787"/>
    <mergeCell ref="G4773:G4777"/>
    <mergeCell ref="H4773:H4777"/>
    <mergeCell ref="G4778:G4782"/>
    <mergeCell ref="H4778:H4782"/>
    <mergeCell ref="J4773:J4777"/>
    <mergeCell ref="L4773:L4777"/>
    <mergeCell ref="J4778:J4782"/>
    <mergeCell ref="L4778:L4782"/>
    <mergeCell ref="E4773:E4777"/>
    <mergeCell ref="F4773:F4777"/>
    <mergeCell ref="A4778:A4782"/>
    <mergeCell ref="B4778:B4782"/>
    <mergeCell ref="C4778:C4782"/>
    <mergeCell ref="D4778:D4782"/>
    <mergeCell ref="E4778:E4782"/>
    <mergeCell ref="F4778:F4782"/>
    <mergeCell ref="A4768:A4772"/>
    <mergeCell ref="B4768:B4772"/>
    <mergeCell ref="C4768:C4772"/>
    <mergeCell ref="D4768:D4772"/>
    <mergeCell ref="A4773:A4777"/>
    <mergeCell ref="B4773:B4777"/>
    <mergeCell ref="C4773:C4777"/>
    <mergeCell ref="D4773:D4777"/>
    <mergeCell ref="J4768:J4772"/>
    <mergeCell ref="L4768:L4772"/>
    <mergeCell ref="E4768:E4772"/>
    <mergeCell ref="F4768:F4772"/>
    <mergeCell ref="G4768:G4772"/>
    <mergeCell ref="H4768:H4772"/>
    <mergeCell ref="G4758:G4762"/>
    <mergeCell ref="H4758:H4762"/>
    <mergeCell ref="G4763:G4767"/>
    <mergeCell ref="H4763:H4767"/>
    <mergeCell ref="J4758:J4762"/>
    <mergeCell ref="L4758:L4762"/>
    <mergeCell ref="J4763:J4767"/>
    <mergeCell ref="L4763:L4767"/>
    <mergeCell ref="E4758:E4762"/>
    <mergeCell ref="F4758:F4762"/>
    <mergeCell ref="A4763:A4767"/>
    <mergeCell ref="B4763:B4767"/>
    <mergeCell ref="C4763:C4767"/>
    <mergeCell ref="D4763:D4767"/>
    <mergeCell ref="E4763:E4767"/>
    <mergeCell ref="F4763:F4767"/>
    <mergeCell ref="A4753:A4757"/>
    <mergeCell ref="B4753:B4757"/>
    <mergeCell ref="C4753:C4757"/>
    <mergeCell ref="D4753:D4757"/>
    <mergeCell ref="A4758:A4762"/>
    <mergeCell ref="B4758:B4762"/>
    <mergeCell ref="C4758:C4762"/>
    <mergeCell ref="D4758:D4762"/>
    <mergeCell ref="J4753:J4757"/>
    <mergeCell ref="L4753:L4757"/>
    <mergeCell ref="E4753:E4757"/>
    <mergeCell ref="F4753:F4757"/>
    <mergeCell ref="G4753:G4757"/>
    <mergeCell ref="H4753:H4757"/>
    <mergeCell ref="G4743:G4747"/>
    <mergeCell ref="H4743:H4747"/>
    <mergeCell ref="G4748:G4752"/>
    <mergeCell ref="H4748:H4752"/>
    <mergeCell ref="J4743:J4747"/>
    <mergeCell ref="L4743:L4747"/>
    <mergeCell ref="J4748:J4752"/>
    <mergeCell ref="L4748:L4752"/>
    <mergeCell ref="E4743:E4747"/>
    <mergeCell ref="F4743:F4747"/>
    <mergeCell ref="A4748:A4752"/>
    <mergeCell ref="B4748:B4752"/>
    <mergeCell ref="C4748:C4752"/>
    <mergeCell ref="D4748:D4752"/>
    <mergeCell ref="E4748:E4752"/>
    <mergeCell ref="F4748:F4752"/>
    <mergeCell ref="A4738:A4742"/>
    <mergeCell ref="B4738:B4742"/>
    <mergeCell ref="C4738:C4742"/>
    <mergeCell ref="D4738:D4742"/>
    <mergeCell ref="A4743:A4747"/>
    <mergeCell ref="B4743:B4747"/>
    <mergeCell ref="C4743:C4747"/>
    <mergeCell ref="D4743:D4747"/>
    <mergeCell ref="J4738:J4742"/>
    <mergeCell ref="L4738:L4742"/>
    <mergeCell ref="E4738:E4742"/>
    <mergeCell ref="F4738:F4742"/>
    <mergeCell ref="G4738:G4742"/>
    <mergeCell ref="H4738:H4742"/>
    <mergeCell ref="G4728:G4732"/>
    <mergeCell ref="H4728:H4732"/>
    <mergeCell ref="G4733:G4737"/>
    <mergeCell ref="H4733:H4737"/>
    <mergeCell ref="J4728:J4732"/>
    <mergeCell ref="L4728:L4732"/>
    <mergeCell ref="J4733:J4737"/>
    <mergeCell ref="L4733:L4737"/>
    <mergeCell ref="E4728:E4732"/>
    <mergeCell ref="F4728:F4732"/>
    <mergeCell ref="A4733:A4737"/>
    <mergeCell ref="B4733:B4737"/>
    <mergeCell ref="C4733:C4737"/>
    <mergeCell ref="D4733:D4737"/>
    <mergeCell ref="E4733:E4737"/>
    <mergeCell ref="F4733:F4737"/>
    <mergeCell ref="A4723:A4727"/>
    <mergeCell ref="B4723:B4727"/>
    <mergeCell ref="C4723:C4727"/>
    <mergeCell ref="D4723:D4727"/>
    <mergeCell ref="A4728:A4732"/>
    <mergeCell ref="B4728:B4732"/>
    <mergeCell ref="C4728:C4732"/>
    <mergeCell ref="D4728:D4732"/>
    <mergeCell ref="J4723:J4727"/>
    <mergeCell ref="L4723:L4727"/>
    <mergeCell ref="E4723:E4727"/>
    <mergeCell ref="F4723:F4727"/>
    <mergeCell ref="G4723:G4727"/>
    <mergeCell ref="H4723:H4727"/>
    <mergeCell ref="G4713:G4717"/>
    <mergeCell ref="H4713:H4717"/>
    <mergeCell ref="G4718:G4722"/>
    <mergeCell ref="H4718:H4722"/>
    <mergeCell ref="J4713:J4717"/>
    <mergeCell ref="L4713:L4717"/>
    <mergeCell ref="J4718:J4722"/>
    <mergeCell ref="L4718:L4722"/>
    <mergeCell ref="E4713:E4717"/>
    <mergeCell ref="F4713:F4717"/>
    <mergeCell ref="A4718:A4722"/>
    <mergeCell ref="B4718:B4722"/>
    <mergeCell ref="C4718:C4722"/>
    <mergeCell ref="D4718:D4722"/>
    <mergeCell ref="E4718:E4722"/>
    <mergeCell ref="F4718:F4722"/>
    <mergeCell ref="A4708:A4712"/>
    <mergeCell ref="B4708:B4712"/>
    <mergeCell ref="C4708:C4712"/>
    <mergeCell ref="D4708:D4712"/>
    <mergeCell ref="A4713:A4717"/>
    <mergeCell ref="B4713:B4717"/>
    <mergeCell ref="C4713:C4717"/>
    <mergeCell ref="D4713:D4717"/>
    <mergeCell ref="J4708:J4712"/>
    <mergeCell ref="L4708:L4712"/>
    <mergeCell ref="E4708:E4712"/>
    <mergeCell ref="F4708:F4712"/>
    <mergeCell ref="G4708:G4712"/>
    <mergeCell ref="H4708:H4712"/>
    <mergeCell ref="G4698:G4702"/>
    <mergeCell ref="H4698:H4702"/>
    <mergeCell ref="G4703:G4707"/>
    <mergeCell ref="H4703:H4707"/>
    <mergeCell ref="J4698:J4702"/>
    <mergeCell ref="L4698:L4702"/>
    <mergeCell ref="J4703:J4707"/>
    <mergeCell ref="L4703:L4707"/>
    <mergeCell ref="E4698:E4702"/>
    <mergeCell ref="F4698:F4702"/>
    <mergeCell ref="A4703:A4707"/>
    <mergeCell ref="B4703:B4707"/>
    <mergeCell ref="C4703:C4707"/>
    <mergeCell ref="D4703:D4707"/>
    <mergeCell ref="E4703:E4707"/>
    <mergeCell ref="F4703:F4707"/>
    <mergeCell ref="A4693:A4697"/>
    <mergeCell ref="B4693:B4697"/>
    <mergeCell ref="C4693:C4697"/>
    <mergeCell ref="D4693:D4697"/>
    <mergeCell ref="A4698:A4702"/>
    <mergeCell ref="B4698:B4702"/>
    <mergeCell ref="C4698:C4702"/>
    <mergeCell ref="D4698:D4702"/>
    <mergeCell ref="J4693:J4697"/>
    <mergeCell ref="L4693:L4697"/>
    <mergeCell ref="E4693:E4697"/>
    <mergeCell ref="F4693:F4697"/>
    <mergeCell ref="G4693:G4697"/>
    <mergeCell ref="H4693:H4697"/>
    <mergeCell ref="G4683:G4687"/>
    <mergeCell ref="H4683:H4687"/>
    <mergeCell ref="G4688:G4692"/>
    <mergeCell ref="H4688:H4692"/>
    <mergeCell ref="J4683:J4687"/>
    <mergeCell ref="L4683:L4687"/>
    <mergeCell ref="J4688:J4692"/>
    <mergeCell ref="L4688:L4692"/>
    <mergeCell ref="E4683:E4687"/>
    <mergeCell ref="F4683:F4687"/>
    <mergeCell ref="A4688:A4692"/>
    <mergeCell ref="B4688:B4692"/>
    <mergeCell ref="C4688:C4692"/>
    <mergeCell ref="D4688:D4692"/>
    <mergeCell ref="E4688:E4692"/>
    <mergeCell ref="F4688:F4692"/>
    <mergeCell ref="A4678:A4682"/>
    <mergeCell ref="B4678:B4682"/>
    <mergeCell ref="C4678:C4682"/>
    <mergeCell ref="D4678:D4682"/>
    <mergeCell ref="A4683:A4687"/>
    <mergeCell ref="B4683:B4687"/>
    <mergeCell ref="C4683:C4687"/>
    <mergeCell ref="D4683:D4687"/>
    <mergeCell ref="J4678:J4682"/>
    <mergeCell ref="L4678:L4682"/>
    <mergeCell ref="E4678:E4682"/>
    <mergeCell ref="F4678:F4682"/>
    <mergeCell ref="G4678:G4682"/>
    <mergeCell ref="H4678:H4682"/>
    <mergeCell ref="G4668:G4672"/>
    <mergeCell ref="H4668:H4672"/>
    <mergeCell ref="G4673:G4677"/>
    <mergeCell ref="H4673:H4677"/>
    <mergeCell ref="J4668:J4672"/>
    <mergeCell ref="L4668:L4672"/>
    <mergeCell ref="J4673:J4677"/>
    <mergeCell ref="L4673:L4677"/>
    <mergeCell ref="E4668:E4672"/>
    <mergeCell ref="F4668:F4672"/>
    <mergeCell ref="A4673:A4677"/>
    <mergeCell ref="B4673:B4677"/>
    <mergeCell ref="C4673:C4677"/>
    <mergeCell ref="D4673:D4677"/>
    <mergeCell ref="E4673:E4677"/>
    <mergeCell ref="F4673:F4677"/>
    <mergeCell ref="A4663:A4667"/>
    <mergeCell ref="B4663:B4667"/>
    <mergeCell ref="C4663:C4667"/>
    <mergeCell ref="D4663:D4667"/>
    <mergeCell ref="A4668:A4672"/>
    <mergeCell ref="B4668:B4672"/>
    <mergeCell ref="C4668:C4672"/>
    <mergeCell ref="D4668:D4672"/>
    <mergeCell ref="J4663:J4667"/>
    <mergeCell ref="L4663:L4667"/>
    <mergeCell ref="E4663:E4667"/>
    <mergeCell ref="F4663:F4667"/>
    <mergeCell ref="G4663:G4667"/>
    <mergeCell ref="H4663:H4667"/>
    <mergeCell ref="G4653:G4657"/>
    <mergeCell ref="H4653:H4657"/>
    <mergeCell ref="G4658:G4662"/>
    <mergeCell ref="H4658:H4662"/>
    <mergeCell ref="J4653:J4657"/>
    <mergeCell ref="L4653:L4657"/>
    <mergeCell ref="J4658:J4662"/>
    <mergeCell ref="L4658:L4662"/>
    <mergeCell ref="E4653:E4657"/>
    <mergeCell ref="F4653:F4657"/>
    <mergeCell ref="A4658:A4662"/>
    <mergeCell ref="B4658:B4662"/>
    <mergeCell ref="C4658:C4662"/>
    <mergeCell ref="D4658:D4662"/>
    <mergeCell ref="E4658:E4662"/>
    <mergeCell ref="F4658:F4662"/>
    <mergeCell ref="A4648:A4652"/>
    <mergeCell ref="B4648:B4652"/>
    <mergeCell ref="C4648:C4652"/>
    <mergeCell ref="D4648:D4652"/>
    <mergeCell ref="A4653:A4657"/>
    <mergeCell ref="B4653:B4657"/>
    <mergeCell ref="C4653:C4657"/>
    <mergeCell ref="D4653:D4657"/>
    <mergeCell ref="J4648:J4652"/>
    <mergeCell ref="L4648:L4652"/>
    <mergeCell ref="E4648:E4652"/>
    <mergeCell ref="F4648:F4652"/>
    <mergeCell ref="G4648:G4652"/>
    <mergeCell ref="H4648:H4652"/>
    <mergeCell ref="G4638:G4642"/>
    <mergeCell ref="H4638:H4642"/>
    <mergeCell ref="G4643:G4647"/>
    <mergeCell ref="H4643:H4647"/>
    <mergeCell ref="J4638:J4642"/>
    <mergeCell ref="L4638:L4642"/>
    <mergeCell ref="J4643:J4647"/>
    <mergeCell ref="L4643:L4647"/>
    <mergeCell ref="E4638:E4642"/>
    <mergeCell ref="F4638:F4642"/>
    <mergeCell ref="A4643:A4647"/>
    <mergeCell ref="B4643:B4647"/>
    <mergeCell ref="C4643:C4647"/>
    <mergeCell ref="D4643:D4647"/>
    <mergeCell ref="E4643:E4647"/>
    <mergeCell ref="F4643:F4647"/>
    <mergeCell ref="A4633:A4637"/>
    <mergeCell ref="B4633:B4637"/>
    <mergeCell ref="C4633:C4637"/>
    <mergeCell ref="D4633:D4637"/>
    <mergeCell ref="A4638:A4642"/>
    <mergeCell ref="B4638:B4642"/>
    <mergeCell ref="C4638:C4642"/>
    <mergeCell ref="D4638:D4642"/>
    <mergeCell ref="J4633:J4637"/>
    <mergeCell ref="L4633:L4637"/>
    <mergeCell ref="E4633:E4637"/>
    <mergeCell ref="F4633:F4637"/>
    <mergeCell ref="G4633:G4637"/>
    <mergeCell ref="H4633:H4637"/>
    <mergeCell ref="G4623:G4627"/>
    <mergeCell ref="H4623:H4627"/>
    <mergeCell ref="G4628:G4632"/>
    <mergeCell ref="H4628:H4632"/>
    <mergeCell ref="J4623:J4627"/>
    <mergeCell ref="L4623:L4627"/>
    <mergeCell ref="J4628:J4632"/>
    <mergeCell ref="L4628:L4632"/>
    <mergeCell ref="E4623:E4627"/>
    <mergeCell ref="F4623:F4627"/>
    <mergeCell ref="A4628:A4632"/>
    <mergeCell ref="B4628:B4632"/>
    <mergeCell ref="C4628:C4632"/>
    <mergeCell ref="D4628:D4632"/>
    <mergeCell ref="E4628:E4632"/>
    <mergeCell ref="F4628:F4632"/>
    <mergeCell ref="A4618:A4622"/>
    <mergeCell ref="B4618:B4622"/>
    <mergeCell ref="C4618:C4622"/>
    <mergeCell ref="D4618:D4622"/>
    <mergeCell ref="A4623:A4627"/>
    <mergeCell ref="B4623:B4627"/>
    <mergeCell ref="C4623:C4627"/>
    <mergeCell ref="D4623:D4627"/>
    <mergeCell ref="J4618:J4622"/>
    <mergeCell ref="L4618:L4622"/>
    <mergeCell ref="E4618:E4622"/>
    <mergeCell ref="F4618:F4622"/>
    <mergeCell ref="G4618:G4622"/>
    <mergeCell ref="H4618:H4622"/>
    <mergeCell ref="G4608:G4612"/>
    <mergeCell ref="H4608:H4612"/>
    <mergeCell ref="G4613:G4617"/>
    <mergeCell ref="H4613:H4617"/>
    <mergeCell ref="J4608:J4612"/>
    <mergeCell ref="L4608:L4612"/>
    <mergeCell ref="J4613:J4617"/>
    <mergeCell ref="L4613:L4617"/>
    <mergeCell ref="E4608:E4612"/>
    <mergeCell ref="F4608:F4612"/>
    <mergeCell ref="A4613:A4617"/>
    <mergeCell ref="B4613:B4617"/>
    <mergeCell ref="C4613:C4617"/>
    <mergeCell ref="D4613:D4617"/>
    <mergeCell ref="E4613:E4617"/>
    <mergeCell ref="F4613:F4617"/>
    <mergeCell ref="A4603:A4607"/>
    <mergeCell ref="B4603:B4607"/>
    <mergeCell ref="C4603:C4607"/>
    <mergeCell ref="D4603:D4607"/>
    <mergeCell ref="A4608:A4612"/>
    <mergeCell ref="B4608:B4612"/>
    <mergeCell ref="C4608:C4612"/>
    <mergeCell ref="D4608:D4612"/>
    <mergeCell ref="J4603:J4607"/>
    <mergeCell ref="L4603:L4607"/>
    <mergeCell ref="E4603:E4607"/>
    <mergeCell ref="F4603:F4607"/>
    <mergeCell ref="G4603:G4607"/>
    <mergeCell ref="H4603:H4607"/>
    <mergeCell ref="G4593:G4597"/>
    <mergeCell ref="H4593:H4597"/>
    <mergeCell ref="G4598:G4602"/>
    <mergeCell ref="H4598:H4602"/>
    <mergeCell ref="J4593:J4597"/>
    <mergeCell ref="L4593:L4597"/>
    <mergeCell ref="J4598:J4602"/>
    <mergeCell ref="L4598:L4602"/>
    <mergeCell ref="E4593:E4597"/>
    <mergeCell ref="F4593:F4597"/>
    <mergeCell ref="A4598:A4602"/>
    <mergeCell ref="B4598:B4602"/>
    <mergeCell ref="C4598:C4602"/>
    <mergeCell ref="D4598:D4602"/>
    <mergeCell ref="E4598:E4602"/>
    <mergeCell ref="F4598:F4602"/>
    <mergeCell ref="A4588:A4592"/>
    <mergeCell ref="B4588:B4592"/>
    <mergeCell ref="C4588:C4592"/>
    <mergeCell ref="D4588:D4592"/>
    <mergeCell ref="A4593:A4597"/>
    <mergeCell ref="B4593:B4597"/>
    <mergeCell ref="C4593:C4597"/>
    <mergeCell ref="D4593:D4597"/>
    <mergeCell ref="J4588:J4592"/>
    <mergeCell ref="L4588:L4592"/>
    <mergeCell ref="E4588:E4592"/>
    <mergeCell ref="F4588:F4592"/>
    <mergeCell ref="G4588:G4592"/>
    <mergeCell ref="H4588:H4592"/>
    <mergeCell ref="G4578:G4582"/>
    <mergeCell ref="H4578:H4582"/>
    <mergeCell ref="G4583:G4587"/>
    <mergeCell ref="H4583:H4587"/>
    <mergeCell ref="J4578:J4582"/>
    <mergeCell ref="L4578:L4582"/>
    <mergeCell ref="J4583:J4587"/>
    <mergeCell ref="L4583:L4587"/>
    <mergeCell ref="E4578:E4582"/>
    <mergeCell ref="F4578:F4582"/>
    <mergeCell ref="A4583:A4587"/>
    <mergeCell ref="B4583:B4587"/>
    <mergeCell ref="C4583:C4587"/>
    <mergeCell ref="D4583:D4587"/>
    <mergeCell ref="E4583:E4587"/>
    <mergeCell ref="F4583:F4587"/>
    <mergeCell ref="A4573:A4577"/>
    <mergeCell ref="B4573:B4577"/>
    <mergeCell ref="C4573:C4577"/>
    <mergeCell ref="D4573:D4577"/>
    <mergeCell ref="A4578:A4582"/>
    <mergeCell ref="B4578:B4582"/>
    <mergeCell ref="C4578:C4582"/>
    <mergeCell ref="D4578:D4582"/>
    <mergeCell ref="J4573:J4577"/>
    <mergeCell ref="L4573:L4577"/>
    <mergeCell ref="E4573:E4577"/>
    <mergeCell ref="F4573:F4577"/>
    <mergeCell ref="G4573:G4577"/>
    <mergeCell ref="H4573:H4577"/>
    <mergeCell ref="G4563:G4567"/>
    <mergeCell ref="H4563:H4567"/>
    <mergeCell ref="G4568:G4572"/>
    <mergeCell ref="H4568:H4572"/>
    <mergeCell ref="J4563:J4567"/>
    <mergeCell ref="L4563:L4567"/>
    <mergeCell ref="J4568:J4572"/>
    <mergeCell ref="L4568:L4572"/>
    <mergeCell ref="E4563:E4567"/>
    <mergeCell ref="F4563:F4567"/>
    <mergeCell ref="A4568:A4572"/>
    <mergeCell ref="B4568:B4572"/>
    <mergeCell ref="C4568:C4572"/>
    <mergeCell ref="D4568:D4572"/>
    <mergeCell ref="E4568:E4572"/>
    <mergeCell ref="F4568:F4572"/>
    <mergeCell ref="A4558:A4562"/>
    <mergeCell ref="B4558:B4562"/>
    <mergeCell ref="C4558:C4562"/>
    <mergeCell ref="D4558:D4562"/>
    <mergeCell ref="A4563:A4567"/>
    <mergeCell ref="B4563:B4567"/>
    <mergeCell ref="C4563:C4567"/>
    <mergeCell ref="D4563:D4567"/>
    <mergeCell ref="J4558:J4562"/>
    <mergeCell ref="L4558:L4562"/>
    <mergeCell ref="E4558:E4562"/>
    <mergeCell ref="F4558:F4562"/>
    <mergeCell ref="G4558:G4562"/>
    <mergeCell ref="H4558:H4562"/>
    <mergeCell ref="G4548:G4552"/>
    <mergeCell ref="H4548:H4552"/>
    <mergeCell ref="G4553:G4557"/>
    <mergeCell ref="H4553:H4557"/>
    <mergeCell ref="J4548:J4552"/>
    <mergeCell ref="L4548:L4552"/>
    <mergeCell ref="J4553:J4557"/>
    <mergeCell ref="L4553:L4557"/>
    <mergeCell ref="E4548:E4552"/>
    <mergeCell ref="F4548:F4552"/>
    <mergeCell ref="A4553:A4557"/>
    <mergeCell ref="B4553:B4557"/>
    <mergeCell ref="C4553:C4557"/>
    <mergeCell ref="D4553:D4557"/>
    <mergeCell ref="E4553:E4557"/>
    <mergeCell ref="F4553:F4557"/>
    <mergeCell ref="A4543:A4547"/>
    <mergeCell ref="B4543:B4547"/>
    <mergeCell ref="C4543:C4547"/>
    <mergeCell ref="D4543:D4547"/>
    <mergeCell ref="A4548:A4552"/>
    <mergeCell ref="B4548:B4552"/>
    <mergeCell ref="C4548:C4552"/>
    <mergeCell ref="D4548:D4552"/>
    <mergeCell ref="J4543:J4547"/>
    <mergeCell ref="L4543:L4547"/>
    <mergeCell ref="E4543:E4547"/>
    <mergeCell ref="F4543:F4547"/>
    <mergeCell ref="G4543:G4547"/>
    <mergeCell ref="H4543:H4547"/>
    <mergeCell ref="G4533:G4537"/>
    <mergeCell ref="H4533:H4537"/>
    <mergeCell ref="G4538:G4542"/>
    <mergeCell ref="H4538:H4542"/>
    <mergeCell ref="J4533:J4537"/>
    <mergeCell ref="L4533:L4537"/>
    <mergeCell ref="J4538:J4542"/>
    <mergeCell ref="L4538:L4542"/>
    <mergeCell ref="E4533:E4537"/>
    <mergeCell ref="F4533:F4537"/>
    <mergeCell ref="A4538:A4542"/>
    <mergeCell ref="B4538:B4542"/>
    <mergeCell ref="C4538:C4542"/>
    <mergeCell ref="D4538:D4542"/>
    <mergeCell ref="E4538:E4542"/>
    <mergeCell ref="F4538:F4542"/>
    <mergeCell ref="A4528:A4532"/>
    <mergeCell ref="B4528:B4532"/>
    <mergeCell ref="C4528:C4532"/>
    <mergeCell ref="D4528:D4532"/>
    <mergeCell ref="A4533:A4537"/>
    <mergeCell ref="B4533:B4537"/>
    <mergeCell ref="C4533:C4537"/>
    <mergeCell ref="D4533:D4537"/>
    <mergeCell ref="J4528:J4532"/>
    <mergeCell ref="L4528:L4532"/>
    <mergeCell ref="E4528:E4532"/>
    <mergeCell ref="F4528:F4532"/>
    <mergeCell ref="G4528:G4532"/>
    <mergeCell ref="H4528:H4532"/>
    <mergeCell ref="G4518:G4522"/>
    <mergeCell ref="H4518:H4522"/>
    <mergeCell ref="G4523:G4527"/>
    <mergeCell ref="H4523:H4527"/>
    <mergeCell ref="J4518:J4522"/>
    <mergeCell ref="L4518:L4522"/>
    <mergeCell ref="J4523:J4527"/>
    <mergeCell ref="L4523:L4527"/>
    <mergeCell ref="E4518:E4522"/>
    <mergeCell ref="F4518:F4522"/>
    <mergeCell ref="A4523:A4527"/>
    <mergeCell ref="B4523:B4527"/>
    <mergeCell ref="C4523:C4527"/>
    <mergeCell ref="D4523:D4527"/>
    <mergeCell ref="E4523:E4527"/>
    <mergeCell ref="F4523:F4527"/>
    <mergeCell ref="A4513:A4517"/>
    <mergeCell ref="B4513:B4517"/>
    <mergeCell ref="C4513:C4517"/>
    <mergeCell ref="D4513:D4517"/>
    <mergeCell ref="A4518:A4522"/>
    <mergeCell ref="B4518:B4522"/>
    <mergeCell ref="C4518:C4522"/>
    <mergeCell ref="D4518:D4522"/>
    <mergeCell ref="J4513:J4517"/>
    <mergeCell ref="L4513:L4517"/>
    <mergeCell ref="E4513:E4517"/>
    <mergeCell ref="F4513:F4517"/>
    <mergeCell ref="G4513:G4517"/>
    <mergeCell ref="H4513:H4517"/>
    <mergeCell ref="G4503:G4507"/>
    <mergeCell ref="H4503:H4507"/>
    <mergeCell ref="G4508:G4512"/>
    <mergeCell ref="H4508:H4512"/>
    <mergeCell ref="J4503:J4507"/>
    <mergeCell ref="L4503:L4507"/>
    <mergeCell ref="J4508:J4512"/>
    <mergeCell ref="L4508:L4512"/>
    <mergeCell ref="E4503:E4507"/>
    <mergeCell ref="F4503:F4507"/>
    <mergeCell ref="A4508:A4512"/>
    <mergeCell ref="B4508:B4512"/>
    <mergeCell ref="C4508:C4512"/>
    <mergeCell ref="D4508:D4512"/>
    <mergeCell ref="E4508:E4512"/>
    <mergeCell ref="F4508:F4512"/>
    <mergeCell ref="A4498:A4502"/>
    <mergeCell ref="B4498:B4502"/>
    <mergeCell ref="C4498:C4502"/>
    <mergeCell ref="D4498:D4502"/>
    <mergeCell ref="A4503:A4507"/>
    <mergeCell ref="B4503:B4507"/>
    <mergeCell ref="C4503:C4507"/>
    <mergeCell ref="D4503:D4507"/>
    <mergeCell ref="J4498:J4502"/>
    <mergeCell ref="L4498:L4502"/>
    <mergeCell ref="E4498:E4502"/>
    <mergeCell ref="F4498:F4502"/>
    <mergeCell ref="G4498:G4502"/>
    <mergeCell ref="H4498:H4502"/>
    <mergeCell ref="G4488:G4492"/>
    <mergeCell ref="H4488:H4492"/>
    <mergeCell ref="G4493:G4497"/>
    <mergeCell ref="H4493:H4497"/>
    <mergeCell ref="J4488:J4492"/>
    <mergeCell ref="L4488:L4492"/>
    <mergeCell ref="J4493:J4497"/>
    <mergeCell ref="L4493:L4497"/>
    <mergeCell ref="E4488:E4492"/>
    <mergeCell ref="F4488:F4492"/>
    <mergeCell ref="A4493:A4497"/>
    <mergeCell ref="B4493:B4497"/>
    <mergeCell ref="C4493:C4497"/>
    <mergeCell ref="D4493:D4497"/>
    <mergeCell ref="E4493:E4497"/>
    <mergeCell ref="F4493:F4497"/>
    <mergeCell ref="A4483:A4487"/>
    <mergeCell ref="B4483:B4487"/>
    <mergeCell ref="C4483:C4487"/>
    <mergeCell ref="D4483:D4487"/>
    <mergeCell ref="A4488:A4492"/>
    <mergeCell ref="B4488:B4492"/>
    <mergeCell ref="C4488:C4492"/>
    <mergeCell ref="D4488:D4492"/>
    <mergeCell ref="J4483:J4487"/>
    <mergeCell ref="L4483:L4487"/>
    <mergeCell ref="E4483:E4487"/>
    <mergeCell ref="F4483:F4487"/>
    <mergeCell ref="G4483:G4487"/>
    <mergeCell ref="H4483:H4487"/>
    <mergeCell ref="G4473:G4477"/>
    <mergeCell ref="H4473:H4477"/>
    <mergeCell ref="G4478:G4482"/>
    <mergeCell ref="H4478:H4482"/>
    <mergeCell ref="J4473:J4477"/>
    <mergeCell ref="L4473:L4477"/>
    <mergeCell ref="J4478:J4482"/>
    <mergeCell ref="L4478:L4482"/>
    <mergeCell ref="E4473:E4477"/>
    <mergeCell ref="F4473:F4477"/>
    <mergeCell ref="A4478:A4482"/>
    <mergeCell ref="B4478:B4482"/>
    <mergeCell ref="C4478:C4482"/>
    <mergeCell ref="D4478:D4482"/>
    <mergeCell ref="E4478:E4482"/>
    <mergeCell ref="F4478:F4482"/>
    <mergeCell ref="A4468:A4472"/>
    <mergeCell ref="B4468:B4472"/>
    <mergeCell ref="C4468:C4472"/>
    <mergeCell ref="D4468:D4472"/>
    <mergeCell ref="A4473:A4477"/>
    <mergeCell ref="B4473:B4477"/>
    <mergeCell ref="C4473:C4477"/>
    <mergeCell ref="D4473:D4477"/>
    <mergeCell ref="J4468:J4472"/>
    <mergeCell ref="L4468:L4472"/>
    <mergeCell ref="E4468:E4472"/>
    <mergeCell ref="F4468:F4472"/>
    <mergeCell ref="G4468:G4472"/>
    <mergeCell ref="H4468:H4472"/>
    <mergeCell ref="G4458:G4462"/>
    <mergeCell ref="H4458:H4462"/>
    <mergeCell ref="G4463:G4467"/>
    <mergeCell ref="H4463:H4467"/>
    <mergeCell ref="J4458:J4462"/>
    <mergeCell ref="L4458:L4462"/>
    <mergeCell ref="J4463:J4467"/>
    <mergeCell ref="L4463:L4467"/>
    <mergeCell ref="E4458:E4462"/>
    <mergeCell ref="F4458:F4462"/>
    <mergeCell ref="A4463:A4467"/>
    <mergeCell ref="B4463:B4467"/>
    <mergeCell ref="C4463:C4467"/>
    <mergeCell ref="D4463:D4467"/>
    <mergeCell ref="E4463:E4467"/>
    <mergeCell ref="F4463:F4467"/>
    <mergeCell ref="A4453:A4457"/>
    <mergeCell ref="B4453:B4457"/>
    <mergeCell ref="C4453:C4457"/>
    <mergeCell ref="D4453:D4457"/>
    <mergeCell ref="A4458:A4462"/>
    <mergeCell ref="B4458:B4462"/>
    <mergeCell ref="C4458:C4462"/>
    <mergeCell ref="D4458:D4462"/>
    <mergeCell ref="J4453:J4457"/>
    <mergeCell ref="L4453:L4457"/>
    <mergeCell ref="E4453:E4457"/>
    <mergeCell ref="F4453:F4457"/>
    <mergeCell ref="G4453:G4457"/>
    <mergeCell ref="H4453:H4457"/>
    <mergeCell ref="G4443:G4447"/>
    <mergeCell ref="H4443:H4447"/>
    <mergeCell ref="G4448:G4452"/>
    <mergeCell ref="H4448:H4452"/>
    <mergeCell ref="J4443:J4447"/>
    <mergeCell ref="L4443:L4447"/>
    <mergeCell ref="J4448:J4452"/>
    <mergeCell ref="L4448:L4452"/>
    <mergeCell ref="E4443:E4447"/>
    <mergeCell ref="F4443:F4447"/>
    <mergeCell ref="A4448:A4452"/>
    <mergeCell ref="B4448:B4452"/>
    <mergeCell ref="C4448:C4452"/>
    <mergeCell ref="D4448:D4452"/>
    <mergeCell ref="E4448:E4452"/>
    <mergeCell ref="F4448:F4452"/>
    <mergeCell ref="A4438:A4442"/>
    <mergeCell ref="B4438:B4442"/>
    <mergeCell ref="C4438:C4442"/>
    <mergeCell ref="D4438:D4442"/>
    <mergeCell ref="A4443:A4447"/>
    <mergeCell ref="B4443:B4447"/>
    <mergeCell ref="C4443:C4447"/>
    <mergeCell ref="D4443:D4447"/>
    <mergeCell ref="J4438:J4442"/>
    <mergeCell ref="L4438:L4442"/>
    <mergeCell ref="E4438:E4442"/>
    <mergeCell ref="F4438:F4442"/>
    <mergeCell ref="G4438:G4442"/>
    <mergeCell ref="H4438:H4442"/>
    <mergeCell ref="G4428:G4432"/>
    <mergeCell ref="H4428:H4432"/>
    <mergeCell ref="G4433:G4437"/>
    <mergeCell ref="H4433:H4437"/>
    <mergeCell ref="J4428:J4432"/>
    <mergeCell ref="L4428:L4432"/>
    <mergeCell ref="J4433:J4437"/>
    <mergeCell ref="L4433:L4437"/>
    <mergeCell ref="E4428:E4432"/>
    <mergeCell ref="F4428:F4432"/>
    <mergeCell ref="A4433:A4437"/>
    <mergeCell ref="B4433:B4437"/>
    <mergeCell ref="C4433:C4437"/>
    <mergeCell ref="D4433:D4437"/>
    <mergeCell ref="E4433:E4437"/>
    <mergeCell ref="F4433:F4437"/>
    <mergeCell ref="A4423:A4427"/>
    <mergeCell ref="B4423:B4427"/>
    <mergeCell ref="C4423:C4427"/>
    <mergeCell ref="D4423:D4427"/>
    <mergeCell ref="A4428:A4432"/>
    <mergeCell ref="B4428:B4432"/>
    <mergeCell ref="C4428:C4432"/>
    <mergeCell ref="D4428:D4432"/>
    <mergeCell ref="J4423:J4427"/>
    <mergeCell ref="L4423:L4427"/>
    <mergeCell ref="E4423:E4427"/>
    <mergeCell ref="F4423:F4427"/>
    <mergeCell ref="G4423:G4427"/>
    <mergeCell ref="H4423:H4427"/>
    <mergeCell ref="G4413:G4417"/>
    <mergeCell ref="H4413:H4417"/>
    <mergeCell ref="G4418:G4422"/>
    <mergeCell ref="H4418:H4422"/>
    <mergeCell ref="J4413:J4417"/>
    <mergeCell ref="L4413:L4417"/>
    <mergeCell ref="J4418:J4422"/>
    <mergeCell ref="L4418:L4422"/>
    <mergeCell ref="E4413:E4417"/>
    <mergeCell ref="F4413:F4417"/>
    <mergeCell ref="A4418:A4422"/>
    <mergeCell ref="B4418:B4422"/>
    <mergeCell ref="C4418:C4422"/>
    <mergeCell ref="D4418:D4422"/>
    <mergeCell ref="E4418:E4422"/>
    <mergeCell ref="F4418:F4422"/>
    <mergeCell ref="A4408:A4412"/>
    <mergeCell ref="B4408:B4412"/>
    <mergeCell ref="C4408:C4412"/>
    <mergeCell ref="D4408:D4412"/>
    <mergeCell ref="A4413:A4417"/>
    <mergeCell ref="B4413:B4417"/>
    <mergeCell ref="C4413:C4417"/>
    <mergeCell ref="D4413:D4417"/>
    <mergeCell ref="J4408:J4412"/>
    <mergeCell ref="L4408:L4412"/>
    <mergeCell ref="E4408:E4412"/>
    <mergeCell ref="F4408:F4412"/>
    <mergeCell ref="G4408:G4412"/>
    <mergeCell ref="H4408:H4412"/>
    <mergeCell ref="G4398:G4402"/>
    <mergeCell ref="H4398:H4402"/>
    <mergeCell ref="G4403:G4407"/>
    <mergeCell ref="H4403:H4407"/>
    <mergeCell ref="J4398:J4402"/>
    <mergeCell ref="L4398:L4402"/>
    <mergeCell ref="J4403:J4407"/>
    <mergeCell ref="L4403:L4407"/>
    <mergeCell ref="E4398:E4402"/>
    <mergeCell ref="F4398:F4402"/>
    <mergeCell ref="A4403:A4407"/>
    <mergeCell ref="B4403:B4407"/>
    <mergeCell ref="C4403:C4407"/>
    <mergeCell ref="D4403:D4407"/>
    <mergeCell ref="E4403:E4407"/>
    <mergeCell ref="F4403:F4407"/>
    <mergeCell ref="A4393:A4397"/>
    <mergeCell ref="B4393:B4397"/>
    <mergeCell ref="C4393:C4397"/>
    <mergeCell ref="D4393:D4397"/>
    <mergeCell ref="A4398:A4402"/>
    <mergeCell ref="B4398:B4402"/>
    <mergeCell ref="C4398:C4402"/>
    <mergeCell ref="D4398:D4402"/>
    <mergeCell ref="J4393:J4397"/>
    <mergeCell ref="L4393:L4397"/>
    <mergeCell ref="E4393:E4397"/>
    <mergeCell ref="F4393:F4397"/>
    <mergeCell ref="G4393:G4397"/>
    <mergeCell ref="H4393:H4397"/>
    <mergeCell ref="G4383:G4387"/>
    <mergeCell ref="H4383:H4387"/>
    <mergeCell ref="G4388:G4392"/>
    <mergeCell ref="H4388:H4392"/>
    <mergeCell ref="J4383:J4387"/>
    <mergeCell ref="L4383:L4387"/>
    <mergeCell ref="J4388:J4392"/>
    <mergeCell ref="L4388:L4392"/>
    <mergeCell ref="E4383:E4387"/>
    <mergeCell ref="F4383:F4387"/>
    <mergeCell ref="A4388:A4392"/>
    <mergeCell ref="B4388:B4392"/>
    <mergeCell ref="C4388:C4392"/>
    <mergeCell ref="D4388:D4392"/>
    <mergeCell ref="E4388:E4392"/>
    <mergeCell ref="F4388:F4392"/>
    <mergeCell ref="A4378:A4382"/>
    <mergeCell ref="B4378:B4382"/>
    <mergeCell ref="C4378:C4382"/>
    <mergeCell ref="D4378:D4382"/>
    <mergeCell ref="A4383:A4387"/>
    <mergeCell ref="B4383:B4387"/>
    <mergeCell ref="C4383:C4387"/>
    <mergeCell ref="D4383:D4387"/>
    <mergeCell ref="J4378:J4382"/>
    <mergeCell ref="L4378:L4382"/>
    <mergeCell ref="E4378:E4382"/>
    <mergeCell ref="F4378:F4382"/>
    <mergeCell ref="G4378:G4382"/>
    <mergeCell ref="H4378:H4382"/>
    <mergeCell ref="G4368:G4372"/>
    <mergeCell ref="H4368:H4372"/>
    <mergeCell ref="G4373:G4377"/>
    <mergeCell ref="H4373:H4377"/>
    <mergeCell ref="J4368:J4372"/>
    <mergeCell ref="L4368:L4372"/>
    <mergeCell ref="J4373:J4377"/>
    <mergeCell ref="L4373:L4377"/>
    <mergeCell ref="E4368:E4372"/>
    <mergeCell ref="F4368:F4372"/>
    <mergeCell ref="A4373:A4377"/>
    <mergeCell ref="B4373:B4377"/>
    <mergeCell ref="C4373:C4377"/>
    <mergeCell ref="D4373:D4377"/>
    <mergeCell ref="E4373:E4377"/>
    <mergeCell ref="F4373:F4377"/>
    <mergeCell ref="A4363:A4367"/>
    <mergeCell ref="B4363:B4367"/>
    <mergeCell ref="C4363:C4367"/>
    <mergeCell ref="D4363:D4367"/>
    <mergeCell ref="A4368:A4372"/>
    <mergeCell ref="B4368:B4372"/>
    <mergeCell ref="C4368:C4372"/>
    <mergeCell ref="D4368:D4372"/>
    <mergeCell ref="J4363:J4367"/>
    <mergeCell ref="L4363:L4367"/>
    <mergeCell ref="E4363:E4367"/>
    <mergeCell ref="F4363:F4367"/>
    <mergeCell ref="G4363:G4367"/>
    <mergeCell ref="H4363:H4367"/>
    <mergeCell ref="G4353:G4357"/>
    <mergeCell ref="H4353:H4357"/>
    <mergeCell ref="G4358:G4362"/>
    <mergeCell ref="H4358:H4362"/>
    <mergeCell ref="J4353:J4357"/>
    <mergeCell ref="L4353:L4357"/>
    <mergeCell ref="J4358:J4362"/>
    <mergeCell ref="L4358:L4362"/>
    <mergeCell ref="E4353:E4357"/>
    <mergeCell ref="F4353:F4357"/>
    <mergeCell ref="A4358:A4362"/>
    <mergeCell ref="B4358:B4362"/>
    <mergeCell ref="C4358:C4362"/>
    <mergeCell ref="D4358:D4362"/>
    <mergeCell ref="E4358:E4362"/>
    <mergeCell ref="F4358:F4362"/>
    <mergeCell ref="A4348:A4352"/>
    <mergeCell ref="B4348:B4352"/>
    <mergeCell ref="C4348:C4352"/>
    <mergeCell ref="D4348:D4352"/>
    <mergeCell ref="A4353:A4357"/>
    <mergeCell ref="B4353:B4357"/>
    <mergeCell ref="C4353:C4357"/>
    <mergeCell ref="D4353:D4357"/>
    <mergeCell ref="J4348:J4352"/>
    <mergeCell ref="L4348:L4352"/>
    <mergeCell ref="E4348:E4352"/>
    <mergeCell ref="F4348:F4352"/>
    <mergeCell ref="G4348:G4352"/>
    <mergeCell ref="H4348:H4352"/>
    <mergeCell ref="G4338:G4342"/>
    <mergeCell ref="H4338:H4342"/>
    <mergeCell ref="G4343:G4347"/>
    <mergeCell ref="H4343:H4347"/>
    <mergeCell ref="J4338:J4342"/>
    <mergeCell ref="L4338:L4342"/>
    <mergeCell ref="J4343:J4347"/>
    <mergeCell ref="L4343:L4347"/>
    <mergeCell ref="E4338:E4342"/>
    <mergeCell ref="F4338:F4342"/>
    <mergeCell ref="A4343:A4347"/>
    <mergeCell ref="B4343:B4347"/>
    <mergeCell ref="C4343:C4347"/>
    <mergeCell ref="D4343:D4347"/>
    <mergeCell ref="E4343:E4347"/>
    <mergeCell ref="F4343:F4347"/>
    <mergeCell ref="A4333:A4337"/>
    <mergeCell ref="B4333:B4337"/>
    <mergeCell ref="C4333:C4337"/>
    <mergeCell ref="D4333:D4337"/>
    <mergeCell ref="A4338:A4342"/>
    <mergeCell ref="B4338:B4342"/>
    <mergeCell ref="C4338:C4342"/>
    <mergeCell ref="D4338:D4342"/>
    <mergeCell ref="J4333:J4337"/>
    <mergeCell ref="L4333:L4337"/>
    <mergeCell ref="E4333:E4337"/>
    <mergeCell ref="F4333:F4337"/>
    <mergeCell ref="G4333:G4337"/>
    <mergeCell ref="H4333:H4337"/>
    <mergeCell ref="G4323:G4327"/>
    <mergeCell ref="H4323:H4327"/>
    <mergeCell ref="G4328:G4332"/>
    <mergeCell ref="H4328:H4332"/>
    <mergeCell ref="J4323:J4327"/>
    <mergeCell ref="L4323:L4327"/>
    <mergeCell ref="J4328:J4332"/>
    <mergeCell ref="L4328:L4332"/>
    <mergeCell ref="E4323:E4327"/>
    <mergeCell ref="F4323:F4327"/>
    <mergeCell ref="A4328:A4332"/>
    <mergeCell ref="B4328:B4332"/>
    <mergeCell ref="C4328:C4332"/>
    <mergeCell ref="D4328:D4332"/>
    <mergeCell ref="E4328:E4332"/>
    <mergeCell ref="F4328:F4332"/>
    <mergeCell ref="A4318:A4322"/>
    <mergeCell ref="B4318:B4322"/>
    <mergeCell ref="C4318:C4322"/>
    <mergeCell ref="D4318:D4322"/>
    <mergeCell ref="A4323:A4327"/>
    <mergeCell ref="B4323:B4327"/>
    <mergeCell ref="C4323:C4327"/>
    <mergeCell ref="D4323:D4327"/>
    <mergeCell ref="J4318:J4322"/>
    <mergeCell ref="L4318:L4322"/>
    <mergeCell ref="E4318:E4322"/>
    <mergeCell ref="F4318:F4322"/>
    <mergeCell ref="G4318:G4322"/>
    <mergeCell ref="H4318:H4322"/>
    <mergeCell ref="G4308:G4312"/>
    <mergeCell ref="H4308:H4312"/>
    <mergeCell ref="G4313:G4317"/>
    <mergeCell ref="H4313:H4317"/>
    <mergeCell ref="J4308:J4312"/>
    <mergeCell ref="L4308:L4312"/>
    <mergeCell ref="J4313:J4317"/>
    <mergeCell ref="L4313:L4317"/>
    <mergeCell ref="E4308:E4312"/>
    <mergeCell ref="F4308:F4312"/>
    <mergeCell ref="A4313:A4317"/>
    <mergeCell ref="B4313:B4317"/>
    <mergeCell ref="C4313:C4317"/>
    <mergeCell ref="D4313:D4317"/>
    <mergeCell ref="E4313:E4317"/>
    <mergeCell ref="F4313:F4317"/>
    <mergeCell ref="A4303:A4307"/>
    <mergeCell ref="B4303:B4307"/>
    <mergeCell ref="C4303:C4307"/>
    <mergeCell ref="D4303:D4307"/>
    <mergeCell ref="A4308:A4312"/>
    <mergeCell ref="B4308:B4312"/>
    <mergeCell ref="C4308:C4312"/>
    <mergeCell ref="D4308:D4312"/>
    <mergeCell ref="J4303:J4307"/>
    <mergeCell ref="L4303:L4307"/>
    <mergeCell ref="E4303:E4307"/>
    <mergeCell ref="F4303:F4307"/>
    <mergeCell ref="G4303:G4307"/>
    <mergeCell ref="H4303:H4307"/>
    <mergeCell ref="G4293:G4297"/>
    <mergeCell ref="H4293:H4297"/>
    <mergeCell ref="G4298:G4302"/>
    <mergeCell ref="H4298:H4302"/>
    <mergeCell ref="J4293:J4297"/>
    <mergeCell ref="L4293:L4297"/>
    <mergeCell ref="J4298:J4302"/>
    <mergeCell ref="L4298:L4302"/>
    <mergeCell ref="E4293:E4297"/>
    <mergeCell ref="F4293:F4297"/>
    <mergeCell ref="A4298:A4302"/>
    <mergeCell ref="B4298:B4302"/>
    <mergeCell ref="C4298:C4302"/>
    <mergeCell ref="D4298:D4302"/>
    <mergeCell ref="E4298:E4302"/>
    <mergeCell ref="F4298:F4302"/>
    <mergeCell ref="A4288:A4292"/>
    <mergeCell ref="B4288:B4292"/>
    <mergeCell ref="C4288:C4292"/>
    <mergeCell ref="D4288:D4292"/>
    <mergeCell ref="A4293:A4297"/>
    <mergeCell ref="B4293:B4297"/>
    <mergeCell ref="C4293:C4297"/>
    <mergeCell ref="D4293:D4297"/>
    <mergeCell ref="J4288:J4292"/>
    <mergeCell ref="L4288:L4292"/>
    <mergeCell ref="E4288:E4292"/>
    <mergeCell ref="F4288:F4292"/>
    <mergeCell ref="G4288:G4292"/>
    <mergeCell ref="H4288:H4292"/>
    <mergeCell ref="G4278:G4282"/>
    <mergeCell ref="H4278:H4282"/>
    <mergeCell ref="G4283:G4287"/>
    <mergeCell ref="H4283:H4287"/>
    <mergeCell ref="J4278:J4282"/>
    <mergeCell ref="L4278:L4282"/>
    <mergeCell ref="J4283:J4287"/>
    <mergeCell ref="L4283:L4287"/>
    <mergeCell ref="E4278:E4282"/>
    <mergeCell ref="F4278:F4282"/>
    <mergeCell ref="A4283:A4287"/>
    <mergeCell ref="B4283:B4287"/>
    <mergeCell ref="C4283:C4287"/>
    <mergeCell ref="D4283:D4287"/>
    <mergeCell ref="E4283:E4287"/>
    <mergeCell ref="F4283:F4287"/>
    <mergeCell ref="A4273:A4277"/>
    <mergeCell ref="B4273:B4277"/>
    <mergeCell ref="C4273:C4277"/>
    <mergeCell ref="D4273:D4277"/>
    <mergeCell ref="A4278:A4282"/>
    <mergeCell ref="B4278:B4282"/>
    <mergeCell ref="C4278:C4282"/>
    <mergeCell ref="D4278:D4282"/>
    <mergeCell ref="J4273:J4277"/>
    <mergeCell ref="L4273:L4277"/>
    <mergeCell ref="E4273:E4277"/>
    <mergeCell ref="F4273:F4277"/>
    <mergeCell ref="G4273:G4277"/>
    <mergeCell ref="H4273:H4277"/>
    <mergeCell ref="G4263:G4267"/>
    <mergeCell ref="H4263:H4267"/>
    <mergeCell ref="G4268:G4272"/>
    <mergeCell ref="H4268:H4272"/>
    <mergeCell ref="J4263:J4267"/>
    <mergeCell ref="L4263:L4267"/>
    <mergeCell ref="J4268:J4272"/>
    <mergeCell ref="L4268:L4272"/>
    <mergeCell ref="E4263:E4267"/>
    <mergeCell ref="F4263:F4267"/>
    <mergeCell ref="A4268:A4272"/>
    <mergeCell ref="B4268:B4272"/>
    <mergeCell ref="C4268:C4272"/>
    <mergeCell ref="D4268:D4272"/>
    <mergeCell ref="E4268:E4272"/>
    <mergeCell ref="F4268:F4272"/>
    <mergeCell ref="A4258:A4262"/>
    <mergeCell ref="B4258:B4262"/>
    <mergeCell ref="C4258:C4262"/>
    <mergeCell ref="D4258:D4262"/>
    <mergeCell ref="A4263:A4267"/>
    <mergeCell ref="B4263:B4267"/>
    <mergeCell ref="C4263:C4267"/>
    <mergeCell ref="D4263:D4267"/>
    <mergeCell ref="J4258:J4262"/>
    <mergeCell ref="L4258:L4262"/>
    <mergeCell ref="E4258:E4262"/>
    <mergeCell ref="F4258:F4262"/>
    <mergeCell ref="G4258:G4262"/>
    <mergeCell ref="H4258:H4262"/>
    <mergeCell ref="G4248:G4252"/>
    <mergeCell ref="H4248:H4252"/>
    <mergeCell ref="G4253:G4257"/>
    <mergeCell ref="H4253:H4257"/>
    <mergeCell ref="J4248:J4252"/>
    <mergeCell ref="L4248:L4252"/>
    <mergeCell ref="J4253:J4257"/>
    <mergeCell ref="L4253:L4257"/>
    <mergeCell ref="E4248:E4252"/>
    <mergeCell ref="F4248:F4252"/>
    <mergeCell ref="A4253:A4257"/>
    <mergeCell ref="B4253:B4257"/>
    <mergeCell ref="C4253:C4257"/>
    <mergeCell ref="D4253:D4257"/>
    <mergeCell ref="E4253:E4257"/>
    <mergeCell ref="F4253:F4257"/>
    <mergeCell ref="A4243:A4247"/>
    <mergeCell ref="B4243:B4247"/>
    <mergeCell ref="C4243:C4247"/>
    <mergeCell ref="D4243:D4247"/>
    <mergeCell ref="A4248:A4252"/>
    <mergeCell ref="B4248:B4252"/>
    <mergeCell ref="C4248:C4252"/>
    <mergeCell ref="D4248:D4252"/>
    <mergeCell ref="J4243:J4247"/>
    <mergeCell ref="L4243:L4247"/>
    <mergeCell ref="E4243:E4247"/>
    <mergeCell ref="F4243:F4247"/>
    <mergeCell ref="G4243:G4247"/>
    <mergeCell ref="H4243:H4247"/>
    <mergeCell ref="G4233:G4237"/>
    <mergeCell ref="H4233:H4237"/>
    <mergeCell ref="G4238:G4242"/>
    <mergeCell ref="H4238:H4242"/>
    <mergeCell ref="J4233:J4237"/>
    <mergeCell ref="L4233:L4237"/>
    <mergeCell ref="J4238:J4242"/>
    <mergeCell ref="L4238:L4242"/>
    <mergeCell ref="E4233:E4237"/>
    <mergeCell ref="F4233:F4237"/>
    <mergeCell ref="A4238:A4242"/>
    <mergeCell ref="B4238:B4242"/>
    <mergeCell ref="C4238:C4242"/>
    <mergeCell ref="D4238:D4242"/>
    <mergeCell ref="E4238:E4242"/>
    <mergeCell ref="F4238:F4242"/>
    <mergeCell ref="A4228:A4232"/>
    <mergeCell ref="B4228:B4232"/>
    <mergeCell ref="C4228:C4232"/>
    <mergeCell ref="D4228:D4232"/>
    <mergeCell ref="A4233:A4237"/>
    <mergeCell ref="B4233:B4237"/>
    <mergeCell ref="C4233:C4237"/>
    <mergeCell ref="D4233:D4237"/>
    <mergeCell ref="J4228:J4232"/>
    <mergeCell ref="L4228:L4232"/>
    <mergeCell ref="E4228:E4232"/>
    <mergeCell ref="F4228:F4232"/>
    <mergeCell ref="G4228:G4232"/>
    <mergeCell ref="H4228:H4232"/>
    <mergeCell ref="G4218:G4222"/>
    <mergeCell ref="H4218:H4222"/>
    <mergeCell ref="G4223:G4227"/>
    <mergeCell ref="H4223:H4227"/>
    <mergeCell ref="J4218:J4222"/>
    <mergeCell ref="L4218:L4222"/>
    <mergeCell ref="J4223:J4227"/>
    <mergeCell ref="L4223:L4227"/>
    <mergeCell ref="E4218:E4222"/>
    <mergeCell ref="F4218:F4222"/>
    <mergeCell ref="A4223:A4227"/>
    <mergeCell ref="B4223:B4227"/>
    <mergeCell ref="C4223:C4227"/>
    <mergeCell ref="D4223:D4227"/>
    <mergeCell ref="E4223:E4227"/>
    <mergeCell ref="F4223:F4227"/>
    <mergeCell ref="A4213:A4217"/>
    <mergeCell ref="B4213:B4217"/>
    <mergeCell ref="C4213:C4217"/>
    <mergeCell ref="D4213:D4217"/>
    <mergeCell ref="A4218:A4222"/>
    <mergeCell ref="B4218:B4222"/>
    <mergeCell ref="C4218:C4222"/>
    <mergeCell ref="D4218:D4222"/>
    <mergeCell ref="J4213:J4217"/>
    <mergeCell ref="L4213:L4217"/>
    <mergeCell ref="E4213:E4217"/>
    <mergeCell ref="F4213:F4217"/>
    <mergeCell ref="G4213:G4217"/>
    <mergeCell ref="H4213:H4217"/>
    <mergeCell ref="G4203:G4207"/>
    <mergeCell ref="H4203:H4207"/>
    <mergeCell ref="G4208:G4212"/>
    <mergeCell ref="H4208:H4212"/>
    <mergeCell ref="J4203:J4207"/>
    <mergeCell ref="L4203:L4207"/>
    <mergeCell ref="J4208:J4212"/>
    <mergeCell ref="L4208:L4212"/>
    <mergeCell ref="E4203:E4207"/>
    <mergeCell ref="F4203:F4207"/>
    <mergeCell ref="A4208:A4212"/>
    <mergeCell ref="B4208:B4212"/>
    <mergeCell ref="C4208:C4212"/>
    <mergeCell ref="D4208:D4212"/>
    <mergeCell ref="E4208:E4212"/>
    <mergeCell ref="F4208:F4212"/>
    <mergeCell ref="A4198:A4202"/>
    <mergeCell ref="B4198:B4202"/>
    <mergeCell ref="C4198:C4202"/>
    <mergeCell ref="D4198:D4202"/>
    <mergeCell ref="A4203:A4207"/>
    <mergeCell ref="B4203:B4207"/>
    <mergeCell ref="C4203:C4207"/>
    <mergeCell ref="D4203:D4207"/>
    <mergeCell ref="J4198:J4202"/>
    <mergeCell ref="L4198:L4202"/>
    <mergeCell ref="E4198:E4202"/>
    <mergeCell ref="F4198:F4202"/>
    <mergeCell ref="G4198:G4202"/>
    <mergeCell ref="H4198:H4202"/>
    <mergeCell ref="G4188:G4192"/>
    <mergeCell ref="H4188:H4192"/>
    <mergeCell ref="G4193:G4197"/>
    <mergeCell ref="H4193:H4197"/>
    <mergeCell ref="J4188:J4192"/>
    <mergeCell ref="L4188:L4192"/>
    <mergeCell ref="J4193:J4197"/>
    <mergeCell ref="L4193:L4197"/>
    <mergeCell ref="E4188:E4192"/>
    <mergeCell ref="F4188:F4192"/>
    <mergeCell ref="A4193:A4197"/>
    <mergeCell ref="B4193:B4197"/>
    <mergeCell ref="C4193:C4197"/>
    <mergeCell ref="D4193:D4197"/>
    <mergeCell ref="E4193:E4197"/>
    <mergeCell ref="F4193:F4197"/>
    <mergeCell ref="A4183:A4187"/>
    <mergeCell ref="B4183:B4187"/>
    <mergeCell ref="C4183:C4187"/>
    <mergeCell ref="D4183:D4187"/>
    <mergeCell ref="A4188:A4192"/>
    <mergeCell ref="B4188:B4192"/>
    <mergeCell ref="C4188:C4192"/>
    <mergeCell ref="D4188:D4192"/>
    <mergeCell ref="J4183:J4187"/>
    <mergeCell ref="L4183:L4187"/>
    <mergeCell ref="E4183:E4187"/>
    <mergeCell ref="F4183:F4187"/>
    <mergeCell ref="G4183:G4187"/>
    <mergeCell ref="H4183:H4187"/>
    <mergeCell ref="G4173:G4177"/>
    <mergeCell ref="H4173:H4177"/>
    <mergeCell ref="G4178:G4182"/>
    <mergeCell ref="H4178:H4182"/>
    <mergeCell ref="J4173:J4177"/>
    <mergeCell ref="L4173:L4177"/>
    <mergeCell ref="J4178:J4182"/>
    <mergeCell ref="L4178:L4182"/>
    <mergeCell ref="E4173:E4177"/>
    <mergeCell ref="F4173:F4177"/>
    <mergeCell ref="A4178:A4182"/>
    <mergeCell ref="B4178:B4182"/>
    <mergeCell ref="C4178:C4182"/>
    <mergeCell ref="D4178:D4182"/>
    <mergeCell ref="E4178:E4182"/>
    <mergeCell ref="F4178:F4182"/>
    <mergeCell ref="A4168:A4172"/>
    <mergeCell ref="B4168:B4172"/>
    <mergeCell ref="C4168:C4172"/>
    <mergeCell ref="D4168:D4172"/>
    <mergeCell ref="A4173:A4177"/>
    <mergeCell ref="B4173:B4177"/>
    <mergeCell ref="C4173:C4177"/>
    <mergeCell ref="D4173:D4177"/>
    <mergeCell ref="J4168:J4172"/>
    <mergeCell ref="L4168:L4172"/>
    <mergeCell ref="E4168:E4172"/>
    <mergeCell ref="F4168:F4172"/>
    <mergeCell ref="G4168:G4172"/>
    <mergeCell ref="H4168:H4172"/>
    <mergeCell ref="G4158:G4162"/>
    <mergeCell ref="H4158:H4162"/>
    <mergeCell ref="G4163:G4167"/>
    <mergeCell ref="H4163:H4167"/>
    <mergeCell ref="J4158:J4162"/>
    <mergeCell ref="L4158:L4162"/>
    <mergeCell ref="J4163:J4167"/>
    <mergeCell ref="L4163:L4167"/>
    <mergeCell ref="E4158:E4162"/>
    <mergeCell ref="F4158:F4162"/>
    <mergeCell ref="A4163:A4167"/>
    <mergeCell ref="B4163:B4167"/>
    <mergeCell ref="C4163:C4167"/>
    <mergeCell ref="D4163:D4167"/>
    <mergeCell ref="E4163:E4167"/>
    <mergeCell ref="F4163:F4167"/>
    <mergeCell ref="A4153:A4157"/>
    <mergeCell ref="B4153:B4157"/>
    <mergeCell ref="C4153:C4157"/>
    <mergeCell ref="D4153:D4157"/>
    <mergeCell ref="A4158:A4162"/>
    <mergeCell ref="B4158:B4162"/>
    <mergeCell ref="C4158:C4162"/>
    <mergeCell ref="D4158:D4162"/>
    <mergeCell ref="J4153:J4157"/>
    <mergeCell ref="L4153:L4157"/>
    <mergeCell ref="E4153:E4157"/>
    <mergeCell ref="F4153:F4157"/>
    <mergeCell ref="G4153:G4157"/>
    <mergeCell ref="H4153:H4157"/>
    <mergeCell ref="G4143:G4147"/>
    <mergeCell ref="H4143:H4147"/>
    <mergeCell ref="G4148:G4152"/>
    <mergeCell ref="H4148:H4152"/>
    <mergeCell ref="J4143:J4147"/>
    <mergeCell ref="L4143:L4147"/>
    <mergeCell ref="J4148:J4152"/>
    <mergeCell ref="L4148:L4152"/>
    <mergeCell ref="E4143:E4147"/>
    <mergeCell ref="F4143:F4147"/>
    <mergeCell ref="A4148:A4152"/>
    <mergeCell ref="B4148:B4152"/>
    <mergeCell ref="C4148:C4152"/>
    <mergeCell ref="D4148:D4152"/>
    <mergeCell ref="E4148:E4152"/>
    <mergeCell ref="F4148:F4152"/>
    <mergeCell ref="A4138:A4142"/>
    <mergeCell ref="B4138:B4142"/>
    <mergeCell ref="C4138:C4142"/>
    <mergeCell ref="D4138:D4142"/>
    <mergeCell ref="A4143:A4147"/>
    <mergeCell ref="B4143:B4147"/>
    <mergeCell ref="C4143:C4147"/>
    <mergeCell ref="D4143:D4147"/>
    <mergeCell ref="J4138:J4142"/>
    <mergeCell ref="L4138:L4142"/>
    <mergeCell ref="E4138:E4142"/>
    <mergeCell ref="F4138:F4142"/>
    <mergeCell ref="G4138:G4142"/>
    <mergeCell ref="H4138:H4142"/>
    <mergeCell ref="G4128:G4132"/>
    <mergeCell ref="H4128:H4132"/>
    <mergeCell ref="G4133:G4137"/>
    <mergeCell ref="H4133:H4137"/>
    <mergeCell ref="J4128:J4132"/>
    <mergeCell ref="L4128:L4132"/>
    <mergeCell ref="J4133:J4137"/>
    <mergeCell ref="L4133:L4137"/>
    <mergeCell ref="E4128:E4132"/>
    <mergeCell ref="F4128:F4132"/>
    <mergeCell ref="A4133:A4137"/>
    <mergeCell ref="B4133:B4137"/>
    <mergeCell ref="C4133:C4137"/>
    <mergeCell ref="D4133:D4137"/>
    <mergeCell ref="E4133:E4137"/>
    <mergeCell ref="F4133:F4137"/>
    <mergeCell ref="A4123:A4127"/>
    <mergeCell ref="B4123:B4127"/>
    <mergeCell ref="C4123:C4127"/>
    <mergeCell ref="D4123:D4127"/>
    <mergeCell ref="A4128:A4132"/>
    <mergeCell ref="B4128:B4132"/>
    <mergeCell ref="C4128:C4132"/>
    <mergeCell ref="D4128:D4132"/>
    <mergeCell ref="J4123:J4127"/>
    <mergeCell ref="L4123:L4127"/>
    <mergeCell ref="E4123:E4127"/>
    <mergeCell ref="F4123:F4127"/>
    <mergeCell ref="G4123:G4127"/>
    <mergeCell ref="H4123:H4127"/>
    <mergeCell ref="G4113:G4117"/>
    <mergeCell ref="H4113:H4117"/>
    <mergeCell ref="G4118:G4122"/>
    <mergeCell ref="H4118:H4122"/>
    <mergeCell ref="J4113:J4117"/>
    <mergeCell ref="L4113:L4117"/>
    <mergeCell ref="J4118:J4122"/>
    <mergeCell ref="L4118:L4122"/>
    <mergeCell ref="E4113:E4117"/>
    <mergeCell ref="F4113:F4117"/>
    <mergeCell ref="A4118:A4122"/>
    <mergeCell ref="B4118:B4122"/>
    <mergeCell ref="C4118:C4122"/>
    <mergeCell ref="D4118:D4122"/>
    <mergeCell ref="E4118:E4122"/>
    <mergeCell ref="F4118:F4122"/>
    <mergeCell ref="A4108:A4112"/>
    <mergeCell ref="B4108:B4112"/>
    <mergeCell ref="C4108:C4112"/>
    <mergeCell ref="D4108:D4112"/>
    <mergeCell ref="A4113:A4117"/>
    <mergeCell ref="B4113:B4117"/>
    <mergeCell ref="C4113:C4117"/>
    <mergeCell ref="D4113:D4117"/>
    <mergeCell ref="J4108:J4112"/>
    <mergeCell ref="L4108:L4112"/>
    <mergeCell ref="E4108:E4112"/>
    <mergeCell ref="F4108:F4112"/>
    <mergeCell ref="G4108:G4112"/>
    <mergeCell ref="H4108:H4112"/>
    <mergeCell ref="G4098:G4102"/>
    <mergeCell ref="H4098:H4102"/>
    <mergeCell ref="G4103:G4107"/>
    <mergeCell ref="H4103:H4107"/>
    <mergeCell ref="J4098:J4102"/>
    <mergeCell ref="L4098:L4102"/>
    <mergeCell ref="J4103:J4107"/>
    <mergeCell ref="L4103:L4107"/>
    <mergeCell ref="E4098:E4102"/>
    <mergeCell ref="F4098:F4102"/>
    <mergeCell ref="A4103:A4107"/>
    <mergeCell ref="B4103:B4107"/>
    <mergeCell ref="C4103:C4107"/>
    <mergeCell ref="D4103:D4107"/>
    <mergeCell ref="E4103:E4107"/>
    <mergeCell ref="F4103:F4107"/>
    <mergeCell ref="A4093:A4097"/>
    <mergeCell ref="B4093:B4097"/>
    <mergeCell ref="C4093:C4097"/>
    <mergeCell ref="D4093:D4097"/>
    <mergeCell ref="A4098:A4102"/>
    <mergeCell ref="B4098:B4102"/>
    <mergeCell ref="C4098:C4102"/>
    <mergeCell ref="D4098:D4102"/>
    <mergeCell ref="J4093:J4097"/>
    <mergeCell ref="L4093:L4097"/>
    <mergeCell ref="E4093:E4097"/>
    <mergeCell ref="F4093:F4097"/>
    <mergeCell ref="G4093:G4097"/>
    <mergeCell ref="H4093:H4097"/>
    <mergeCell ref="G4083:G4087"/>
    <mergeCell ref="H4083:H4087"/>
    <mergeCell ref="G4088:G4092"/>
    <mergeCell ref="H4088:H4092"/>
    <mergeCell ref="J4083:J4087"/>
    <mergeCell ref="L4083:L4087"/>
    <mergeCell ref="J4088:J4092"/>
    <mergeCell ref="L4088:L4092"/>
    <mergeCell ref="E4083:E4087"/>
    <mergeCell ref="F4083:F4087"/>
    <mergeCell ref="A4088:A4092"/>
    <mergeCell ref="B4088:B4092"/>
    <mergeCell ref="C4088:C4092"/>
    <mergeCell ref="D4088:D4092"/>
    <mergeCell ref="E4088:E4092"/>
    <mergeCell ref="F4088:F4092"/>
    <mergeCell ref="A4078:A4082"/>
    <mergeCell ref="B4078:B4082"/>
    <mergeCell ref="C4078:C4082"/>
    <mergeCell ref="D4078:D4082"/>
    <mergeCell ref="A4083:A4087"/>
    <mergeCell ref="B4083:B4087"/>
    <mergeCell ref="C4083:C4087"/>
    <mergeCell ref="D4083:D4087"/>
    <mergeCell ref="J4078:J4082"/>
    <mergeCell ref="L4078:L4082"/>
    <mergeCell ref="E4078:E4082"/>
    <mergeCell ref="F4078:F4082"/>
    <mergeCell ref="G4078:G4082"/>
    <mergeCell ref="H4078:H4082"/>
    <mergeCell ref="G4068:G4072"/>
    <mergeCell ref="H4068:H4072"/>
    <mergeCell ref="G4073:G4077"/>
    <mergeCell ref="H4073:H4077"/>
    <mergeCell ref="J4068:J4072"/>
    <mergeCell ref="L4068:L4072"/>
    <mergeCell ref="J4073:J4077"/>
    <mergeCell ref="L4073:L4077"/>
    <mergeCell ref="E4068:E4072"/>
    <mergeCell ref="F4068:F4072"/>
    <mergeCell ref="A4073:A4077"/>
    <mergeCell ref="B4073:B4077"/>
    <mergeCell ref="C4073:C4077"/>
    <mergeCell ref="D4073:D4077"/>
    <mergeCell ref="E4073:E4077"/>
    <mergeCell ref="F4073:F4077"/>
    <mergeCell ref="A4063:A4067"/>
    <mergeCell ref="B4063:B4067"/>
    <mergeCell ref="C4063:C4067"/>
    <mergeCell ref="D4063:D4067"/>
    <mergeCell ref="A4068:A4072"/>
    <mergeCell ref="B4068:B4072"/>
    <mergeCell ref="C4068:C4072"/>
    <mergeCell ref="D4068:D4072"/>
    <mergeCell ref="J4063:J4067"/>
    <mergeCell ref="L4063:L4067"/>
    <mergeCell ref="E4063:E4067"/>
    <mergeCell ref="F4063:F4067"/>
    <mergeCell ref="G4063:G4067"/>
    <mergeCell ref="H4063:H4067"/>
    <mergeCell ref="G4053:G4057"/>
    <mergeCell ref="H4053:H4057"/>
    <mergeCell ref="G4058:G4062"/>
    <mergeCell ref="H4058:H4062"/>
    <mergeCell ref="J4053:J4057"/>
    <mergeCell ref="L4053:L4057"/>
    <mergeCell ref="J4058:J4062"/>
    <mergeCell ref="L4058:L4062"/>
    <mergeCell ref="E4053:E4057"/>
    <mergeCell ref="F4053:F4057"/>
    <mergeCell ref="A4058:A4062"/>
    <mergeCell ref="B4058:B4062"/>
    <mergeCell ref="C4058:C4062"/>
    <mergeCell ref="D4058:D4062"/>
    <mergeCell ref="E4058:E4062"/>
    <mergeCell ref="F4058:F4062"/>
    <mergeCell ref="A4048:A4052"/>
    <mergeCell ref="B4048:B4052"/>
    <mergeCell ref="C4048:C4052"/>
    <mergeCell ref="D4048:D4052"/>
    <mergeCell ref="A4053:A4057"/>
    <mergeCell ref="B4053:B4057"/>
    <mergeCell ref="C4053:C4057"/>
    <mergeCell ref="D4053:D4057"/>
    <mergeCell ref="J4048:J4052"/>
    <mergeCell ref="L4048:L4052"/>
    <mergeCell ref="E4048:E4052"/>
    <mergeCell ref="F4048:F4052"/>
    <mergeCell ref="G4048:G4052"/>
    <mergeCell ref="H4048:H4052"/>
    <mergeCell ref="G4038:G4042"/>
    <mergeCell ref="H4038:H4042"/>
    <mergeCell ref="G4043:G4047"/>
    <mergeCell ref="H4043:H4047"/>
    <mergeCell ref="J4038:J4042"/>
    <mergeCell ref="L4038:L4042"/>
    <mergeCell ref="J4043:J4047"/>
    <mergeCell ref="L4043:L4047"/>
    <mergeCell ref="E4038:E4042"/>
    <mergeCell ref="F4038:F4042"/>
    <mergeCell ref="A4043:A4047"/>
    <mergeCell ref="B4043:B4047"/>
    <mergeCell ref="C4043:C4047"/>
    <mergeCell ref="D4043:D4047"/>
    <mergeCell ref="E4043:E4047"/>
    <mergeCell ref="F4043:F4047"/>
    <mergeCell ref="A4033:A4037"/>
    <mergeCell ref="B4033:B4037"/>
    <mergeCell ref="C4033:C4037"/>
    <mergeCell ref="D4033:D4037"/>
    <mergeCell ref="A4038:A4042"/>
    <mergeCell ref="B4038:B4042"/>
    <mergeCell ref="C4038:C4042"/>
    <mergeCell ref="D4038:D4042"/>
    <mergeCell ref="J4033:J4037"/>
    <mergeCell ref="L4033:L4037"/>
    <mergeCell ref="E4033:E4037"/>
    <mergeCell ref="F4033:F4037"/>
    <mergeCell ref="G4033:G4037"/>
    <mergeCell ref="H4033:H4037"/>
    <mergeCell ref="G4023:G4027"/>
    <mergeCell ref="H4023:H4027"/>
    <mergeCell ref="G4028:G4032"/>
    <mergeCell ref="H4028:H4032"/>
    <mergeCell ref="J4023:J4027"/>
    <mergeCell ref="L4023:L4027"/>
    <mergeCell ref="J4028:J4032"/>
    <mergeCell ref="L4028:L4032"/>
    <mergeCell ref="E4023:E4027"/>
    <mergeCell ref="F4023:F4027"/>
    <mergeCell ref="A4028:A4032"/>
    <mergeCell ref="B4028:B4032"/>
    <mergeCell ref="C4028:C4032"/>
    <mergeCell ref="D4028:D4032"/>
    <mergeCell ref="E4028:E4032"/>
    <mergeCell ref="F4028:F4032"/>
    <mergeCell ref="A4018:A4022"/>
    <mergeCell ref="B4018:B4022"/>
    <mergeCell ref="C4018:C4022"/>
    <mergeCell ref="D4018:D4022"/>
    <mergeCell ref="A4023:A4027"/>
    <mergeCell ref="B4023:B4027"/>
    <mergeCell ref="C4023:C4027"/>
    <mergeCell ref="D4023:D4027"/>
    <mergeCell ref="J4018:J4022"/>
    <mergeCell ref="L4018:L4022"/>
    <mergeCell ref="E4018:E4022"/>
    <mergeCell ref="F4018:F4022"/>
    <mergeCell ref="G4018:G4022"/>
    <mergeCell ref="H4018:H4022"/>
    <mergeCell ref="G4008:G4012"/>
    <mergeCell ref="H4008:H4012"/>
    <mergeCell ref="G4013:G4017"/>
    <mergeCell ref="H4013:H4017"/>
    <mergeCell ref="J4008:J4012"/>
    <mergeCell ref="L4008:L4012"/>
    <mergeCell ref="J4013:J4017"/>
    <mergeCell ref="L4013:L4017"/>
    <mergeCell ref="E4008:E4012"/>
    <mergeCell ref="F4008:F4012"/>
    <mergeCell ref="A4013:A4017"/>
    <mergeCell ref="B4013:B4017"/>
    <mergeCell ref="C4013:C4017"/>
    <mergeCell ref="D4013:D4017"/>
    <mergeCell ref="E4013:E4017"/>
    <mergeCell ref="F4013:F4017"/>
    <mergeCell ref="A4003:A4007"/>
    <mergeCell ref="B4003:B4007"/>
    <mergeCell ref="C4003:C4007"/>
    <mergeCell ref="D4003:D4007"/>
    <mergeCell ref="A4008:A4012"/>
    <mergeCell ref="B4008:B4012"/>
    <mergeCell ref="C4008:C4012"/>
    <mergeCell ref="D4008:D4012"/>
    <mergeCell ref="J4003:J4007"/>
    <mergeCell ref="L4003:L4007"/>
    <mergeCell ref="E4003:E4007"/>
    <mergeCell ref="F4003:F4007"/>
    <mergeCell ref="G4003:G4007"/>
    <mergeCell ref="H4003:H4007"/>
    <mergeCell ref="G3993:G3997"/>
    <mergeCell ref="H3993:H3997"/>
    <mergeCell ref="G3998:G4002"/>
    <mergeCell ref="H3998:H4002"/>
    <mergeCell ref="J3993:J3997"/>
    <mergeCell ref="L3993:L3997"/>
    <mergeCell ref="J3998:J4002"/>
    <mergeCell ref="L3998:L4002"/>
    <mergeCell ref="E3993:E3997"/>
    <mergeCell ref="F3993:F3997"/>
    <mergeCell ref="A3998:A4002"/>
    <mergeCell ref="B3998:B4002"/>
    <mergeCell ref="C3998:C4002"/>
    <mergeCell ref="D3998:D4002"/>
    <mergeCell ref="E3998:E4002"/>
    <mergeCell ref="F3998:F4002"/>
    <mergeCell ref="A3988:A3992"/>
    <mergeCell ref="B3988:B3992"/>
    <mergeCell ref="C3988:C3992"/>
    <mergeCell ref="D3988:D3992"/>
    <mergeCell ref="A3993:A3997"/>
    <mergeCell ref="B3993:B3997"/>
    <mergeCell ref="C3993:C3997"/>
    <mergeCell ref="D3993:D3997"/>
    <mergeCell ref="J3988:J3992"/>
    <mergeCell ref="L3988:L3992"/>
    <mergeCell ref="E3988:E3992"/>
    <mergeCell ref="F3988:F3992"/>
    <mergeCell ref="G3988:G3992"/>
    <mergeCell ref="H3988:H3992"/>
    <mergeCell ref="G3978:G3982"/>
    <mergeCell ref="H3978:H3982"/>
    <mergeCell ref="G3983:G3987"/>
    <mergeCell ref="H3983:H3987"/>
    <mergeCell ref="J3978:J3982"/>
    <mergeCell ref="L3978:L3982"/>
    <mergeCell ref="J3983:J3987"/>
    <mergeCell ref="L3983:L3987"/>
    <mergeCell ref="E3978:E3982"/>
    <mergeCell ref="F3978:F3982"/>
    <mergeCell ref="A3983:A3987"/>
    <mergeCell ref="B3983:B3987"/>
    <mergeCell ref="C3983:C3987"/>
    <mergeCell ref="D3983:D3987"/>
    <mergeCell ref="E3983:E3987"/>
    <mergeCell ref="F3983:F3987"/>
    <mergeCell ref="A3973:A3977"/>
    <mergeCell ref="B3973:B3977"/>
    <mergeCell ref="C3973:C3977"/>
    <mergeCell ref="D3973:D3977"/>
    <mergeCell ref="A3978:A3982"/>
    <mergeCell ref="B3978:B3982"/>
    <mergeCell ref="C3978:C3982"/>
    <mergeCell ref="D3978:D3982"/>
    <mergeCell ref="J3973:J3977"/>
    <mergeCell ref="L3973:L3977"/>
    <mergeCell ref="E3973:E3977"/>
    <mergeCell ref="F3973:F3977"/>
    <mergeCell ref="G3973:G3977"/>
    <mergeCell ref="H3973:H3977"/>
    <mergeCell ref="G3963:G3967"/>
    <mergeCell ref="H3963:H3967"/>
    <mergeCell ref="G3968:G3972"/>
    <mergeCell ref="H3968:H3972"/>
    <mergeCell ref="J3963:J3967"/>
    <mergeCell ref="L3963:L3967"/>
    <mergeCell ref="J3968:J3972"/>
    <mergeCell ref="L3968:L3972"/>
    <mergeCell ref="E3963:E3967"/>
    <mergeCell ref="F3963:F3967"/>
    <mergeCell ref="A3968:A3972"/>
    <mergeCell ref="B3968:B3972"/>
    <mergeCell ref="C3968:C3972"/>
    <mergeCell ref="D3968:D3972"/>
    <mergeCell ref="E3968:E3972"/>
    <mergeCell ref="F3968:F3972"/>
    <mergeCell ref="A3958:A3962"/>
    <mergeCell ref="B3958:B3962"/>
    <mergeCell ref="C3958:C3962"/>
    <mergeCell ref="D3958:D3962"/>
    <mergeCell ref="A3963:A3967"/>
    <mergeCell ref="B3963:B3967"/>
    <mergeCell ref="C3963:C3967"/>
    <mergeCell ref="D3963:D3967"/>
    <mergeCell ref="J3958:J3962"/>
    <mergeCell ref="L3958:L3962"/>
    <mergeCell ref="E3958:E3962"/>
    <mergeCell ref="F3958:F3962"/>
    <mergeCell ref="G3958:G3962"/>
    <mergeCell ref="H3958:H3962"/>
    <mergeCell ref="G3948:G3952"/>
    <mergeCell ref="H3948:H3952"/>
    <mergeCell ref="G3953:G3957"/>
    <mergeCell ref="H3953:H3957"/>
    <mergeCell ref="J3948:J3952"/>
    <mergeCell ref="L3948:L3952"/>
    <mergeCell ref="J3953:J3957"/>
    <mergeCell ref="L3953:L3957"/>
    <mergeCell ref="E3948:E3952"/>
    <mergeCell ref="F3948:F3952"/>
    <mergeCell ref="A3953:A3957"/>
    <mergeCell ref="B3953:B3957"/>
    <mergeCell ref="C3953:C3957"/>
    <mergeCell ref="D3953:D3957"/>
    <mergeCell ref="E3953:E3957"/>
    <mergeCell ref="F3953:F3957"/>
    <mergeCell ref="A3943:A3947"/>
    <mergeCell ref="B3943:B3947"/>
    <mergeCell ref="C3943:C3947"/>
    <mergeCell ref="D3943:D3947"/>
    <mergeCell ref="A3948:A3952"/>
    <mergeCell ref="B3948:B3952"/>
    <mergeCell ref="C3948:C3952"/>
    <mergeCell ref="D3948:D3952"/>
    <mergeCell ref="J3943:J3947"/>
    <mergeCell ref="L3943:L3947"/>
    <mergeCell ref="E3943:E3947"/>
    <mergeCell ref="F3943:F3947"/>
    <mergeCell ref="G3943:G3947"/>
    <mergeCell ref="H3943:H3947"/>
    <mergeCell ref="G3933:G3937"/>
    <mergeCell ref="H3933:H3937"/>
    <mergeCell ref="G3938:G3942"/>
    <mergeCell ref="H3938:H3942"/>
    <mergeCell ref="J3933:J3937"/>
    <mergeCell ref="L3933:L3937"/>
    <mergeCell ref="J3938:J3942"/>
    <mergeCell ref="L3938:L3942"/>
    <mergeCell ref="E3933:E3937"/>
    <mergeCell ref="F3933:F3937"/>
    <mergeCell ref="A3938:A3942"/>
    <mergeCell ref="B3938:B3942"/>
    <mergeCell ref="C3938:C3942"/>
    <mergeCell ref="D3938:D3942"/>
    <mergeCell ref="E3938:E3942"/>
    <mergeCell ref="F3938:F3942"/>
    <mergeCell ref="A3928:A3932"/>
    <mergeCell ref="B3928:B3932"/>
    <mergeCell ref="C3928:C3932"/>
    <mergeCell ref="D3928:D3932"/>
    <mergeCell ref="A3933:A3937"/>
    <mergeCell ref="B3933:B3937"/>
    <mergeCell ref="C3933:C3937"/>
    <mergeCell ref="D3933:D3937"/>
    <mergeCell ref="J3928:J3932"/>
    <mergeCell ref="L3928:L3932"/>
    <mergeCell ref="E3928:E3932"/>
    <mergeCell ref="F3928:F3932"/>
    <mergeCell ref="G3928:G3932"/>
    <mergeCell ref="H3928:H3932"/>
    <mergeCell ref="G3918:G3922"/>
    <mergeCell ref="H3918:H3922"/>
    <mergeCell ref="G3923:G3927"/>
    <mergeCell ref="H3923:H3927"/>
    <mergeCell ref="J3918:J3922"/>
    <mergeCell ref="L3918:L3922"/>
    <mergeCell ref="J3923:J3927"/>
    <mergeCell ref="L3923:L3927"/>
    <mergeCell ref="E3918:E3922"/>
    <mergeCell ref="F3918:F3922"/>
    <mergeCell ref="A3923:A3927"/>
    <mergeCell ref="B3923:B3927"/>
    <mergeCell ref="C3923:C3927"/>
    <mergeCell ref="D3923:D3927"/>
    <mergeCell ref="E3923:E3927"/>
    <mergeCell ref="F3923:F3927"/>
    <mergeCell ref="A3913:A3917"/>
    <mergeCell ref="B3913:B3917"/>
    <mergeCell ref="C3913:C3917"/>
    <mergeCell ref="D3913:D3917"/>
    <mergeCell ref="A3918:A3922"/>
    <mergeCell ref="B3918:B3922"/>
    <mergeCell ref="C3918:C3922"/>
    <mergeCell ref="D3918:D3922"/>
    <mergeCell ref="J3913:J3917"/>
    <mergeCell ref="L3913:L3917"/>
    <mergeCell ref="E3913:E3917"/>
    <mergeCell ref="F3913:F3917"/>
    <mergeCell ref="G3913:G3917"/>
    <mergeCell ref="H3913:H3917"/>
    <mergeCell ref="G3903:G3907"/>
    <mergeCell ref="H3903:H3907"/>
    <mergeCell ref="G3908:G3912"/>
    <mergeCell ref="H3908:H3912"/>
    <mergeCell ref="J3903:J3907"/>
    <mergeCell ref="L3903:L3907"/>
    <mergeCell ref="J3908:J3912"/>
    <mergeCell ref="L3908:L3912"/>
    <mergeCell ref="E3903:E3907"/>
    <mergeCell ref="F3903:F3907"/>
    <mergeCell ref="A3908:A3912"/>
    <mergeCell ref="B3908:B3912"/>
    <mergeCell ref="C3908:C3912"/>
    <mergeCell ref="D3908:D3912"/>
    <mergeCell ref="E3908:E3912"/>
    <mergeCell ref="F3908:F3912"/>
    <mergeCell ref="A3898:A3902"/>
    <mergeCell ref="B3898:B3902"/>
    <mergeCell ref="C3898:C3902"/>
    <mergeCell ref="D3898:D3902"/>
    <mergeCell ref="A3903:A3907"/>
    <mergeCell ref="B3903:B3907"/>
    <mergeCell ref="C3903:C3907"/>
    <mergeCell ref="D3903:D3907"/>
    <mergeCell ref="J3898:J3902"/>
    <mergeCell ref="L3898:L3902"/>
    <mergeCell ref="E3898:E3902"/>
    <mergeCell ref="F3898:F3902"/>
    <mergeCell ref="G3898:G3902"/>
    <mergeCell ref="H3898:H3902"/>
    <mergeCell ref="G3888:G3892"/>
    <mergeCell ref="H3888:H3892"/>
    <mergeCell ref="G3893:G3897"/>
    <mergeCell ref="H3893:H3897"/>
    <mergeCell ref="J3888:J3892"/>
    <mergeCell ref="L3888:L3892"/>
    <mergeCell ref="J3893:J3897"/>
    <mergeCell ref="L3893:L3897"/>
    <mergeCell ref="E3888:E3892"/>
    <mergeCell ref="F3888:F3892"/>
    <mergeCell ref="A3893:A3897"/>
    <mergeCell ref="B3893:B3897"/>
    <mergeCell ref="C3893:C3897"/>
    <mergeCell ref="D3893:D3897"/>
    <mergeCell ref="E3893:E3897"/>
    <mergeCell ref="F3893:F3897"/>
    <mergeCell ref="A3883:A3887"/>
    <mergeCell ref="B3883:B3887"/>
    <mergeCell ref="C3883:C3887"/>
    <mergeCell ref="D3883:D3887"/>
    <mergeCell ref="A3888:A3892"/>
    <mergeCell ref="B3888:B3892"/>
    <mergeCell ref="C3888:C3892"/>
    <mergeCell ref="D3888:D3892"/>
    <mergeCell ref="J3883:J3887"/>
    <mergeCell ref="L3883:L3887"/>
    <mergeCell ref="E3883:E3887"/>
    <mergeCell ref="F3883:F3887"/>
    <mergeCell ref="G3883:G3887"/>
    <mergeCell ref="H3883:H3887"/>
    <mergeCell ref="G3873:G3877"/>
    <mergeCell ref="H3873:H3877"/>
    <mergeCell ref="G3878:G3882"/>
    <mergeCell ref="H3878:H3882"/>
    <mergeCell ref="J3873:J3877"/>
    <mergeCell ref="L3873:L3877"/>
    <mergeCell ref="J3878:J3882"/>
    <mergeCell ref="L3878:L3882"/>
    <mergeCell ref="E3873:E3877"/>
    <mergeCell ref="F3873:F3877"/>
    <mergeCell ref="A3878:A3882"/>
    <mergeCell ref="B3878:B3882"/>
    <mergeCell ref="C3878:C3882"/>
    <mergeCell ref="D3878:D3882"/>
    <mergeCell ref="E3878:E3882"/>
    <mergeCell ref="F3878:F3882"/>
    <mergeCell ref="A3868:A3872"/>
    <mergeCell ref="B3868:B3872"/>
    <mergeCell ref="C3868:C3872"/>
    <mergeCell ref="D3868:D3872"/>
    <mergeCell ref="A3873:A3877"/>
    <mergeCell ref="B3873:B3877"/>
    <mergeCell ref="C3873:C3877"/>
    <mergeCell ref="D3873:D3877"/>
    <mergeCell ref="J3868:J3872"/>
    <mergeCell ref="L3868:L3872"/>
    <mergeCell ref="E3868:E3872"/>
    <mergeCell ref="F3868:F3872"/>
    <mergeCell ref="G3868:G3872"/>
    <mergeCell ref="H3868:H3872"/>
    <mergeCell ref="G3858:G3862"/>
    <mergeCell ref="H3858:H3862"/>
    <mergeCell ref="G3863:G3867"/>
    <mergeCell ref="H3863:H3867"/>
    <mergeCell ref="J3858:J3862"/>
    <mergeCell ref="L3858:L3862"/>
    <mergeCell ref="J3863:J3867"/>
    <mergeCell ref="L3863:L3867"/>
    <mergeCell ref="E3858:E3862"/>
    <mergeCell ref="F3858:F3862"/>
    <mergeCell ref="A3863:A3867"/>
    <mergeCell ref="B3863:B3867"/>
    <mergeCell ref="C3863:C3867"/>
    <mergeCell ref="D3863:D3867"/>
    <mergeCell ref="E3863:E3867"/>
    <mergeCell ref="F3863:F3867"/>
    <mergeCell ref="A3853:A3857"/>
    <mergeCell ref="B3853:B3857"/>
    <mergeCell ref="C3853:C3857"/>
    <mergeCell ref="D3853:D3857"/>
    <mergeCell ref="A3858:A3862"/>
    <mergeCell ref="B3858:B3862"/>
    <mergeCell ref="C3858:C3862"/>
    <mergeCell ref="D3858:D3862"/>
    <mergeCell ref="J3853:J3857"/>
    <mergeCell ref="L3853:L3857"/>
    <mergeCell ref="E3853:E3857"/>
    <mergeCell ref="F3853:F3857"/>
    <mergeCell ref="G3853:G3857"/>
    <mergeCell ref="H3853:H3857"/>
    <mergeCell ref="G3843:G3847"/>
    <mergeCell ref="H3843:H3847"/>
    <mergeCell ref="G3848:G3852"/>
    <mergeCell ref="H3848:H3852"/>
    <mergeCell ref="J3843:J3847"/>
    <mergeCell ref="L3843:L3847"/>
    <mergeCell ref="J3848:J3852"/>
    <mergeCell ref="L3848:L3852"/>
    <mergeCell ref="E3843:E3847"/>
    <mergeCell ref="F3843:F3847"/>
    <mergeCell ref="A3848:A3852"/>
    <mergeCell ref="B3848:B3852"/>
    <mergeCell ref="C3848:C3852"/>
    <mergeCell ref="D3848:D3852"/>
    <mergeCell ref="E3848:E3852"/>
    <mergeCell ref="F3848:F3852"/>
    <mergeCell ref="A3838:A3842"/>
    <mergeCell ref="B3838:B3842"/>
    <mergeCell ref="C3838:C3842"/>
    <mergeCell ref="D3838:D3842"/>
    <mergeCell ref="A3843:A3847"/>
    <mergeCell ref="B3843:B3847"/>
    <mergeCell ref="C3843:C3847"/>
    <mergeCell ref="D3843:D3847"/>
    <mergeCell ref="J3838:J3842"/>
    <mergeCell ref="L3838:L3842"/>
    <mergeCell ref="E3838:E3842"/>
    <mergeCell ref="F3838:F3842"/>
    <mergeCell ref="G3838:G3842"/>
    <mergeCell ref="H3838:H3842"/>
    <mergeCell ref="G3828:G3832"/>
    <mergeCell ref="H3828:H3832"/>
    <mergeCell ref="G3833:G3837"/>
    <mergeCell ref="H3833:H3837"/>
    <mergeCell ref="J3828:J3832"/>
    <mergeCell ref="L3828:L3832"/>
    <mergeCell ref="J3833:J3837"/>
    <mergeCell ref="L3833:L3837"/>
    <mergeCell ref="E3828:E3832"/>
    <mergeCell ref="F3828:F3832"/>
    <mergeCell ref="A3833:A3837"/>
    <mergeCell ref="B3833:B3837"/>
    <mergeCell ref="C3833:C3837"/>
    <mergeCell ref="D3833:D3837"/>
    <mergeCell ref="E3833:E3837"/>
    <mergeCell ref="F3833:F3837"/>
    <mergeCell ref="A3823:A3827"/>
    <mergeCell ref="B3823:B3827"/>
    <mergeCell ref="C3823:C3827"/>
    <mergeCell ref="D3823:D3827"/>
    <mergeCell ref="A3828:A3832"/>
    <mergeCell ref="B3828:B3832"/>
    <mergeCell ref="C3828:C3832"/>
    <mergeCell ref="D3828:D3832"/>
    <mergeCell ref="J3823:J3827"/>
    <mergeCell ref="L3823:L3827"/>
    <mergeCell ref="E3823:E3827"/>
    <mergeCell ref="F3823:F3827"/>
    <mergeCell ref="G3823:G3827"/>
    <mergeCell ref="H3823:H3827"/>
    <mergeCell ref="G3813:G3817"/>
    <mergeCell ref="H3813:H3817"/>
    <mergeCell ref="G3818:G3822"/>
    <mergeCell ref="H3818:H3822"/>
    <mergeCell ref="J3813:J3817"/>
    <mergeCell ref="L3813:L3817"/>
    <mergeCell ref="J3818:J3822"/>
    <mergeCell ref="L3818:L3822"/>
    <mergeCell ref="E3813:E3817"/>
    <mergeCell ref="F3813:F3817"/>
    <mergeCell ref="A3818:A3822"/>
    <mergeCell ref="B3818:B3822"/>
    <mergeCell ref="C3818:C3822"/>
    <mergeCell ref="D3818:D3822"/>
    <mergeCell ref="E3818:E3822"/>
    <mergeCell ref="F3818:F3822"/>
    <mergeCell ref="A3808:A3812"/>
    <mergeCell ref="B3808:B3812"/>
    <mergeCell ref="C3808:C3812"/>
    <mergeCell ref="D3808:D3812"/>
    <mergeCell ref="A3813:A3817"/>
    <mergeCell ref="B3813:B3817"/>
    <mergeCell ref="C3813:C3817"/>
    <mergeCell ref="D3813:D3817"/>
    <mergeCell ref="J3808:J3812"/>
    <mergeCell ref="L3808:L3812"/>
    <mergeCell ref="E3808:E3812"/>
    <mergeCell ref="F3808:F3812"/>
    <mergeCell ref="G3808:G3812"/>
    <mergeCell ref="H3808:H3812"/>
    <mergeCell ref="G3798:G3802"/>
    <mergeCell ref="H3798:H3802"/>
    <mergeCell ref="G3803:G3807"/>
    <mergeCell ref="H3803:H3807"/>
    <mergeCell ref="J3798:J3802"/>
    <mergeCell ref="L3798:L3802"/>
    <mergeCell ref="J3803:J3807"/>
    <mergeCell ref="L3803:L3807"/>
    <mergeCell ref="E3798:E3802"/>
    <mergeCell ref="F3798:F3802"/>
    <mergeCell ref="A3803:A3807"/>
    <mergeCell ref="B3803:B3807"/>
    <mergeCell ref="C3803:C3807"/>
    <mergeCell ref="D3803:D3807"/>
    <mergeCell ref="E3803:E3807"/>
    <mergeCell ref="F3803:F3807"/>
    <mergeCell ref="A3793:A3797"/>
    <mergeCell ref="B3793:B3797"/>
    <mergeCell ref="C3793:C3797"/>
    <mergeCell ref="D3793:D3797"/>
    <mergeCell ref="A3798:A3802"/>
    <mergeCell ref="B3798:B3802"/>
    <mergeCell ref="C3798:C3802"/>
    <mergeCell ref="D3798:D3802"/>
    <mergeCell ref="J3793:J3797"/>
    <mergeCell ref="L3793:L3797"/>
    <mergeCell ref="E3793:E3797"/>
    <mergeCell ref="F3793:F3797"/>
    <mergeCell ref="G3793:G3797"/>
    <mergeCell ref="H3793:H3797"/>
    <mergeCell ref="G3783:G3787"/>
    <mergeCell ref="H3783:H3787"/>
    <mergeCell ref="G3788:G3792"/>
    <mergeCell ref="H3788:H3792"/>
    <mergeCell ref="J3783:J3787"/>
    <mergeCell ref="L3783:L3787"/>
    <mergeCell ref="J3788:J3792"/>
    <mergeCell ref="L3788:L3792"/>
    <mergeCell ref="E3783:E3787"/>
    <mergeCell ref="F3783:F3787"/>
    <mergeCell ref="A3788:A3792"/>
    <mergeCell ref="B3788:B3792"/>
    <mergeCell ref="C3788:C3792"/>
    <mergeCell ref="D3788:D3792"/>
    <mergeCell ref="E3788:E3792"/>
    <mergeCell ref="F3788:F3792"/>
    <mergeCell ref="A3778:A3782"/>
    <mergeCell ref="B3778:B3782"/>
    <mergeCell ref="C3778:C3782"/>
    <mergeCell ref="D3778:D3782"/>
    <mergeCell ref="A3783:A3787"/>
    <mergeCell ref="B3783:B3787"/>
    <mergeCell ref="C3783:C3787"/>
    <mergeCell ref="D3783:D3787"/>
    <mergeCell ref="J3778:J3782"/>
    <mergeCell ref="L3778:L3782"/>
    <mergeCell ref="E3778:E3782"/>
    <mergeCell ref="F3778:F3782"/>
    <mergeCell ref="G3778:G3782"/>
    <mergeCell ref="H3778:H3782"/>
    <mergeCell ref="G3768:G3772"/>
    <mergeCell ref="H3768:H3772"/>
    <mergeCell ref="G3773:G3777"/>
    <mergeCell ref="H3773:H3777"/>
    <mergeCell ref="J3768:J3772"/>
    <mergeCell ref="L3768:L3772"/>
    <mergeCell ref="J3773:J3777"/>
    <mergeCell ref="L3773:L3777"/>
    <mergeCell ref="E3768:E3772"/>
    <mergeCell ref="F3768:F3772"/>
    <mergeCell ref="A3773:A3777"/>
    <mergeCell ref="B3773:B3777"/>
    <mergeCell ref="C3773:C3777"/>
    <mergeCell ref="D3773:D3777"/>
    <mergeCell ref="E3773:E3777"/>
    <mergeCell ref="F3773:F3777"/>
    <mergeCell ref="A3763:A3767"/>
    <mergeCell ref="B3763:B3767"/>
    <mergeCell ref="C3763:C3767"/>
    <mergeCell ref="D3763:D3767"/>
    <mergeCell ref="A3768:A3772"/>
    <mergeCell ref="B3768:B3772"/>
    <mergeCell ref="C3768:C3772"/>
    <mergeCell ref="D3768:D3772"/>
    <mergeCell ref="J3763:J3767"/>
    <mergeCell ref="L3763:L3767"/>
    <mergeCell ref="E3763:E3767"/>
    <mergeCell ref="F3763:F3767"/>
    <mergeCell ref="G3763:G3767"/>
    <mergeCell ref="H3763:H3767"/>
    <mergeCell ref="G3753:G3757"/>
    <mergeCell ref="H3753:H3757"/>
    <mergeCell ref="G3758:G3762"/>
    <mergeCell ref="H3758:H3762"/>
    <mergeCell ref="J3753:J3757"/>
    <mergeCell ref="L3753:L3757"/>
    <mergeCell ref="J3758:J3762"/>
    <mergeCell ref="L3758:L3762"/>
    <mergeCell ref="E3753:E3757"/>
    <mergeCell ref="F3753:F3757"/>
    <mergeCell ref="A3758:A3762"/>
    <mergeCell ref="B3758:B3762"/>
    <mergeCell ref="C3758:C3762"/>
    <mergeCell ref="D3758:D3762"/>
    <mergeCell ref="E3758:E3762"/>
    <mergeCell ref="F3758:F3762"/>
    <mergeCell ref="A3748:A3752"/>
    <mergeCell ref="B3748:B3752"/>
    <mergeCell ref="C3748:C3752"/>
    <mergeCell ref="D3748:D3752"/>
    <mergeCell ref="A3753:A3757"/>
    <mergeCell ref="B3753:B3757"/>
    <mergeCell ref="C3753:C3757"/>
    <mergeCell ref="D3753:D3757"/>
    <mergeCell ref="J3748:J3752"/>
    <mergeCell ref="L3748:L3752"/>
    <mergeCell ref="E3748:E3752"/>
    <mergeCell ref="F3748:F3752"/>
    <mergeCell ref="G3748:G3752"/>
    <mergeCell ref="H3748:H3752"/>
    <mergeCell ref="G3738:G3742"/>
    <mergeCell ref="H3738:H3742"/>
    <mergeCell ref="G3743:G3747"/>
    <mergeCell ref="H3743:H3747"/>
    <mergeCell ref="J3738:J3742"/>
    <mergeCell ref="L3738:L3742"/>
    <mergeCell ref="J3743:J3747"/>
    <mergeCell ref="L3743:L3747"/>
    <mergeCell ref="E3738:E3742"/>
    <mergeCell ref="F3738:F3742"/>
    <mergeCell ref="A3743:A3747"/>
    <mergeCell ref="B3743:B3747"/>
    <mergeCell ref="C3743:C3747"/>
    <mergeCell ref="D3743:D3747"/>
    <mergeCell ref="E3743:E3747"/>
    <mergeCell ref="F3743:F3747"/>
    <mergeCell ref="A3733:A3737"/>
    <mergeCell ref="B3733:B3737"/>
    <mergeCell ref="C3733:C3737"/>
    <mergeCell ref="D3733:D3737"/>
    <mergeCell ref="A3738:A3742"/>
    <mergeCell ref="B3738:B3742"/>
    <mergeCell ref="C3738:C3742"/>
    <mergeCell ref="D3738:D3742"/>
    <mergeCell ref="J3733:J3737"/>
    <mergeCell ref="L3733:L3737"/>
    <mergeCell ref="E3733:E3737"/>
    <mergeCell ref="F3733:F3737"/>
    <mergeCell ref="G3733:G3737"/>
    <mergeCell ref="H3733:H3737"/>
    <mergeCell ref="G3723:G3727"/>
    <mergeCell ref="H3723:H3727"/>
    <mergeCell ref="G3728:G3732"/>
    <mergeCell ref="H3728:H3732"/>
    <mergeCell ref="J3723:J3727"/>
    <mergeCell ref="L3723:L3727"/>
    <mergeCell ref="J3728:J3732"/>
    <mergeCell ref="L3728:L3732"/>
    <mergeCell ref="E3723:E3727"/>
    <mergeCell ref="F3723:F3727"/>
    <mergeCell ref="A3728:A3732"/>
    <mergeCell ref="B3728:B3732"/>
    <mergeCell ref="C3728:C3732"/>
    <mergeCell ref="D3728:D3732"/>
    <mergeCell ref="E3728:E3732"/>
    <mergeCell ref="F3728:F3732"/>
    <mergeCell ref="A3718:A3722"/>
    <mergeCell ref="B3718:B3722"/>
    <mergeCell ref="C3718:C3722"/>
    <mergeCell ref="D3718:D3722"/>
    <mergeCell ref="A3723:A3727"/>
    <mergeCell ref="B3723:B3727"/>
    <mergeCell ref="C3723:C3727"/>
    <mergeCell ref="D3723:D3727"/>
    <mergeCell ref="J3718:J3722"/>
    <mergeCell ref="L3718:L3722"/>
    <mergeCell ref="E3718:E3722"/>
    <mergeCell ref="F3718:F3722"/>
    <mergeCell ref="G3718:G3722"/>
    <mergeCell ref="H3718:H3722"/>
    <mergeCell ref="G3708:G3712"/>
    <mergeCell ref="H3708:H3712"/>
    <mergeCell ref="G3713:G3717"/>
    <mergeCell ref="H3713:H3717"/>
    <mergeCell ref="J3708:J3712"/>
    <mergeCell ref="L3708:L3712"/>
    <mergeCell ref="J3713:J3717"/>
    <mergeCell ref="L3713:L3717"/>
    <mergeCell ref="E3708:E3712"/>
    <mergeCell ref="F3708:F3712"/>
    <mergeCell ref="A3713:A3717"/>
    <mergeCell ref="B3713:B3717"/>
    <mergeCell ref="C3713:C3717"/>
    <mergeCell ref="D3713:D3717"/>
    <mergeCell ref="E3713:E3717"/>
    <mergeCell ref="F3713:F3717"/>
    <mergeCell ref="A3703:A3707"/>
    <mergeCell ref="B3703:B3707"/>
    <mergeCell ref="C3703:C3707"/>
    <mergeCell ref="D3703:D3707"/>
    <mergeCell ref="A3708:A3712"/>
    <mergeCell ref="B3708:B3712"/>
    <mergeCell ref="C3708:C3712"/>
    <mergeCell ref="D3708:D3712"/>
    <mergeCell ref="J3703:J3707"/>
    <mergeCell ref="L3703:L3707"/>
    <mergeCell ref="E3703:E3707"/>
    <mergeCell ref="F3703:F3707"/>
    <mergeCell ref="G3703:G3707"/>
    <mergeCell ref="H3703:H3707"/>
    <mergeCell ref="G3693:G3697"/>
    <mergeCell ref="H3693:H3697"/>
    <mergeCell ref="G3698:G3702"/>
    <mergeCell ref="H3698:H3702"/>
    <mergeCell ref="J3693:J3697"/>
    <mergeCell ref="L3693:L3697"/>
    <mergeCell ref="J3698:J3702"/>
    <mergeCell ref="L3698:L3702"/>
    <mergeCell ref="E3693:E3697"/>
    <mergeCell ref="F3693:F3697"/>
    <mergeCell ref="A3698:A3702"/>
    <mergeCell ref="B3698:B3702"/>
    <mergeCell ref="C3698:C3702"/>
    <mergeCell ref="D3698:D3702"/>
    <mergeCell ref="E3698:E3702"/>
    <mergeCell ref="F3698:F3702"/>
    <mergeCell ref="A3688:A3692"/>
    <mergeCell ref="B3688:B3692"/>
    <mergeCell ref="C3688:C3692"/>
    <mergeCell ref="D3688:D3692"/>
    <mergeCell ref="A3693:A3697"/>
    <mergeCell ref="B3693:B3697"/>
    <mergeCell ref="C3693:C3697"/>
    <mergeCell ref="D3693:D3697"/>
    <mergeCell ref="J3688:J3692"/>
    <mergeCell ref="L3688:L3692"/>
    <mergeCell ref="E3688:E3692"/>
    <mergeCell ref="F3688:F3692"/>
    <mergeCell ref="G3688:G3692"/>
    <mergeCell ref="H3688:H3692"/>
    <mergeCell ref="G3678:G3682"/>
    <mergeCell ref="H3678:H3682"/>
    <mergeCell ref="G3683:G3687"/>
    <mergeCell ref="H3683:H3687"/>
    <mergeCell ref="J3678:J3682"/>
    <mergeCell ref="L3678:L3682"/>
    <mergeCell ref="J3683:J3687"/>
    <mergeCell ref="L3683:L3687"/>
    <mergeCell ref="E3678:E3682"/>
    <mergeCell ref="F3678:F3682"/>
    <mergeCell ref="A3683:A3687"/>
    <mergeCell ref="B3683:B3687"/>
    <mergeCell ref="C3683:C3687"/>
    <mergeCell ref="D3683:D3687"/>
    <mergeCell ref="E3683:E3687"/>
    <mergeCell ref="F3683:F3687"/>
    <mergeCell ref="A3673:A3677"/>
    <mergeCell ref="B3673:B3677"/>
    <mergeCell ref="C3673:C3677"/>
    <mergeCell ref="D3673:D3677"/>
    <mergeCell ref="A3678:A3682"/>
    <mergeCell ref="B3678:B3682"/>
    <mergeCell ref="C3678:C3682"/>
    <mergeCell ref="D3678:D3682"/>
    <mergeCell ref="J3673:J3677"/>
    <mergeCell ref="L3673:L3677"/>
    <mergeCell ref="E3673:E3677"/>
    <mergeCell ref="F3673:F3677"/>
    <mergeCell ref="G3673:G3677"/>
    <mergeCell ref="H3673:H3677"/>
    <mergeCell ref="G3663:G3667"/>
    <mergeCell ref="H3663:H3667"/>
    <mergeCell ref="G3668:G3672"/>
    <mergeCell ref="H3668:H3672"/>
    <mergeCell ref="J3663:J3667"/>
    <mergeCell ref="L3663:L3667"/>
    <mergeCell ref="J3668:J3672"/>
    <mergeCell ref="L3668:L3672"/>
    <mergeCell ref="E3663:E3667"/>
    <mergeCell ref="F3663:F3667"/>
    <mergeCell ref="A3668:A3672"/>
    <mergeCell ref="B3668:B3672"/>
    <mergeCell ref="C3668:C3672"/>
    <mergeCell ref="D3668:D3672"/>
    <mergeCell ref="E3668:E3672"/>
    <mergeCell ref="F3668:F3672"/>
    <mergeCell ref="A3658:A3662"/>
    <mergeCell ref="B3658:B3662"/>
    <mergeCell ref="C3658:C3662"/>
    <mergeCell ref="D3658:D3662"/>
    <mergeCell ref="A3663:A3667"/>
    <mergeCell ref="B3663:B3667"/>
    <mergeCell ref="C3663:C3667"/>
    <mergeCell ref="D3663:D3667"/>
    <mergeCell ref="J3658:J3662"/>
    <mergeCell ref="L3658:L3662"/>
    <mergeCell ref="E3658:E3662"/>
    <mergeCell ref="F3658:F3662"/>
    <mergeCell ref="G3658:G3662"/>
    <mergeCell ref="H3658:H3662"/>
    <mergeCell ref="G3648:G3652"/>
    <mergeCell ref="H3648:H3652"/>
    <mergeCell ref="G3653:G3657"/>
    <mergeCell ref="H3653:H3657"/>
    <mergeCell ref="J3648:J3652"/>
    <mergeCell ref="L3648:L3652"/>
    <mergeCell ref="J3653:J3657"/>
    <mergeCell ref="L3653:L3657"/>
    <mergeCell ref="E3648:E3652"/>
    <mergeCell ref="F3648:F3652"/>
    <mergeCell ref="A3653:A3657"/>
    <mergeCell ref="B3653:B3657"/>
    <mergeCell ref="C3653:C3657"/>
    <mergeCell ref="D3653:D3657"/>
    <mergeCell ref="E3653:E3657"/>
    <mergeCell ref="F3653:F3657"/>
    <mergeCell ref="A3643:A3647"/>
    <mergeCell ref="B3643:B3647"/>
    <mergeCell ref="C3643:C3647"/>
    <mergeCell ref="D3643:D3647"/>
    <mergeCell ref="A3648:A3652"/>
    <mergeCell ref="B3648:B3652"/>
    <mergeCell ref="C3648:C3652"/>
    <mergeCell ref="D3648:D3652"/>
    <mergeCell ref="J3643:J3647"/>
    <mergeCell ref="L3643:L3647"/>
    <mergeCell ref="E3643:E3647"/>
    <mergeCell ref="F3643:F3647"/>
    <mergeCell ref="G3643:G3647"/>
    <mergeCell ref="H3643:H3647"/>
    <mergeCell ref="G3633:G3637"/>
    <mergeCell ref="H3633:H3637"/>
    <mergeCell ref="G3638:G3642"/>
    <mergeCell ref="H3638:H3642"/>
    <mergeCell ref="J3633:J3637"/>
    <mergeCell ref="L3633:L3637"/>
    <mergeCell ref="J3638:J3642"/>
    <mergeCell ref="L3638:L3642"/>
    <mergeCell ref="E3633:E3637"/>
    <mergeCell ref="F3633:F3637"/>
    <mergeCell ref="A3638:A3642"/>
    <mergeCell ref="B3638:B3642"/>
    <mergeCell ref="C3638:C3642"/>
    <mergeCell ref="D3638:D3642"/>
    <mergeCell ref="E3638:E3642"/>
    <mergeCell ref="F3638:F3642"/>
    <mergeCell ref="A3628:A3632"/>
    <mergeCell ref="B3628:B3632"/>
    <mergeCell ref="C3628:C3632"/>
    <mergeCell ref="D3628:D3632"/>
    <mergeCell ref="A3633:A3637"/>
    <mergeCell ref="B3633:B3637"/>
    <mergeCell ref="C3633:C3637"/>
    <mergeCell ref="D3633:D3637"/>
    <mergeCell ref="J3628:J3632"/>
    <mergeCell ref="L3628:L3632"/>
    <mergeCell ref="E3628:E3632"/>
    <mergeCell ref="F3628:F3632"/>
    <mergeCell ref="G3628:G3632"/>
    <mergeCell ref="H3628:H3632"/>
    <mergeCell ref="G3618:G3622"/>
    <mergeCell ref="H3618:H3622"/>
    <mergeCell ref="G3623:G3627"/>
    <mergeCell ref="H3623:H3627"/>
    <mergeCell ref="J3618:J3622"/>
    <mergeCell ref="L3618:L3622"/>
    <mergeCell ref="J3623:J3627"/>
    <mergeCell ref="L3623:L3627"/>
    <mergeCell ref="E3618:E3622"/>
    <mergeCell ref="F3618:F3622"/>
    <mergeCell ref="A3623:A3627"/>
    <mergeCell ref="B3623:B3627"/>
    <mergeCell ref="C3623:C3627"/>
    <mergeCell ref="D3623:D3627"/>
    <mergeCell ref="E3623:E3627"/>
    <mergeCell ref="F3623:F3627"/>
    <mergeCell ref="A3613:A3617"/>
    <mergeCell ref="B3613:B3617"/>
    <mergeCell ref="C3613:C3617"/>
    <mergeCell ref="D3613:D3617"/>
    <mergeCell ref="A3618:A3622"/>
    <mergeCell ref="B3618:B3622"/>
    <mergeCell ref="C3618:C3622"/>
    <mergeCell ref="D3618:D3622"/>
    <mergeCell ref="J3613:J3617"/>
    <mergeCell ref="L3613:L3617"/>
    <mergeCell ref="E3613:E3617"/>
    <mergeCell ref="F3613:F3617"/>
    <mergeCell ref="G3613:G3617"/>
    <mergeCell ref="H3613:H3617"/>
    <mergeCell ref="G3603:G3607"/>
    <mergeCell ref="H3603:H3607"/>
    <mergeCell ref="G3608:G3612"/>
    <mergeCell ref="H3608:H3612"/>
    <mergeCell ref="J3603:J3607"/>
    <mergeCell ref="L3603:L3607"/>
    <mergeCell ref="J3608:J3612"/>
    <mergeCell ref="L3608:L3612"/>
    <mergeCell ref="E3603:E3607"/>
    <mergeCell ref="F3603:F3607"/>
    <mergeCell ref="A3608:A3612"/>
    <mergeCell ref="B3608:B3612"/>
    <mergeCell ref="C3608:C3612"/>
    <mergeCell ref="D3608:D3612"/>
    <mergeCell ref="E3608:E3612"/>
    <mergeCell ref="F3608:F3612"/>
    <mergeCell ref="A3598:A3602"/>
    <mergeCell ref="B3598:B3602"/>
    <mergeCell ref="C3598:C3602"/>
    <mergeCell ref="D3598:D3602"/>
    <mergeCell ref="A3603:A3607"/>
    <mergeCell ref="B3603:B3607"/>
    <mergeCell ref="C3603:C3607"/>
    <mergeCell ref="D3603:D3607"/>
    <mergeCell ref="J3598:J3602"/>
    <mergeCell ref="L3598:L3602"/>
    <mergeCell ref="E3598:E3602"/>
    <mergeCell ref="F3598:F3602"/>
    <mergeCell ref="G3598:G3602"/>
    <mergeCell ref="H3598:H3602"/>
    <mergeCell ref="G3588:G3592"/>
    <mergeCell ref="H3588:H3592"/>
    <mergeCell ref="G3593:G3597"/>
    <mergeCell ref="H3593:H3597"/>
    <mergeCell ref="J3588:J3592"/>
    <mergeCell ref="L3588:L3592"/>
    <mergeCell ref="J3593:J3597"/>
    <mergeCell ref="L3593:L3597"/>
    <mergeCell ref="E3588:E3592"/>
    <mergeCell ref="F3588:F3592"/>
    <mergeCell ref="A3593:A3597"/>
    <mergeCell ref="B3593:B3597"/>
    <mergeCell ref="C3593:C3597"/>
    <mergeCell ref="D3593:D3597"/>
    <mergeCell ref="E3593:E3597"/>
    <mergeCell ref="F3593:F3597"/>
    <mergeCell ref="A3583:A3587"/>
    <mergeCell ref="B3583:B3587"/>
    <mergeCell ref="C3583:C3587"/>
    <mergeCell ref="D3583:D3587"/>
    <mergeCell ref="A3588:A3592"/>
    <mergeCell ref="B3588:B3592"/>
    <mergeCell ref="C3588:C3592"/>
    <mergeCell ref="D3588:D3592"/>
    <mergeCell ref="J3583:J3587"/>
    <mergeCell ref="L3583:L3587"/>
    <mergeCell ref="E3583:E3587"/>
    <mergeCell ref="F3583:F3587"/>
    <mergeCell ref="G3583:G3587"/>
    <mergeCell ref="H3583:H3587"/>
    <mergeCell ref="G3573:G3577"/>
    <mergeCell ref="H3573:H3577"/>
    <mergeCell ref="G3578:G3582"/>
    <mergeCell ref="H3578:H3582"/>
    <mergeCell ref="J3573:J3577"/>
    <mergeCell ref="L3573:L3577"/>
    <mergeCell ref="J3578:J3582"/>
    <mergeCell ref="L3578:L3582"/>
    <mergeCell ref="E3573:E3577"/>
    <mergeCell ref="F3573:F3577"/>
    <mergeCell ref="A3578:A3582"/>
    <mergeCell ref="B3578:B3582"/>
    <mergeCell ref="C3578:C3582"/>
    <mergeCell ref="D3578:D3582"/>
    <mergeCell ref="E3578:E3582"/>
    <mergeCell ref="F3578:F3582"/>
    <mergeCell ref="A3568:A3572"/>
    <mergeCell ref="B3568:B3572"/>
    <mergeCell ref="C3568:C3572"/>
    <mergeCell ref="D3568:D3572"/>
    <mergeCell ref="A3573:A3577"/>
    <mergeCell ref="B3573:B3577"/>
    <mergeCell ref="C3573:C3577"/>
    <mergeCell ref="D3573:D3577"/>
    <mergeCell ref="J3568:J3572"/>
    <mergeCell ref="L3568:L3572"/>
    <mergeCell ref="E3568:E3572"/>
    <mergeCell ref="F3568:F3572"/>
    <mergeCell ref="G3568:G3572"/>
    <mergeCell ref="H3568:H3572"/>
    <mergeCell ref="G3558:G3562"/>
    <mergeCell ref="H3558:H3562"/>
    <mergeCell ref="G3563:G3567"/>
    <mergeCell ref="H3563:H3567"/>
    <mergeCell ref="J3558:J3562"/>
    <mergeCell ref="L3558:L3562"/>
    <mergeCell ref="J3563:J3567"/>
    <mergeCell ref="L3563:L3567"/>
    <mergeCell ref="E3558:E3562"/>
    <mergeCell ref="F3558:F3562"/>
    <mergeCell ref="A3563:A3567"/>
    <mergeCell ref="B3563:B3567"/>
    <mergeCell ref="C3563:C3567"/>
    <mergeCell ref="D3563:D3567"/>
    <mergeCell ref="E3563:E3567"/>
    <mergeCell ref="F3563:F3567"/>
    <mergeCell ref="A3553:A3557"/>
    <mergeCell ref="B3553:B3557"/>
    <mergeCell ref="C3553:C3557"/>
    <mergeCell ref="D3553:D3557"/>
    <mergeCell ref="A3558:A3562"/>
    <mergeCell ref="B3558:B3562"/>
    <mergeCell ref="C3558:C3562"/>
    <mergeCell ref="D3558:D3562"/>
    <mergeCell ref="J3553:J3557"/>
    <mergeCell ref="L3553:L3557"/>
    <mergeCell ref="E3553:E3557"/>
    <mergeCell ref="F3553:F3557"/>
    <mergeCell ref="G3553:G3557"/>
    <mergeCell ref="H3553:H3557"/>
    <mergeCell ref="G3543:G3547"/>
    <mergeCell ref="H3543:H3547"/>
    <mergeCell ref="G3548:G3552"/>
    <mergeCell ref="H3548:H3552"/>
    <mergeCell ref="J3543:J3547"/>
    <mergeCell ref="L3543:L3547"/>
    <mergeCell ref="J3548:J3552"/>
    <mergeCell ref="L3548:L3552"/>
    <mergeCell ref="E3543:E3547"/>
    <mergeCell ref="F3543:F3547"/>
    <mergeCell ref="A3548:A3552"/>
    <mergeCell ref="B3548:B3552"/>
    <mergeCell ref="C3548:C3552"/>
    <mergeCell ref="D3548:D3552"/>
    <mergeCell ref="E3548:E3552"/>
    <mergeCell ref="F3548:F3552"/>
    <mergeCell ref="A3538:A3542"/>
    <mergeCell ref="B3538:B3542"/>
    <mergeCell ref="C3538:C3542"/>
    <mergeCell ref="D3538:D3542"/>
    <mergeCell ref="A3543:A3547"/>
    <mergeCell ref="B3543:B3547"/>
    <mergeCell ref="C3543:C3547"/>
    <mergeCell ref="D3543:D3547"/>
    <mergeCell ref="J3538:J3542"/>
    <mergeCell ref="L3538:L3542"/>
    <mergeCell ref="E3538:E3542"/>
    <mergeCell ref="F3538:F3542"/>
    <mergeCell ref="G3538:G3542"/>
    <mergeCell ref="H3538:H3542"/>
    <mergeCell ref="G3528:G3532"/>
    <mergeCell ref="H3528:H3532"/>
    <mergeCell ref="G3533:G3537"/>
    <mergeCell ref="H3533:H3537"/>
    <mergeCell ref="J3528:J3532"/>
    <mergeCell ref="L3528:L3532"/>
    <mergeCell ref="J3533:J3537"/>
    <mergeCell ref="L3533:L3537"/>
    <mergeCell ref="E3528:E3532"/>
    <mergeCell ref="F3528:F3532"/>
    <mergeCell ref="A3533:A3537"/>
    <mergeCell ref="B3533:B3537"/>
    <mergeCell ref="C3533:C3537"/>
    <mergeCell ref="D3533:D3537"/>
    <mergeCell ref="E3533:E3537"/>
    <mergeCell ref="F3533:F3537"/>
    <mergeCell ref="A3523:A3527"/>
    <mergeCell ref="B3523:B3527"/>
    <mergeCell ref="C3523:C3527"/>
    <mergeCell ref="D3523:D3527"/>
    <mergeCell ref="A3528:A3532"/>
    <mergeCell ref="B3528:B3532"/>
    <mergeCell ref="C3528:C3532"/>
    <mergeCell ref="D3528:D3532"/>
    <mergeCell ref="J3523:J3527"/>
    <mergeCell ref="L3523:L3527"/>
    <mergeCell ref="E3523:E3527"/>
    <mergeCell ref="F3523:F3527"/>
    <mergeCell ref="G3523:G3527"/>
    <mergeCell ref="H3523:H3527"/>
    <mergeCell ref="G3513:G3517"/>
    <mergeCell ref="H3513:H3517"/>
    <mergeCell ref="G3518:G3522"/>
    <mergeCell ref="H3518:H3522"/>
    <mergeCell ref="J3513:J3517"/>
    <mergeCell ref="L3513:L3517"/>
    <mergeCell ref="J3518:J3522"/>
    <mergeCell ref="L3518:L3522"/>
    <mergeCell ref="E3513:E3517"/>
    <mergeCell ref="F3513:F3517"/>
    <mergeCell ref="A3518:A3522"/>
    <mergeCell ref="B3518:B3522"/>
    <mergeCell ref="C3518:C3522"/>
    <mergeCell ref="D3518:D3522"/>
    <mergeCell ref="E3518:E3522"/>
    <mergeCell ref="F3518:F3522"/>
    <mergeCell ref="A3508:A3512"/>
    <mergeCell ref="B3508:B3512"/>
    <mergeCell ref="C3508:C3512"/>
    <mergeCell ref="D3508:D3512"/>
    <mergeCell ref="A3513:A3517"/>
    <mergeCell ref="B3513:B3517"/>
    <mergeCell ref="C3513:C3517"/>
    <mergeCell ref="D3513:D3517"/>
    <mergeCell ref="J3508:J3512"/>
    <mergeCell ref="L3508:L3512"/>
    <mergeCell ref="E3508:E3512"/>
    <mergeCell ref="F3508:F3512"/>
    <mergeCell ref="G3508:G3512"/>
    <mergeCell ref="H3508:H3512"/>
    <mergeCell ref="G3498:G3502"/>
    <mergeCell ref="H3498:H3502"/>
    <mergeCell ref="G3503:G3507"/>
    <mergeCell ref="H3503:H3507"/>
    <mergeCell ref="J3498:J3502"/>
    <mergeCell ref="L3498:L3502"/>
    <mergeCell ref="J3503:J3507"/>
    <mergeCell ref="L3503:L3507"/>
    <mergeCell ref="E3498:E3502"/>
    <mergeCell ref="F3498:F3502"/>
    <mergeCell ref="A3503:A3507"/>
    <mergeCell ref="B3503:B3507"/>
    <mergeCell ref="C3503:C3507"/>
    <mergeCell ref="D3503:D3507"/>
    <mergeCell ref="E3503:E3507"/>
    <mergeCell ref="F3503:F3507"/>
    <mergeCell ref="A3493:A3497"/>
    <mergeCell ref="B3493:B3497"/>
    <mergeCell ref="C3493:C3497"/>
    <mergeCell ref="D3493:D3497"/>
    <mergeCell ref="A3498:A3502"/>
    <mergeCell ref="B3498:B3502"/>
    <mergeCell ref="C3498:C3502"/>
    <mergeCell ref="D3498:D3502"/>
    <mergeCell ref="J3493:J3497"/>
    <mergeCell ref="L3493:L3497"/>
    <mergeCell ref="E3493:E3497"/>
    <mergeCell ref="F3493:F3497"/>
    <mergeCell ref="G3493:G3497"/>
    <mergeCell ref="H3493:H3497"/>
    <mergeCell ref="G3483:G3487"/>
    <mergeCell ref="H3483:H3487"/>
    <mergeCell ref="G3488:G3492"/>
    <mergeCell ref="H3488:H3492"/>
    <mergeCell ref="J3483:J3487"/>
    <mergeCell ref="L3483:L3487"/>
    <mergeCell ref="J3488:J3492"/>
    <mergeCell ref="L3488:L3492"/>
    <mergeCell ref="E3483:E3487"/>
    <mergeCell ref="F3483:F3487"/>
    <mergeCell ref="A3488:A3492"/>
    <mergeCell ref="B3488:B3492"/>
    <mergeCell ref="C3488:C3492"/>
    <mergeCell ref="D3488:D3492"/>
    <mergeCell ref="E3488:E3492"/>
    <mergeCell ref="F3488:F3492"/>
    <mergeCell ref="A3478:A3482"/>
    <mergeCell ref="B3478:B3482"/>
    <mergeCell ref="C3478:C3482"/>
    <mergeCell ref="D3478:D3482"/>
    <mergeCell ref="A3483:A3487"/>
    <mergeCell ref="B3483:B3487"/>
    <mergeCell ref="C3483:C3487"/>
    <mergeCell ref="D3483:D3487"/>
    <mergeCell ref="J3478:J3482"/>
    <mergeCell ref="L3478:L3482"/>
    <mergeCell ref="E3478:E3482"/>
    <mergeCell ref="F3478:F3482"/>
    <mergeCell ref="G3478:G3482"/>
    <mergeCell ref="H3478:H3482"/>
    <mergeCell ref="G3468:G3472"/>
    <mergeCell ref="H3468:H3472"/>
    <mergeCell ref="G3473:G3477"/>
    <mergeCell ref="H3473:H3477"/>
    <mergeCell ref="J3468:J3472"/>
    <mergeCell ref="L3468:L3472"/>
    <mergeCell ref="J3473:J3477"/>
    <mergeCell ref="L3473:L3477"/>
    <mergeCell ref="E3468:E3472"/>
    <mergeCell ref="F3468:F3472"/>
    <mergeCell ref="A3473:A3477"/>
    <mergeCell ref="B3473:B3477"/>
    <mergeCell ref="C3473:C3477"/>
    <mergeCell ref="D3473:D3477"/>
    <mergeCell ref="E3473:E3477"/>
    <mergeCell ref="F3473:F3477"/>
    <mergeCell ref="A3463:A3467"/>
    <mergeCell ref="B3463:B3467"/>
    <mergeCell ref="C3463:C3467"/>
    <mergeCell ref="D3463:D3467"/>
    <mergeCell ref="A3468:A3472"/>
    <mergeCell ref="B3468:B3472"/>
    <mergeCell ref="C3468:C3472"/>
    <mergeCell ref="D3468:D3472"/>
    <mergeCell ref="J3463:J3467"/>
    <mergeCell ref="L3463:L3467"/>
    <mergeCell ref="E3463:E3467"/>
    <mergeCell ref="F3463:F3467"/>
    <mergeCell ref="G3463:G3467"/>
    <mergeCell ref="H3463:H3467"/>
    <mergeCell ref="G3453:G3457"/>
    <mergeCell ref="H3453:H3457"/>
    <mergeCell ref="G3458:G3462"/>
    <mergeCell ref="H3458:H3462"/>
    <mergeCell ref="J3453:J3457"/>
    <mergeCell ref="L3453:L3457"/>
    <mergeCell ref="J3458:J3462"/>
    <mergeCell ref="L3458:L3462"/>
    <mergeCell ref="E3453:E3457"/>
    <mergeCell ref="F3453:F3457"/>
    <mergeCell ref="A3458:A3462"/>
    <mergeCell ref="B3458:B3462"/>
    <mergeCell ref="C3458:C3462"/>
    <mergeCell ref="D3458:D3462"/>
    <mergeCell ref="E3458:E3462"/>
    <mergeCell ref="F3458:F3462"/>
    <mergeCell ref="A3448:A3452"/>
    <mergeCell ref="B3448:B3452"/>
    <mergeCell ref="C3448:C3452"/>
    <mergeCell ref="D3448:D3452"/>
    <mergeCell ref="A3453:A3457"/>
    <mergeCell ref="B3453:B3457"/>
    <mergeCell ref="C3453:C3457"/>
    <mergeCell ref="D3453:D3457"/>
    <mergeCell ref="J3448:J3452"/>
    <mergeCell ref="L3448:L3452"/>
    <mergeCell ref="E3448:E3452"/>
    <mergeCell ref="F3448:F3452"/>
    <mergeCell ref="G3448:G3452"/>
    <mergeCell ref="H3448:H3452"/>
    <mergeCell ref="G3438:G3442"/>
    <mergeCell ref="H3438:H3442"/>
    <mergeCell ref="G3443:G3447"/>
    <mergeCell ref="H3443:H3447"/>
    <mergeCell ref="J3438:J3442"/>
    <mergeCell ref="L3438:L3442"/>
    <mergeCell ref="J3443:J3447"/>
    <mergeCell ref="L3443:L3447"/>
    <mergeCell ref="E3438:E3442"/>
    <mergeCell ref="F3438:F3442"/>
    <mergeCell ref="A3443:A3447"/>
    <mergeCell ref="B3443:B3447"/>
    <mergeCell ref="C3443:C3447"/>
    <mergeCell ref="D3443:D3447"/>
    <mergeCell ref="E3443:E3447"/>
    <mergeCell ref="F3443:F3447"/>
    <mergeCell ref="A3433:A3437"/>
    <mergeCell ref="B3433:B3437"/>
    <mergeCell ref="C3433:C3437"/>
    <mergeCell ref="D3433:D3437"/>
    <mergeCell ref="A3438:A3442"/>
    <mergeCell ref="B3438:B3442"/>
    <mergeCell ref="C3438:C3442"/>
    <mergeCell ref="D3438:D3442"/>
    <mergeCell ref="J3433:J3437"/>
    <mergeCell ref="L3433:L3437"/>
    <mergeCell ref="E3433:E3437"/>
    <mergeCell ref="F3433:F3437"/>
    <mergeCell ref="G3433:G3437"/>
    <mergeCell ref="H3433:H3437"/>
    <mergeCell ref="G3423:G3427"/>
    <mergeCell ref="H3423:H3427"/>
    <mergeCell ref="G3428:G3432"/>
    <mergeCell ref="H3428:H3432"/>
    <mergeCell ref="J3423:J3427"/>
    <mergeCell ref="L3423:L3427"/>
    <mergeCell ref="J3428:J3432"/>
    <mergeCell ref="L3428:L3432"/>
    <mergeCell ref="E3423:E3427"/>
    <mergeCell ref="F3423:F3427"/>
    <mergeCell ref="A3428:A3432"/>
    <mergeCell ref="B3428:B3432"/>
    <mergeCell ref="C3428:C3432"/>
    <mergeCell ref="D3428:D3432"/>
    <mergeCell ref="E3428:E3432"/>
    <mergeCell ref="F3428:F3432"/>
    <mergeCell ref="A3418:A3422"/>
    <mergeCell ref="B3418:B3422"/>
    <mergeCell ref="C3418:C3422"/>
    <mergeCell ref="D3418:D3422"/>
    <mergeCell ref="A3423:A3427"/>
    <mergeCell ref="B3423:B3427"/>
    <mergeCell ref="C3423:C3427"/>
    <mergeCell ref="D3423:D3427"/>
    <mergeCell ref="J3418:J3422"/>
    <mergeCell ref="L3418:L3422"/>
    <mergeCell ref="E3418:E3422"/>
    <mergeCell ref="F3418:F3422"/>
    <mergeCell ref="G3418:G3422"/>
    <mergeCell ref="H3418:H3422"/>
    <mergeCell ref="G3408:G3412"/>
    <mergeCell ref="H3408:H3412"/>
    <mergeCell ref="G3413:G3417"/>
    <mergeCell ref="H3413:H3417"/>
    <mergeCell ref="J3408:J3412"/>
    <mergeCell ref="L3408:L3412"/>
    <mergeCell ref="J3413:J3417"/>
    <mergeCell ref="L3413:L3417"/>
    <mergeCell ref="E3408:E3412"/>
    <mergeCell ref="F3408:F3412"/>
    <mergeCell ref="A3413:A3417"/>
    <mergeCell ref="B3413:B3417"/>
    <mergeCell ref="C3413:C3417"/>
    <mergeCell ref="D3413:D3417"/>
    <mergeCell ref="E3413:E3417"/>
    <mergeCell ref="F3413:F3417"/>
    <mergeCell ref="A3403:A3407"/>
    <mergeCell ref="B3403:B3407"/>
    <mergeCell ref="C3403:C3407"/>
    <mergeCell ref="D3403:D3407"/>
    <mergeCell ref="A3408:A3412"/>
    <mergeCell ref="B3408:B3412"/>
    <mergeCell ref="C3408:C3412"/>
    <mergeCell ref="D3408:D3412"/>
    <mergeCell ref="J3403:J3407"/>
    <mergeCell ref="L3403:L3407"/>
    <mergeCell ref="E3403:E3407"/>
    <mergeCell ref="F3403:F3407"/>
    <mergeCell ref="G3403:G3407"/>
    <mergeCell ref="H3403:H3407"/>
    <mergeCell ref="G3393:G3397"/>
    <mergeCell ref="H3393:H3397"/>
    <mergeCell ref="G3398:G3402"/>
    <mergeCell ref="H3398:H3402"/>
    <mergeCell ref="J3393:J3397"/>
    <mergeCell ref="L3393:L3397"/>
    <mergeCell ref="J3398:J3402"/>
    <mergeCell ref="L3398:L3402"/>
    <mergeCell ref="E3393:E3397"/>
    <mergeCell ref="F3393:F3397"/>
    <mergeCell ref="A3398:A3402"/>
    <mergeCell ref="B3398:B3402"/>
    <mergeCell ref="C3398:C3402"/>
    <mergeCell ref="D3398:D3402"/>
    <mergeCell ref="E3398:E3402"/>
    <mergeCell ref="F3398:F3402"/>
    <mergeCell ref="A3388:A3392"/>
    <mergeCell ref="B3388:B3392"/>
    <mergeCell ref="C3388:C3392"/>
    <mergeCell ref="D3388:D3392"/>
    <mergeCell ref="A3393:A3397"/>
    <mergeCell ref="B3393:B3397"/>
    <mergeCell ref="C3393:C3397"/>
    <mergeCell ref="D3393:D3397"/>
    <mergeCell ref="J3388:J3392"/>
    <mergeCell ref="L3388:L3392"/>
    <mergeCell ref="E3388:E3392"/>
    <mergeCell ref="F3388:F3392"/>
    <mergeCell ref="G3388:G3392"/>
    <mergeCell ref="H3388:H3392"/>
    <mergeCell ref="G3378:G3382"/>
    <mergeCell ref="H3378:H3382"/>
    <mergeCell ref="G3383:G3387"/>
    <mergeCell ref="H3383:H3387"/>
    <mergeCell ref="J3378:J3382"/>
    <mergeCell ref="L3378:L3382"/>
    <mergeCell ref="J3383:J3387"/>
    <mergeCell ref="L3383:L3387"/>
    <mergeCell ref="E3378:E3382"/>
    <mergeCell ref="F3378:F3382"/>
    <mergeCell ref="A3383:A3387"/>
    <mergeCell ref="B3383:B3387"/>
    <mergeCell ref="C3383:C3387"/>
    <mergeCell ref="D3383:D3387"/>
    <mergeCell ref="E3383:E3387"/>
    <mergeCell ref="F3383:F3387"/>
    <mergeCell ref="A3373:A3377"/>
    <mergeCell ref="B3373:B3377"/>
    <mergeCell ref="C3373:C3377"/>
    <mergeCell ref="D3373:D3377"/>
    <mergeCell ref="A3378:A3382"/>
    <mergeCell ref="B3378:B3382"/>
    <mergeCell ref="C3378:C3382"/>
    <mergeCell ref="D3378:D3382"/>
    <mergeCell ref="J3373:J3377"/>
    <mergeCell ref="L3373:L3377"/>
    <mergeCell ref="E3373:E3377"/>
    <mergeCell ref="F3373:F3377"/>
    <mergeCell ref="G3373:G3377"/>
    <mergeCell ref="H3373:H3377"/>
    <mergeCell ref="G3363:G3367"/>
    <mergeCell ref="H3363:H3367"/>
    <mergeCell ref="G3368:G3372"/>
    <mergeCell ref="H3368:H3372"/>
    <mergeCell ref="J3363:J3367"/>
    <mergeCell ref="L3363:L3367"/>
    <mergeCell ref="J3368:J3372"/>
    <mergeCell ref="L3368:L3372"/>
    <mergeCell ref="E3363:E3367"/>
    <mergeCell ref="F3363:F3367"/>
    <mergeCell ref="A3368:A3372"/>
    <mergeCell ref="B3368:B3372"/>
    <mergeCell ref="C3368:C3372"/>
    <mergeCell ref="D3368:D3372"/>
    <mergeCell ref="E3368:E3372"/>
    <mergeCell ref="F3368:F3372"/>
    <mergeCell ref="A3358:A3362"/>
    <mergeCell ref="B3358:B3362"/>
    <mergeCell ref="C3358:C3362"/>
    <mergeCell ref="D3358:D3362"/>
    <mergeCell ref="A3363:A3367"/>
    <mergeCell ref="B3363:B3367"/>
    <mergeCell ref="C3363:C3367"/>
    <mergeCell ref="D3363:D3367"/>
    <mergeCell ref="J3358:J3362"/>
    <mergeCell ref="L3358:L3362"/>
    <mergeCell ref="E3358:E3362"/>
    <mergeCell ref="F3358:F3362"/>
    <mergeCell ref="G3358:G3362"/>
    <mergeCell ref="H3358:H3362"/>
    <mergeCell ref="G3348:G3352"/>
    <mergeCell ref="H3348:H3352"/>
    <mergeCell ref="G3353:G3357"/>
    <mergeCell ref="H3353:H3357"/>
    <mergeCell ref="J3348:J3352"/>
    <mergeCell ref="L3348:L3352"/>
    <mergeCell ref="J3353:J3357"/>
    <mergeCell ref="L3353:L3357"/>
    <mergeCell ref="E3348:E3352"/>
    <mergeCell ref="F3348:F3352"/>
    <mergeCell ref="A3353:A3357"/>
    <mergeCell ref="B3353:B3357"/>
    <mergeCell ref="C3353:C3357"/>
    <mergeCell ref="D3353:D3357"/>
    <mergeCell ref="E3353:E3357"/>
    <mergeCell ref="F3353:F3357"/>
    <mergeCell ref="A3343:A3347"/>
    <mergeCell ref="B3343:B3347"/>
    <mergeCell ref="C3343:C3347"/>
    <mergeCell ref="D3343:D3347"/>
    <mergeCell ref="A3348:A3352"/>
    <mergeCell ref="B3348:B3352"/>
    <mergeCell ref="C3348:C3352"/>
    <mergeCell ref="D3348:D3352"/>
    <mergeCell ref="J3343:J3347"/>
    <mergeCell ref="L3343:L3347"/>
    <mergeCell ref="E3343:E3347"/>
    <mergeCell ref="F3343:F3347"/>
    <mergeCell ref="G3343:G3347"/>
    <mergeCell ref="H3343:H3347"/>
    <mergeCell ref="G3333:G3337"/>
    <mergeCell ref="H3333:H3337"/>
    <mergeCell ref="G3338:G3342"/>
    <mergeCell ref="H3338:H3342"/>
    <mergeCell ref="J3333:J3337"/>
    <mergeCell ref="L3333:L3337"/>
    <mergeCell ref="J3338:J3342"/>
    <mergeCell ref="L3338:L3342"/>
    <mergeCell ref="E3333:E3337"/>
    <mergeCell ref="F3333:F3337"/>
    <mergeCell ref="A3338:A3342"/>
    <mergeCell ref="B3338:B3342"/>
    <mergeCell ref="C3338:C3342"/>
    <mergeCell ref="D3338:D3342"/>
    <mergeCell ref="E3338:E3342"/>
    <mergeCell ref="F3338:F3342"/>
    <mergeCell ref="A3328:A3332"/>
    <mergeCell ref="B3328:B3332"/>
    <mergeCell ref="C3328:C3332"/>
    <mergeCell ref="D3328:D3332"/>
    <mergeCell ref="A3333:A3337"/>
    <mergeCell ref="B3333:B3337"/>
    <mergeCell ref="C3333:C3337"/>
    <mergeCell ref="D3333:D3337"/>
    <mergeCell ref="J3328:J3332"/>
    <mergeCell ref="L3328:L3332"/>
    <mergeCell ref="E3328:E3332"/>
    <mergeCell ref="F3328:F3332"/>
    <mergeCell ref="G3328:G3332"/>
    <mergeCell ref="H3328:H3332"/>
    <mergeCell ref="G3318:G3322"/>
    <mergeCell ref="H3318:H3322"/>
    <mergeCell ref="G3323:G3327"/>
    <mergeCell ref="H3323:H3327"/>
    <mergeCell ref="J3318:J3322"/>
    <mergeCell ref="L3318:L3322"/>
    <mergeCell ref="J3323:J3327"/>
    <mergeCell ref="L3323:L3327"/>
    <mergeCell ref="E3318:E3322"/>
    <mergeCell ref="F3318:F3322"/>
    <mergeCell ref="A3323:A3327"/>
    <mergeCell ref="B3323:B3327"/>
    <mergeCell ref="C3323:C3327"/>
    <mergeCell ref="D3323:D3327"/>
    <mergeCell ref="E3323:E3327"/>
    <mergeCell ref="F3323:F3327"/>
    <mergeCell ref="A3313:A3317"/>
    <mergeCell ref="B3313:B3317"/>
    <mergeCell ref="C3313:C3317"/>
    <mergeCell ref="D3313:D3317"/>
    <mergeCell ref="A3318:A3322"/>
    <mergeCell ref="B3318:B3322"/>
    <mergeCell ref="C3318:C3322"/>
    <mergeCell ref="D3318:D3322"/>
    <mergeCell ref="J3313:J3317"/>
    <mergeCell ref="L3313:L3317"/>
    <mergeCell ref="E3313:E3317"/>
    <mergeCell ref="F3313:F3317"/>
    <mergeCell ref="G3313:G3317"/>
    <mergeCell ref="H3313:H3317"/>
    <mergeCell ref="G3303:G3307"/>
    <mergeCell ref="H3303:H3307"/>
    <mergeCell ref="G3308:G3312"/>
    <mergeCell ref="H3308:H3312"/>
    <mergeCell ref="J3303:J3307"/>
    <mergeCell ref="L3303:L3307"/>
    <mergeCell ref="J3308:J3312"/>
    <mergeCell ref="L3308:L3312"/>
    <mergeCell ref="E3303:E3307"/>
    <mergeCell ref="F3303:F3307"/>
    <mergeCell ref="A3308:A3312"/>
    <mergeCell ref="B3308:B3312"/>
    <mergeCell ref="C3308:C3312"/>
    <mergeCell ref="D3308:D3312"/>
    <mergeCell ref="E3308:E3312"/>
    <mergeCell ref="F3308:F3312"/>
    <mergeCell ref="A3298:A3302"/>
    <mergeCell ref="B3298:B3302"/>
    <mergeCell ref="C3298:C3302"/>
    <mergeCell ref="D3298:D3302"/>
    <mergeCell ref="A3303:A3307"/>
    <mergeCell ref="B3303:B3307"/>
    <mergeCell ref="C3303:C3307"/>
    <mergeCell ref="D3303:D3307"/>
    <mergeCell ref="J3298:J3302"/>
    <mergeCell ref="L3298:L3302"/>
    <mergeCell ref="E3298:E3302"/>
    <mergeCell ref="F3298:F3302"/>
    <mergeCell ref="G3298:G3302"/>
    <mergeCell ref="H3298:H3302"/>
    <mergeCell ref="G3288:G3292"/>
    <mergeCell ref="H3288:H3292"/>
    <mergeCell ref="G3293:G3297"/>
    <mergeCell ref="H3293:H3297"/>
    <mergeCell ref="J3288:J3292"/>
    <mergeCell ref="L3288:L3292"/>
    <mergeCell ref="J3293:J3297"/>
    <mergeCell ref="L3293:L3297"/>
    <mergeCell ref="E3288:E3292"/>
    <mergeCell ref="F3288:F3292"/>
    <mergeCell ref="A3293:A3297"/>
    <mergeCell ref="B3293:B3297"/>
    <mergeCell ref="C3293:C3297"/>
    <mergeCell ref="D3293:D3297"/>
    <mergeCell ref="E3293:E3297"/>
    <mergeCell ref="F3293:F3297"/>
    <mergeCell ref="A3283:A3287"/>
    <mergeCell ref="B3283:B3287"/>
    <mergeCell ref="C3283:C3287"/>
    <mergeCell ref="D3283:D3287"/>
    <mergeCell ref="A3288:A3292"/>
    <mergeCell ref="B3288:B3292"/>
    <mergeCell ref="C3288:C3292"/>
    <mergeCell ref="D3288:D3292"/>
    <mergeCell ref="J3283:J3287"/>
    <mergeCell ref="L3283:L3287"/>
    <mergeCell ref="E3283:E3287"/>
    <mergeCell ref="F3283:F3287"/>
    <mergeCell ref="G3283:G3287"/>
    <mergeCell ref="H3283:H3287"/>
    <mergeCell ref="G3273:G3277"/>
    <mergeCell ref="H3273:H3277"/>
    <mergeCell ref="G3278:G3282"/>
    <mergeCell ref="H3278:H3282"/>
    <mergeCell ref="J3273:J3277"/>
    <mergeCell ref="L3273:L3277"/>
    <mergeCell ref="J3278:J3282"/>
    <mergeCell ref="L3278:L3282"/>
    <mergeCell ref="E3273:E3277"/>
    <mergeCell ref="F3273:F3277"/>
    <mergeCell ref="A3278:A3282"/>
    <mergeCell ref="B3278:B3282"/>
    <mergeCell ref="C3278:C3282"/>
    <mergeCell ref="D3278:D3282"/>
    <mergeCell ref="E3278:E3282"/>
    <mergeCell ref="F3278:F3282"/>
    <mergeCell ref="A3268:A3272"/>
    <mergeCell ref="B3268:B3272"/>
    <mergeCell ref="C3268:C3272"/>
    <mergeCell ref="D3268:D3272"/>
    <mergeCell ref="A3273:A3277"/>
    <mergeCell ref="B3273:B3277"/>
    <mergeCell ref="C3273:C3277"/>
    <mergeCell ref="D3273:D3277"/>
    <mergeCell ref="J3268:J3272"/>
    <mergeCell ref="L3268:L3272"/>
    <mergeCell ref="E3268:E3272"/>
    <mergeCell ref="F3268:F3272"/>
    <mergeCell ref="G3268:G3272"/>
    <mergeCell ref="H3268:H3272"/>
    <mergeCell ref="G3258:G3262"/>
    <mergeCell ref="H3258:H3262"/>
    <mergeCell ref="G3263:G3267"/>
    <mergeCell ref="H3263:H3267"/>
    <mergeCell ref="J3258:J3262"/>
    <mergeCell ref="L3258:L3262"/>
    <mergeCell ref="J3263:J3267"/>
    <mergeCell ref="L3263:L3267"/>
    <mergeCell ref="E3258:E3262"/>
    <mergeCell ref="F3258:F3262"/>
    <mergeCell ref="A3263:A3267"/>
    <mergeCell ref="B3263:B3267"/>
    <mergeCell ref="C3263:C3267"/>
    <mergeCell ref="D3263:D3267"/>
    <mergeCell ref="E3263:E3267"/>
    <mergeCell ref="F3263:F3267"/>
    <mergeCell ref="A3253:A3257"/>
    <mergeCell ref="B3253:B3257"/>
    <mergeCell ref="C3253:C3257"/>
    <mergeCell ref="D3253:D3257"/>
    <mergeCell ref="A3258:A3262"/>
    <mergeCell ref="B3258:B3262"/>
    <mergeCell ref="C3258:C3262"/>
    <mergeCell ref="D3258:D3262"/>
    <mergeCell ref="J3253:J3257"/>
    <mergeCell ref="L3253:L3257"/>
    <mergeCell ref="E3253:E3257"/>
    <mergeCell ref="F3253:F3257"/>
    <mergeCell ref="G3253:G3257"/>
    <mergeCell ref="H3253:H3257"/>
    <mergeCell ref="G3243:G3247"/>
    <mergeCell ref="H3243:H3247"/>
    <mergeCell ref="G3248:G3252"/>
    <mergeCell ref="H3248:H3252"/>
    <mergeCell ref="J3243:J3247"/>
    <mergeCell ref="L3243:L3247"/>
    <mergeCell ref="J3248:J3252"/>
    <mergeCell ref="L3248:L3252"/>
    <mergeCell ref="E3243:E3247"/>
    <mergeCell ref="F3243:F3247"/>
    <mergeCell ref="A3248:A3252"/>
    <mergeCell ref="B3248:B3252"/>
    <mergeCell ref="C3248:C3252"/>
    <mergeCell ref="D3248:D3252"/>
    <mergeCell ref="E3248:E3252"/>
    <mergeCell ref="F3248:F3252"/>
    <mergeCell ref="A3238:A3242"/>
    <mergeCell ref="B3238:B3242"/>
    <mergeCell ref="C3238:C3242"/>
    <mergeCell ref="D3238:D3242"/>
    <mergeCell ref="A3243:A3247"/>
    <mergeCell ref="B3243:B3247"/>
    <mergeCell ref="C3243:C3247"/>
    <mergeCell ref="D3243:D3247"/>
    <mergeCell ref="J3238:J3242"/>
    <mergeCell ref="L3238:L3242"/>
    <mergeCell ref="E3238:E3242"/>
    <mergeCell ref="F3238:F3242"/>
    <mergeCell ref="G3238:G3242"/>
    <mergeCell ref="H3238:H3242"/>
    <mergeCell ref="G3228:G3232"/>
    <mergeCell ref="H3228:H3232"/>
    <mergeCell ref="G3233:G3237"/>
    <mergeCell ref="H3233:H3237"/>
    <mergeCell ref="J3228:J3232"/>
    <mergeCell ref="L3228:L3232"/>
    <mergeCell ref="J3233:J3237"/>
    <mergeCell ref="L3233:L3237"/>
    <mergeCell ref="E3228:E3232"/>
    <mergeCell ref="F3228:F3232"/>
    <mergeCell ref="A3233:A3237"/>
    <mergeCell ref="B3233:B3237"/>
    <mergeCell ref="C3233:C3237"/>
    <mergeCell ref="D3233:D3237"/>
    <mergeCell ref="E3233:E3237"/>
    <mergeCell ref="F3233:F3237"/>
    <mergeCell ref="A3223:A3227"/>
    <mergeCell ref="B3223:B3227"/>
    <mergeCell ref="C3223:C3227"/>
    <mergeCell ref="D3223:D3227"/>
    <mergeCell ref="A3228:A3232"/>
    <mergeCell ref="B3228:B3232"/>
    <mergeCell ref="C3228:C3232"/>
    <mergeCell ref="D3228:D3232"/>
    <mergeCell ref="J3223:J3227"/>
    <mergeCell ref="L3223:L3227"/>
    <mergeCell ref="E3223:E3227"/>
    <mergeCell ref="F3223:F3227"/>
    <mergeCell ref="G3223:G3227"/>
    <mergeCell ref="H3223:H3227"/>
    <mergeCell ref="G3213:G3217"/>
    <mergeCell ref="H3213:H3217"/>
    <mergeCell ref="G3218:G3222"/>
    <mergeCell ref="H3218:H3222"/>
    <mergeCell ref="J3213:J3217"/>
    <mergeCell ref="L3213:L3217"/>
    <mergeCell ref="J3218:J3222"/>
    <mergeCell ref="L3218:L3222"/>
    <mergeCell ref="E3213:E3217"/>
    <mergeCell ref="F3213:F3217"/>
    <mergeCell ref="A3218:A3222"/>
    <mergeCell ref="B3218:B3222"/>
    <mergeCell ref="C3218:C3222"/>
    <mergeCell ref="D3218:D3222"/>
    <mergeCell ref="E3218:E3222"/>
    <mergeCell ref="F3218:F3222"/>
    <mergeCell ref="A3208:A3212"/>
    <mergeCell ref="B3208:B3212"/>
    <mergeCell ref="C3208:C3212"/>
    <mergeCell ref="D3208:D3212"/>
    <mergeCell ref="A3213:A3217"/>
    <mergeCell ref="B3213:B3217"/>
    <mergeCell ref="C3213:C3217"/>
    <mergeCell ref="D3213:D3217"/>
    <mergeCell ref="J3208:J3212"/>
    <mergeCell ref="L3208:L3212"/>
    <mergeCell ref="E3208:E3212"/>
    <mergeCell ref="F3208:F3212"/>
    <mergeCell ref="G3208:G3212"/>
    <mergeCell ref="H3208:H3212"/>
    <mergeCell ref="G3198:G3202"/>
    <mergeCell ref="H3198:H3202"/>
    <mergeCell ref="G3203:G3207"/>
    <mergeCell ref="H3203:H3207"/>
    <mergeCell ref="J3198:J3202"/>
    <mergeCell ref="L3198:L3202"/>
    <mergeCell ref="J3203:J3207"/>
    <mergeCell ref="L3203:L3207"/>
    <mergeCell ref="E3198:E3202"/>
    <mergeCell ref="F3198:F3202"/>
    <mergeCell ref="A3203:A3207"/>
    <mergeCell ref="B3203:B3207"/>
    <mergeCell ref="C3203:C3207"/>
    <mergeCell ref="D3203:D3207"/>
    <mergeCell ref="E3203:E3207"/>
    <mergeCell ref="F3203:F3207"/>
    <mergeCell ref="A3193:A3197"/>
    <mergeCell ref="B3193:B3197"/>
    <mergeCell ref="C3193:C3197"/>
    <mergeCell ref="D3193:D3197"/>
    <mergeCell ref="A3198:A3202"/>
    <mergeCell ref="B3198:B3202"/>
    <mergeCell ref="C3198:C3202"/>
    <mergeCell ref="D3198:D3202"/>
    <mergeCell ref="J3193:J3197"/>
    <mergeCell ref="L3193:L3197"/>
    <mergeCell ref="E3193:E3197"/>
    <mergeCell ref="F3193:F3197"/>
    <mergeCell ref="G3193:G3197"/>
    <mergeCell ref="H3193:H3197"/>
    <mergeCell ref="G3183:G3187"/>
    <mergeCell ref="H3183:H3187"/>
    <mergeCell ref="G3188:G3192"/>
    <mergeCell ref="H3188:H3192"/>
    <mergeCell ref="J3183:J3187"/>
    <mergeCell ref="L3183:L3187"/>
    <mergeCell ref="J3188:J3192"/>
    <mergeCell ref="L3188:L3192"/>
    <mergeCell ref="E3183:E3187"/>
    <mergeCell ref="F3183:F3187"/>
    <mergeCell ref="A3188:A3192"/>
    <mergeCell ref="B3188:B3192"/>
    <mergeCell ref="C3188:C3192"/>
    <mergeCell ref="D3188:D3192"/>
    <mergeCell ref="E3188:E3192"/>
    <mergeCell ref="F3188:F3192"/>
    <mergeCell ref="A3178:A3182"/>
    <mergeCell ref="B3178:B3182"/>
    <mergeCell ref="C3178:C3182"/>
    <mergeCell ref="D3178:D3182"/>
    <mergeCell ref="A3183:A3187"/>
    <mergeCell ref="B3183:B3187"/>
    <mergeCell ref="C3183:C3187"/>
    <mergeCell ref="D3183:D3187"/>
    <mergeCell ref="J3178:J3182"/>
    <mergeCell ref="L3178:L3182"/>
    <mergeCell ref="E3178:E3182"/>
    <mergeCell ref="F3178:F3182"/>
    <mergeCell ref="G3178:G3182"/>
    <mergeCell ref="H3178:H3182"/>
    <mergeCell ref="G3168:G3172"/>
    <mergeCell ref="H3168:H3172"/>
    <mergeCell ref="G3173:G3177"/>
    <mergeCell ref="H3173:H3177"/>
    <mergeCell ref="J3168:J3172"/>
    <mergeCell ref="L3168:L3172"/>
    <mergeCell ref="J3173:J3177"/>
    <mergeCell ref="L3173:L3177"/>
    <mergeCell ref="E3168:E3172"/>
    <mergeCell ref="F3168:F3172"/>
    <mergeCell ref="A3173:A3177"/>
    <mergeCell ref="B3173:B3177"/>
    <mergeCell ref="C3173:C3177"/>
    <mergeCell ref="D3173:D3177"/>
    <mergeCell ref="E3173:E3177"/>
    <mergeCell ref="F3173:F3177"/>
    <mergeCell ref="A3163:A3167"/>
    <mergeCell ref="B3163:B3167"/>
    <mergeCell ref="C3163:C3167"/>
    <mergeCell ref="D3163:D3167"/>
    <mergeCell ref="A3168:A3172"/>
    <mergeCell ref="B3168:B3172"/>
    <mergeCell ref="C3168:C3172"/>
    <mergeCell ref="D3168:D3172"/>
    <mergeCell ref="J3163:J3167"/>
    <mergeCell ref="L3163:L3167"/>
    <mergeCell ref="E3163:E3167"/>
    <mergeCell ref="F3163:F3167"/>
    <mergeCell ref="G3163:G3167"/>
    <mergeCell ref="H3163:H3167"/>
    <mergeCell ref="G3153:G3157"/>
    <mergeCell ref="H3153:H3157"/>
    <mergeCell ref="G3158:G3162"/>
    <mergeCell ref="H3158:H3162"/>
    <mergeCell ref="J3153:J3157"/>
    <mergeCell ref="L3153:L3157"/>
    <mergeCell ref="J3158:J3162"/>
    <mergeCell ref="L3158:L3162"/>
    <mergeCell ref="E3153:E3157"/>
    <mergeCell ref="F3153:F3157"/>
    <mergeCell ref="A3158:A3162"/>
    <mergeCell ref="B3158:B3162"/>
    <mergeCell ref="C3158:C3162"/>
    <mergeCell ref="D3158:D3162"/>
    <mergeCell ref="E3158:E3162"/>
    <mergeCell ref="F3158:F3162"/>
    <mergeCell ref="A3148:A3152"/>
    <mergeCell ref="B3148:B3152"/>
    <mergeCell ref="C3148:C3152"/>
    <mergeCell ref="D3148:D3152"/>
    <mergeCell ref="A3153:A3157"/>
    <mergeCell ref="B3153:B3157"/>
    <mergeCell ref="C3153:C3157"/>
    <mergeCell ref="D3153:D3157"/>
    <mergeCell ref="J3148:J3152"/>
    <mergeCell ref="L3148:L3152"/>
    <mergeCell ref="E3148:E3152"/>
    <mergeCell ref="F3148:F3152"/>
    <mergeCell ref="G3148:G3152"/>
    <mergeCell ref="H3148:H3152"/>
    <mergeCell ref="G3138:G3142"/>
    <mergeCell ref="H3138:H3142"/>
    <mergeCell ref="G3143:G3147"/>
    <mergeCell ref="H3143:H3147"/>
    <mergeCell ref="J3138:J3142"/>
    <mergeCell ref="L3138:L3142"/>
    <mergeCell ref="J3143:J3147"/>
    <mergeCell ref="L3143:L3147"/>
    <mergeCell ref="E3138:E3142"/>
    <mergeCell ref="F3138:F3142"/>
    <mergeCell ref="A3143:A3147"/>
    <mergeCell ref="B3143:B3147"/>
    <mergeCell ref="C3143:C3147"/>
    <mergeCell ref="D3143:D3147"/>
    <mergeCell ref="E3143:E3147"/>
    <mergeCell ref="F3143:F3147"/>
    <mergeCell ref="A3133:A3137"/>
    <mergeCell ref="B3133:B3137"/>
    <mergeCell ref="C3133:C3137"/>
    <mergeCell ref="D3133:D3137"/>
    <mergeCell ref="A3138:A3142"/>
    <mergeCell ref="B3138:B3142"/>
    <mergeCell ref="C3138:C3142"/>
    <mergeCell ref="D3138:D3142"/>
    <mergeCell ref="J3133:J3137"/>
    <mergeCell ref="L3133:L3137"/>
    <mergeCell ref="E3133:E3137"/>
    <mergeCell ref="F3133:F3137"/>
    <mergeCell ref="G3133:G3137"/>
    <mergeCell ref="H3133:H3137"/>
    <mergeCell ref="G3123:G3127"/>
    <mergeCell ref="H3123:H3127"/>
    <mergeCell ref="G3128:G3132"/>
    <mergeCell ref="H3128:H3132"/>
    <mergeCell ref="J3123:J3127"/>
    <mergeCell ref="L3123:L3127"/>
    <mergeCell ref="J3128:J3132"/>
    <mergeCell ref="L3128:L3132"/>
    <mergeCell ref="E3123:E3127"/>
    <mergeCell ref="F3123:F3127"/>
    <mergeCell ref="A3128:A3132"/>
    <mergeCell ref="B3128:B3132"/>
    <mergeCell ref="C3128:C3132"/>
    <mergeCell ref="D3128:D3132"/>
    <mergeCell ref="E3128:E3132"/>
    <mergeCell ref="F3128:F3132"/>
    <mergeCell ref="A3118:A3122"/>
    <mergeCell ref="B3118:B3122"/>
    <mergeCell ref="C3118:C3122"/>
    <mergeCell ref="D3118:D3122"/>
    <mergeCell ref="A3123:A3127"/>
    <mergeCell ref="B3123:B3127"/>
    <mergeCell ref="C3123:C3127"/>
    <mergeCell ref="D3123:D3127"/>
    <mergeCell ref="J3118:J3122"/>
    <mergeCell ref="L3118:L3122"/>
    <mergeCell ref="E3118:E3122"/>
    <mergeCell ref="F3118:F3122"/>
    <mergeCell ref="G3118:G3122"/>
    <mergeCell ref="H3118:H3122"/>
    <mergeCell ref="G3108:G3112"/>
    <mergeCell ref="H3108:H3112"/>
    <mergeCell ref="G3113:G3117"/>
    <mergeCell ref="H3113:H3117"/>
    <mergeCell ref="J3108:J3112"/>
    <mergeCell ref="L3108:L3112"/>
    <mergeCell ref="J3113:J3117"/>
    <mergeCell ref="L3113:L3117"/>
    <mergeCell ref="E3108:E3112"/>
    <mergeCell ref="F3108:F3112"/>
    <mergeCell ref="A3113:A3117"/>
    <mergeCell ref="B3113:B3117"/>
    <mergeCell ref="C3113:C3117"/>
    <mergeCell ref="D3113:D3117"/>
    <mergeCell ref="E3113:E3117"/>
    <mergeCell ref="F3113:F3117"/>
    <mergeCell ref="A3103:A3107"/>
    <mergeCell ref="B3103:B3107"/>
    <mergeCell ref="C3103:C3107"/>
    <mergeCell ref="D3103:D3107"/>
    <mergeCell ref="A3108:A3112"/>
    <mergeCell ref="B3108:B3112"/>
    <mergeCell ref="C3108:C3112"/>
    <mergeCell ref="D3108:D3112"/>
    <mergeCell ref="J3103:J3107"/>
    <mergeCell ref="L3103:L3107"/>
    <mergeCell ref="E3103:E3107"/>
    <mergeCell ref="F3103:F3107"/>
    <mergeCell ref="G3103:G3107"/>
    <mergeCell ref="H3103:H3107"/>
    <mergeCell ref="G3093:G3097"/>
    <mergeCell ref="H3093:H3097"/>
    <mergeCell ref="G3098:G3102"/>
    <mergeCell ref="H3098:H3102"/>
    <mergeCell ref="J3093:J3097"/>
    <mergeCell ref="L3093:L3097"/>
    <mergeCell ref="J3098:J3102"/>
    <mergeCell ref="L3098:L3102"/>
    <mergeCell ref="E3093:E3097"/>
    <mergeCell ref="F3093:F3097"/>
    <mergeCell ref="A3098:A3102"/>
    <mergeCell ref="B3098:B3102"/>
    <mergeCell ref="C3098:C3102"/>
    <mergeCell ref="D3098:D3102"/>
    <mergeCell ref="E3098:E3102"/>
    <mergeCell ref="F3098:F3102"/>
    <mergeCell ref="A3088:A3092"/>
    <mergeCell ref="B3088:B3092"/>
    <mergeCell ref="C3088:C3092"/>
    <mergeCell ref="D3088:D3092"/>
    <mergeCell ref="A3093:A3097"/>
    <mergeCell ref="B3093:B3097"/>
    <mergeCell ref="C3093:C3097"/>
    <mergeCell ref="D3093:D3097"/>
    <mergeCell ref="J3088:J3092"/>
    <mergeCell ref="L3088:L3092"/>
    <mergeCell ref="E3088:E3092"/>
    <mergeCell ref="F3088:F3092"/>
    <mergeCell ref="G3088:G3092"/>
    <mergeCell ref="H3088:H3092"/>
    <mergeCell ref="G3078:G3082"/>
    <mergeCell ref="H3078:H3082"/>
    <mergeCell ref="G3083:G3087"/>
    <mergeCell ref="H3083:H3087"/>
    <mergeCell ref="J3078:J3082"/>
    <mergeCell ref="L3078:L3082"/>
    <mergeCell ref="J3083:J3087"/>
    <mergeCell ref="L3083:L3087"/>
    <mergeCell ref="E3078:E3082"/>
    <mergeCell ref="F3078:F3082"/>
    <mergeCell ref="A3083:A3087"/>
    <mergeCell ref="B3083:B3087"/>
    <mergeCell ref="C3083:C3087"/>
    <mergeCell ref="D3083:D3087"/>
    <mergeCell ref="E3083:E3087"/>
    <mergeCell ref="F3083:F3087"/>
    <mergeCell ref="A3073:A3077"/>
    <mergeCell ref="B3073:B3077"/>
    <mergeCell ref="C3073:C3077"/>
    <mergeCell ref="D3073:D3077"/>
    <mergeCell ref="A3078:A3082"/>
    <mergeCell ref="B3078:B3082"/>
    <mergeCell ref="C3078:C3082"/>
    <mergeCell ref="D3078:D3082"/>
    <mergeCell ref="J3073:J3077"/>
    <mergeCell ref="L3073:L3077"/>
    <mergeCell ref="E3073:E3077"/>
    <mergeCell ref="F3073:F3077"/>
    <mergeCell ref="G3073:G3077"/>
    <mergeCell ref="H3073:H3077"/>
    <mergeCell ref="G3063:G3067"/>
    <mergeCell ref="H3063:H3067"/>
    <mergeCell ref="G3068:G3072"/>
    <mergeCell ref="H3068:H3072"/>
    <mergeCell ref="J3063:J3067"/>
    <mergeCell ref="L3063:L3067"/>
    <mergeCell ref="J3068:J3072"/>
    <mergeCell ref="L3068:L3072"/>
    <mergeCell ref="E3063:E3067"/>
    <mergeCell ref="F3063:F3067"/>
    <mergeCell ref="A3068:A3072"/>
    <mergeCell ref="B3068:B3072"/>
    <mergeCell ref="C3068:C3072"/>
    <mergeCell ref="D3068:D3072"/>
    <mergeCell ref="E3068:E3072"/>
    <mergeCell ref="F3068:F3072"/>
    <mergeCell ref="A3058:A3062"/>
    <mergeCell ref="B3058:B3062"/>
    <mergeCell ref="C3058:C3062"/>
    <mergeCell ref="D3058:D3062"/>
    <mergeCell ref="A3063:A3067"/>
    <mergeCell ref="B3063:B3067"/>
    <mergeCell ref="C3063:C3067"/>
    <mergeCell ref="D3063:D3067"/>
    <mergeCell ref="J3058:J3062"/>
    <mergeCell ref="L3058:L3062"/>
    <mergeCell ref="E3058:E3062"/>
    <mergeCell ref="F3058:F3062"/>
    <mergeCell ref="G3058:G3062"/>
    <mergeCell ref="H3058:H3062"/>
    <mergeCell ref="G3048:G3052"/>
    <mergeCell ref="H3048:H3052"/>
    <mergeCell ref="G3053:G3057"/>
    <mergeCell ref="H3053:H3057"/>
    <mergeCell ref="J3048:J3052"/>
    <mergeCell ref="L3048:L3052"/>
    <mergeCell ref="J3053:J3057"/>
    <mergeCell ref="L3053:L3057"/>
    <mergeCell ref="E3048:E3052"/>
    <mergeCell ref="F3048:F3052"/>
    <mergeCell ref="A3053:A3057"/>
    <mergeCell ref="B3053:B3057"/>
    <mergeCell ref="C3053:C3057"/>
    <mergeCell ref="D3053:D3057"/>
    <mergeCell ref="E3053:E3057"/>
    <mergeCell ref="F3053:F3057"/>
    <mergeCell ref="A3043:A3047"/>
    <mergeCell ref="B3043:B3047"/>
    <mergeCell ref="C3043:C3047"/>
    <mergeCell ref="D3043:D3047"/>
    <mergeCell ref="A3048:A3052"/>
    <mergeCell ref="B3048:B3052"/>
    <mergeCell ref="C3048:C3052"/>
    <mergeCell ref="D3048:D3052"/>
    <mergeCell ref="J3043:J3047"/>
    <mergeCell ref="L3043:L3047"/>
    <mergeCell ref="E3043:E3047"/>
    <mergeCell ref="F3043:F3047"/>
    <mergeCell ref="G3043:G3047"/>
    <mergeCell ref="H3043:H3047"/>
    <mergeCell ref="G3033:G3037"/>
    <mergeCell ref="H3033:H3037"/>
    <mergeCell ref="G3038:G3042"/>
    <mergeCell ref="H3038:H3042"/>
    <mergeCell ref="J3033:J3037"/>
    <mergeCell ref="L3033:L3037"/>
    <mergeCell ref="J3038:J3042"/>
    <mergeCell ref="L3038:L3042"/>
    <mergeCell ref="E3033:E3037"/>
    <mergeCell ref="F3033:F3037"/>
    <mergeCell ref="A3038:A3042"/>
    <mergeCell ref="B3038:B3042"/>
    <mergeCell ref="C3038:C3042"/>
    <mergeCell ref="D3038:D3042"/>
    <mergeCell ref="E3038:E3042"/>
    <mergeCell ref="F3038:F3042"/>
    <mergeCell ref="A3028:A3032"/>
    <mergeCell ref="B3028:B3032"/>
    <mergeCell ref="C3028:C3032"/>
    <mergeCell ref="D3028:D3032"/>
    <mergeCell ref="A3033:A3037"/>
    <mergeCell ref="B3033:B3037"/>
    <mergeCell ref="C3033:C3037"/>
    <mergeCell ref="D3033:D3037"/>
    <mergeCell ref="J3028:J3032"/>
    <mergeCell ref="L3028:L3032"/>
    <mergeCell ref="E3028:E3032"/>
    <mergeCell ref="F3028:F3032"/>
    <mergeCell ref="G3028:G3032"/>
    <mergeCell ref="H3028:H3032"/>
    <mergeCell ref="G3018:G3022"/>
    <mergeCell ref="H3018:H3022"/>
    <mergeCell ref="G3023:G3027"/>
    <mergeCell ref="H3023:H3027"/>
    <mergeCell ref="J3018:J3022"/>
    <mergeCell ref="L3018:L3022"/>
    <mergeCell ref="J3023:J3027"/>
    <mergeCell ref="L3023:L3027"/>
    <mergeCell ref="E3018:E3022"/>
    <mergeCell ref="F3018:F3022"/>
    <mergeCell ref="A3023:A3027"/>
    <mergeCell ref="B3023:B3027"/>
    <mergeCell ref="C3023:C3027"/>
    <mergeCell ref="D3023:D3027"/>
    <mergeCell ref="E3023:E3027"/>
    <mergeCell ref="F3023:F3027"/>
    <mergeCell ref="A3013:A3017"/>
    <mergeCell ref="B3013:B3017"/>
    <mergeCell ref="C3013:C3017"/>
    <mergeCell ref="D3013:D3017"/>
    <mergeCell ref="A3018:A3022"/>
    <mergeCell ref="B3018:B3022"/>
    <mergeCell ref="C3018:C3022"/>
    <mergeCell ref="D3018:D3022"/>
    <mergeCell ref="J3013:J3017"/>
    <mergeCell ref="L3013:L3017"/>
    <mergeCell ref="E3013:E3017"/>
    <mergeCell ref="F3013:F3017"/>
    <mergeCell ref="G3013:G3017"/>
    <mergeCell ref="H3013:H3017"/>
    <mergeCell ref="G3003:G3007"/>
    <mergeCell ref="H3003:H3007"/>
    <mergeCell ref="G3008:G3012"/>
    <mergeCell ref="H3008:H3012"/>
    <mergeCell ref="J3003:J3007"/>
    <mergeCell ref="L3003:L3007"/>
    <mergeCell ref="J3008:J3012"/>
    <mergeCell ref="L3008:L3012"/>
    <mergeCell ref="E3003:E3007"/>
    <mergeCell ref="F3003:F3007"/>
    <mergeCell ref="A3008:A3012"/>
    <mergeCell ref="B3008:B3012"/>
    <mergeCell ref="C3008:C3012"/>
    <mergeCell ref="D3008:D3012"/>
    <mergeCell ref="E3008:E3012"/>
    <mergeCell ref="F3008:F3012"/>
    <mergeCell ref="A2998:A3002"/>
    <mergeCell ref="B2998:B3002"/>
    <mergeCell ref="C2998:C3002"/>
    <mergeCell ref="D2998:D3002"/>
    <mergeCell ref="A3003:A3007"/>
    <mergeCell ref="B3003:B3007"/>
    <mergeCell ref="C3003:C3007"/>
    <mergeCell ref="D3003:D3007"/>
    <mergeCell ref="J2998:J3002"/>
    <mergeCell ref="L2998:L3002"/>
    <mergeCell ref="E2998:E3002"/>
    <mergeCell ref="F2998:F3002"/>
    <mergeCell ref="G2998:G3002"/>
    <mergeCell ref="H2998:H3002"/>
    <mergeCell ref="G2988:G2992"/>
    <mergeCell ref="H2988:H2992"/>
    <mergeCell ref="G2993:G2997"/>
    <mergeCell ref="H2993:H2997"/>
    <mergeCell ref="J2988:J2992"/>
    <mergeCell ref="L2988:L2992"/>
    <mergeCell ref="J2993:J2997"/>
    <mergeCell ref="L2993:L2997"/>
    <mergeCell ref="E2988:E2992"/>
    <mergeCell ref="F2988:F2992"/>
    <mergeCell ref="A2993:A2997"/>
    <mergeCell ref="B2993:B2997"/>
    <mergeCell ref="C2993:C2997"/>
    <mergeCell ref="D2993:D2997"/>
    <mergeCell ref="E2993:E2997"/>
    <mergeCell ref="F2993:F2997"/>
    <mergeCell ref="A2983:A2987"/>
    <mergeCell ref="B2983:B2987"/>
    <mergeCell ref="C2983:C2987"/>
    <mergeCell ref="D2983:D2987"/>
    <mergeCell ref="A2988:A2992"/>
    <mergeCell ref="B2988:B2992"/>
    <mergeCell ref="C2988:C2992"/>
    <mergeCell ref="D2988:D2992"/>
    <mergeCell ref="J2983:J2987"/>
    <mergeCell ref="L2983:L2987"/>
    <mergeCell ref="E2983:E2987"/>
    <mergeCell ref="F2983:F2987"/>
    <mergeCell ref="G2983:G2987"/>
    <mergeCell ref="H2983:H2987"/>
    <mergeCell ref="G2973:G2977"/>
    <mergeCell ref="H2973:H2977"/>
    <mergeCell ref="G2978:G2982"/>
    <mergeCell ref="H2978:H2982"/>
    <mergeCell ref="J2973:J2977"/>
    <mergeCell ref="L2973:L2977"/>
    <mergeCell ref="J2978:J2982"/>
    <mergeCell ref="L2978:L2982"/>
    <mergeCell ref="E2973:E2977"/>
    <mergeCell ref="F2973:F2977"/>
    <mergeCell ref="A2978:A2982"/>
    <mergeCell ref="B2978:B2982"/>
    <mergeCell ref="C2978:C2982"/>
    <mergeCell ref="D2978:D2982"/>
    <mergeCell ref="E2978:E2982"/>
    <mergeCell ref="F2978:F2982"/>
    <mergeCell ref="A2968:A2972"/>
    <mergeCell ref="B2968:B2972"/>
    <mergeCell ref="C2968:C2972"/>
    <mergeCell ref="D2968:D2972"/>
    <mergeCell ref="A2973:A2977"/>
    <mergeCell ref="B2973:B2977"/>
    <mergeCell ref="C2973:C2977"/>
    <mergeCell ref="D2973:D2977"/>
    <mergeCell ref="J2968:J2972"/>
    <mergeCell ref="L2968:L2972"/>
    <mergeCell ref="E2968:E2972"/>
    <mergeCell ref="F2968:F2972"/>
    <mergeCell ref="G2968:G2972"/>
    <mergeCell ref="H2968:H2972"/>
    <mergeCell ref="G2958:G2962"/>
    <mergeCell ref="H2958:H2962"/>
    <mergeCell ref="G2963:G2967"/>
    <mergeCell ref="H2963:H2967"/>
    <mergeCell ref="J2958:J2962"/>
    <mergeCell ref="L2958:L2962"/>
    <mergeCell ref="J2963:J2967"/>
    <mergeCell ref="L2963:L2967"/>
    <mergeCell ref="E2958:E2962"/>
    <mergeCell ref="F2958:F2962"/>
    <mergeCell ref="A2963:A2967"/>
    <mergeCell ref="B2963:B2967"/>
    <mergeCell ref="C2963:C2967"/>
    <mergeCell ref="D2963:D2967"/>
    <mergeCell ref="E2963:E2967"/>
    <mergeCell ref="F2963:F2967"/>
    <mergeCell ref="A2953:A2957"/>
    <mergeCell ref="B2953:B2957"/>
    <mergeCell ref="C2953:C2957"/>
    <mergeCell ref="D2953:D2957"/>
    <mergeCell ref="A2958:A2962"/>
    <mergeCell ref="B2958:B2962"/>
    <mergeCell ref="C2958:C2962"/>
    <mergeCell ref="D2958:D2962"/>
    <mergeCell ref="J2953:J2957"/>
    <mergeCell ref="L2953:L2957"/>
    <mergeCell ref="E2953:E2957"/>
    <mergeCell ref="F2953:F2957"/>
    <mergeCell ref="G2953:G2957"/>
    <mergeCell ref="H2953:H2957"/>
    <mergeCell ref="G2943:G2947"/>
    <mergeCell ref="H2943:H2947"/>
    <mergeCell ref="G2948:G2952"/>
    <mergeCell ref="H2948:H2952"/>
    <mergeCell ref="J2943:J2947"/>
    <mergeCell ref="L2943:L2947"/>
    <mergeCell ref="J2948:J2952"/>
    <mergeCell ref="L2948:L2952"/>
    <mergeCell ref="E2943:E2947"/>
    <mergeCell ref="F2943:F2947"/>
    <mergeCell ref="A2948:A2952"/>
    <mergeCell ref="B2948:B2952"/>
    <mergeCell ref="C2948:C2952"/>
    <mergeCell ref="D2948:D2952"/>
    <mergeCell ref="E2948:E2952"/>
    <mergeCell ref="F2948:F2952"/>
    <mergeCell ref="A2938:A2942"/>
    <mergeCell ref="B2938:B2942"/>
    <mergeCell ref="C2938:C2942"/>
    <mergeCell ref="D2938:D2942"/>
    <mergeCell ref="A2943:A2947"/>
    <mergeCell ref="B2943:B2947"/>
    <mergeCell ref="C2943:C2947"/>
    <mergeCell ref="D2943:D2947"/>
    <mergeCell ref="J2938:J2942"/>
    <mergeCell ref="L2938:L2942"/>
    <mergeCell ref="E2938:E2942"/>
    <mergeCell ref="F2938:F2942"/>
    <mergeCell ref="G2938:G2942"/>
    <mergeCell ref="H2938:H2942"/>
    <mergeCell ref="G2928:G2932"/>
    <mergeCell ref="H2928:H2932"/>
    <mergeCell ref="G2933:G2937"/>
    <mergeCell ref="H2933:H2937"/>
    <mergeCell ref="J2928:J2932"/>
    <mergeCell ref="L2928:L2932"/>
    <mergeCell ref="J2933:J2937"/>
    <mergeCell ref="L2933:L2937"/>
    <mergeCell ref="E2928:E2932"/>
    <mergeCell ref="F2928:F2932"/>
    <mergeCell ref="A2933:A2937"/>
    <mergeCell ref="B2933:B2937"/>
    <mergeCell ref="C2933:C2937"/>
    <mergeCell ref="D2933:D2937"/>
    <mergeCell ref="E2933:E2937"/>
    <mergeCell ref="F2933:F2937"/>
    <mergeCell ref="A2923:A2927"/>
    <mergeCell ref="B2923:B2927"/>
    <mergeCell ref="C2923:C2927"/>
    <mergeCell ref="D2923:D2927"/>
    <mergeCell ref="A2928:A2932"/>
    <mergeCell ref="B2928:B2932"/>
    <mergeCell ref="C2928:C2932"/>
    <mergeCell ref="D2928:D2932"/>
    <mergeCell ref="J2923:J2927"/>
    <mergeCell ref="L2923:L2927"/>
    <mergeCell ref="E2923:E2927"/>
    <mergeCell ref="F2923:F2927"/>
    <mergeCell ref="G2923:G2927"/>
    <mergeCell ref="H2923:H2927"/>
    <mergeCell ref="G2913:G2917"/>
    <mergeCell ref="H2913:H2917"/>
    <mergeCell ref="G2918:G2922"/>
    <mergeCell ref="H2918:H2922"/>
    <mergeCell ref="J2913:J2917"/>
    <mergeCell ref="L2913:L2917"/>
    <mergeCell ref="J2918:J2922"/>
    <mergeCell ref="L2918:L2922"/>
    <mergeCell ref="E2913:E2917"/>
    <mergeCell ref="F2913:F2917"/>
    <mergeCell ref="A2918:A2922"/>
    <mergeCell ref="B2918:B2922"/>
    <mergeCell ref="C2918:C2922"/>
    <mergeCell ref="D2918:D2922"/>
    <mergeCell ref="E2918:E2922"/>
    <mergeCell ref="F2918:F2922"/>
    <mergeCell ref="A2908:A2912"/>
    <mergeCell ref="B2908:B2912"/>
    <mergeCell ref="C2908:C2912"/>
    <mergeCell ref="D2908:D2912"/>
    <mergeCell ref="A2913:A2917"/>
    <mergeCell ref="B2913:B2917"/>
    <mergeCell ref="C2913:C2917"/>
    <mergeCell ref="D2913:D2917"/>
    <mergeCell ref="J2908:J2912"/>
    <mergeCell ref="L2908:L2912"/>
    <mergeCell ref="E2908:E2912"/>
    <mergeCell ref="F2908:F2912"/>
    <mergeCell ref="G2908:G2912"/>
    <mergeCell ref="H2908:H2912"/>
    <mergeCell ref="G2898:G2902"/>
    <mergeCell ref="H2898:H2902"/>
    <mergeCell ref="G2903:G2907"/>
    <mergeCell ref="H2903:H2907"/>
    <mergeCell ref="J2898:J2902"/>
    <mergeCell ref="L2898:L2902"/>
    <mergeCell ref="J2903:J2907"/>
    <mergeCell ref="L2903:L2907"/>
    <mergeCell ref="E2898:E2902"/>
    <mergeCell ref="F2898:F2902"/>
    <mergeCell ref="A2903:A2907"/>
    <mergeCell ref="B2903:B2907"/>
    <mergeCell ref="C2903:C2907"/>
    <mergeCell ref="D2903:D2907"/>
    <mergeCell ref="E2903:E2907"/>
    <mergeCell ref="F2903:F2907"/>
    <mergeCell ref="A2893:A2897"/>
    <mergeCell ref="B2893:B2897"/>
    <mergeCell ref="C2893:C2897"/>
    <mergeCell ref="D2893:D2897"/>
    <mergeCell ref="A2898:A2902"/>
    <mergeCell ref="B2898:B2902"/>
    <mergeCell ref="C2898:C2902"/>
    <mergeCell ref="D2898:D2902"/>
    <mergeCell ref="J2893:J2897"/>
    <mergeCell ref="L2893:L2897"/>
    <mergeCell ref="E2893:E2897"/>
    <mergeCell ref="F2893:F2897"/>
    <mergeCell ref="G2893:G2897"/>
    <mergeCell ref="H2893:H2897"/>
    <mergeCell ref="G2883:G2887"/>
    <mergeCell ref="H2883:H2887"/>
    <mergeCell ref="G2888:G2892"/>
    <mergeCell ref="H2888:H2892"/>
    <mergeCell ref="J2883:J2887"/>
    <mergeCell ref="L2883:L2887"/>
    <mergeCell ref="J2888:J2892"/>
    <mergeCell ref="L2888:L2892"/>
    <mergeCell ref="E2883:E2887"/>
    <mergeCell ref="F2883:F2887"/>
    <mergeCell ref="A2888:A2892"/>
    <mergeCell ref="B2888:B2892"/>
    <mergeCell ref="C2888:C2892"/>
    <mergeCell ref="D2888:D2892"/>
    <mergeCell ref="E2888:E2892"/>
    <mergeCell ref="F2888:F2892"/>
    <mergeCell ref="A2878:A2882"/>
    <mergeCell ref="B2878:B2882"/>
    <mergeCell ref="C2878:C2882"/>
    <mergeCell ref="D2878:D2882"/>
    <mergeCell ref="A2883:A2887"/>
    <mergeCell ref="B2883:B2887"/>
    <mergeCell ref="C2883:C2887"/>
    <mergeCell ref="D2883:D2887"/>
    <mergeCell ref="J2878:J2882"/>
    <mergeCell ref="L2878:L2882"/>
    <mergeCell ref="E2878:E2882"/>
    <mergeCell ref="F2878:F2882"/>
    <mergeCell ref="G2878:G2882"/>
    <mergeCell ref="H2878:H2882"/>
    <mergeCell ref="G2868:G2872"/>
    <mergeCell ref="H2868:H2872"/>
    <mergeCell ref="G2873:G2877"/>
    <mergeCell ref="H2873:H2877"/>
    <mergeCell ref="J2868:J2872"/>
    <mergeCell ref="L2868:L2872"/>
    <mergeCell ref="J2873:J2877"/>
    <mergeCell ref="L2873:L2877"/>
    <mergeCell ref="E2868:E2872"/>
    <mergeCell ref="F2868:F2872"/>
    <mergeCell ref="A2873:A2877"/>
    <mergeCell ref="B2873:B2877"/>
    <mergeCell ref="C2873:C2877"/>
    <mergeCell ref="D2873:D2877"/>
    <mergeCell ref="E2873:E2877"/>
    <mergeCell ref="F2873:F2877"/>
    <mergeCell ref="A2863:A2867"/>
    <mergeCell ref="B2863:B2867"/>
    <mergeCell ref="C2863:C2867"/>
    <mergeCell ref="D2863:D2867"/>
    <mergeCell ref="A2868:A2872"/>
    <mergeCell ref="B2868:B2872"/>
    <mergeCell ref="C2868:C2872"/>
    <mergeCell ref="D2868:D2872"/>
    <mergeCell ref="J2863:J2867"/>
    <mergeCell ref="L2863:L2867"/>
    <mergeCell ref="E2863:E2867"/>
    <mergeCell ref="F2863:F2867"/>
    <mergeCell ref="G2863:G2867"/>
    <mergeCell ref="H2863:H2867"/>
    <mergeCell ref="G2853:G2857"/>
    <mergeCell ref="H2853:H2857"/>
    <mergeCell ref="G2858:G2862"/>
    <mergeCell ref="H2858:H2862"/>
    <mergeCell ref="J2853:J2857"/>
    <mergeCell ref="L2853:L2857"/>
    <mergeCell ref="J2858:J2862"/>
    <mergeCell ref="L2858:L2862"/>
    <mergeCell ref="E2853:E2857"/>
    <mergeCell ref="F2853:F2857"/>
    <mergeCell ref="A2858:A2862"/>
    <mergeCell ref="B2858:B2862"/>
    <mergeCell ref="C2858:C2862"/>
    <mergeCell ref="D2858:D2862"/>
    <mergeCell ref="E2858:E2862"/>
    <mergeCell ref="F2858:F2862"/>
    <mergeCell ref="A2848:A2852"/>
    <mergeCell ref="B2848:B2852"/>
    <mergeCell ref="C2848:C2852"/>
    <mergeCell ref="D2848:D2852"/>
    <mergeCell ref="A2853:A2857"/>
    <mergeCell ref="B2853:B2857"/>
    <mergeCell ref="C2853:C2857"/>
    <mergeCell ref="D2853:D2857"/>
    <mergeCell ref="J2848:J2852"/>
    <mergeCell ref="L2848:L2852"/>
    <mergeCell ref="E2848:E2852"/>
    <mergeCell ref="F2848:F2852"/>
    <mergeCell ref="G2848:G2852"/>
    <mergeCell ref="H2848:H2852"/>
    <mergeCell ref="G2838:G2842"/>
    <mergeCell ref="H2838:H2842"/>
    <mergeCell ref="G2843:G2847"/>
    <mergeCell ref="H2843:H2847"/>
    <mergeCell ref="J2838:J2842"/>
    <mergeCell ref="L2838:L2842"/>
    <mergeCell ref="J2843:J2847"/>
    <mergeCell ref="L2843:L2847"/>
    <mergeCell ref="E2838:E2842"/>
    <mergeCell ref="F2838:F2842"/>
    <mergeCell ref="A2843:A2847"/>
    <mergeCell ref="B2843:B2847"/>
    <mergeCell ref="C2843:C2847"/>
    <mergeCell ref="D2843:D2847"/>
    <mergeCell ref="E2843:E2847"/>
    <mergeCell ref="F2843:F2847"/>
    <mergeCell ref="A2833:A2837"/>
    <mergeCell ref="B2833:B2837"/>
    <mergeCell ref="C2833:C2837"/>
    <mergeCell ref="D2833:D2837"/>
    <mergeCell ref="A2838:A2842"/>
    <mergeCell ref="B2838:B2842"/>
    <mergeCell ref="C2838:C2842"/>
    <mergeCell ref="D2838:D2842"/>
    <mergeCell ref="J2833:J2837"/>
    <mergeCell ref="L2833:L2837"/>
    <mergeCell ref="E2833:E2837"/>
    <mergeCell ref="F2833:F2837"/>
    <mergeCell ref="G2833:G2837"/>
    <mergeCell ref="H2833:H2837"/>
    <mergeCell ref="G2823:G2827"/>
    <mergeCell ref="H2823:H2827"/>
    <mergeCell ref="G2828:G2832"/>
    <mergeCell ref="H2828:H2832"/>
    <mergeCell ref="J2823:J2827"/>
    <mergeCell ref="L2823:L2827"/>
    <mergeCell ref="J2828:J2832"/>
    <mergeCell ref="L2828:L2832"/>
    <mergeCell ref="E2823:E2827"/>
    <mergeCell ref="F2823:F2827"/>
    <mergeCell ref="A2828:A2832"/>
    <mergeCell ref="B2828:B2832"/>
    <mergeCell ref="C2828:C2832"/>
    <mergeCell ref="D2828:D2832"/>
    <mergeCell ref="E2828:E2832"/>
    <mergeCell ref="F2828:F2832"/>
    <mergeCell ref="A2818:A2822"/>
    <mergeCell ref="B2818:B2822"/>
    <mergeCell ref="C2818:C2822"/>
    <mergeCell ref="D2818:D2822"/>
    <mergeCell ref="A2823:A2827"/>
    <mergeCell ref="B2823:B2827"/>
    <mergeCell ref="C2823:C2827"/>
    <mergeCell ref="D2823:D2827"/>
    <mergeCell ref="J2818:J2822"/>
    <mergeCell ref="L2818:L2822"/>
    <mergeCell ref="E2818:E2822"/>
    <mergeCell ref="F2818:F2822"/>
    <mergeCell ref="G2818:G2822"/>
    <mergeCell ref="H2818:H2822"/>
    <mergeCell ref="G2808:G2812"/>
    <mergeCell ref="H2808:H2812"/>
    <mergeCell ref="G2813:G2817"/>
    <mergeCell ref="H2813:H2817"/>
    <mergeCell ref="J2808:J2812"/>
    <mergeCell ref="L2808:L2812"/>
    <mergeCell ref="J2813:J2817"/>
    <mergeCell ref="L2813:L2817"/>
    <mergeCell ref="E2808:E2812"/>
    <mergeCell ref="F2808:F2812"/>
    <mergeCell ref="A2813:A2817"/>
    <mergeCell ref="B2813:B2817"/>
    <mergeCell ref="C2813:C2817"/>
    <mergeCell ref="D2813:D2817"/>
    <mergeCell ref="E2813:E2817"/>
    <mergeCell ref="F2813:F2817"/>
    <mergeCell ref="A2803:A2807"/>
    <mergeCell ref="B2803:B2807"/>
    <mergeCell ref="C2803:C2807"/>
    <mergeCell ref="D2803:D2807"/>
    <mergeCell ref="A2808:A2812"/>
    <mergeCell ref="B2808:B2812"/>
    <mergeCell ref="C2808:C2812"/>
    <mergeCell ref="D2808:D2812"/>
    <mergeCell ref="J2803:J2807"/>
    <mergeCell ref="L2803:L2807"/>
    <mergeCell ref="E2803:E2807"/>
    <mergeCell ref="F2803:F2807"/>
    <mergeCell ref="G2803:G2807"/>
    <mergeCell ref="H2803:H2807"/>
    <mergeCell ref="G2793:G2797"/>
    <mergeCell ref="H2793:H2797"/>
    <mergeCell ref="G2798:G2802"/>
    <mergeCell ref="H2798:H2802"/>
    <mergeCell ref="J2793:J2797"/>
    <mergeCell ref="L2793:L2797"/>
    <mergeCell ref="J2798:J2802"/>
    <mergeCell ref="L2798:L2802"/>
    <mergeCell ref="E2793:E2797"/>
    <mergeCell ref="F2793:F2797"/>
    <mergeCell ref="A2798:A2802"/>
    <mergeCell ref="B2798:B2802"/>
    <mergeCell ref="C2798:C2802"/>
    <mergeCell ref="D2798:D2802"/>
    <mergeCell ref="E2798:E2802"/>
    <mergeCell ref="F2798:F2802"/>
    <mergeCell ref="A2788:A2792"/>
    <mergeCell ref="B2788:B2792"/>
    <mergeCell ref="C2788:C2792"/>
    <mergeCell ref="D2788:D2792"/>
    <mergeCell ref="A2793:A2797"/>
    <mergeCell ref="B2793:B2797"/>
    <mergeCell ref="C2793:C2797"/>
    <mergeCell ref="D2793:D2797"/>
    <mergeCell ref="J2788:J2792"/>
    <mergeCell ref="L2788:L2792"/>
    <mergeCell ref="E2788:E2792"/>
    <mergeCell ref="F2788:F2792"/>
    <mergeCell ref="G2788:G2792"/>
    <mergeCell ref="H2788:H2792"/>
    <mergeCell ref="G2778:G2782"/>
    <mergeCell ref="H2778:H2782"/>
    <mergeCell ref="G2783:G2787"/>
    <mergeCell ref="H2783:H2787"/>
    <mergeCell ref="J2778:J2782"/>
    <mergeCell ref="L2778:L2782"/>
    <mergeCell ref="J2783:J2787"/>
    <mergeCell ref="L2783:L2787"/>
    <mergeCell ref="E2778:E2782"/>
    <mergeCell ref="F2778:F2782"/>
    <mergeCell ref="A2783:A2787"/>
    <mergeCell ref="B2783:B2787"/>
    <mergeCell ref="C2783:C2787"/>
    <mergeCell ref="D2783:D2787"/>
    <mergeCell ref="E2783:E2787"/>
    <mergeCell ref="F2783:F2787"/>
    <mergeCell ref="A2773:A2777"/>
    <mergeCell ref="B2773:B2777"/>
    <mergeCell ref="C2773:C2777"/>
    <mergeCell ref="D2773:D2777"/>
    <mergeCell ref="A2778:A2782"/>
    <mergeCell ref="B2778:B2782"/>
    <mergeCell ref="C2778:C2782"/>
    <mergeCell ref="D2778:D2782"/>
    <mergeCell ref="J2773:J2777"/>
    <mergeCell ref="L2773:L2777"/>
    <mergeCell ref="E2773:E2777"/>
    <mergeCell ref="F2773:F2777"/>
    <mergeCell ref="G2773:G2777"/>
    <mergeCell ref="H2773:H2777"/>
    <mergeCell ref="G2763:G2767"/>
    <mergeCell ref="H2763:H2767"/>
    <mergeCell ref="G2768:G2772"/>
    <mergeCell ref="H2768:H2772"/>
    <mergeCell ref="J2763:J2767"/>
    <mergeCell ref="L2763:L2767"/>
    <mergeCell ref="J2768:J2772"/>
    <mergeCell ref="L2768:L2772"/>
    <mergeCell ref="E2763:E2767"/>
    <mergeCell ref="F2763:F2767"/>
    <mergeCell ref="A2768:A2772"/>
    <mergeCell ref="B2768:B2772"/>
    <mergeCell ref="C2768:C2772"/>
    <mergeCell ref="D2768:D2772"/>
    <mergeCell ref="E2768:E2772"/>
    <mergeCell ref="F2768:F2772"/>
    <mergeCell ref="A2758:A2762"/>
    <mergeCell ref="B2758:B2762"/>
    <mergeCell ref="C2758:C2762"/>
    <mergeCell ref="D2758:D2762"/>
    <mergeCell ref="A2763:A2767"/>
    <mergeCell ref="B2763:B2767"/>
    <mergeCell ref="C2763:C2767"/>
    <mergeCell ref="D2763:D2767"/>
    <mergeCell ref="J2758:J2762"/>
    <mergeCell ref="L2758:L2762"/>
    <mergeCell ref="E2758:E2762"/>
    <mergeCell ref="F2758:F2762"/>
    <mergeCell ref="G2758:G2762"/>
    <mergeCell ref="H2758:H2762"/>
    <mergeCell ref="G2748:G2752"/>
    <mergeCell ref="H2748:H2752"/>
    <mergeCell ref="G2753:G2757"/>
    <mergeCell ref="H2753:H2757"/>
    <mergeCell ref="J2748:J2752"/>
    <mergeCell ref="L2748:L2752"/>
    <mergeCell ref="J2753:J2757"/>
    <mergeCell ref="L2753:L2757"/>
    <mergeCell ref="E2748:E2752"/>
    <mergeCell ref="F2748:F2752"/>
    <mergeCell ref="A2753:A2757"/>
    <mergeCell ref="B2753:B2757"/>
    <mergeCell ref="C2753:C2757"/>
    <mergeCell ref="D2753:D2757"/>
    <mergeCell ref="E2753:E2757"/>
    <mergeCell ref="F2753:F2757"/>
    <mergeCell ref="A2743:A2747"/>
    <mergeCell ref="B2743:B2747"/>
    <mergeCell ref="C2743:C2747"/>
    <mergeCell ref="D2743:D2747"/>
    <mergeCell ref="A2748:A2752"/>
    <mergeCell ref="B2748:B2752"/>
    <mergeCell ref="C2748:C2752"/>
    <mergeCell ref="D2748:D2752"/>
    <mergeCell ref="J2743:J2747"/>
    <mergeCell ref="L2743:L2747"/>
    <mergeCell ref="E2743:E2747"/>
    <mergeCell ref="F2743:F2747"/>
    <mergeCell ref="G2743:G2747"/>
    <mergeCell ref="H2743:H2747"/>
    <mergeCell ref="G2733:G2737"/>
    <mergeCell ref="H2733:H2737"/>
    <mergeCell ref="G2738:G2742"/>
    <mergeCell ref="H2738:H2742"/>
    <mergeCell ref="J2733:J2737"/>
    <mergeCell ref="L2733:L2737"/>
    <mergeCell ref="J2738:J2742"/>
    <mergeCell ref="L2738:L2742"/>
    <mergeCell ref="E2733:E2737"/>
    <mergeCell ref="F2733:F2737"/>
    <mergeCell ref="A2738:A2742"/>
    <mergeCell ref="B2738:B2742"/>
    <mergeCell ref="C2738:C2742"/>
    <mergeCell ref="D2738:D2742"/>
    <mergeCell ref="E2738:E2742"/>
    <mergeCell ref="F2738:F2742"/>
    <mergeCell ref="A2728:A2732"/>
    <mergeCell ref="B2728:B2732"/>
    <mergeCell ref="C2728:C2732"/>
    <mergeCell ref="D2728:D2732"/>
    <mergeCell ref="A2733:A2737"/>
    <mergeCell ref="B2733:B2737"/>
    <mergeCell ref="C2733:C2737"/>
    <mergeCell ref="D2733:D2737"/>
    <mergeCell ref="J2728:J2732"/>
    <mergeCell ref="L2728:L2732"/>
    <mergeCell ref="E2728:E2732"/>
    <mergeCell ref="F2728:F2732"/>
    <mergeCell ref="G2728:G2732"/>
    <mergeCell ref="H2728:H2732"/>
    <mergeCell ref="G2718:G2722"/>
    <mergeCell ref="H2718:H2722"/>
    <mergeCell ref="G2723:G2727"/>
    <mergeCell ref="H2723:H2727"/>
    <mergeCell ref="J2718:J2722"/>
    <mergeCell ref="L2718:L2722"/>
    <mergeCell ref="J2723:J2727"/>
    <mergeCell ref="L2723:L2727"/>
    <mergeCell ref="E2718:E2722"/>
    <mergeCell ref="F2718:F2722"/>
    <mergeCell ref="A2723:A2727"/>
    <mergeCell ref="B2723:B2727"/>
    <mergeCell ref="C2723:C2727"/>
    <mergeCell ref="D2723:D2727"/>
    <mergeCell ref="E2723:E2727"/>
    <mergeCell ref="F2723:F2727"/>
    <mergeCell ref="A2713:A2717"/>
    <mergeCell ref="B2713:B2717"/>
    <mergeCell ref="C2713:C2717"/>
    <mergeCell ref="D2713:D2717"/>
    <mergeCell ref="A2718:A2722"/>
    <mergeCell ref="B2718:B2722"/>
    <mergeCell ref="C2718:C2722"/>
    <mergeCell ref="D2718:D2722"/>
    <mergeCell ref="J2713:J2717"/>
    <mergeCell ref="L2713:L2717"/>
    <mergeCell ref="E2713:E2717"/>
    <mergeCell ref="F2713:F2717"/>
    <mergeCell ref="G2713:G2717"/>
    <mergeCell ref="H2713:H2717"/>
    <mergeCell ref="G2703:G2707"/>
    <mergeCell ref="H2703:H2707"/>
    <mergeCell ref="G2708:G2712"/>
    <mergeCell ref="H2708:H2712"/>
    <mergeCell ref="J2703:J2707"/>
    <mergeCell ref="L2703:L2707"/>
    <mergeCell ref="J2708:J2712"/>
    <mergeCell ref="L2708:L2712"/>
    <mergeCell ref="E2703:E2707"/>
    <mergeCell ref="F2703:F2707"/>
    <mergeCell ref="A2708:A2712"/>
    <mergeCell ref="B2708:B2712"/>
    <mergeCell ref="C2708:C2712"/>
    <mergeCell ref="D2708:D2712"/>
    <mergeCell ref="E2708:E2712"/>
    <mergeCell ref="F2708:F2712"/>
    <mergeCell ref="A2698:A2702"/>
    <mergeCell ref="B2698:B2702"/>
    <mergeCell ref="C2698:C2702"/>
    <mergeCell ref="D2698:D2702"/>
    <mergeCell ref="A2703:A2707"/>
    <mergeCell ref="B2703:B2707"/>
    <mergeCell ref="C2703:C2707"/>
    <mergeCell ref="D2703:D2707"/>
    <mergeCell ref="J2698:J2702"/>
    <mergeCell ref="L2698:L2702"/>
    <mergeCell ref="E2698:E2702"/>
    <mergeCell ref="F2698:F2702"/>
    <mergeCell ref="G2698:G2702"/>
    <mergeCell ref="H2698:H2702"/>
    <mergeCell ref="G2688:G2692"/>
    <mergeCell ref="H2688:H2692"/>
    <mergeCell ref="G2693:G2697"/>
    <mergeCell ref="H2693:H2697"/>
    <mergeCell ref="J2688:J2692"/>
    <mergeCell ref="L2688:L2692"/>
    <mergeCell ref="J2693:J2697"/>
    <mergeCell ref="L2693:L2697"/>
    <mergeCell ref="E2688:E2692"/>
    <mergeCell ref="F2688:F2692"/>
    <mergeCell ref="A2693:A2697"/>
    <mergeCell ref="B2693:B2697"/>
    <mergeCell ref="C2693:C2697"/>
    <mergeCell ref="D2693:D2697"/>
    <mergeCell ref="E2693:E2697"/>
    <mergeCell ref="F2693:F2697"/>
    <mergeCell ref="A2683:A2687"/>
    <mergeCell ref="B2683:B2687"/>
    <mergeCell ref="C2683:C2687"/>
    <mergeCell ref="D2683:D2687"/>
    <mergeCell ref="A2688:A2692"/>
    <mergeCell ref="B2688:B2692"/>
    <mergeCell ref="C2688:C2692"/>
    <mergeCell ref="D2688:D2692"/>
    <mergeCell ref="J2683:J2687"/>
    <mergeCell ref="L2683:L2687"/>
    <mergeCell ref="E2683:E2687"/>
    <mergeCell ref="F2683:F2687"/>
    <mergeCell ref="G2683:G2687"/>
    <mergeCell ref="H2683:H2687"/>
    <mergeCell ref="G2673:G2677"/>
    <mergeCell ref="H2673:H2677"/>
    <mergeCell ref="G2678:G2682"/>
    <mergeCell ref="H2678:H2682"/>
    <mergeCell ref="J2673:J2677"/>
    <mergeCell ref="L2673:L2677"/>
    <mergeCell ref="J2678:J2682"/>
    <mergeCell ref="L2678:L2682"/>
    <mergeCell ref="E2673:E2677"/>
    <mergeCell ref="F2673:F2677"/>
    <mergeCell ref="A2678:A2682"/>
    <mergeCell ref="B2678:B2682"/>
    <mergeCell ref="C2678:C2682"/>
    <mergeCell ref="D2678:D2682"/>
    <mergeCell ref="E2678:E2682"/>
    <mergeCell ref="F2678:F2682"/>
    <mergeCell ref="A2668:A2672"/>
    <mergeCell ref="B2668:B2672"/>
    <mergeCell ref="C2668:C2672"/>
    <mergeCell ref="D2668:D2672"/>
    <mergeCell ref="A2673:A2677"/>
    <mergeCell ref="B2673:B2677"/>
    <mergeCell ref="C2673:C2677"/>
    <mergeCell ref="D2673:D2677"/>
    <mergeCell ref="J2668:J2672"/>
    <mergeCell ref="L2668:L2672"/>
    <mergeCell ref="E2668:E2672"/>
    <mergeCell ref="F2668:F2672"/>
    <mergeCell ref="G2668:G2672"/>
    <mergeCell ref="H2668:H2672"/>
    <mergeCell ref="G2658:G2662"/>
    <mergeCell ref="H2658:H2662"/>
    <mergeCell ref="G2663:G2667"/>
    <mergeCell ref="H2663:H2667"/>
    <mergeCell ref="J2658:J2662"/>
    <mergeCell ref="L2658:L2662"/>
    <mergeCell ref="J2663:J2667"/>
    <mergeCell ref="L2663:L2667"/>
    <mergeCell ref="E2658:E2662"/>
    <mergeCell ref="F2658:F2662"/>
    <mergeCell ref="A2663:A2667"/>
    <mergeCell ref="B2663:B2667"/>
    <mergeCell ref="C2663:C2667"/>
    <mergeCell ref="D2663:D2667"/>
    <mergeCell ref="E2663:E2667"/>
    <mergeCell ref="F2663:F2667"/>
    <mergeCell ref="A2653:A2657"/>
    <mergeCell ref="B2653:B2657"/>
    <mergeCell ref="C2653:C2657"/>
    <mergeCell ref="D2653:D2657"/>
    <mergeCell ref="A2658:A2662"/>
    <mergeCell ref="B2658:B2662"/>
    <mergeCell ref="C2658:C2662"/>
    <mergeCell ref="D2658:D2662"/>
    <mergeCell ref="J2653:J2657"/>
    <mergeCell ref="L2653:L2657"/>
    <mergeCell ref="E2653:E2657"/>
    <mergeCell ref="F2653:F2657"/>
    <mergeCell ref="G2653:G2657"/>
    <mergeCell ref="H2653:H2657"/>
    <mergeCell ref="G2643:G2647"/>
    <mergeCell ref="H2643:H2647"/>
    <mergeCell ref="G2648:G2652"/>
    <mergeCell ref="H2648:H2652"/>
    <mergeCell ref="J2643:J2647"/>
    <mergeCell ref="L2643:L2647"/>
    <mergeCell ref="J2648:J2652"/>
    <mergeCell ref="L2648:L2652"/>
    <mergeCell ref="E2643:E2647"/>
    <mergeCell ref="F2643:F2647"/>
    <mergeCell ref="A2648:A2652"/>
    <mergeCell ref="B2648:B2652"/>
    <mergeCell ref="C2648:C2652"/>
    <mergeCell ref="D2648:D2652"/>
    <mergeCell ref="E2648:E2652"/>
    <mergeCell ref="F2648:F2652"/>
    <mergeCell ref="A2638:A2642"/>
    <mergeCell ref="B2638:B2642"/>
    <mergeCell ref="C2638:C2642"/>
    <mergeCell ref="D2638:D2642"/>
    <mergeCell ref="A2643:A2647"/>
    <mergeCell ref="B2643:B2647"/>
    <mergeCell ref="C2643:C2647"/>
    <mergeCell ref="D2643:D2647"/>
    <mergeCell ref="J2638:J2642"/>
    <mergeCell ref="L2638:L2642"/>
    <mergeCell ref="E2638:E2642"/>
    <mergeCell ref="F2638:F2642"/>
    <mergeCell ref="G2638:G2642"/>
    <mergeCell ref="H2638:H2642"/>
    <mergeCell ref="G2628:G2632"/>
    <mergeCell ref="H2628:H2632"/>
    <mergeCell ref="G2633:G2637"/>
    <mergeCell ref="H2633:H2637"/>
    <mergeCell ref="J2628:J2632"/>
    <mergeCell ref="L2628:L2632"/>
    <mergeCell ref="J2633:J2637"/>
    <mergeCell ref="L2633:L2637"/>
    <mergeCell ref="E2628:E2632"/>
    <mergeCell ref="F2628:F2632"/>
    <mergeCell ref="A2633:A2637"/>
    <mergeCell ref="B2633:B2637"/>
    <mergeCell ref="C2633:C2637"/>
    <mergeCell ref="D2633:D2637"/>
    <mergeCell ref="E2633:E2637"/>
    <mergeCell ref="F2633:F2637"/>
    <mergeCell ref="A2623:A2627"/>
    <mergeCell ref="B2623:B2627"/>
    <mergeCell ref="C2623:C2627"/>
    <mergeCell ref="D2623:D2627"/>
    <mergeCell ref="A2628:A2632"/>
    <mergeCell ref="B2628:B2632"/>
    <mergeCell ref="C2628:C2632"/>
    <mergeCell ref="D2628:D2632"/>
    <mergeCell ref="J2623:J2627"/>
    <mergeCell ref="L2623:L2627"/>
    <mergeCell ref="E2623:E2627"/>
    <mergeCell ref="F2623:F2627"/>
    <mergeCell ref="G2623:G2627"/>
    <mergeCell ref="H2623:H2627"/>
    <mergeCell ref="G2613:G2617"/>
    <mergeCell ref="H2613:H2617"/>
    <mergeCell ref="G2618:G2622"/>
    <mergeCell ref="H2618:H2622"/>
    <mergeCell ref="J2613:J2617"/>
    <mergeCell ref="L2613:L2617"/>
    <mergeCell ref="J2618:J2622"/>
    <mergeCell ref="L2618:L2622"/>
    <mergeCell ref="E2613:E2617"/>
    <mergeCell ref="F2613:F2617"/>
    <mergeCell ref="A2618:A2622"/>
    <mergeCell ref="B2618:B2622"/>
    <mergeCell ref="C2618:C2622"/>
    <mergeCell ref="D2618:D2622"/>
    <mergeCell ref="E2618:E2622"/>
    <mergeCell ref="F2618:F2622"/>
    <mergeCell ref="A2608:A2612"/>
    <mergeCell ref="B2608:B2612"/>
    <mergeCell ref="C2608:C2612"/>
    <mergeCell ref="D2608:D2612"/>
    <mergeCell ref="A2613:A2617"/>
    <mergeCell ref="B2613:B2617"/>
    <mergeCell ref="C2613:C2617"/>
    <mergeCell ref="D2613:D2617"/>
    <mergeCell ref="J2608:J2612"/>
    <mergeCell ref="L2608:L2612"/>
    <mergeCell ref="E2608:E2612"/>
    <mergeCell ref="F2608:F2612"/>
    <mergeCell ref="G2608:G2612"/>
    <mergeCell ref="H2608:H2612"/>
    <mergeCell ref="G2598:G2602"/>
    <mergeCell ref="H2598:H2602"/>
    <mergeCell ref="G2603:G2607"/>
    <mergeCell ref="H2603:H2607"/>
    <mergeCell ref="J2598:J2602"/>
    <mergeCell ref="L2598:L2602"/>
    <mergeCell ref="J2603:J2607"/>
    <mergeCell ref="L2603:L2607"/>
    <mergeCell ref="E2598:E2602"/>
    <mergeCell ref="F2598:F2602"/>
    <mergeCell ref="A2603:A2607"/>
    <mergeCell ref="B2603:B2607"/>
    <mergeCell ref="C2603:C2607"/>
    <mergeCell ref="D2603:D2607"/>
    <mergeCell ref="E2603:E2607"/>
    <mergeCell ref="F2603:F2607"/>
    <mergeCell ref="A2593:A2597"/>
    <mergeCell ref="B2593:B2597"/>
    <mergeCell ref="C2593:C2597"/>
    <mergeCell ref="D2593:D2597"/>
    <mergeCell ref="A2598:A2602"/>
    <mergeCell ref="B2598:B2602"/>
    <mergeCell ref="C2598:C2602"/>
    <mergeCell ref="D2598:D2602"/>
    <mergeCell ref="J2593:J2597"/>
    <mergeCell ref="L2593:L2597"/>
    <mergeCell ref="E2593:E2597"/>
    <mergeCell ref="F2593:F2597"/>
    <mergeCell ref="G2593:G2597"/>
    <mergeCell ref="H2593:H2597"/>
    <mergeCell ref="G2583:G2587"/>
    <mergeCell ref="H2583:H2587"/>
    <mergeCell ref="G2588:G2592"/>
    <mergeCell ref="H2588:H2592"/>
    <mergeCell ref="J2583:J2587"/>
    <mergeCell ref="L2583:L2587"/>
    <mergeCell ref="J2588:J2592"/>
    <mergeCell ref="L2588:L2592"/>
    <mergeCell ref="E2583:E2587"/>
    <mergeCell ref="F2583:F2587"/>
    <mergeCell ref="A2588:A2592"/>
    <mergeCell ref="B2588:B2592"/>
    <mergeCell ref="C2588:C2592"/>
    <mergeCell ref="D2588:D2592"/>
    <mergeCell ref="E2588:E2592"/>
    <mergeCell ref="F2588:F2592"/>
    <mergeCell ref="A2578:A2582"/>
    <mergeCell ref="B2578:B2582"/>
    <mergeCell ref="C2578:C2582"/>
    <mergeCell ref="D2578:D2582"/>
    <mergeCell ref="A2583:A2587"/>
    <mergeCell ref="B2583:B2587"/>
    <mergeCell ref="C2583:C2587"/>
    <mergeCell ref="D2583:D2587"/>
    <mergeCell ref="J2578:J2582"/>
    <mergeCell ref="L2578:L2582"/>
    <mergeCell ref="E2578:E2582"/>
    <mergeCell ref="F2578:F2582"/>
    <mergeCell ref="G2578:G2582"/>
    <mergeCell ref="H2578:H2582"/>
    <mergeCell ref="G2568:G2572"/>
    <mergeCell ref="H2568:H2572"/>
    <mergeCell ref="G2573:G2577"/>
    <mergeCell ref="H2573:H2577"/>
    <mergeCell ref="J2568:J2572"/>
    <mergeCell ref="L2568:L2572"/>
    <mergeCell ref="J2573:J2577"/>
    <mergeCell ref="L2573:L2577"/>
    <mergeCell ref="E2568:E2572"/>
    <mergeCell ref="F2568:F2572"/>
    <mergeCell ref="A2573:A2577"/>
    <mergeCell ref="B2573:B2577"/>
    <mergeCell ref="C2573:C2577"/>
    <mergeCell ref="D2573:D2577"/>
    <mergeCell ref="E2573:E2577"/>
    <mergeCell ref="F2573:F2577"/>
    <mergeCell ref="A2563:A2567"/>
    <mergeCell ref="B2563:B2567"/>
    <mergeCell ref="C2563:C2567"/>
    <mergeCell ref="D2563:D2567"/>
    <mergeCell ref="A2568:A2572"/>
    <mergeCell ref="B2568:B2572"/>
    <mergeCell ref="C2568:C2572"/>
    <mergeCell ref="D2568:D2572"/>
    <mergeCell ref="J2563:J2567"/>
    <mergeCell ref="L2563:L2567"/>
    <mergeCell ref="E2563:E2567"/>
    <mergeCell ref="F2563:F2567"/>
    <mergeCell ref="G2563:G2567"/>
    <mergeCell ref="H2563:H2567"/>
    <mergeCell ref="G2553:G2557"/>
    <mergeCell ref="H2553:H2557"/>
    <mergeCell ref="G2558:G2562"/>
    <mergeCell ref="H2558:H2562"/>
    <mergeCell ref="J2553:J2557"/>
    <mergeCell ref="L2553:L2557"/>
    <mergeCell ref="J2558:J2562"/>
    <mergeCell ref="L2558:L2562"/>
    <mergeCell ref="E2553:E2557"/>
    <mergeCell ref="F2553:F2557"/>
    <mergeCell ref="A2558:A2562"/>
    <mergeCell ref="B2558:B2562"/>
    <mergeCell ref="C2558:C2562"/>
    <mergeCell ref="D2558:D2562"/>
    <mergeCell ref="E2558:E2562"/>
    <mergeCell ref="F2558:F2562"/>
    <mergeCell ref="A2548:A2552"/>
    <mergeCell ref="B2548:B2552"/>
    <mergeCell ref="C2548:C2552"/>
    <mergeCell ref="D2548:D2552"/>
    <mergeCell ref="A2553:A2557"/>
    <mergeCell ref="B2553:B2557"/>
    <mergeCell ref="C2553:C2557"/>
    <mergeCell ref="D2553:D2557"/>
    <mergeCell ref="J2548:J2552"/>
    <mergeCell ref="L2548:L2552"/>
    <mergeCell ref="E2548:E2552"/>
    <mergeCell ref="F2548:F2552"/>
    <mergeCell ref="G2548:G2552"/>
    <mergeCell ref="H2548:H2552"/>
    <mergeCell ref="G2538:G2542"/>
    <mergeCell ref="H2538:H2542"/>
    <mergeCell ref="G2543:G2547"/>
    <mergeCell ref="H2543:H2547"/>
    <mergeCell ref="J2538:J2542"/>
    <mergeCell ref="L2538:L2542"/>
    <mergeCell ref="J2543:J2547"/>
    <mergeCell ref="L2543:L2547"/>
    <mergeCell ref="E2538:E2542"/>
    <mergeCell ref="F2538:F2542"/>
    <mergeCell ref="A2543:A2547"/>
    <mergeCell ref="B2543:B2547"/>
    <mergeCell ref="C2543:C2547"/>
    <mergeCell ref="D2543:D2547"/>
    <mergeCell ref="E2543:E2547"/>
    <mergeCell ref="F2543:F2547"/>
    <mergeCell ref="A2533:A2537"/>
    <mergeCell ref="B2533:B2537"/>
    <mergeCell ref="C2533:C2537"/>
    <mergeCell ref="D2533:D2537"/>
    <mergeCell ref="A2538:A2542"/>
    <mergeCell ref="B2538:B2542"/>
    <mergeCell ref="C2538:C2542"/>
    <mergeCell ref="D2538:D2542"/>
    <mergeCell ref="J2533:J2537"/>
    <mergeCell ref="L2533:L2537"/>
    <mergeCell ref="E2533:E2537"/>
    <mergeCell ref="F2533:F2537"/>
    <mergeCell ref="G2533:G2537"/>
    <mergeCell ref="H2533:H2537"/>
    <mergeCell ref="G2523:G2527"/>
    <mergeCell ref="H2523:H2527"/>
    <mergeCell ref="G2528:G2532"/>
    <mergeCell ref="H2528:H2532"/>
    <mergeCell ref="J2523:J2527"/>
    <mergeCell ref="L2523:L2527"/>
    <mergeCell ref="J2528:J2532"/>
    <mergeCell ref="L2528:L2532"/>
    <mergeCell ref="E2523:E2527"/>
    <mergeCell ref="F2523:F2527"/>
    <mergeCell ref="A2528:A2532"/>
    <mergeCell ref="B2528:B2532"/>
    <mergeCell ref="C2528:C2532"/>
    <mergeCell ref="D2528:D2532"/>
    <mergeCell ref="E2528:E2532"/>
    <mergeCell ref="F2528:F2532"/>
    <mergeCell ref="A2518:A2522"/>
    <mergeCell ref="B2518:B2522"/>
    <mergeCell ref="C2518:C2522"/>
    <mergeCell ref="D2518:D2522"/>
    <mergeCell ref="A2523:A2527"/>
    <mergeCell ref="B2523:B2527"/>
    <mergeCell ref="C2523:C2527"/>
    <mergeCell ref="D2523:D2527"/>
    <mergeCell ref="J2518:J2522"/>
    <mergeCell ref="L2518:L2522"/>
    <mergeCell ref="E2518:E2522"/>
    <mergeCell ref="F2518:F2522"/>
    <mergeCell ref="G2518:G2522"/>
    <mergeCell ref="H2518:H2522"/>
    <mergeCell ref="G2508:G2512"/>
    <mergeCell ref="H2508:H2512"/>
    <mergeCell ref="G2513:G2517"/>
    <mergeCell ref="H2513:H2517"/>
    <mergeCell ref="J2508:J2512"/>
    <mergeCell ref="L2508:L2512"/>
    <mergeCell ref="J2513:J2517"/>
    <mergeCell ref="L2513:L2517"/>
    <mergeCell ref="E2508:E2512"/>
    <mergeCell ref="F2508:F2512"/>
    <mergeCell ref="A2513:A2517"/>
    <mergeCell ref="B2513:B2517"/>
    <mergeCell ref="C2513:C2517"/>
    <mergeCell ref="D2513:D2517"/>
    <mergeCell ref="E2513:E2517"/>
    <mergeCell ref="F2513:F2517"/>
    <mergeCell ref="A2503:A2507"/>
    <mergeCell ref="B2503:B2507"/>
    <mergeCell ref="C2503:C2507"/>
    <mergeCell ref="D2503:D2507"/>
    <mergeCell ref="A2508:A2512"/>
    <mergeCell ref="B2508:B2512"/>
    <mergeCell ref="C2508:C2512"/>
    <mergeCell ref="D2508:D2512"/>
    <mergeCell ref="J2503:J2507"/>
    <mergeCell ref="L2503:L2507"/>
    <mergeCell ref="E2503:E2507"/>
    <mergeCell ref="F2503:F2507"/>
    <mergeCell ref="G2503:G2507"/>
    <mergeCell ref="H2503:H2507"/>
    <mergeCell ref="G2493:G2497"/>
    <mergeCell ref="H2493:H2497"/>
    <mergeCell ref="G2498:G2502"/>
    <mergeCell ref="H2498:H2502"/>
    <mergeCell ref="J2493:J2497"/>
    <mergeCell ref="L2493:L2497"/>
    <mergeCell ref="J2498:J2502"/>
    <mergeCell ref="L2498:L2502"/>
    <mergeCell ref="E2493:E2497"/>
    <mergeCell ref="F2493:F2497"/>
    <mergeCell ref="A2498:A2502"/>
    <mergeCell ref="B2498:B2502"/>
    <mergeCell ref="C2498:C2502"/>
    <mergeCell ref="D2498:D2502"/>
    <mergeCell ref="E2498:E2502"/>
    <mergeCell ref="F2498:F2502"/>
    <mergeCell ref="A2488:A2492"/>
    <mergeCell ref="B2488:B2492"/>
    <mergeCell ref="C2488:C2492"/>
    <mergeCell ref="D2488:D2492"/>
    <mergeCell ref="A2493:A2497"/>
    <mergeCell ref="B2493:B2497"/>
    <mergeCell ref="C2493:C2497"/>
    <mergeCell ref="D2493:D2497"/>
    <mergeCell ref="J2488:J2492"/>
    <mergeCell ref="L2488:L2492"/>
    <mergeCell ref="E2488:E2492"/>
    <mergeCell ref="F2488:F2492"/>
    <mergeCell ref="G2488:G2492"/>
    <mergeCell ref="H2488:H2492"/>
    <mergeCell ref="G2478:G2482"/>
    <mergeCell ref="H2478:H2482"/>
    <mergeCell ref="G2483:G2487"/>
    <mergeCell ref="H2483:H2487"/>
    <mergeCell ref="J2478:J2482"/>
    <mergeCell ref="L2478:L2482"/>
    <mergeCell ref="J2483:J2487"/>
    <mergeCell ref="L2483:L2487"/>
    <mergeCell ref="E2478:E2482"/>
    <mergeCell ref="F2478:F2482"/>
    <mergeCell ref="A2483:A2487"/>
    <mergeCell ref="B2483:B2487"/>
    <mergeCell ref="C2483:C2487"/>
    <mergeCell ref="D2483:D2487"/>
    <mergeCell ref="E2483:E2487"/>
    <mergeCell ref="F2483:F2487"/>
    <mergeCell ref="A2473:A2477"/>
    <mergeCell ref="B2473:B2477"/>
    <mergeCell ref="C2473:C2477"/>
    <mergeCell ref="D2473:D2477"/>
    <mergeCell ref="A2478:A2482"/>
    <mergeCell ref="B2478:B2482"/>
    <mergeCell ref="C2478:C2482"/>
    <mergeCell ref="D2478:D2482"/>
    <mergeCell ref="J2473:J2477"/>
    <mergeCell ref="L2473:L2477"/>
    <mergeCell ref="E2473:E2477"/>
    <mergeCell ref="F2473:F2477"/>
    <mergeCell ref="G2473:G2477"/>
    <mergeCell ref="H2473:H2477"/>
    <mergeCell ref="G2463:G2467"/>
    <mergeCell ref="H2463:H2467"/>
    <mergeCell ref="G2468:G2472"/>
    <mergeCell ref="H2468:H2472"/>
    <mergeCell ref="J2463:J2467"/>
    <mergeCell ref="L2463:L2467"/>
    <mergeCell ref="J2468:J2472"/>
    <mergeCell ref="L2468:L2472"/>
    <mergeCell ref="E2463:E2467"/>
    <mergeCell ref="F2463:F2467"/>
    <mergeCell ref="A2468:A2472"/>
    <mergeCell ref="B2468:B2472"/>
    <mergeCell ref="C2468:C2472"/>
    <mergeCell ref="D2468:D2472"/>
    <mergeCell ref="E2468:E2472"/>
    <mergeCell ref="F2468:F2472"/>
    <mergeCell ref="A2458:A2462"/>
    <mergeCell ref="B2458:B2462"/>
    <mergeCell ref="C2458:C2462"/>
    <mergeCell ref="D2458:D2462"/>
    <mergeCell ref="A2463:A2467"/>
    <mergeCell ref="B2463:B2467"/>
    <mergeCell ref="C2463:C2467"/>
    <mergeCell ref="D2463:D2467"/>
    <mergeCell ref="J2458:J2462"/>
    <mergeCell ref="L2458:L2462"/>
    <mergeCell ref="E2458:E2462"/>
    <mergeCell ref="F2458:F2462"/>
    <mergeCell ref="G2458:G2462"/>
    <mergeCell ref="H2458:H2462"/>
    <mergeCell ref="G2448:G2452"/>
    <mergeCell ref="H2448:H2452"/>
    <mergeCell ref="G2453:G2457"/>
    <mergeCell ref="H2453:H2457"/>
    <mergeCell ref="J2448:J2452"/>
    <mergeCell ref="L2448:L2452"/>
    <mergeCell ref="J2453:J2457"/>
    <mergeCell ref="L2453:L2457"/>
    <mergeCell ref="E2448:E2452"/>
    <mergeCell ref="F2448:F2452"/>
    <mergeCell ref="A2453:A2457"/>
    <mergeCell ref="B2453:B2457"/>
    <mergeCell ref="C2453:C2457"/>
    <mergeCell ref="D2453:D2457"/>
    <mergeCell ref="E2453:E2457"/>
    <mergeCell ref="F2453:F2457"/>
    <mergeCell ref="A2443:A2447"/>
    <mergeCell ref="B2443:B2447"/>
    <mergeCell ref="C2443:C2447"/>
    <mergeCell ref="D2443:D2447"/>
    <mergeCell ref="A2448:A2452"/>
    <mergeCell ref="B2448:B2452"/>
    <mergeCell ref="C2448:C2452"/>
    <mergeCell ref="D2448:D2452"/>
    <mergeCell ref="J2443:J2447"/>
    <mergeCell ref="L2443:L2447"/>
    <mergeCell ref="E2443:E2447"/>
    <mergeCell ref="F2443:F2447"/>
    <mergeCell ref="G2443:G2447"/>
    <mergeCell ref="H2443:H2447"/>
    <mergeCell ref="G2433:G2437"/>
    <mergeCell ref="H2433:H2437"/>
    <mergeCell ref="G2438:G2442"/>
    <mergeCell ref="H2438:H2442"/>
    <mergeCell ref="J2433:J2437"/>
    <mergeCell ref="L2433:L2437"/>
    <mergeCell ref="J2438:J2442"/>
    <mergeCell ref="L2438:L2442"/>
    <mergeCell ref="E2433:E2437"/>
    <mergeCell ref="F2433:F2437"/>
    <mergeCell ref="A2438:A2442"/>
    <mergeCell ref="B2438:B2442"/>
    <mergeCell ref="C2438:C2442"/>
    <mergeCell ref="D2438:D2442"/>
    <mergeCell ref="E2438:E2442"/>
    <mergeCell ref="F2438:F2442"/>
    <mergeCell ref="A2428:A2432"/>
    <mergeCell ref="B2428:B2432"/>
    <mergeCell ref="C2428:C2432"/>
    <mergeCell ref="D2428:D2432"/>
    <mergeCell ref="A2433:A2437"/>
    <mergeCell ref="B2433:B2437"/>
    <mergeCell ref="C2433:C2437"/>
    <mergeCell ref="D2433:D2437"/>
    <mergeCell ref="J2428:J2432"/>
    <mergeCell ref="L2428:L2432"/>
    <mergeCell ref="E2428:E2432"/>
    <mergeCell ref="F2428:F2432"/>
    <mergeCell ref="G2428:G2432"/>
    <mergeCell ref="H2428:H2432"/>
    <mergeCell ref="G2418:G2422"/>
    <mergeCell ref="H2418:H2422"/>
    <mergeCell ref="G2423:G2427"/>
    <mergeCell ref="H2423:H2427"/>
    <mergeCell ref="J2418:J2422"/>
    <mergeCell ref="L2418:L2422"/>
    <mergeCell ref="J2423:J2427"/>
    <mergeCell ref="L2423:L2427"/>
    <mergeCell ref="E2418:E2422"/>
    <mergeCell ref="F2418:F2422"/>
    <mergeCell ref="A2423:A2427"/>
    <mergeCell ref="B2423:B2427"/>
    <mergeCell ref="C2423:C2427"/>
    <mergeCell ref="D2423:D2427"/>
    <mergeCell ref="E2423:E2427"/>
    <mergeCell ref="F2423:F2427"/>
    <mergeCell ref="A2413:A2417"/>
    <mergeCell ref="B2413:B2417"/>
    <mergeCell ref="C2413:C2417"/>
    <mergeCell ref="D2413:D2417"/>
    <mergeCell ref="A2418:A2422"/>
    <mergeCell ref="B2418:B2422"/>
    <mergeCell ref="C2418:C2422"/>
    <mergeCell ref="D2418:D2422"/>
    <mergeCell ref="J2413:J2417"/>
    <mergeCell ref="L2413:L2417"/>
    <mergeCell ref="E2413:E2417"/>
    <mergeCell ref="F2413:F2417"/>
    <mergeCell ref="G2413:G2417"/>
    <mergeCell ref="H2413:H2417"/>
    <mergeCell ref="G2403:G2407"/>
    <mergeCell ref="H2403:H2407"/>
    <mergeCell ref="G2408:G2412"/>
    <mergeCell ref="H2408:H2412"/>
    <mergeCell ref="J2403:J2407"/>
    <mergeCell ref="L2403:L2407"/>
    <mergeCell ref="J2408:J2412"/>
    <mergeCell ref="L2408:L2412"/>
    <mergeCell ref="E2403:E2407"/>
    <mergeCell ref="F2403:F2407"/>
    <mergeCell ref="A2408:A2412"/>
    <mergeCell ref="B2408:B2412"/>
    <mergeCell ref="C2408:C2412"/>
    <mergeCell ref="D2408:D2412"/>
    <mergeCell ref="E2408:E2412"/>
    <mergeCell ref="F2408:F2412"/>
    <mergeCell ref="A2398:A2402"/>
    <mergeCell ref="B2398:B2402"/>
    <mergeCell ref="C2398:C2402"/>
    <mergeCell ref="D2398:D2402"/>
    <mergeCell ref="A2403:A2407"/>
    <mergeCell ref="B2403:B2407"/>
    <mergeCell ref="C2403:C2407"/>
    <mergeCell ref="D2403:D2407"/>
    <mergeCell ref="J2398:J2402"/>
    <mergeCell ref="L2398:L2402"/>
    <mergeCell ref="E2398:E2402"/>
    <mergeCell ref="F2398:F2402"/>
    <mergeCell ref="G2398:G2402"/>
    <mergeCell ref="H2398:H2402"/>
    <mergeCell ref="G2388:G2392"/>
    <mergeCell ref="H2388:H2392"/>
    <mergeCell ref="G2393:G2397"/>
    <mergeCell ref="H2393:H2397"/>
    <mergeCell ref="J2388:J2392"/>
    <mergeCell ref="L2388:L2392"/>
    <mergeCell ref="J2393:J2397"/>
    <mergeCell ref="L2393:L2397"/>
    <mergeCell ref="E2388:E2392"/>
    <mergeCell ref="F2388:F2392"/>
    <mergeCell ref="A2393:A2397"/>
    <mergeCell ref="B2393:B2397"/>
    <mergeCell ref="C2393:C2397"/>
    <mergeCell ref="D2393:D2397"/>
    <mergeCell ref="E2393:E2397"/>
    <mergeCell ref="F2393:F2397"/>
    <mergeCell ref="A2383:A2387"/>
    <mergeCell ref="B2383:B2387"/>
    <mergeCell ref="C2383:C2387"/>
    <mergeCell ref="D2383:D2387"/>
    <mergeCell ref="A2388:A2392"/>
    <mergeCell ref="B2388:B2392"/>
    <mergeCell ref="C2388:C2392"/>
    <mergeCell ref="D2388:D2392"/>
    <mergeCell ref="J2383:J2387"/>
    <mergeCell ref="L2383:L2387"/>
    <mergeCell ref="E2383:E2387"/>
    <mergeCell ref="F2383:F2387"/>
    <mergeCell ref="G2383:G2387"/>
    <mergeCell ref="H2383:H2387"/>
    <mergeCell ref="G2373:G2377"/>
    <mergeCell ref="H2373:H2377"/>
    <mergeCell ref="G2378:G2382"/>
    <mergeCell ref="H2378:H2382"/>
    <mergeCell ref="J2373:J2377"/>
    <mergeCell ref="L2373:L2377"/>
    <mergeCell ref="J2378:J2382"/>
    <mergeCell ref="L2378:L2382"/>
    <mergeCell ref="E2373:E2377"/>
    <mergeCell ref="F2373:F2377"/>
    <mergeCell ref="A2378:A2382"/>
    <mergeCell ref="B2378:B2382"/>
    <mergeCell ref="C2378:C2382"/>
    <mergeCell ref="D2378:D2382"/>
    <mergeCell ref="E2378:E2382"/>
    <mergeCell ref="F2378:F2382"/>
    <mergeCell ref="A2368:A2372"/>
    <mergeCell ref="B2368:B2372"/>
    <mergeCell ref="C2368:C2372"/>
    <mergeCell ref="D2368:D2372"/>
    <mergeCell ref="A2373:A2377"/>
    <mergeCell ref="B2373:B2377"/>
    <mergeCell ref="C2373:C2377"/>
    <mergeCell ref="D2373:D2377"/>
    <mergeCell ref="J2368:J2372"/>
    <mergeCell ref="L2368:L2372"/>
    <mergeCell ref="E2368:E2372"/>
    <mergeCell ref="F2368:F2372"/>
    <mergeCell ref="G2368:G2372"/>
    <mergeCell ref="H2368:H2372"/>
    <mergeCell ref="G2358:G2362"/>
    <mergeCell ref="H2358:H2362"/>
    <mergeCell ref="G2363:G2367"/>
    <mergeCell ref="H2363:H2367"/>
    <mergeCell ref="J2358:J2362"/>
    <mergeCell ref="L2358:L2362"/>
    <mergeCell ref="J2363:J2367"/>
    <mergeCell ref="L2363:L2367"/>
    <mergeCell ref="E2358:E2362"/>
    <mergeCell ref="F2358:F2362"/>
    <mergeCell ref="A2363:A2367"/>
    <mergeCell ref="B2363:B2367"/>
    <mergeCell ref="C2363:C2367"/>
    <mergeCell ref="D2363:D2367"/>
    <mergeCell ref="E2363:E2367"/>
    <mergeCell ref="F2363:F2367"/>
    <mergeCell ref="A2353:A2357"/>
    <mergeCell ref="B2353:B2357"/>
    <mergeCell ref="C2353:C2357"/>
    <mergeCell ref="D2353:D2357"/>
    <mergeCell ref="A2358:A2362"/>
    <mergeCell ref="B2358:B2362"/>
    <mergeCell ref="C2358:C2362"/>
    <mergeCell ref="D2358:D2362"/>
    <mergeCell ref="J2353:J2357"/>
    <mergeCell ref="L2353:L2357"/>
    <mergeCell ref="E2353:E2357"/>
    <mergeCell ref="F2353:F2357"/>
    <mergeCell ref="G2353:G2357"/>
    <mergeCell ref="H2353:H2357"/>
    <mergeCell ref="G2343:G2347"/>
    <mergeCell ref="H2343:H2347"/>
    <mergeCell ref="G2348:G2352"/>
    <mergeCell ref="H2348:H2352"/>
    <mergeCell ref="J2343:J2347"/>
    <mergeCell ref="L2343:L2347"/>
    <mergeCell ref="J2348:J2352"/>
    <mergeCell ref="L2348:L2352"/>
    <mergeCell ref="E2343:E2347"/>
    <mergeCell ref="F2343:F2347"/>
    <mergeCell ref="A2348:A2352"/>
    <mergeCell ref="B2348:B2352"/>
    <mergeCell ref="C2348:C2352"/>
    <mergeCell ref="D2348:D2352"/>
    <mergeCell ref="E2348:E2352"/>
    <mergeCell ref="F2348:F2352"/>
    <mergeCell ref="A2338:A2342"/>
    <mergeCell ref="B2338:B2342"/>
    <mergeCell ref="C2338:C2342"/>
    <mergeCell ref="D2338:D2342"/>
    <mergeCell ref="A2343:A2347"/>
    <mergeCell ref="B2343:B2347"/>
    <mergeCell ref="C2343:C2347"/>
    <mergeCell ref="D2343:D2347"/>
    <mergeCell ref="J2338:J2342"/>
    <mergeCell ref="L2338:L2342"/>
    <mergeCell ref="E2338:E2342"/>
    <mergeCell ref="F2338:F2342"/>
    <mergeCell ref="G2338:G2342"/>
    <mergeCell ref="H2338:H2342"/>
    <mergeCell ref="G2328:G2332"/>
    <mergeCell ref="H2328:H2332"/>
    <mergeCell ref="G2333:G2337"/>
    <mergeCell ref="H2333:H2337"/>
    <mergeCell ref="J2328:J2332"/>
    <mergeCell ref="L2328:L2332"/>
    <mergeCell ref="J2333:J2337"/>
    <mergeCell ref="L2333:L2337"/>
    <mergeCell ref="E2328:E2332"/>
    <mergeCell ref="F2328:F2332"/>
    <mergeCell ref="A2333:A2337"/>
    <mergeCell ref="B2333:B2337"/>
    <mergeCell ref="C2333:C2337"/>
    <mergeCell ref="D2333:D2337"/>
    <mergeCell ref="E2333:E2337"/>
    <mergeCell ref="F2333:F2337"/>
    <mergeCell ref="A2323:A2327"/>
    <mergeCell ref="B2323:B2327"/>
    <mergeCell ref="C2323:C2327"/>
    <mergeCell ref="D2323:D2327"/>
    <mergeCell ref="A2328:A2332"/>
    <mergeCell ref="B2328:B2332"/>
    <mergeCell ref="C2328:C2332"/>
    <mergeCell ref="D2328:D2332"/>
    <mergeCell ref="J2323:J2327"/>
    <mergeCell ref="L2323:L2327"/>
    <mergeCell ref="E2323:E2327"/>
    <mergeCell ref="F2323:F2327"/>
    <mergeCell ref="G2323:G2327"/>
    <mergeCell ref="H2323:H2327"/>
    <mergeCell ref="G2313:G2317"/>
    <mergeCell ref="H2313:H2317"/>
    <mergeCell ref="G2318:G2322"/>
    <mergeCell ref="H2318:H2322"/>
    <mergeCell ref="J2313:J2317"/>
    <mergeCell ref="L2313:L2317"/>
    <mergeCell ref="J2318:J2322"/>
    <mergeCell ref="L2318:L2322"/>
    <mergeCell ref="E2313:E2317"/>
    <mergeCell ref="F2313:F2317"/>
    <mergeCell ref="A2318:A2322"/>
    <mergeCell ref="B2318:B2322"/>
    <mergeCell ref="C2318:C2322"/>
    <mergeCell ref="D2318:D2322"/>
    <mergeCell ref="E2318:E2322"/>
    <mergeCell ref="F2318:F2322"/>
    <mergeCell ref="A2308:A2312"/>
    <mergeCell ref="B2308:B2312"/>
    <mergeCell ref="C2308:C2312"/>
    <mergeCell ref="D2308:D2312"/>
    <mergeCell ref="A2313:A2317"/>
    <mergeCell ref="B2313:B2317"/>
    <mergeCell ref="C2313:C2317"/>
    <mergeCell ref="D2313:D2317"/>
    <mergeCell ref="J2308:J2312"/>
    <mergeCell ref="L2308:L2312"/>
    <mergeCell ref="E2308:E2312"/>
    <mergeCell ref="F2308:F2312"/>
    <mergeCell ref="G2308:G2312"/>
    <mergeCell ref="H2308:H2312"/>
    <mergeCell ref="G2298:G2302"/>
    <mergeCell ref="H2298:H2302"/>
    <mergeCell ref="G2303:G2307"/>
    <mergeCell ref="H2303:H2307"/>
    <mergeCell ref="J2298:J2302"/>
    <mergeCell ref="L2298:L2302"/>
    <mergeCell ref="J2303:J2307"/>
    <mergeCell ref="L2303:L2307"/>
    <mergeCell ref="E2298:E2302"/>
    <mergeCell ref="F2298:F2302"/>
    <mergeCell ref="A2303:A2307"/>
    <mergeCell ref="B2303:B2307"/>
    <mergeCell ref="C2303:C2307"/>
    <mergeCell ref="D2303:D2307"/>
    <mergeCell ref="E2303:E2307"/>
    <mergeCell ref="F2303:F2307"/>
    <mergeCell ref="A2293:A2297"/>
    <mergeCell ref="B2293:B2297"/>
    <mergeCell ref="C2293:C2297"/>
    <mergeCell ref="D2293:D2297"/>
    <mergeCell ref="A2298:A2302"/>
    <mergeCell ref="B2298:B2302"/>
    <mergeCell ref="C2298:C2302"/>
    <mergeCell ref="D2298:D2302"/>
    <mergeCell ref="J2293:J2297"/>
    <mergeCell ref="L2293:L2297"/>
    <mergeCell ref="E2293:E2297"/>
    <mergeCell ref="F2293:F2297"/>
    <mergeCell ref="G2293:G2297"/>
    <mergeCell ref="H2293:H2297"/>
    <mergeCell ref="G2283:G2287"/>
    <mergeCell ref="H2283:H2287"/>
    <mergeCell ref="G2288:G2292"/>
    <mergeCell ref="H2288:H2292"/>
    <mergeCell ref="J2283:J2287"/>
    <mergeCell ref="L2283:L2287"/>
    <mergeCell ref="J2288:J2292"/>
    <mergeCell ref="L2288:L2292"/>
    <mergeCell ref="E2283:E2287"/>
    <mergeCell ref="F2283:F2287"/>
    <mergeCell ref="A2288:A2292"/>
    <mergeCell ref="B2288:B2292"/>
    <mergeCell ref="C2288:C2292"/>
    <mergeCell ref="D2288:D2292"/>
    <mergeCell ref="E2288:E2292"/>
    <mergeCell ref="F2288:F2292"/>
    <mergeCell ref="A2278:A2282"/>
    <mergeCell ref="B2278:B2282"/>
    <mergeCell ref="C2278:C2282"/>
    <mergeCell ref="D2278:D2282"/>
    <mergeCell ref="A2283:A2287"/>
    <mergeCell ref="B2283:B2287"/>
    <mergeCell ref="C2283:C2287"/>
    <mergeCell ref="D2283:D2287"/>
    <mergeCell ref="J2278:J2282"/>
    <mergeCell ref="L2278:L2282"/>
    <mergeCell ref="E2278:E2282"/>
    <mergeCell ref="F2278:F2282"/>
    <mergeCell ref="G2278:G2282"/>
    <mergeCell ref="H2278:H2282"/>
    <mergeCell ref="G2268:G2272"/>
    <mergeCell ref="H2268:H2272"/>
    <mergeCell ref="G2273:G2277"/>
    <mergeCell ref="H2273:H2277"/>
    <mergeCell ref="J2268:J2272"/>
    <mergeCell ref="L2268:L2272"/>
    <mergeCell ref="J2273:J2277"/>
    <mergeCell ref="L2273:L2277"/>
    <mergeCell ref="E2268:E2272"/>
    <mergeCell ref="F2268:F2272"/>
    <mergeCell ref="A2273:A2277"/>
    <mergeCell ref="B2273:B2277"/>
    <mergeCell ref="C2273:C2277"/>
    <mergeCell ref="D2273:D2277"/>
    <mergeCell ref="E2273:E2277"/>
    <mergeCell ref="F2273:F2277"/>
    <mergeCell ref="A2263:A2267"/>
    <mergeCell ref="B2263:B2267"/>
    <mergeCell ref="C2263:C2267"/>
    <mergeCell ref="D2263:D2267"/>
    <mergeCell ref="A2268:A2272"/>
    <mergeCell ref="B2268:B2272"/>
    <mergeCell ref="C2268:C2272"/>
    <mergeCell ref="D2268:D2272"/>
    <mergeCell ref="J2263:J2267"/>
    <mergeCell ref="L2263:L2267"/>
    <mergeCell ref="E2263:E2267"/>
    <mergeCell ref="F2263:F2267"/>
    <mergeCell ref="G2263:G2267"/>
    <mergeCell ref="H2263:H2267"/>
    <mergeCell ref="G2253:G2257"/>
    <mergeCell ref="H2253:H2257"/>
    <mergeCell ref="G2258:G2262"/>
    <mergeCell ref="H2258:H2262"/>
    <mergeCell ref="J2253:J2257"/>
    <mergeCell ref="L2253:L2257"/>
    <mergeCell ref="J2258:J2262"/>
    <mergeCell ref="L2258:L2262"/>
    <mergeCell ref="E2253:E2257"/>
    <mergeCell ref="F2253:F2257"/>
    <mergeCell ref="A2258:A2262"/>
    <mergeCell ref="B2258:B2262"/>
    <mergeCell ref="C2258:C2262"/>
    <mergeCell ref="D2258:D2262"/>
    <mergeCell ref="E2258:E2262"/>
    <mergeCell ref="F2258:F2262"/>
    <mergeCell ref="A2248:A2252"/>
    <mergeCell ref="B2248:B2252"/>
    <mergeCell ref="C2248:C2252"/>
    <mergeCell ref="D2248:D2252"/>
    <mergeCell ref="A2253:A2257"/>
    <mergeCell ref="B2253:B2257"/>
    <mergeCell ref="C2253:C2257"/>
    <mergeCell ref="D2253:D2257"/>
    <mergeCell ref="J2248:J2252"/>
    <mergeCell ref="L2248:L2252"/>
    <mergeCell ref="E2248:E2252"/>
    <mergeCell ref="F2248:F2252"/>
    <mergeCell ref="G2248:G2252"/>
    <mergeCell ref="H2248:H2252"/>
    <mergeCell ref="G2238:G2242"/>
    <mergeCell ref="H2238:H2242"/>
    <mergeCell ref="G2243:G2247"/>
    <mergeCell ref="H2243:H2247"/>
    <mergeCell ref="J2238:J2242"/>
    <mergeCell ref="L2238:L2242"/>
    <mergeCell ref="J2243:J2247"/>
    <mergeCell ref="L2243:L2247"/>
    <mergeCell ref="E2238:E2242"/>
    <mergeCell ref="F2238:F2242"/>
    <mergeCell ref="A2243:A2247"/>
    <mergeCell ref="B2243:B2247"/>
    <mergeCell ref="C2243:C2247"/>
    <mergeCell ref="D2243:D2247"/>
    <mergeCell ref="E2243:E2247"/>
    <mergeCell ref="F2243:F2247"/>
    <mergeCell ref="A2233:A2237"/>
    <mergeCell ref="B2233:B2237"/>
    <mergeCell ref="C2233:C2237"/>
    <mergeCell ref="D2233:D2237"/>
    <mergeCell ref="A2238:A2242"/>
    <mergeCell ref="B2238:B2242"/>
    <mergeCell ref="C2238:C2242"/>
    <mergeCell ref="D2238:D2242"/>
    <mergeCell ref="J2233:J2237"/>
    <mergeCell ref="L2233:L2237"/>
    <mergeCell ref="E2233:E2237"/>
    <mergeCell ref="F2233:F2237"/>
    <mergeCell ref="G2233:G2237"/>
    <mergeCell ref="H2233:H2237"/>
    <mergeCell ref="G2223:G2227"/>
    <mergeCell ref="H2223:H2227"/>
    <mergeCell ref="G2228:G2232"/>
    <mergeCell ref="H2228:H2232"/>
    <mergeCell ref="J2223:J2227"/>
    <mergeCell ref="L2223:L2227"/>
    <mergeCell ref="J2228:J2232"/>
    <mergeCell ref="L2228:L2232"/>
    <mergeCell ref="E2223:E2227"/>
    <mergeCell ref="F2223:F2227"/>
    <mergeCell ref="A2228:A2232"/>
    <mergeCell ref="B2228:B2232"/>
    <mergeCell ref="C2228:C2232"/>
    <mergeCell ref="D2228:D2232"/>
    <mergeCell ref="E2228:E2232"/>
    <mergeCell ref="F2228:F2232"/>
    <mergeCell ref="A2218:A2222"/>
    <mergeCell ref="B2218:B2222"/>
    <mergeCell ref="C2218:C2222"/>
    <mergeCell ref="D2218:D2222"/>
    <mergeCell ref="A2223:A2227"/>
    <mergeCell ref="B2223:B2227"/>
    <mergeCell ref="C2223:C2227"/>
    <mergeCell ref="D2223:D2227"/>
    <mergeCell ref="J2218:J2222"/>
    <mergeCell ref="L2218:L2222"/>
    <mergeCell ref="E2218:E2222"/>
    <mergeCell ref="F2218:F2222"/>
    <mergeCell ref="G2218:G2222"/>
    <mergeCell ref="H2218:H2222"/>
    <mergeCell ref="G2208:G2212"/>
    <mergeCell ref="H2208:H2212"/>
    <mergeCell ref="G2213:G2217"/>
    <mergeCell ref="H2213:H2217"/>
    <mergeCell ref="J2208:J2212"/>
    <mergeCell ref="L2208:L2212"/>
    <mergeCell ref="J2213:J2217"/>
    <mergeCell ref="L2213:L2217"/>
    <mergeCell ref="E2208:E2212"/>
    <mergeCell ref="F2208:F2212"/>
    <mergeCell ref="A2213:A2217"/>
    <mergeCell ref="B2213:B2217"/>
    <mergeCell ref="C2213:C2217"/>
    <mergeCell ref="D2213:D2217"/>
    <mergeCell ref="E2213:E2217"/>
    <mergeCell ref="F2213:F2217"/>
    <mergeCell ref="A2203:A2207"/>
    <mergeCell ref="B2203:B2207"/>
    <mergeCell ref="C2203:C2207"/>
    <mergeCell ref="D2203:D2207"/>
    <mergeCell ref="A2208:A2212"/>
    <mergeCell ref="B2208:B2212"/>
    <mergeCell ref="C2208:C2212"/>
    <mergeCell ref="D2208:D2212"/>
    <mergeCell ref="J2203:J2207"/>
    <mergeCell ref="L2203:L2207"/>
    <mergeCell ref="E2203:E2207"/>
    <mergeCell ref="F2203:F2207"/>
    <mergeCell ref="G2203:G2207"/>
    <mergeCell ref="H2203:H2207"/>
    <mergeCell ref="G2193:G2197"/>
    <mergeCell ref="H2193:H2197"/>
    <mergeCell ref="G2198:G2202"/>
    <mergeCell ref="H2198:H2202"/>
    <mergeCell ref="J2193:J2197"/>
    <mergeCell ref="L2193:L2197"/>
    <mergeCell ref="J2198:J2202"/>
    <mergeCell ref="L2198:L2202"/>
    <mergeCell ref="E2193:E2197"/>
    <mergeCell ref="F2193:F2197"/>
    <mergeCell ref="A2198:A2202"/>
    <mergeCell ref="B2198:B2202"/>
    <mergeCell ref="C2198:C2202"/>
    <mergeCell ref="D2198:D2202"/>
    <mergeCell ref="E2198:E2202"/>
    <mergeCell ref="F2198:F2202"/>
    <mergeCell ref="A2188:A2192"/>
    <mergeCell ref="B2188:B2192"/>
    <mergeCell ref="C2188:C2192"/>
    <mergeCell ref="D2188:D2192"/>
    <mergeCell ref="A2193:A2197"/>
    <mergeCell ref="B2193:B2197"/>
    <mergeCell ref="C2193:C2197"/>
    <mergeCell ref="D2193:D2197"/>
    <mergeCell ref="J2188:J2192"/>
    <mergeCell ref="L2188:L2192"/>
    <mergeCell ref="E2188:E2192"/>
    <mergeCell ref="F2188:F2192"/>
    <mergeCell ref="G2188:G2192"/>
    <mergeCell ref="H2188:H2192"/>
    <mergeCell ref="G2178:G2182"/>
    <mergeCell ref="H2178:H2182"/>
    <mergeCell ref="G2183:G2187"/>
    <mergeCell ref="H2183:H2187"/>
    <mergeCell ref="J2178:J2182"/>
    <mergeCell ref="L2178:L2182"/>
    <mergeCell ref="J2183:J2187"/>
    <mergeCell ref="L2183:L2187"/>
    <mergeCell ref="E2178:E2182"/>
    <mergeCell ref="F2178:F2182"/>
    <mergeCell ref="A2183:A2187"/>
    <mergeCell ref="B2183:B2187"/>
    <mergeCell ref="C2183:C2187"/>
    <mergeCell ref="D2183:D2187"/>
    <mergeCell ref="E2183:E2187"/>
    <mergeCell ref="F2183:F2187"/>
    <mergeCell ref="A2173:A2177"/>
    <mergeCell ref="B2173:B2177"/>
    <mergeCell ref="C2173:C2177"/>
    <mergeCell ref="D2173:D2177"/>
    <mergeCell ref="A2178:A2182"/>
    <mergeCell ref="B2178:B2182"/>
    <mergeCell ref="C2178:C2182"/>
    <mergeCell ref="D2178:D2182"/>
    <mergeCell ref="J2173:J2177"/>
    <mergeCell ref="L2173:L2177"/>
    <mergeCell ref="E2173:E2177"/>
    <mergeCell ref="F2173:F2177"/>
    <mergeCell ref="G2173:G2177"/>
    <mergeCell ref="H2173:H2177"/>
    <mergeCell ref="G2163:G2167"/>
    <mergeCell ref="H2163:H2167"/>
    <mergeCell ref="G2168:G2172"/>
    <mergeCell ref="H2168:H2172"/>
    <mergeCell ref="J2163:J2167"/>
    <mergeCell ref="L2163:L2167"/>
    <mergeCell ref="J2168:J2172"/>
    <mergeCell ref="L2168:L2172"/>
    <mergeCell ref="E2163:E2167"/>
    <mergeCell ref="F2163:F2167"/>
    <mergeCell ref="A2168:A2172"/>
    <mergeCell ref="B2168:B2172"/>
    <mergeCell ref="C2168:C2172"/>
    <mergeCell ref="D2168:D2172"/>
    <mergeCell ref="E2168:E2172"/>
    <mergeCell ref="F2168:F2172"/>
    <mergeCell ref="A2158:A2162"/>
    <mergeCell ref="B2158:B2162"/>
    <mergeCell ref="C2158:C2162"/>
    <mergeCell ref="D2158:D2162"/>
    <mergeCell ref="A2163:A2167"/>
    <mergeCell ref="B2163:B2167"/>
    <mergeCell ref="C2163:C2167"/>
    <mergeCell ref="D2163:D2167"/>
    <mergeCell ref="J2158:J2162"/>
    <mergeCell ref="L2158:L2162"/>
    <mergeCell ref="E2158:E2162"/>
    <mergeCell ref="F2158:F2162"/>
    <mergeCell ref="G2158:G2162"/>
    <mergeCell ref="H2158:H2162"/>
    <mergeCell ref="G2148:G2152"/>
    <mergeCell ref="H2148:H2152"/>
    <mergeCell ref="G2153:G2157"/>
    <mergeCell ref="H2153:H2157"/>
    <mergeCell ref="J2148:J2152"/>
    <mergeCell ref="L2148:L2152"/>
    <mergeCell ref="J2153:J2157"/>
    <mergeCell ref="L2153:L2157"/>
    <mergeCell ref="E2148:E2152"/>
    <mergeCell ref="F2148:F2152"/>
    <mergeCell ref="A2153:A2157"/>
    <mergeCell ref="B2153:B2157"/>
    <mergeCell ref="C2153:C2157"/>
    <mergeCell ref="D2153:D2157"/>
    <mergeCell ref="E2153:E2157"/>
    <mergeCell ref="F2153:F2157"/>
    <mergeCell ref="A2143:A2147"/>
    <mergeCell ref="B2143:B2147"/>
    <mergeCell ref="C2143:C2147"/>
    <mergeCell ref="D2143:D2147"/>
    <mergeCell ref="A2148:A2152"/>
    <mergeCell ref="B2148:B2152"/>
    <mergeCell ref="C2148:C2152"/>
    <mergeCell ref="D2148:D2152"/>
    <mergeCell ref="J2143:J2147"/>
    <mergeCell ref="L2143:L2147"/>
    <mergeCell ref="E2143:E2147"/>
    <mergeCell ref="F2143:F2147"/>
    <mergeCell ref="G2143:G2147"/>
    <mergeCell ref="H2143:H2147"/>
    <mergeCell ref="G2133:G2137"/>
    <mergeCell ref="H2133:H2137"/>
    <mergeCell ref="G2138:G2142"/>
    <mergeCell ref="H2138:H2142"/>
    <mergeCell ref="J2133:J2137"/>
    <mergeCell ref="L2133:L2137"/>
    <mergeCell ref="J2138:J2142"/>
    <mergeCell ref="L2138:L2142"/>
    <mergeCell ref="E2133:E2137"/>
    <mergeCell ref="F2133:F2137"/>
    <mergeCell ref="A2138:A2142"/>
    <mergeCell ref="B2138:B2142"/>
    <mergeCell ref="C2138:C2142"/>
    <mergeCell ref="D2138:D2142"/>
    <mergeCell ref="E2138:E2142"/>
    <mergeCell ref="F2138:F2142"/>
    <mergeCell ref="A2128:A2132"/>
    <mergeCell ref="B2128:B2132"/>
    <mergeCell ref="C2128:C2132"/>
    <mergeCell ref="D2128:D2132"/>
    <mergeCell ref="A2133:A2137"/>
    <mergeCell ref="B2133:B2137"/>
    <mergeCell ref="C2133:C2137"/>
    <mergeCell ref="D2133:D2137"/>
    <mergeCell ref="J2128:J2132"/>
    <mergeCell ref="L2128:L2132"/>
    <mergeCell ref="E2128:E2132"/>
    <mergeCell ref="F2128:F2132"/>
    <mergeCell ref="G2128:G2132"/>
    <mergeCell ref="H2128:H2132"/>
    <mergeCell ref="G2118:G2122"/>
    <mergeCell ref="H2118:H2122"/>
    <mergeCell ref="G2123:G2127"/>
    <mergeCell ref="H2123:H2127"/>
    <mergeCell ref="J2118:J2122"/>
    <mergeCell ref="L2118:L2122"/>
    <mergeCell ref="J2123:J2127"/>
    <mergeCell ref="L2123:L2127"/>
    <mergeCell ref="E2118:E2122"/>
    <mergeCell ref="F2118:F2122"/>
    <mergeCell ref="A2123:A2127"/>
    <mergeCell ref="B2123:B2127"/>
    <mergeCell ref="C2123:C2127"/>
    <mergeCell ref="D2123:D2127"/>
    <mergeCell ref="E2123:E2127"/>
    <mergeCell ref="F2123:F2127"/>
    <mergeCell ref="A2113:A2117"/>
    <mergeCell ref="B2113:B2117"/>
    <mergeCell ref="C2113:C2117"/>
    <mergeCell ref="D2113:D2117"/>
    <mergeCell ref="A2118:A2122"/>
    <mergeCell ref="B2118:B2122"/>
    <mergeCell ref="C2118:C2122"/>
    <mergeCell ref="D2118:D2122"/>
    <mergeCell ref="J2113:J2117"/>
    <mergeCell ref="L2113:L2117"/>
    <mergeCell ref="E2113:E2117"/>
    <mergeCell ref="F2113:F2117"/>
    <mergeCell ref="G2113:G2117"/>
    <mergeCell ref="H2113:H2117"/>
    <mergeCell ref="G2103:G2107"/>
    <mergeCell ref="H2103:H2107"/>
    <mergeCell ref="G2108:G2112"/>
    <mergeCell ref="H2108:H2112"/>
    <mergeCell ref="J2103:J2107"/>
    <mergeCell ref="L2103:L2107"/>
    <mergeCell ref="J2108:J2112"/>
    <mergeCell ref="L2108:L2112"/>
    <mergeCell ref="E2103:E2107"/>
    <mergeCell ref="F2103:F2107"/>
    <mergeCell ref="A2108:A2112"/>
    <mergeCell ref="B2108:B2112"/>
    <mergeCell ref="C2108:C2112"/>
    <mergeCell ref="D2108:D2112"/>
    <mergeCell ref="E2108:E2112"/>
    <mergeCell ref="F2108:F2112"/>
    <mergeCell ref="A2098:A2102"/>
    <mergeCell ref="B2098:B2102"/>
    <mergeCell ref="C2098:C2102"/>
    <mergeCell ref="D2098:D2102"/>
    <mergeCell ref="A2103:A2107"/>
    <mergeCell ref="B2103:B2107"/>
    <mergeCell ref="C2103:C2107"/>
    <mergeCell ref="D2103:D2107"/>
    <mergeCell ref="J2098:J2102"/>
    <mergeCell ref="L2098:L2102"/>
    <mergeCell ref="E2098:E2102"/>
    <mergeCell ref="F2098:F2102"/>
    <mergeCell ref="G2098:G2102"/>
    <mergeCell ref="H2098:H2102"/>
    <mergeCell ref="G2088:G2092"/>
    <mergeCell ref="H2088:H2092"/>
    <mergeCell ref="G2093:G2097"/>
    <mergeCell ref="H2093:H2097"/>
    <mergeCell ref="J2088:J2092"/>
    <mergeCell ref="L2088:L2092"/>
    <mergeCell ref="J2093:J2097"/>
    <mergeCell ref="L2093:L2097"/>
    <mergeCell ref="E2088:E2092"/>
    <mergeCell ref="F2088:F2092"/>
    <mergeCell ref="A2093:A2097"/>
    <mergeCell ref="B2093:B2097"/>
    <mergeCell ref="C2093:C2097"/>
    <mergeCell ref="D2093:D2097"/>
    <mergeCell ref="E2093:E2097"/>
    <mergeCell ref="F2093:F2097"/>
    <mergeCell ref="A2083:A2087"/>
    <mergeCell ref="B2083:B2087"/>
    <mergeCell ref="C2083:C2087"/>
    <mergeCell ref="D2083:D2087"/>
    <mergeCell ref="A2088:A2092"/>
    <mergeCell ref="B2088:B2092"/>
    <mergeCell ref="C2088:C2092"/>
    <mergeCell ref="D2088:D2092"/>
    <mergeCell ref="J2083:J2087"/>
    <mergeCell ref="L2083:L2087"/>
    <mergeCell ref="E2083:E2087"/>
    <mergeCell ref="F2083:F2087"/>
    <mergeCell ref="G2083:G2087"/>
    <mergeCell ref="H2083:H2087"/>
    <mergeCell ref="G2073:G2077"/>
    <mergeCell ref="H2073:H2077"/>
    <mergeCell ref="G2078:G2082"/>
    <mergeCell ref="H2078:H2082"/>
    <mergeCell ref="J2073:J2077"/>
    <mergeCell ref="L2073:L2077"/>
    <mergeCell ref="J2078:J2082"/>
    <mergeCell ref="L2078:L2082"/>
    <mergeCell ref="E2073:E2077"/>
    <mergeCell ref="F2073:F2077"/>
    <mergeCell ref="A2078:A2082"/>
    <mergeCell ref="B2078:B2082"/>
    <mergeCell ref="C2078:C2082"/>
    <mergeCell ref="D2078:D2082"/>
    <mergeCell ref="E2078:E2082"/>
    <mergeCell ref="F2078:F2082"/>
    <mergeCell ref="A2068:A2072"/>
    <mergeCell ref="B2068:B2072"/>
    <mergeCell ref="C2068:C2072"/>
    <mergeCell ref="D2068:D2072"/>
    <mergeCell ref="A2073:A2077"/>
    <mergeCell ref="B2073:B2077"/>
    <mergeCell ref="C2073:C2077"/>
    <mergeCell ref="D2073:D2077"/>
    <mergeCell ref="J2068:J2072"/>
    <mergeCell ref="L2068:L2072"/>
    <mergeCell ref="E2068:E2072"/>
    <mergeCell ref="F2068:F2072"/>
    <mergeCell ref="G2068:G2072"/>
    <mergeCell ref="H2068:H2072"/>
    <mergeCell ref="G2058:G2062"/>
    <mergeCell ref="H2058:H2062"/>
    <mergeCell ref="G2063:G2067"/>
    <mergeCell ref="H2063:H2067"/>
    <mergeCell ref="J2058:J2062"/>
    <mergeCell ref="L2058:L2062"/>
    <mergeCell ref="J2063:J2067"/>
    <mergeCell ref="L2063:L2067"/>
    <mergeCell ref="E2058:E2062"/>
    <mergeCell ref="F2058:F2062"/>
    <mergeCell ref="A2063:A2067"/>
    <mergeCell ref="B2063:B2067"/>
    <mergeCell ref="C2063:C2067"/>
    <mergeCell ref="D2063:D2067"/>
    <mergeCell ref="E2063:E2067"/>
    <mergeCell ref="F2063:F2067"/>
    <mergeCell ref="A2053:A2057"/>
    <mergeCell ref="B2053:B2057"/>
    <mergeCell ref="C2053:C2057"/>
    <mergeCell ref="D2053:D2057"/>
    <mergeCell ref="A2058:A2062"/>
    <mergeCell ref="B2058:B2062"/>
    <mergeCell ref="C2058:C2062"/>
    <mergeCell ref="D2058:D2062"/>
    <mergeCell ref="J2053:J2057"/>
    <mergeCell ref="L2053:L2057"/>
    <mergeCell ref="E2053:E2057"/>
    <mergeCell ref="F2053:F2057"/>
    <mergeCell ref="G2053:G2057"/>
    <mergeCell ref="H2053:H2057"/>
    <mergeCell ref="G2043:G2047"/>
    <mergeCell ref="H2043:H2047"/>
    <mergeCell ref="G2048:G2052"/>
    <mergeCell ref="H2048:H2052"/>
    <mergeCell ref="J2043:J2047"/>
    <mergeCell ref="L2043:L2047"/>
    <mergeCell ref="J2048:J2052"/>
    <mergeCell ref="L2048:L2052"/>
    <mergeCell ref="E2043:E2047"/>
    <mergeCell ref="F2043:F2047"/>
    <mergeCell ref="A2048:A2052"/>
    <mergeCell ref="B2048:B2052"/>
    <mergeCell ref="C2048:C2052"/>
    <mergeCell ref="D2048:D2052"/>
    <mergeCell ref="E2048:E2052"/>
    <mergeCell ref="F2048:F2052"/>
    <mergeCell ref="A2038:A2042"/>
    <mergeCell ref="B2038:B2042"/>
    <mergeCell ref="C2038:C2042"/>
    <mergeCell ref="D2038:D2042"/>
    <mergeCell ref="A2043:A2047"/>
    <mergeCell ref="B2043:B2047"/>
    <mergeCell ref="C2043:C2047"/>
    <mergeCell ref="D2043:D2047"/>
    <mergeCell ref="J2038:J2042"/>
    <mergeCell ref="L2038:L2042"/>
    <mergeCell ref="E2038:E2042"/>
    <mergeCell ref="F2038:F2042"/>
    <mergeCell ref="G2038:G2042"/>
    <mergeCell ref="H2038:H2042"/>
    <mergeCell ref="G2028:G2032"/>
    <mergeCell ref="H2028:H2032"/>
    <mergeCell ref="G2033:G2037"/>
    <mergeCell ref="H2033:H2037"/>
    <mergeCell ref="J2028:J2032"/>
    <mergeCell ref="L2028:L2032"/>
    <mergeCell ref="J2033:J2037"/>
    <mergeCell ref="L2033:L2037"/>
    <mergeCell ref="E2028:E2032"/>
    <mergeCell ref="F2028:F2032"/>
    <mergeCell ref="A2033:A2037"/>
    <mergeCell ref="B2033:B2037"/>
    <mergeCell ref="C2033:C2037"/>
    <mergeCell ref="D2033:D2037"/>
    <mergeCell ref="E2033:E2037"/>
    <mergeCell ref="F2033:F2037"/>
    <mergeCell ref="A2023:A2027"/>
    <mergeCell ref="B2023:B2027"/>
    <mergeCell ref="C2023:C2027"/>
    <mergeCell ref="D2023:D2027"/>
    <mergeCell ref="A2028:A2032"/>
    <mergeCell ref="B2028:B2032"/>
    <mergeCell ref="C2028:C2032"/>
    <mergeCell ref="D2028:D2032"/>
    <mergeCell ref="J2023:J2027"/>
    <mergeCell ref="L2023:L2027"/>
    <mergeCell ref="E2023:E2027"/>
    <mergeCell ref="F2023:F2027"/>
    <mergeCell ref="G2023:G2027"/>
    <mergeCell ref="H2023:H2027"/>
    <mergeCell ref="G2013:G2017"/>
    <mergeCell ref="H2013:H2017"/>
    <mergeCell ref="G2018:G2022"/>
    <mergeCell ref="H2018:H2022"/>
    <mergeCell ref="J2013:J2017"/>
    <mergeCell ref="L2013:L2017"/>
    <mergeCell ref="J2018:J2022"/>
    <mergeCell ref="L2018:L2022"/>
    <mergeCell ref="E2013:E2017"/>
    <mergeCell ref="F2013:F2017"/>
    <mergeCell ref="A2018:A2022"/>
    <mergeCell ref="B2018:B2022"/>
    <mergeCell ref="C2018:C2022"/>
    <mergeCell ref="D2018:D2022"/>
    <mergeCell ref="E2018:E2022"/>
    <mergeCell ref="F2018:F2022"/>
    <mergeCell ref="A2008:A2012"/>
    <mergeCell ref="B2008:B2012"/>
    <mergeCell ref="C2008:C2012"/>
    <mergeCell ref="D2008:D2012"/>
    <mergeCell ref="A2013:A2017"/>
    <mergeCell ref="B2013:B2017"/>
    <mergeCell ref="C2013:C2017"/>
    <mergeCell ref="D2013:D2017"/>
    <mergeCell ref="J2008:J2012"/>
    <mergeCell ref="L2008:L2012"/>
    <mergeCell ref="E2008:E2012"/>
    <mergeCell ref="F2008:F2012"/>
    <mergeCell ref="G2008:G2012"/>
    <mergeCell ref="H2008:H2012"/>
    <mergeCell ref="G1998:G2002"/>
    <mergeCell ref="H1998:H2002"/>
    <mergeCell ref="G2003:G2007"/>
    <mergeCell ref="H2003:H2007"/>
    <mergeCell ref="J1998:J2002"/>
    <mergeCell ref="L1998:L2002"/>
    <mergeCell ref="J2003:J2007"/>
    <mergeCell ref="L2003:L2007"/>
    <mergeCell ref="E1998:E2002"/>
    <mergeCell ref="F1998:F2002"/>
    <mergeCell ref="A2003:A2007"/>
    <mergeCell ref="B2003:B2007"/>
    <mergeCell ref="C2003:C2007"/>
    <mergeCell ref="D2003:D2007"/>
    <mergeCell ref="E2003:E2007"/>
    <mergeCell ref="F2003:F2007"/>
    <mergeCell ref="A1993:A1997"/>
    <mergeCell ref="B1993:B1997"/>
    <mergeCell ref="C1993:C1997"/>
    <mergeCell ref="D1993:D1997"/>
    <mergeCell ref="A1998:A2002"/>
    <mergeCell ref="B1998:B2002"/>
    <mergeCell ref="C1998:C2002"/>
    <mergeCell ref="D1998:D2002"/>
    <mergeCell ref="J1993:J1997"/>
    <mergeCell ref="L1993:L1997"/>
    <mergeCell ref="E1993:E1997"/>
    <mergeCell ref="F1993:F1997"/>
    <mergeCell ref="G1993:G1997"/>
    <mergeCell ref="H1993:H1997"/>
    <mergeCell ref="G1983:G1987"/>
    <mergeCell ref="H1983:H1987"/>
    <mergeCell ref="G1988:G1992"/>
    <mergeCell ref="H1988:H1992"/>
    <mergeCell ref="J1983:J1987"/>
    <mergeCell ref="L1983:L1987"/>
    <mergeCell ref="J1988:J1992"/>
    <mergeCell ref="L1988:L1992"/>
    <mergeCell ref="E1983:E1987"/>
    <mergeCell ref="F1983:F1987"/>
    <mergeCell ref="A1988:A1992"/>
    <mergeCell ref="B1988:B1992"/>
    <mergeCell ref="C1988:C1992"/>
    <mergeCell ref="D1988:D1992"/>
    <mergeCell ref="E1988:E1992"/>
    <mergeCell ref="F1988:F1992"/>
    <mergeCell ref="A1978:A1982"/>
    <mergeCell ref="B1978:B1982"/>
    <mergeCell ref="C1978:C1982"/>
    <mergeCell ref="D1978:D1982"/>
    <mergeCell ref="A1983:A1987"/>
    <mergeCell ref="B1983:B1987"/>
    <mergeCell ref="C1983:C1987"/>
    <mergeCell ref="D1983:D1987"/>
    <mergeCell ref="J1978:J1982"/>
    <mergeCell ref="L1978:L1982"/>
    <mergeCell ref="E1978:E1982"/>
    <mergeCell ref="F1978:F1982"/>
    <mergeCell ref="G1978:G1982"/>
    <mergeCell ref="H1978:H1982"/>
    <mergeCell ref="G1968:G1972"/>
    <mergeCell ref="H1968:H1972"/>
    <mergeCell ref="G1973:G1977"/>
    <mergeCell ref="H1973:H1977"/>
    <mergeCell ref="J1968:J1972"/>
    <mergeCell ref="L1968:L1972"/>
    <mergeCell ref="J1973:J1977"/>
    <mergeCell ref="L1973:L1977"/>
    <mergeCell ref="E1968:E1972"/>
    <mergeCell ref="F1968:F1972"/>
    <mergeCell ref="A1973:A1977"/>
    <mergeCell ref="B1973:B1977"/>
    <mergeCell ref="C1973:C1977"/>
    <mergeCell ref="D1973:D1977"/>
    <mergeCell ref="E1973:E1977"/>
    <mergeCell ref="F1973:F1977"/>
    <mergeCell ref="A1963:A1967"/>
    <mergeCell ref="B1963:B1967"/>
    <mergeCell ref="C1963:C1967"/>
    <mergeCell ref="D1963:D1967"/>
    <mergeCell ref="A1968:A1972"/>
    <mergeCell ref="B1968:B1972"/>
    <mergeCell ref="C1968:C1972"/>
    <mergeCell ref="D1968:D1972"/>
    <mergeCell ref="J1963:J1967"/>
    <mergeCell ref="L1963:L1967"/>
    <mergeCell ref="E1963:E1967"/>
    <mergeCell ref="F1963:F1967"/>
    <mergeCell ref="G1963:G1967"/>
    <mergeCell ref="H1963:H1967"/>
    <mergeCell ref="G1953:G1957"/>
    <mergeCell ref="H1953:H1957"/>
    <mergeCell ref="G1958:G1962"/>
    <mergeCell ref="H1958:H1962"/>
    <mergeCell ref="J1953:J1957"/>
    <mergeCell ref="L1953:L1957"/>
    <mergeCell ref="J1958:J1962"/>
    <mergeCell ref="L1958:L1962"/>
    <mergeCell ref="E1953:E1957"/>
    <mergeCell ref="F1953:F1957"/>
    <mergeCell ref="A1958:A1962"/>
    <mergeCell ref="B1958:B1962"/>
    <mergeCell ref="C1958:C1962"/>
    <mergeCell ref="D1958:D1962"/>
    <mergeCell ref="E1958:E1962"/>
    <mergeCell ref="F1958:F1962"/>
    <mergeCell ref="A1948:A1952"/>
    <mergeCell ref="B1948:B1952"/>
    <mergeCell ref="C1948:C1952"/>
    <mergeCell ref="D1948:D1952"/>
    <mergeCell ref="A1953:A1957"/>
    <mergeCell ref="B1953:B1957"/>
    <mergeCell ref="C1953:C1957"/>
    <mergeCell ref="D1953:D1957"/>
    <mergeCell ref="J1948:J1952"/>
    <mergeCell ref="L1948:L1952"/>
    <mergeCell ref="E1948:E1952"/>
    <mergeCell ref="F1948:F1952"/>
    <mergeCell ref="G1948:G1952"/>
    <mergeCell ref="H1948:H1952"/>
    <mergeCell ref="G1938:G1942"/>
    <mergeCell ref="H1938:H1942"/>
    <mergeCell ref="G1943:G1947"/>
    <mergeCell ref="H1943:H1947"/>
    <mergeCell ref="J1938:J1942"/>
    <mergeCell ref="L1938:L1942"/>
    <mergeCell ref="J1943:J1947"/>
    <mergeCell ref="L1943:L1947"/>
    <mergeCell ref="E1938:E1942"/>
    <mergeCell ref="F1938:F1942"/>
    <mergeCell ref="A1943:A1947"/>
    <mergeCell ref="B1943:B1947"/>
    <mergeCell ref="C1943:C1947"/>
    <mergeCell ref="D1943:D1947"/>
    <mergeCell ref="E1943:E1947"/>
    <mergeCell ref="F1943:F1947"/>
    <mergeCell ref="A1933:A1937"/>
    <mergeCell ref="B1933:B1937"/>
    <mergeCell ref="C1933:C1937"/>
    <mergeCell ref="D1933:D1937"/>
    <mergeCell ref="A1938:A1942"/>
    <mergeCell ref="B1938:B1942"/>
    <mergeCell ref="C1938:C1942"/>
    <mergeCell ref="D1938:D1942"/>
    <mergeCell ref="J1933:J1937"/>
    <mergeCell ref="L1933:L1937"/>
    <mergeCell ref="E1933:E1937"/>
    <mergeCell ref="F1933:F1937"/>
    <mergeCell ref="G1933:G1937"/>
    <mergeCell ref="H1933:H1937"/>
    <mergeCell ref="G1923:G1927"/>
    <mergeCell ref="H1923:H1927"/>
    <mergeCell ref="G1928:G1932"/>
    <mergeCell ref="H1928:H1932"/>
    <mergeCell ref="J1923:J1927"/>
    <mergeCell ref="L1923:L1927"/>
    <mergeCell ref="J1928:J1932"/>
    <mergeCell ref="L1928:L1932"/>
    <mergeCell ref="E1923:E1927"/>
    <mergeCell ref="F1923:F1927"/>
    <mergeCell ref="A1928:A1932"/>
    <mergeCell ref="B1928:B1932"/>
    <mergeCell ref="C1928:C1932"/>
    <mergeCell ref="D1928:D1932"/>
    <mergeCell ref="E1928:E1932"/>
    <mergeCell ref="F1928:F1932"/>
    <mergeCell ref="A1918:A1922"/>
    <mergeCell ref="B1918:B1922"/>
    <mergeCell ref="C1918:C1922"/>
    <mergeCell ref="D1918:D1922"/>
    <mergeCell ref="A1923:A1927"/>
    <mergeCell ref="B1923:B1927"/>
    <mergeCell ref="C1923:C1927"/>
    <mergeCell ref="D1923:D1927"/>
    <mergeCell ref="J1918:J1922"/>
    <mergeCell ref="L1918:L1922"/>
    <mergeCell ref="E1918:E1922"/>
    <mergeCell ref="F1918:F1922"/>
    <mergeCell ref="G1918:G1922"/>
    <mergeCell ref="H1918:H1922"/>
    <mergeCell ref="G1908:G1912"/>
    <mergeCell ref="H1908:H1912"/>
    <mergeCell ref="G1913:G1917"/>
    <mergeCell ref="H1913:H1917"/>
    <mergeCell ref="J1908:J1912"/>
    <mergeCell ref="L1908:L1912"/>
    <mergeCell ref="J1913:J1917"/>
    <mergeCell ref="L1913:L1917"/>
    <mergeCell ref="E1908:E1912"/>
    <mergeCell ref="F1908:F1912"/>
    <mergeCell ref="A1913:A1917"/>
    <mergeCell ref="B1913:B1917"/>
    <mergeCell ref="C1913:C1917"/>
    <mergeCell ref="D1913:D1917"/>
    <mergeCell ref="E1913:E1917"/>
    <mergeCell ref="F1913:F1917"/>
    <mergeCell ref="A1903:A1907"/>
    <mergeCell ref="B1903:B1907"/>
    <mergeCell ref="C1903:C1907"/>
    <mergeCell ref="D1903:D1907"/>
    <mergeCell ref="A1908:A1912"/>
    <mergeCell ref="B1908:B1912"/>
    <mergeCell ref="C1908:C1912"/>
    <mergeCell ref="D1908:D1912"/>
    <mergeCell ref="J1903:J1907"/>
    <mergeCell ref="L1903:L1907"/>
    <mergeCell ref="E1903:E1907"/>
    <mergeCell ref="F1903:F1907"/>
    <mergeCell ref="G1903:G1907"/>
    <mergeCell ref="H1903:H1907"/>
    <mergeCell ref="G1893:G1897"/>
    <mergeCell ref="H1893:H1897"/>
    <mergeCell ref="G1898:G1902"/>
    <mergeCell ref="H1898:H1902"/>
    <mergeCell ref="J1893:J1897"/>
    <mergeCell ref="L1893:L1897"/>
    <mergeCell ref="J1898:J1902"/>
    <mergeCell ref="L1898:L1902"/>
    <mergeCell ref="E1893:E1897"/>
    <mergeCell ref="F1893:F1897"/>
    <mergeCell ref="A1898:A1902"/>
    <mergeCell ref="B1898:B1902"/>
    <mergeCell ref="C1898:C1902"/>
    <mergeCell ref="D1898:D1902"/>
    <mergeCell ref="E1898:E1902"/>
    <mergeCell ref="F1898:F1902"/>
    <mergeCell ref="A1888:A1892"/>
    <mergeCell ref="B1888:B1892"/>
    <mergeCell ref="C1888:C1892"/>
    <mergeCell ref="D1888:D1892"/>
    <mergeCell ref="A1893:A1897"/>
    <mergeCell ref="B1893:B1897"/>
    <mergeCell ref="C1893:C1897"/>
    <mergeCell ref="D1893:D1897"/>
    <mergeCell ref="J1888:J1892"/>
    <mergeCell ref="L1888:L1892"/>
    <mergeCell ref="E1888:E1892"/>
    <mergeCell ref="F1888:F1892"/>
    <mergeCell ref="G1888:G1892"/>
    <mergeCell ref="H1888:H1892"/>
    <mergeCell ref="G1878:G1882"/>
    <mergeCell ref="H1878:H1882"/>
    <mergeCell ref="G1883:G1887"/>
    <mergeCell ref="H1883:H1887"/>
    <mergeCell ref="J1878:J1882"/>
    <mergeCell ref="L1878:L1882"/>
    <mergeCell ref="J1883:J1887"/>
    <mergeCell ref="L1883:L1887"/>
    <mergeCell ref="E1878:E1882"/>
    <mergeCell ref="F1878:F1882"/>
    <mergeCell ref="A1883:A1887"/>
    <mergeCell ref="B1883:B1887"/>
    <mergeCell ref="C1883:C1887"/>
    <mergeCell ref="D1883:D1887"/>
    <mergeCell ref="E1883:E1887"/>
    <mergeCell ref="F1883:F1887"/>
    <mergeCell ref="A1873:A1877"/>
    <mergeCell ref="B1873:B1877"/>
    <mergeCell ref="C1873:C1877"/>
    <mergeCell ref="D1873:D1877"/>
    <mergeCell ref="A1878:A1882"/>
    <mergeCell ref="B1878:B1882"/>
    <mergeCell ref="C1878:C1882"/>
    <mergeCell ref="D1878:D1882"/>
    <mergeCell ref="J1873:J1877"/>
    <mergeCell ref="L1873:L1877"/>
    <mergeCell ref="E1873:E1877"/>
    <mergeCell ref="F1873:F1877"/>
    <mergeCell ref="G1873:G1877"/>
    <mergeCell ref="H1873:H1877"/>
    <mergeCell ref="G1863:G1867"/>
    <mergeCell ref="H1863:H1867"/>
    <mergeCell ref="G1868:G1872"/>
    <mergeCell ref="H1868:H1872"/>
    <mergeCell ref="J1863:J1867"/>
    <mergeCell ref="L1863:L1867"/>
    <mergeCell ref="J1868:J1872"/>
    <mergeCell ref="L1868:L1872"/>
    <mergeCell ref="E1863:E1867"/>
    <mergeCell ref="F1863:F1867"/>
    <mergeCell ref="A1868:A1872"/>
    <mergeCell ref="B1868:B1872"/>
    <mergeCell ref="C1868:C1872"/>
    <mergeCell ref="D1868:D1872"/>
    <mergeCell ref="E1868:E1872"/>
    <mergeCell ref="F1868:F1872"/>
    <mergeCell ref="A1858:A1862"/>
    <mergeCell ref="B1858:B1862"/>
    <mergeCell ref="C1858:C1862"/>
    <mergeCell ref="D1858:D1862"/>
    <mergeCell ref="A1863:A1867"/>
    <mergeCell ref="B1863:B1867"/>
    <mergeCell ref="C1863:C1867"/>
    <mergeCell ref="D1863:D1867"/>
    <mergeCell ref="J1858:J1862"/>
    <mergeCell ref="L1858:L1862"/>
    <mergeCell ref="E1858:E1862"/>
    <mergeCell ref="F1858:F1862"/>
    <mergeCell ref="G1858:G1862"/>
    <mergeCell ref="H1858:H1862"/>
    <mergeCell ref="G1848:G1852"/>
    <mergeCell ref="H1848:H1852"/>
    <mergeCell ref="G1853:G1857"/>
    <mergeCell ref="H1853:H1857"/>
    <mergeCell ref="J1848:J1852"/>
    <mergeCell ref="L1848:L1852"/>
    <mergeCell ref="J1853:J1857"/>
    <mergeCell ref="L1853:L1857"/>
    <mergeCell ref="E1848:E1852"/>
    <mergeCell ref="F1848:F1852"/>
    <mergeCell ref="A1853:A1857"/>
    <mergeCell ref="B1853:B1857"/>
    <mergeCell ref="C1853:C1857"/>
    <mergeCell ref="D1853:D1857"/>
    <mergeCell ref="E1853:E1857"/>
    <mergeCell ref="F1853:F1857"/>
    <mergeCell ref="A1843:A1847"/>
    <mergeCell ref="B1843:B1847"/>
    <mergeCell ref="C1843:C1847"/>
    <mergeCell ref="D1843:D1847"/>
    <mergeCell ref="A1848:A1852"/>
    <mergeCell ref="B1848:B1852"/>
    <mergeCell ref="C1848:C1852"/>
    <mergeCell ref="D1848:D1852"/>
    <mergeCell ref="J1843:J1847"/>
    <mergeCell ref="L1843:L1847"/>
    <mergeCell ref="E1843:E1847"/>
    <mergeCell ref="F1843:F1847"/>
    <mergeCell ref="G1843:G1847"/>
    <mergeCell ref="H1843:H1847"/>
    <mergeCell ref="G1833:G1837"/>
    <mergeCell ref="H1833:H1837"/>
    <mergeCell ref="G1838:G1842"/>
    <mergeCell ref="H1838:H1842"/>
    <mergeCell ref="J1833:J1837"/>
    <mergeCell ref="L1833:L1837"/>
    <mergeCell ref="J1838:J1842"/>
    <mergeCell ref="L1838:L1842"/>
    <mergeCell ref="E1833:E1837"/>
    <mergeCell ref="F1833:F1837"/>
    <mergeCell ref="A1838:A1842"/>
    <mergeCell ref="B1838:B1842"/>
    <mergeCell ref="C1838:C1842"/>
    <mergeCell ref="D1838:D1842"/>
    <mergeCell ref="E1838:E1842"/>
    <mergeCell ref="F1838:F1842"/>
    <mergeCell ref="A1828:A1832"/>
    <mergeCell ref="B1828:B1832"/>
    <mergeCell ref="C1828:C1832"/>
    <mergeCell ref="D1828:D1832"/>
    <mergeCell ref="A1833:A1837"/>
    <mergeCell ref="B1833:B1837"/>
    <mergeCell ref="C1833:C1837"/>
    <mergeCell ref="D1833:D1837"/>
    <mergeCell ref="J1828:J1832"/>
    <mergeCell ref="L1828:L1832"/>
    <mergeCell ref="E1828:E1832"/>
    <mergeCell ref="F1828:F1832"/>
    <mergeCell ref="G1828:G1832"/>
    <mergeCell ref="H1828:H1832"/>
    <mergeCell ref="G1818:G1822"/>
    <mergeCell ref="H1818:H1822"/>
    <mergeCell ref="G1823:G1827"/>
    <mergeCell ref="H1823:H1827"/>
    <mergeCell ref="J1818:J1822"/>
    <mergeCell ref="L1818:L1822"/>
    <mergeCell ref="J1823:J1827"/>
    <mergeCell ref="L1823:L1827"/>
    <mergeCell ref="E1818:E1822"/>
    <mergeCell ref="F1818:F1822"/>
    <mergeCell ref="A1823:A1827"/>
    <mergeCell ref="B1823:B1827"/>
    <mergeCell ref="C1823:C1827"/>
    <mergeCell ref="D1823:D1827"/>
    <mergeCell ref="E1823:E1827"/>
    <mergeCell ref="F1823:F1827"/>
    <mergeCell ref="A1813:A1817"/>
    <mergeCell ref="B1813:B1817"/>
    <mergeCell ref="C1813:C1817"/>
    <mergeCell ref="D1813:D1817"/>
    <mergeCell ref="A1818:A1822"/>
    <mergeCell ref="B1818:B1822"/>
    <mergeCell ref="C1818:C1822"/>
    <mergeCell ref="D1818:D1822"/>
    <mergeCell ref="J1813:J1817"/>
    <mergeCell ref="L1813:L1817"/>
    <mergeCell ref="E1813:E1817"/>
    <mergeCell ref="F1813:F1817"/>
    <mergeCell ref="G1813:G1817"/>
    <mergeCell ref="H1813:H1817"/>
    <mergeCell ref="G1803:G1807"/>
    <mergeCell ref="H1803:H1807"/>
    <mergeCell ref="G1808:G1812"/>
    <mergeCell ref="H1808:H1812"/>
    <mergeCell ref="J1803:J1807"/>
    <mergeCell ref="L1803:L1807"/>
    <mergeCell ref="J1808:J1812"/>
    <mergeCell ref="L1808:L1812"/>
    <mergeCell ref="E1803:E1807"/>
    <mergeCell ref="F1803:F1807"/>
    <mergeCell ref="A1808:A1812"/>
    <mergeCell ref="B1808:B1812"/>
    <mergeCell ref="C1808:C1812"/>
    <mergeCell ref="D1808:D1812"/>
    <mergeCell ref="E1808:E1812"/>
    <mergeCell ref="F1808:F1812"/>
    <mergeCell ref="A1798:A1802"/>
    <mergeCell ref="B1798:B1802"/>
    <mergeCell ref="C1798:C1802"/>
    <mergeCell ref="D1798:D1802"/>
    <mergeCell ref="A1803:A1807"/>
    <mergeCell ref="B1803:B1807"/>
    <mergeCell ref="C1803:C1807"/>
    <mergeCell ref="D1803:D1807"/>
    <mergeCell ref="J1798:J1802"/>
    <mergeCell ref="L1798:L1802"/>
    <mergeCell ref="E1798:E1802"/>
    <mergeCell ref="F1798:F1802"/>
    <mergeCell ref="G1798:G1802"/>
    <mergeCell ref="H1798:H1802"/>
    <mergeCell ref="G1788:G1792"/>
    <mergeCell ref="H1788:H1792"/>
    <mergeCell ref="G1793:G1797"/>
    <mergeCell ref="H1793:H1797"/>
    <mergeCell ref="J1788:J1792"/>
    <mergeCell ref="L1788:L1792"/>
    <mergeCell ref="J1793:J1797"/>
    <mergeCell ref="L1793:L1797"/>
    <mergeCell ref="E1788:E1792"/>
    <mergeCell ref="F1788:F1792"/>
    <mergeCell ref="A1793:A1797"/>
    <mergeCell ref="B1793:B1797"/>
    <mergeCell ref="C1793:C1797"/>
    <mergeCell ref="D1793:D1797"/>
    <mergeCell ref="E1793:E1797"/>
    <mergeCell ref="F1793:F1797"/>
    <mergeCell ref="A1783:A1787"/>
    <mergeCell ref="B1783:B1787"/>
    <mergeCell ref="C1783:C1787"/>
    <mergeCell ref="D1783:D1787"/>
    <mergeCell ref="A1788:A1792"/>
    <mergeCell ref="B1788:B1792"/>
    <mergeCell ref="C1788:C1792"/>
    <mergeCell ref="D1788:D1792"/>
    <mergeCell ref="J1783:J1787"/>
    <mergeCell ref="L1783:L1787"/>
    <mergeCell ref="E1783:E1787"/>
    <mergeCell ref="F1783:F1787"/>
    <mergeCell ref="G1783:G1787"/>
    <mergeCell ref="H1783:H1787"/>
    <mergeCell ref="G1773:G1777"/>
    <mergeCell ref="H1773:H1777"/>
    <mergeCell ref="G1778:G1782"/>
    <mergeCell ref="H1778:H1782"/>
    <mergeCell ref="J1773:J1777"/>
    <mergeCell ref="L1773:L1777"/>
    <mergeCell ref="J1778:J1782"/>
    <mergeCell ref="L1778:L1782"/>
    <mergeCell ref="E1773:E1777"/>
    <mergeCell ref="F1773:F1777"/>
    <mergeCell ref="A1778:A1782"/>
    <mergeCell ref="B1778:B1782"/>
    <mergeCell ref="C1778:C1782"/>
    <mergeCell ref="D1778:D1782"/>
    <mergeCell ref="E1778:E1782"/>
    <mergeCell ref="F1778:F1782"/>
    <mergeCell ref="A1768:A1772"/>
    <mergeCell ref="B1768:B1772"/>
    <mergeCell ref="C1768:C1772"/>
    <mergeCell ref="D1768:D1772"/>
    <mergeCell ref="A1773:A1777"/>
    <mergeCell ref="B1773:B1777"/>
    <mergeCell ref="C1773:C1777"/>
    <mergeCell ref="D1773:D1777"/>
    <mergeCell ref="J1768:J1772"/>
    <mergeCell ref="L1768:L1772"/>
    <mergeCell ref="E1768:E1772"/>
    <mergeCell ref="F1768:F1772"/>
    <mergeCell ref="G1768:G1772"/>
    <mergeCell ref="H1768:H1772"/>
    <mergeCell ref="G1758:G1762"/>
    <mergeCell ref="H1758:H1762"/>
    <mergeCell ref="G1763:G1767"/>
    <mergeCell ref="H1763:H1767"/>
    <mergeCell ref="J1758:J1762"/>
    <mergeCell ref="L1758:L1762"/>
    <mergeCell ref="J1763:J1767"/>
    <mergeCell ref="L1763:L1767"/>
    <mergeCell ref="E1758:E1762"/>
    <mergeCell ref="F1758:F1762"/>
    <mergeCell ref="A1763:A1767"/>
    <mergeCell ref="B1763:B1767"/>
    <mergeCell ref="C1763:C1767"/>
    <mergeCell ref="D1763:D1767"/>
    <mergeCell ref="E1763:E1767"/>
    <mergeCell ref="F1763:F1767"/>
    <mergeCell ref="A1753:A1757"/>
    <mergeCell ref="B1753:B1757"/>
    <mergeCell ref="C1753:C1757"/>
    <mergeCell ref="D1753:D1757"/>
    <mergeCell ref="A1758:A1762"/>
    <mergeCell ref="B1758:B1762"/>
    <mergeCell ref="C1758:C1762"/>
    <mergeCell ref="D1758:D1762"/>
    <mergeCell ref="J1753:J1757"/>
    <mergeCell ref="L1753:L1757"/>
    <mergeCell ref="E1753:E1757"/>
    <mergeCell ref="F1753:F1757"/>
    <mergeCell ref="G1753:G1757"/>
    <mergeCell ref="H1753:H1757"/>
    <mergeCell ref="G1743:G1747"/>
    <mergeCell ref="H1743:H1747"/>
    <mergeCell ref="G1748:G1752"/>
    <mergeCell ref="H1748:H1752"/>
    <mergeCell ref="J1743:J1747"/>
    <mergeCell ref="L1743:L1747"/>
    <mergeCell ref="J1748:J1752"/>
    <mergeCell ref="L1748:L1752"/>
    <mergeCell ref="E1743:E1747"/>
    <mergeCell ref="F1743:F1747"/>
    <mergeCell ref="A1748:A1752"/>
    <mergeCell ref="B1748:B1752"/>
    <mergeCell ref="C1748:C1752"/>
    <mergeCell ref="D1748:D1752"/>
    <mergeCell ref="E1748:E1752"/>
    <mergeCell ref="F1748:F1752"/>
    <mergeCell ref="A1738:A1742"/>
    <mergeCell ref="B1738:B1742"/>
    <mergeCell ref="C1738:C1742"/>
    <mergeCell ref="D1738:D1742"/>
    <mergeCell ref="A1743:A1747"/>
    <mergeCell ref="B1743:B1747"/>
    <mergeCell ref="C1743:C1747"/>
    <mergeCell ref="D1743:D1747"/>
    <mergeCell ref="J1738:J1742"/>
    <mergeCell ref="L1738:L1742"/>
    <mergeCell ref="E1738:E1742"/>
    <mergeCell ref="F1738:F1742"/>
    <mergeCell ref="G1738:G1742"/>
    <mergeCell ref="H1738:H1742"/>
    <mergeCell ref="G1728:G1732"/>
    <mergeCell ref="H1728:H1732"/>
    <mergeCell ref="G1733:G1737"/>
    <mergeCell ref="H1733:H1737"/>
    <mergeCell ref="J1728:J1732"/>
    <mergeCell ref="L1728:L1732"/>
    <mergeCell ref="J1733:J1737"/>
    <mergeCell ref="L1733:L1737"/>
    <mergeCell ref="E1728:E1732"/>
    <mergeCell ref="F1728:F1732"/>
    <mergeCell ref="A1733:A1737"/>
    <mergeCell ref="B1733:B1737"/>
    <mergeCell ref="C1733:C1737"/>
    <mergeCell ref="D1733:D1737"/>
    <mergeCell ref="E1733:E1737"/>
    <mergeCell ref="F1733:F1737"/>
    <mergeCell ref="A1723:A1727"/>
    <mergeCell ref="B1723:B1727"/>
    <mergeCell ref="C1723:C1727"/>
    <mergeCell ref="D1723:D1727"/>
    <mergeCell ref="A1728:A1732"/>
    <mergeCell ref="B1728:B1732"/>
    <mergeCell ref="C1728:C1732"/>
    <mergeCell ref="D1728:D1732"/>
    <mergeCell ref="J1723:J1727"/>
    <mergeCell ref="L1723:L1727"/>
    <mergeCell ref="E1723:E1727"/>
    <mergeCell ref="F1723:F1727"/>
    <mergeCell ref="G1723:G1727"/>
    <mergeCell ref="H1723:H1727"/>
    <mergeCell ref="G1713:G1717"/>
    <mergeCell ref="H1713:H1717"/>
    <mergeCell ref="G1718:G1722"/>
    <mergeCell ref="H1718:H1722"/>
    <mergeCell ref="J1713:J1717"/>
    <mergeCell ref="L1713:L1717"/>
    <mergeCell ref="J1718:J1722"/>
    <mergeCell ref="L1718:L1722"/>
    <mergeCell ref="E1713:E1717"/>
    <mergeCell ref="F1713:F1717"/>
    <mergeCell ref="A1718:A1722"/>
    <mergeCell ref="B1718:B1722"/>
    <mergeCell ref="C1718:C1722"/>
    <mergeCell ref="D1718:D1722"/>
    <mergeCell ref="E1718:E1722"/>
    <mergeCell ref="F1718:F1722"/>
    <mergeCell ref="A1708:A1712"/>
    <mergeCell ref="B1708:B1712"/>
    <mergeCell ref="C1708:C1712"/>
    <mergeCell ref="D1708:D1712"/>
    <mergeCell ref="A1713:A1717"/>
    <mergeCell ref="B1713:B1717"/>
    <mergeCell ref="C1713:C1717"/>
    <mergeCell ref="D1713:D1717"/>
    <mergeCell ref="J1708:J1712"/>
    <mergeCell ref="L1708:L1712"/>
    <mergeCell ref="E1708:E1712"/>
    <mergeCell ref="F1708:F1712"/>
    <mergeCell ref="G1708:G1712"/>
    <mergeCell ref="H1708:H1712"/>
    <mergeCell ref="G1698:G1702"/>
    <mergeCell ref="H1698:H1702"/>
    <mergeCell ref="G1703:G1707"/>
    <mergeCell ref="H1703:H1707"/>
    <mergeCell ref="J1698:J1702"/>
    <mergeCell ref="L1698:L1702"/>
    <mergeCell ref="J1703:J1707"/>
    <mergeCell ref="L1703:L1707"/>
    <mergeCell ref="E1698:E1702"/>
    <mergeCell ref="F1698:F1702"/>
    <mergeCell ref="A1703:A1707"/>
    <mergeCell ref="B1703:B1707"/>
    <mergeCell ref="C1703:C1707"/>
    <mergeCell ref="D1703:D1707"/>
    <mergeCell ref="E1703:E1707"/>
    <mergeCell ref="F1703:F1707"/>
    <mergeCell ref="A1693:A1697"/>
    <mergeCell ref="B1693:B1697"/>
    <mergeCell ref="C1693:C1697"/>
    <mergeCell ref="D1693:D1697"/>
    <mergeCell ref="A1698:A1702"/>
    <mergeCell ref="B1698:B1702"/>
    <mergeCell ref="C1698:C1702"/>
    <mergeCell ref="D1698:D1702"/>
    <mergeCell ref="J1693:J1697"/>
    <mergeCell ref="L1693:L1697"/>
    <mergeCell ref="E1693:E1697"/>
    <mergeCell ref="F1693:F1697"/>
    <mergeCell ref="G1693:G1697"/>
    <mergeCell ref="H1693:H1697"/>
    <mergeCell ref="G1683:G1687"/>
    <mergeCell ref="H1683:H1687"/>
    <mergeCell ref="G1688:G1692"/>
    <mergeCell ref="H1688:H1692"/>
    <mergeCell ref="J1683:J1687"/>
    <mergeCell ref="L1683:L1687"/>
    <mergeCell ref="J1688:J1692"/>
    <mergeCell ref="L1688:L1692"/>
    <mergeCell ref="E1683:E1687"/>
    <mergeCell ref="F1683:F1687"/>
    <mergeCell ref="A1688:A1692"/>
    <mergeCell ref="B1688:B1692"/>
    <mergeCell ref="C1688:C1692"/>
    <mergeCell ref="D1688:D1692"/>
    <mergeCell ref="E1688:E1692"/>
    <mergeCell ref="F1688:F1692"/>
    <mergeCell ref="A1678:A1682"/>
    <mergeCell ref="B1678:B1682"/>
    <mergeCell ref="C1678:C1682"/>
    <mergeCell ref="D1678:D1682"/>
    <mergeCell ref="A1683:A1687"/>
    <mergeCell ref="B1683:B1687"/>
    <mergeCell ref="C1683:C1687"/>
    <mergeCell ref="D1683:D1687"/>
    <mergeCell ref="J1678:J1682"/>
    <mergeCell ref="L1678:L1682"/>
    <mergeCell ref="E1678:E1682"/>
    <mergeCell ref="F1678:F1682"/>
    <mergeCell ref="G1678:G1682"/>
    <mergeCell ref="H1678:H1682"/>
    <mergeCell ref="G1668:G1672"/>
    <mergeCell ref="H1668:H1672"/>
    <mergeCell ref="G1673:G1677"/>
    <mergeCell ref="H1673:H1677"/>
    <mergeCell ref="J1668:J1672"/>
    <mergeCell ref="L1668:L1672"/>
    <mergeCell ref="J1673:J1677"/>
    <mergeCell ref="L1673:L1677"/>
    <mergeCell ref="E1668:E1672"/>
    <mergeCell ref="F1668:F1672"/>
    <mergeCell ref="A1673:A1677"/>
    <mergeCell ref="B1673:B1677"/>
    <mergeCell ref="C1673:C1677"/>
    <mergeCell ref="D1673:D1677"/>
    <mergeCell ref="E1673:E1677"/>
    <mergeCell ref="F1673:F1677"/>
    <mergeCell ref="A1663:A1667"/>
    <mergeCell ref="B1663:B1667"/>
    <mergeCell ref="C1663:C1667"/>
    <mergeCell ref="D1663:D1667"/>
    <mergeCell ref="A1668:A1672"/>
    <mergeCell ref="B1668:B1672"/>
    <mergeCell ref="C1668:C1672"/>
    <mergeCell ref="D1668:D1672"/>
    <mergeCell ref="J1663:J1667"/>
    <mergeCell ref="L1663:L1667"/>
    <mergeCell ref="E1663:E1667"/>
    <mergeCell ref="F1663:F1667"/>
    <mergeCell ref="G1663:G1667"/>
    <mergeCell ref="H1663:H1667"/>
    <mergeCell ref="G1653:G1657"/>
    <mergeCell ref="H1653:H1657"/>
    <mergeCell ref="G1658:G1662"/>
    <mergeCell ref="H1658:H1662"/>
    <mergeCell ref="J1653:J1657"/>
    <mergeCell ref="L1653:L1657"/>
    <mergeCell ref="J1658:J1662"/>
    <mergeCell ref="L1658:L1662"/>
    <mergeCell ref="E1653:E1657"/>
    <mergeCell ref="F1653:F1657"/>
    <mergeCell ref="A1658:A1662"/>
    <mergeCell ref="B1658:B1662"/>
    <mergeCell ref="C1658:C1662"/>
    <mergeCell ref="D1658:D1662"/>
    <mergeCell ref="E1658:E1662"/>
    <mergeCell ref="F1658:F1662"/>
    <mergeCell ref="A1648:A1652"/>
    <mergeCell ref="B1648:B1652"/>
    <mergeCell ref="C1648:C1652"/>
    <mergeCell ref="D1648:D1652"/>
    <mergeCell ref="A1653:A1657"/>
    <mergeCell ref="B1653:B1657"/>
    <mergeCell ref="C1653:C1657"/>
    <mergeCell ref="D1653:D1657"/>
    <mergeCell ref="J1648:J1652"/>
    <mergeCell ref="L1648:L1652"/>
    <mergeCell ref="E1648:E1652"/>
    <mergeCell ref="F1648:F1652"/>
    <mergeCell ref="G1648:G1652"/>
    <mergeCell ref="H1648:H1652"/>
    <mergeCell ref="G1638:G1642"/>
    <mergeCell ref="H1638:H1642"/>
    <mergeCell ref="G1643:G1647"/>
    <mergeCell ref="H1643:H1647"/>
    <mergeCell ref="J1638:J1642"/>
    <mergeCell ref="L1638:L1642"/>
    <mergeCell ref="J1643:J1647"/>
    <mergeCell ref="L1643:L1647"/>
    <mergeCell ref="E1638:E1642"/>
    <mergeCell ref="F1638:F1642"/>
    <mergeCell ref="A1643:A1647"/>
    <mergeCell ref="B1643:B1647"/>
    <mergeCell ref="C1643:C1647"/>
    <mergeCell ref="D1643:D1647"/>
    <mergeCell ref="E1643:E1647"/>
    <mergeCell ref="F1643:F1647"/>
    <mergeCell ref="A1633:A1637"/>
    <mergeCell ref="B1633:B1637"/>
    <mergeCell ref="C1633:C1637"/>
    <mergeCell ref="D1633:D1637"/>
    <mergeCell ref="A1638:A1642"/>
    <mergeCell ref="B1638:B1642"/>
    <mergeCell ref="C1638:C1642"/>
    <mergeCell ref="D1638:D1642"/>
    <mergeCell ref="J1633:J1637"/>
    <mergeCell ref="L1633:L1637"/>
    <mergeCell ref="E1633:E1637"/>
    <mergeCell ref="F1633:F1637"/>
    <mergeCell ref="G1633:G1637"/>
    <mergeCell ref="H1633:H1637"/>
    <mergeCell ref="G1623:G1627"/>
    <mergeCell ref="H1623:H1627"/>
    <mergeCell ref="G1628:G1632"/>
    <mergeCell ref="H1628:H1632"/>
    <mergeCell ref="J1623:J1627"/>
    <mergeCell ref="L1623:L1627"/>
    <mergeCell ref="J1628:J1632"/>
    <mergeCell ref="L1628:L1632"/>
    <mergeCell ref="E1623:E1627"/>
    <mergeCell ref="F1623:F1627"/>
    <mergeCell ref="A1628:A1632"/>
    <mergeCell ref="B1628:B1632"/>
    <mergeCell ref="C1628:C1632"/>
    <mergeCell ref="D1628:D1632"/>
    <mergeCell ref="E1628:E1632"/>
    <mergeCell ref="F1628:F1632"/>
    <mergeCell ref="A1618:A1622"/>
    <mergeCell ref="B1618:B1622"/>
    <mergeCell ref="C1618:C1622"/>
    <mergeCell ref="D1618:D1622"/>
    <mergeCell ref="A1623:A1627"/>
    <mergeCell ref="B1623:B1627"/>
    <mergeCell ref="C1623:C1627"/>
    <mergeCell ref="D1623:D1627"/>
    <mergeCell ref="J1618:J1622"/>
    <mergeCell ref="L1618:L1622"/>
    <mergeCell ref="E1618:E1622"/>
    <mergeCell ref="F1618:F1622"/>
    <mergeCell ref="G1618:G1622"/>
    <mergeCell ref="H1618:H1622"/>
    <mergeCell ref="G1608:G1612"/>
    <mergeCell ref="H1608:H1612"/>
    <mergeCell ref="G1613:G1617"/>
    <mergeCell ref="H1613:H1617"/>
    <mergeCell ref="J1608:J1612"/>
    <mergeCell ref="L1608:L1612"/>
    <mergeCell ref="J1613:J1617"/>
    <mergeCell ref="L1613:L1617"/>
    <mergeCell ref="E1608:E1612"/>
    <mergeCell ref="F1608:F1612"/>
    <mergeCell ref="A1613:A1617"/>
    <mergeCell ref="B1613:B1617"/>
    <mergeCell ref="C1613:C1617"/>
    <mergeCell ref="D1613:D1617"/>
    <mergeCell ref="E1613:E1617"/>
    <mergeCell ref="F1613:F1617"/>
    <mergeCell ref="A1603:A1607"/>
    <mergeCell ref="B1603:B1607"/>
    <mergeCell ref="C1603:C1607"/>
    <mergeCell ref="D1603:D1607"/>
    <mergeCell ref="A1608:A1612"/>
    <mergeCell ref="B1608:B1612"/>
    <mergeCell ref="C1608:C1612"/>
    <mergeCell ref="D1608:D1612"/>
    <mergeCell ref="J1603:J1607"/>
    <mergeCell ref="L1603:L1607"/>
    <mergeCell ref="E1603:E1607"/>
    <mergeCell ref="F1603:F1607"/>
    <mergeCell ref="G1603:G1607"/>
    <mergeCell ref="H1603:H1607"/>
    <mergeCell ref="G1593:G1597"/>
    <mergeCell ref="H1593:H1597"/>
    <mergeCell ref="G1598:G1602"/>
    <mergeCell ref="H1598:H1602"/>
    <mergeCell ref="J1593:J1597"/>
    <mergeCell ref="L1593:L1597"/>
    <mergeCell ref="J1598:J1602"/>
    <mergeCell ref="L1598:L1602"/>
    <mergeCell ref="E1593:E1597"/>
    <mergeCell ref="F1593:F1597"/>
    <mergeCell ref="A1598:A1602"/>
    <mergeCell ref="B1598:B1602"/>
    <mergeCell ref="C1598:C1602"/>
    <mergeCell ref="D1598:D1602"/>
    <mergeCell ref="E1598:E1602"/>
    <mergeCell ref="F1598:F1602"/>
    <mergeCell ref="A1588:A1592"/>
    <mergeCell ref="B1588:B1592"/>
    <mergeCell ref="C1588:C1592"/>
    <mergeCell ref="D1588:D1592"/>
    <mergeCell ref="A1593:A1597"/>
    <mergeCell ref="B1593:B1597"/>
    <mergeCell ref="C1593:C1597"/>
    <mergeCell ref="D1593:D1597"/>
    <mergeCell ref="J1588:J1592"/>
    <mergeCell ref="L1588:L1592"/>
    <mergeCell ref="E1588:E1592"/>
    <mergeCell ref="F1588:F1592"/>
    <mergeCell ref="G1588:G1592"/>
    <mergeCell ref="H1588:H1592"/>
    <mergeCell ref="G1578:G1582"/>
    <mergeCell ref="H1578:H1582"/>
    <mergeCell ref="G1583:G1587"/>
    <mergeCell ref="H1583:H1587"/>
    <mergeCell ref="J1578:J1582"/>
    <mergeCell ref="L1578:L1582"/>
    <mergeCell ref="J1583:J1587"/>
    <mergeCell ref="L1583:L1587"/>
    <mergeCell ref="E1578:E1582"/>
    <mergeCell ref="F1578:F1582"/>
    <mergeCell ref="A1583:A1587"/>
    <mergeCell ref="B1583:B1587"/>
    <mergeCell ref="C1583:C1587"/>
    <mergeCell ref="D1583:D1587"/>
    <mergeCell ref="E1583:E1587"/>
    <mergeCell ref="F1583:F1587"/>
    <mergeCell ref="A1573:A1577"/>
    <mergeCell ref="B1573:B1577"/>
    <mergeCell ref="C1573:C1577"/>
    <mergeCell ref="D1573:D1577"/>
    <mergeCell ref="A1578:A1582"/>
    <mergeCell ref="B1578:B1582"/>
    <mergeCell ref="C1578:C1582"/>
    <mergeCell ref="D1578:D1582"/>
    <mergeCell ref="J1573:J1577"/>
    <mergeCell ref="L1573:L1577"/>
    <mergeCell ref="E1573:E1577"/>
    <mergeCell ref="F1573:F1577"/>
    <mergeCell ref="G1573:G1577"/>
    <mergeCell ref="H1573:H1577"/>
    <mergeCell ref="G1563:G1567"/>
    <mergeCell ref="H1563:H1567"/>
    <mergeCell ref="G1568:G1572"/>
    <mergeCell ref="H1568:H1572"/>
    <mergeCell ref="J1563:J1567"/>
    <mergeCell ref="L1563:L1567"/>
    <mergeCell ref="J1568:J1572"/>
    <mergeCell ref="L1568:L1572"/>
    <mergeCell ref="E1563:E1567"/>
    <mergeCell ref="F1563:F1567"/>
    <mergeCell ref="A1568:A1572"/>
    <mergeCell ref="B1568:B1572"/>
    <mergeCell ref="C1568:C1572"/>
    <mergeCell ref="D1568:D1572"/>
    <mergeCell ref="E1568:E1572"/>
    <mergeCell ref="F1568:F1572"/>
    <mergeCell ref="A1558:A1562"/>
    <mergeCell ref="B1558:B1562"/>
    <mergeCell ref="C1558:C1562"/>
    <mergeCell ref="D1558:D1562"/>
    <mergeCell ref="A1563:A1567"/>
    <mergeCell ref="B1563:B1567"/>
    <mergeCell ref="C1563:C1567"/>
    <mergeCell ref="D1563:D1567"/>
    <mergeCell ref="J1558:J1562"/>
    <mergeCell ref="L1558:L1562"/>
    <mergeCell ref="E1558:E1562"/>
    <mergeCell ref="F1558:F1562"/>
    <mergeCell ref="G1558:G1562"/>
    <mergeCell ref="H1558:H1562"/>
    <mergeCell ref="G1548:G1552"/>
    <mergeCell ref="H1548:H1552"/>
    <mergeCell ref="G1553:G1557"/>
    <mergeCell ref="H1553:H1557"/>
    <mergeCell ref="J1548:J1552"/>
    <mergeCell ref="L1548:L1552"/>
    <mergeCell ref="J1553:J1557"/>
    <mergeCell ref="L1553:L1557"/>
    <mergeCell ref="E1548:E1552"/>
    <mergeCell ref="F1548:F1552"/>
    <mergeCell ref="A1553:A1557"/>
    <mergeCell ref="B1553:B1557"/>
    <mergeCell ref="C1553:C1557"/>
    <mergeCell ref="D1553:D1557"/>
    <mergeCell ref="E1553:E1557"/>
    <mergeCell ref="F1553:F1557"/>
    <mergeCell ref="A1543:A1547"/>
    <mergeCell ref="B1543:B1547"/>
    <mergeCell ref="C1543:C1547"/>
    <mergeCell ref="D1543:D1547"/>
    <mergeCell ref="A1548:A1552"/>
    <mergeCell ref="B1548:B1552"/>
    <mergeCell ref="C1548:C1552"/>
    <mergeCell ref="D1548:D1552"/>
    <mergeCell ref="J1543:J1547"/>
    <mergeCell ref="L1543:L1547"/>
    <mergeCell ref="E1543:E1547"/>
    <mergeCell ref="F1543:F1547"/>
    <mergeCell ref="G1543:G1547"/>
    <mergeCell ref="H1543:H1547"/>
    <mergeCell ref="G1533:G1537"/>
    <mergeCell ref="H1533:H1537"/>
    <mergeCell ref="G1538:G1542"/>
    <mergeCell ref="H1538:H1542"/>
    <mergeCell ref="J1533:J1537"/>
    <mergeCell ref="L1533:L1537"/>
    <mergeCell ref="J1538:J1542"/>
    <mergeCell ref="L1538:L1542"/>
    <mergeCell ref="E1533:E1537"/>
    <mergeCell ref="F1533:F1537"/>
    <mergeCell ref="A1538:A1542"/>
    <mergeCell ref="B1538:B1542"/>
    <mergeCell ref="C1538:C1542"/>
    <mergeCell ref="D1538:D1542"/>
    <mergeCell ref="E1538:E1542"/>
    <mergeCell ref="F1538:F1542"/>
    <mergeCell ref="A1528:A1532"/>
    <mergeCell ref="B1528:B1532"/>
    <mergeCell ref="C1528:C1532"/>
    <mergeCell ref="D1528:D1532"/>
    <mergeCell ref="A1533:A1537"/>
    <mergeCell ref="B1533:B1537"/>
    <mergeCell ref="C1533:C1537"/>
    <mergeCell ref="D1533:D1537"/>
    <mergeCell ref="J1528:J1532"/>
    <mergeCell ref="L1528:L1532"/>
    <mergeCell ref="E1528:E1532"/>
    <mergeCell ref="F1528:F1532"/>
    <mergeCell ref="G1528:G1532"/>
    <mergeCell ref="H1528:H1532"/>
    <mergeCell ref="G1518:G1522"/>
    <mergeCell ref="H1518:H1522"/>
    <mergeCell ref="G1523:G1527"/>
    <mergeCell ref="H1523:H1527"/>
    <mergeCell ref="J1518:J1522"/>
    <mergeCell ref="L1518:L1522"/>
    <mergeCell ref="J1523:J1527"/>
    <mergeCell ref="L1523:L1527"/>
    <mergeCell ref="E1518:E1522"/>
    <mergeCell ref="F1518:F1522"/>
    <mergeCell ref="A1523:A1527"/>
    <mergeCell ref="B1523:B1527"/>
    <mergeCell ref="C1523:C1527"/>
    <mergeCell ref="D1523:D1527"/>
    <mergeCell ref="E1523:E1527"/>
    <mergeCell ref="F1523:F1527"/>
    <mergeCell ref="A1513:A1517"/>
    <mergeCell ref="B1513:B1517"/>
    <mergeCell ref="C1513:C1517"/>
    <mergeCell ref="D1513:D1517"/>
    <mergeCell ref="A1518:A1522"/>
    <mergeCell ref="B1518:B1522"/>
    <mergeCell ref="C1518:C1522"/>
    <mergeCell ref="D1518:D1522"/>
    <mergeCell ref="J1513:J1517"/>
    <mergeCell ref="L1513:L1517"/>
    <mergeCell ref="E1513:E1517"/>
    <mergeCell ref="F1513:F1517"/>
    <mergeCell ref="G1513:G1517"/>
    <mergeCell ref="H1513:H1517"/>
    <mergeCell ref="G1503:G1507"/>
    <mergeCell ref="H1503:H1507"/>
    <mergeCell ref="G1508:G1512"/>
    <mergeCell ref="H1508:H1512"/>
    <mergeCell ref="J1503:J1507"/>
    <mergeCell ref="L1503:L1507"/>
    <mergeCell ref="J1508:J1512"/>
    <mergeCell ref="L1508:L1512"/>
    <mergeCell ref="E1503:E1507"/>
    <mergeCell ref="F1503:F1507"/>
    <mergeCell ref="A1508:A1512"/>
    <mergeCell ref="B1508:B1512"/>
    <mergeCell ref="C1508:C1512"/>
    <mergeCell ref="D1508:D1512"/>
    <mergeCell ref="E1508:E1512"/>
    <mergeCell ref="F1508:F1512"/>
    <mergeCell ref="A1498:A1502"/>
    <mergeCell ref="B1498:B1502"/>
    <mergeCell ref="C1498:C1502"/>
    <mergeCell ref="D1498:D1502"/>
    <mergeCell ref="A1503:A1507"/>
    <mergeCell ref="B1503:B1507"/>
    <mergeCell ref="C1503:C1507"/>
    <mergeCell ref="D1503:D1507"/>
    <mergeCell ref="J1498:J1502"/>
    <mergeCell ref="L1498:L1502"/>
    <mergeCell ref="E1498:E1502"/>
    <mergeCell ref="F1498:F1502"/>
    <mergeCell ref="G1498:G1502"/>
    <mergeCell ref="H1498:H1502"/>
    <mergeCell ref="G1488:G1492"/>
    <mergeCell ref="H1488:H1492"/>
    <mergeCell ref="G1493:G1497"/>
    <mergeCell ref="H1493:H1497"/>
    <mergeCell ref="J1488:J1492"/>
    <mergeCell ref="L1488:L1492"/>
    <mergeCell ref="J1493:J1497"/>
    <mergeCell ref="L1493:L1497"/>
    <mergeCell ref="E1488:E1492"/>
    <mergeCell ref="F1488:F1492"/>
    <mergeCell ref="A1493:A1497"/>
    <mergeCell ref="B1493:B1497"/>
    <mergeCell ref="C1493:C1497"/>
    <mergeCell ref="D1493:D1497"/>
    <mergeCell ref="E1493:E1497"/>
    <mergeCell ref="F1493:F1497"/>
    <mergeCell ref="A1483:A1487"/>
    <mergeCell ref="B1483:B1487"/>
    <mergeCell ref="C1483:C1487"/>
    <mergeCell ref="D1483:D1487"/>
    <mergeCell ref="A1488:A1492"/>
    <mergeCell ref="B1488:B1492"/>
    <mergeCell ref="C1488:C1492"/>
    <mergeCell ref="D1488:D1492"/>
    <mergeCell ref="J1483:J1487"/>
    <mergeCell ref="L1483:L1487"/>
    <mergeCell ref="E1483:E1487"/>
    <mergeCell ref="F1483:F1487"/>
    <mergeCell ref="G1483:G1487"/>
    <mergeCell ref="H1483:H1487"/>
    <mergeCell ref="G1473:G1477"/>
    <mergeCell ref="H1473:H1477"/>
    <mergeCell ref="G1478:G1482"/>
    <mergeCell ref="H1478:H1482"/>
    <mergeCell ref="J1473:J1477"/>
    <mergeCell ref="L1473:L1477"/>
    <mergeCell ref="J1478:J1482"/>
    <mergeCell ref="L1478:L1482"/>
    <mergeCell ref="E1473:E1477"/>
    <mergeCell ref="F1473:F1477"/>
    <mergeCell ref="A1478:A1482"/>
    <mergeCell ref="B1478:B1482"/>
    <mergeCell ref="C1478:C1482"/>
    <mergeCell ref="D1478:D1482"/>
    <mergeCell ref="E1478:E1482"/>
    <mergeCell ref="F1478:F1482"/>
    <mergeCell ref="A1468:A1472"/>
    <mergeCell ref="B1468:B1472"/>
    <mergeCell ref="C1468:C1472"/>
    <mergeCell ref="D1468:D1472"/>
    <mergeCell ref="A1473:A1477"/>
    <mergeCell ref="B1473:B1477"/>
    <mergeCell ref="C1473:C1477"/>
    <mergeCell ref="D1473:D1477"/>
    <mergeCell ref="J1468:J1472"/>
    <mergeCell ref="L1468:L1472"/>
    <mergeCell ref="E1468:E1472"/>
    <mergeCell ref="F1468:F1472"/>
    <mergeCell ref="G1468:G1472"/>
    <mergeCell ref="H1468:H1472"/>
    <mergeCell ref="G1458:G1462"/>
    <mergeCell ref="H1458:H1462"/>
    <mergeCell ref="G1463:G1467"/>
    <mergeCell ref="H1463:H1467"/>
    <mergeCell ref="J1458:J1462"/>
    <mergeCell ref="L1458:L1462"/>
    <mergeCell ref="J1463:J1467"/>
    <mergeCell ref="L1463:L1467"/>
    <mergeCell ref="E1458:E1462"/>
    <mergeCell ref="F1458:F1462"/>
    <mergeCell ref="A1463:A1467"/>
    <mergeCell ref="B1463:B1467"/>
    <mergeCell ref="C1463:C1467"/>
    <mergeCell ref="D1463:D1467"/>
    <mergeCell ref="E1463:E1467"/>
    <mergeCell ref="F1463:F1467"/>
    <mergeCell ref="A1453:A1457"/>
    <mergeCell ref="B1453:B1457"/>
    <mergeCell ref="C1453:C1457"/>
    <mergeCell ref="D1453:D1457"/>
    <mergeCell ref="A1458:A1462"/>
    <mergeCell ref="B1458:B1462"/>
    <mergeCell ref="C1458:C1462"/>
    <mergeCell ref="D1458:D1462"/>
    <mergeCell ref="J1453:J1457"/>
    <mergeCell ref="L1453:L1457"/>
    <mergeCell ref="E1453:E1457"/>
    <mergeCell ref="F1453:F1457"/>
    <mergeCell ref="G1453:G1457"/>
    <mergeCell ref="H1453:H1457"/>
    <mergeCell ref="G1443:G1447"/>
    <mergeCell ref="H1443:H1447"/>
    <mergeCell ref="G1448:G1452"/>
    <mergeCell ref="H1448:H1452"/>
    <mergeCell ref="J1443:J1447"/>
    <mergeCell ref="L1443:L1447"/>
    <mergeCell ref="J1448:J1452"/>
    <mergeCell ref="L1448:L1452"/>
    <mergeCell ref="E1443:E1447"/>
    <mergeCell ref="F1443:F1447"/>
    <mergeCell ref="A1448:A1452"/>
    <mergeCell ref="B1448:B1452"/>
    <mergeCell ref="C1448:C1452"/>
    <mergeCell ref="D1448:D1452"/>
    <mergeCell ref="E1448:E1452"/>
    <mergeCell ref="F1448:F1452"/>
    <mergeCell ref="A1438:A1442"/>
    <mergeCell ref="B1438:B1442"/>
    <mergeCell ref="C1438:C1442"/>
    <mergeCell ref="D1438:D1442"/>
    <mergeCell ref="A1443:A1447"/>
    <mergeCell ref="B1443:B1447"/>
    <mergeCell ref="C1443:C1447"/>
    <mergeCell ref="D1443:D1447"/>
    <mergeCell ref="J1438:J1442"/>
    <mergeCell ref="L1438:L1442"/>
    <mergeCell ref="E1438:E1442"/>
    <mergeCell ref="F1438:F1442"/>
    <mergeCell ref="G1438:G1442"/>
    <mergeCell ref="H1438:H1442"/>
    <mergeCell ref="G1428:G1432"/>
    <mergeCell ref="H1428:H1432"/>
    <mergeCell ref="G1433:G1437"/>
    <mergeCell ref="H1433:H1437"/>
    <mergeCell ref="J1428:J1432"/>
    <mergeCell ref="L1428:L1432"/>
    <mergeCell ref="J1433:J1437"/>
    <mergeCell ref="L1433:L1437"/>
    <mergeCell ref="E1428:E1432"/>
    <mergeCell ref="F1428:F1432"/>
    <mergeCell ref="A1433:A1437"/>
    <mergeCell ref="B1433:B1437"/>
    <mergeCell ref="C1433:C1437"/>
    <mergeCell ref="D1433:D1437"/>
    <mergeCell ref="E1433:E1437"/>
    <mergeCell ref="F1433:F1437"/>
    <mergeCell ref="A1423:A1427"/>
    <mergeCell ref="B1423:B1427"/>
    <mergeCell ref="C1423:C1427"/>
    <mergeCell ref="D1423:D1427"/>
    <mergeCell ref="A1428:A1432"/>
    <mergeCell ref="B1428:B1432"/>
    <mergeCell ref="C1428:C1432"/>
    <mergeCell ref="D1428:D1432"/>
    <mergeCell ref="J1423:J1427"/>
    <mergeCell ref="L1423:L1427"/>
    <mergeCell ref="E1423:E1427"/>
    <mergeCell ref="F1423:F1427"/>
    <mergeCell ref="G1423:G1427"/>
    <mergeCell ref="H1423:H1427"/>
    <mergeCell ref="G1413:G1417"/>
    <mergeCell ref="H1413:H1417"/>
    <mergeCell ref="G1418:G1422"/>
    <mergeCell ref="H1418:H1422"/>
    <mergeCell ref="J1413:J1417"/>
    <mergeCell ref="L1413:L1417"/>
    <mergeCell ref="J1418:J1422"/>
    <mergeCell ref="L1418:L1422"/>
    <mergeCell ref="E1413:E1417"/>
    <mergeCell ref="F1413:F1417"/>
    <mergeCell ref="A1418:A1422"/>
    <mergeCell ref="B1418:B1422"/>
    <mergeCell ref="C1418:C1422"/>
    <mergeCell ref="D1418:D1422"/>
    <mergeCell ref="E1418:E1422"/>
    <mergeCell ref="F1418:F1422"/>
    <mergeCell ref="A1408:A1412"/>
    <mergeCell ref="B1408:B1412"/>
    <mergeCell ref="C1408:C1412"/>
    <mergeCell ref="D1408:D1412"/>
    <mergeCell ref="A1413:A1417"/>
    <mergeCell ref="B1413:B1417"/>
    <mergeCell ref="C1413:C1417"/>
    <mergeCell ref="D1413:D1417"/>
    <mergeCell ref="J1408:J1412"/>
    <mergeCell ref="L1408:L1412"/>
    <mergeCell ref="E1408:E1412"/>
    <mergeCell ref="F1408:F1412"/>
    <mergeCell ref="G1408:G1412"/>
    <mergeCell ref="H1408:H1412"/>
    <mergeCell ref="G1398:G1402"/>
    <mergeCell ref="H1398:H1402"/>
    <mergeCell ref="G1403:G1407"/>
    <mergeCell ref="H1403:H1407"/>
    <mergeCell ref="J1398:J1402"/>
    <mergeCell ref="L1398:L1402"/>
    <mergeCell ref="J1403:J1407"/>
    <mergeCell ref="L1403:L1407"/>
    <mergeCell ref="E1398:E1402"/>
    <mergeCell ref="F1398:F1402"/>
    <mergeCell ref="A1403:A1407"/>
    <mergeCell ref="B1403:B1407"/>
    <mergeCell ref="C1403:C1407"/>
    <mergeCell ref="D1403:D1407"/>
    <mergeCell ref="E1403:E1407"/>
    <mergeCell ref="F1403:F1407"/>
    <mergeCell ref="A1393:A1397"/>
    <mergeCell ref="B1393:B1397"/>
    <mergeCell ref="C1393:C1397"/>
    <mergeCell ref="D1393:D1397"/>
    <mergeCell ref="A1398:A1402"/>
    <mergeCell ref="B1398:B1402"/>
    <mergeCell ref="C1398:C1402"/>
    <mergeCell ref="D1398:D1402"/>
    <mergeCell ref="J1393:J1397"/>
    <mergeCell ref="L1393:L1397"/>
    <mergeCell ref="E1393:E1397"/>
    <mergeCell ref="F1393:F1397"/>
    <mergeCell ref="G1393:G1397"/>
    <mergeCell ref="H1393:H1397"/>
    <mergeCell ref="G1383:G1387"/>
    <mergeCell ref="H1383:H1387"/>
    <mergeCell ref="G1388:G1392"/>
    <mergeCell ref="H1388:H1392"/>
    <mergeCell ref="J1383:J1387"/>
    <mergeCell ref="L1383:L1387"/>
    <mergeCell ref="J1388:J1392"/>
    <mergeCell ref="L1388:L1392"/>
    <mergeCell ref="E1383:E1387"/>
    <mergeCell ref="F1383:F1387"/>
    <mergeCell ref="A1388:A1392"/>
    <mergeCell ref="B1388:B1392"/>
    <mergeCell ref="C1388:C1392"/>
    <mergeCell ref="D1388:D1392"/>
    <mergeCell ref="E1388:E1392"/>
    <mergeCell ref="F1388:F1392"/>
    <mergeCell ref="A1378:A1382"/>
    <mergeCell ref="B1378:B1382"/>
    <mergeCell ref="C1378:C1382"/>
    <mergeCell ref="D1378:D1382"/>
    <mergeCell ref="A1383:A1387"/>
    <mergeCell ref="B1383:B1387"/>
    <mergeCell ref="C1383:C1387"/>
    <mergeCell ref="D1383:D1387"/>
    <mergeCell ref="J1378:J1382"/>
    <mergeCell ref="L1378:L1382"/>
    <mergeCell ref="E1378:E1382"/>
    <mergeCell ref="F1378:F1382"/>
    <mergeCell ref="G1378:G1382"/>
    <mergeCell ref="H1378:H1382"/>
    <mergeCell ref="G1368:G1372"/>
    <mergeCell ref="H1368:H1372"/>
    <mergeCell ref="G1373:G1377"/>
    <mergeCell ref="H1373:H1377"/>
    <mergeCell ref="J1368:J1372"/>
    <mergeCell ref="L1368:L1372"/>
    <mergeCell ref="J1373:J1377"/>
    <mergeCell ref="L1373:L1377"/>
    <mergeCell ref="E1368:E1372"/>
    <mergeCell ref="F1368:F1372"/>
    <mergeCell ref="A1373:A1377"/>
    <mergeCell ref="B1373:B1377"/>
    <mergeCell ref="C1373:C1377"/>
    <mergeCell ref="D1373:D1377"/>
    <mergeCell ref="E1373:E1377"/>
    <mergeCell ref="F1373:F1377"/>
    <mergeCell ref="A1363:A1367"/>
    <mergeCell ref="B1363:B1367"/>
    <mergeCell ref="C1363:C1367"/>
    <mergeCell ref="D1363:D1367"/>
    <mergeCell ref="A1368:A1372"/>
    <mergeCell ref="B1368:B1372"/>
    <mergeCell ref="C1368:C1372"/>
    <mergeCell ref="D1368:D1372"/>
    <mergeCell ref="J1363:J1367"/>
    <mergeCell ref="L1363:L1367"/>
    <mergeCell ref="E1363:E1367"/>
    <mergeCell ref="F1363:F1367"/>
    <mergeCell ref="G1363:G1367"/>
    <mergeCell ref="H1363:H1367"/>
    <mergeCell ref="G1353:G1357"/>
    <mergeCell ref="H1353:H1357"/>
    <mergeCell ref="G1358:G1362"/>
    <mergeCell ref="H1358:H1362"/>
    <mergeCell ref="J1353:J1357"/>
    <mergeCell ref="L1353:L1357"/>
    <mergeCell ref="J1358:J1362"/>
    <mergeCell ref="L1358:L1362"/>
    <mergeCell ref="E1353:E1357"/>
    <mergeCell ref="F1353:F1357"/>
    <mergeCell ref="A1358:A1362"/>
    <mergeCell ref="B1358:B1362"/>
    <mergeCell ref="C1358:C1362"/>
    <mergeCell ref="D1358:D1362"/>
    <mergeCell ref="E1358:E1362"/>
    <mergeCell ref="F1358:F1362"/>
    <mergeCell ref="A1348:A1352"/>
    <mergeCell ref="B1348:B1352"/>
    <mergeCell ref="C1348:C1352"/>
    <mergeCell ref="D1348:D1352"/>
    <mergeCell ref="A1353:A1357"/>
    <mergeCell ref="B1353:B1357"/>
    <mergeCell ref="C1353:C1357"/>
    <mergeCell ref="D1353:D1357"/>
    <mergeCell ref="J1348:J1352"/>
    <mergeCell ref="L1348:L1352"/>
    <mergeCell ref="E1348:E1352"/>
    <mergeCell ref="F1348:F1352"/>
    <mergeCell ref="G1348:G1352"/>
    <mergeCell ref="H1348:H1352"/>
    <mergeCell ref="G1338:G1342"/>
    <mergeCell ref="H1338:H1342"/>
    <mergeCell ref="G1343:G1347"/>
    <mergeCell ref="H1343:H1347"/>
    <mergeCell ref="J1338:J1342"/>
    <mergeCell ref="L1338:L1342"/>
    <mergeCell ref="J1343:J1347"/>
    <mergeCell ref="L1343:L1347"/>
    <mergeCell ref="E1338:E1342"/>
    <mergeCell ref="F1338:F1342"/>
    <mergeCell ref="A1343:A1347"/>
    <mergeCell ref="B1343:B1347"/>
    <mergeCell ref="C1343:C1347"/>
    <mergeCell ref="D1343:D1347"/>
    <mergeCell ref="E1343:E1347"/>
    <mergeCell ref="F1343:F1347"/>
    <mergeCell ref="A1333:A1337"/>
    <mergeCell ref="B1333:B1337"/>
    <mergeCell ref="C1333:C1337"/>
    <mergeCell ref="D1333:D1337"/>
    <mergeCell ref="A1338:A1342"/>
    <mergeCell ref="B1338:B1342"/>
    <mergeCell ref="C1338:C1342"/>
    <mergeCell ref="D1338:D1342"/>
    <mergeCell ref="J1333:J1337"/>
    <mergeCell ref="L1333:L1337"/>
    <mergeCell ref="E1333:E1337"/>
    <mergeCell ref="F1333:F1337"/>
    <mergeCell ref="G1333:G1337"/>
    <mergeCell ref="H1333:H1337"/>
    <mergeCell ref="G1323:G1327"/>
    <mergeCell ref="H1323:H1327"/>
    <mergeCell ref="G1328:G1332"/>
    <mergeCell ref="H1328:H1332"/>
    <mergeCell ref="J1323:J1327"/>
    <mergeCell ref="L1323:L1327"/>
    <mergeCell ref="J1328:J1332"/>
    <mergeCell ref="L1328:L1332"/>
    <mergeCell ref="E1323:E1327"/>
    <mergeCell ref="F1323:F1327"/>
    <mergeCell ref="A1328:A1332"/>
    <mergeCell ref="B1328:B1332"/>
    <mergeCell ref="C1328:C1332"/>
    <mergeCell ref="D1328:D1332"/>
    <mergeCell ref="E1328:E1332"/>
    <mergeCell ref="F1328:F1332"/>
    <mergeCell ref="A1318:A1322"/>
    <mergeCell ref="B1318:B1322"/>
    <mergeCell ref="C1318:C1322"/>
    <mergeCell ref="D1318:D1322"/>
    <mergeCell ref="A1323:A1327"/>
    <mergeCell ref="B1323:B1327"/>
    <mergeCell ref="C1323:C1327"/>
    <mergeCell ref="D1323:D1327"/>
    <mergeCell ref="J1318:J1322"/>
    <mergeCell ref="L1318:L1322"/>
    <mergeCell ref="E1318:E1322"/>
    <mergeCell ref="F1318:F1322"/>
    <mergeCell ref="G1318:G1322"/>
    <mergeCell ref="H1318:H1322"/>
    <mergeCell ref="G1308:G1312"/>
    <mergeCell ref="H1308:H1312"/>
    <mergeCell ref="G1313:G1317"/>
    <mergeCell ref="H1313:H1317"/>
    <mergeCell ref="J1308:J1312"/>
    <mergeCell ref="L1308:L1312"/>
    <mergeCell ref="J1313:J1317"/>
    <mergeCell ref="L1313:L1317"/>
    <mergeCell ref="E1308:E1312"/>
    <mergeCell ref="F1308:F1312"/>
    <mergeCell ref="A1313:A1317"/>
    <mergeCell ref="B1313:B1317"/>
    <mergeCell ref="C1313:C1317"/>
    <mergeCell ref="D1313:D1317"/>
    <mergeCell ref="E1313:E1317"/>
    <mergeCell ref="F1313:F1317"/>
    <mergeCell ref="A1303:A1307"/>
    <mergeCell ref="B1303:B1307"/>
    <mergeCell ref="C1303:C1307"/>
    <mergeCell ref="D1303:D1307"/>
    <mergeCell ref="A1308:A1312"/>
    <mergeCell ref="B1308:B1312"/>
    <mergeCell ref="C1308:C1312"/>
    <mergeCell ref="D1308:D1312"/>
    <mergeCell ref="J1303:J1307"/>
    <mergeCell ref="L1303:L1307"/>
    <mergeCell ref="E1303:E1307"/>
    <mergeCell ref="F1303:F1307"/>
    <mergeCell ref="G1303:G1307"/>
    <mergeCell ref="H1303:H1307"/>
    <mergeCell ref="G1293:G1297"/>
    <mergeCell ref="H1293:H1297"/>
    <mergeCell ref="G1298:G1302"/>
    <mergeCell ref="H1298:H1302"/>
    <mergeCell ref="J1293:J1297"/>
    <mergeCell ref="L1293:L1297"/>
    <mergeCell ref="J1298:J1302"/>
    <mergeCell ref="L1298:L1302"/>
    <mergeCell ref="E1293:E1297"/>
    <mergeCell ref="F1293:F1297"/>
    <mergeCell ref="A1298:A1302"/>
    <mergeCell ref="B1298:B1302"/>
    <mergeCell ref="C1298:C1302"/>
    <mergeCell ref="D1298:D1302"/>
    <mergeCell ref="E1298:E1302"/>
    <mergeCell ref="F1298:F1302"/>
    <mergeCell ref="A1288:A1292"/>
    <mergeCell ref="B1288:B1292"/>
    <mergeCell ref="C1288:C1292"/>
    <mergeCell ref="D1288:D1292"/>
    <mergeCell ref="A1293:A1297"/>
    <mergeCell ref="B1293:B1297"/>
    <mergeCell ref="C1293:C1297"/>
    <mergeCell ref="D1293:D1297"/>
    <mergeCell ref="J1288:J1292"/>
    <mergeCell ref="L1288:L1292"/>
    <mergeCell ref="E1288:E1292"/>
    <mergeCell ref="F1288:F1292"/>
    <mergeCell ref="G1288:G1292"/>
    <mergeCell ref="H1288:H1292"/>
    <mergeCell ref="G1278:G1282"/>
    <mergeCell ref="H1278:H1282"/>
    <mergeCell ref="G1283:G1287"/>
    <mergeCell ref="H1283:H1287"/>
    <mergeCell ref="J1278:J1282"/>
    <mergeCell ref="L1278:L1282"/>
    <mergeCell ref="J1283:J1287"/>
    <mergeCell ref="L1283:L1287"/>
    <mergeCell ref="E1278:E1282"/>
    <mergeCell ref="F1278:F1282"/>
    <mergeCell ref="A1283:A1287"/>
    <mergeCell ref="B1283:B1287"/>
    <mergeCell ref="C1283:C1287"/>
    <mergeCell ref="D1283:D1287"/>
    <mergeCell ref="E1283:E1287"/>
    <mergeCell ref="F1283:F1287"/>
    <mergeCell ref="A1273:A1277"/>
    <mergeCell ref="B1273:B1277"/>
    <mergeCell ref="C1273:C1277"/>
    <mergeCell ref="D1273:D1277"/>
    <mergeCell ref="A1278:A1282"/>
    <mergeCell ref="B1278:B1282"/>
    <mergeCell ref="C1278:C1282"/>
    <mergeCell ref="D1278:D1282"/>
    <mergeCell ref="J1273:J1277"/>
    <mergeCell ref="L1273:L1277"/>
    <mergeCell ref="E1273:E1277"/>
    <mergeCell ref="F1273:F1277"/>
    <mergeCell ref="G1273:G1277"/>
    <mergeCell ref="H1273:H1277"/>
    <mergeCell ref="G1263:G1267"/>
    <mergeCell ref="H1263:H1267"/>
    <mergeCell ref="G1268:G1272"/>
    <mergeCell ref="H1268:H1272"/>
    <mergeCell ref="J1263:J1267"/>
    <mergeCell ref="L1263:L1267"/>
    <mergeCell ref="J1268:J1272"/>
    <mergeCell ref="L1268:L1272"/>
    <mergeCell ref="E1263:E1267"/>
    <mergeCell ref="F1263:F1267"/>
    <mergeCell ref="A1268:A1272"/>
    <mergeCell ref="B1268:B1272"/>
    <mergeCell ref="C1268:C1272"/>
    <mergeCell ref="D1268:D1272"/>
    <mergeCell ref="E1268:E1272"/>
    <mergeCell ref="F1268:F1272"/>
    <mergeCell ref="A1258:A1262"/>
    <mergeCell ref="B1258:B1262"/>
    <mergeCell ref="C1258:C1262"/>
    <mergeCell ref="D1258:D1262"/>
    <mergeCell ref="A1263:A1267"/>
    <mergeCell ref="B1263:B1267"/>
    <mergeCell ref="C1263:C1267"/>
    <mergeCell ref="D1263:D1267"/>
    <mergeCell ref="J1258:J1262"/>
    <mergeCell ref="L1258:L1262"/>
    <mergeCell ref="E1258:E1262"/>
    <mergeCell ref="F1258:F1262"/>
    <mergeCell ref="G1258:G1262"/>
    <mergeCell ref="H1258:H1262"/>
    <mergeCell ref="G1248:G1252"/>
    <mergeCell ref="H1248:H1252"/>
    <mergeCell ref="G1253:G1257"/>
    <mergeCell ref="H1253:H1257"/>
    <mergeCell ref="J1248:J1252"/>
    <mergeCell ref="L1248:L1252"/>
    <mergeCell ref="J1253:J1257"/>
    <mergeCell ref="L1253:L1257"/>
    <mergeCell ref="E1248:E1252"/>
    <mergeCell ref="F1248:F1252"/>
    <mergeCell ref="A1253:A1257"/>
    <mergeCell ref="B1253:B1257"/>
    <mergeCell ref="C1253:C1257"/>
    <mergeCell ref="D1253:D1257"/>
    <mergeCell ref="E1253:E1257"/>
    <mergeCell ref="F1253:F1257"/>
    <mergeCell ref="A1243:A1247"/>
    <mergeCell ref="B1243:B1247"/>
    <mergeCell ref="C1243:C1247"/>
    <mergeCell ref="D1243:D1247"/>
    <mergeCell ref="A1248:A1252"/>
    <mergeCell ref="B1248:B1252"/>
    <mergeCell ref="C1248:C1252"/>
    <mergeCell ref="D1248:D1252"/>
    <mergeCell ref="J1243:J1247"/>
    <mergeCell ref="L1243:L1247"/>
    <mergeCell ref="E1243:E1247"/>
    <mergeCell ref="F1243:F1247"/>
    <mergeCell ref="G1243:G1247"/>
    <mergeCell ref="H1243:H1247"/>
    <mergeCell ref="G1233:G1237"/>
    <mergeCell ref="H1233:H1237"/>
    <mergeCell ref="G1238:G1242"/>
    <mergeCell ref="H1238:H1242"/>
    <mergeCell ref="J1233:J1237"/>
    <mergeCell ref="L1233:L1237"/>
    <mergeCell ref="J1238:J1242"/>
    <mergeCell ref="L1238:L1242"/>
    <mergeCell ref="E1233:E1237"/>
    <mergeCell ref="F1233:F1237"/>
    <mergeCell ref="A1238:A1242"/>
    <mergeCell ref="B1238:B1242"/>
    <mergeCell ref="C1238:C1242"/>
    <mergeCell ref="D1238:D1242"/>
    <mergeCell ref="E1238:E1242"/>
    <mergeCell ref="F1238:F1242"/>
    <mergeCell ref="A1228:A1232"/>
    <mergeCell ref="B1228:B1232"/>
    <mergeCell ref="C1228:C1232"/>
    <mergeCell ref="D1228:D1232"/>
    <mergeCell ref="A1233:A1237"/>
    <mergeCell ref="B1233:B1237"/>
    <mergeCell ref="C1233:C1237"/>
    <mergeCell ref="D1233:D1237"/>
    <mergeCell ref="J1228:J1232"/>
    <mergeCell ref="L1228:L1232"/>
    <mergeCell ref="E1228:E1232"/>
    <mergeCell ref="F1228:F1232"/>
    <mergeCell ref="G1228:G1232"/>
    <mergeCell ref="H1228:H1232"/>
    <mergeCell ref="G1218:G1222"/>
    <mergeCell ref="H1218:H1222"/>
    <mergeCell ref="G1223:G1227"/>
    <mergeCell ref="H1223:H1227"/>
    <mergeCell ref="J1218:J1222"/>
    <mergeCell ref="L1218:L1222"/>
    <mergeCell ref="J1223:J1227"/>
    <mergeCell ref="L1223:L1227"/>
    <mergeCell ref="E1218:E1222"/>
    <mergeCell ref="F1218:F1222"/>
    <mergeCell ref="A1223:A1227"/>
    <mergeCell ref="B1223:B1227"/>
    <mergeCell ref="C1223:C1227"/>
    <mergeCell ref="D1223:D1227"/>
    <mergeCell ref="E1223:E1227"/>
    <mergeCell ref="F1223:F1227"/>
    <mergeCell ref="A1213:A1217"/>
    <mergeCell ref="B1213:B1217"/>
    <mergeCell ref="C1213:C1217"/>
    <mergeCell ref="D1213:D1217"/>
    <mergeCell ref="A1218:A1222"/>
    <mergeCell ref="B1218:B1222"/>
    <mergeCell ref="C1218:C1222"/>
    <mergeCell ref="D1218:D1222"/>
    <mergeCell ref="J1213:J1217"/>
    <mergeCell ref="L1213:L1217"/>
    <mergeCell ref="E1213:E1217"/>
    <mergeCell ref="F1213:F1217"/>
    <mergeCell ref="G1213:G1217"/>
    <mergeCell ref="H1213:H1217"/>
    <mergeCell ref="G1203:G1207"/>
    <mergeCell ref="H1203:H1207"/>
    <mergeCell ref="G1208:G1212"/>
    <mergeCell ref="H1208:H1212"/>
    <mergeCell ref="J1203:J1207"/>
    <mergeCell ref="L1203:L1207"/>
    <mergeCell ref="J1208:J1212"/>
    <mergeCell ref="L1208:L1212"/>
    <mergeCell ref="E1203:E1207"/>
    <mergeCell ref="F1203:F1207"/>
    <mergeCell ref="A1208:A1212"/>
    <mergeCell ref="B1208:B1212"/>
    <mergeCell ref="C1208:C1212"/>
    <mergeCell ref="D1208:D1212"/>
    <mergeCell ref="E1208:E1212"/>
    <mergeCell ref="F1208:F1212"/>
    <mergeCell ref="A1198:A1202"/>
    <mergeCell ref="B1198:B1202"/>
    <mergeCell ref="C1198:C1202"/>
    <mergeCell ref="D1198:D1202"/>
    <mergeCell ref="A1203:A1207"/>
    <mergeCell ref="B1203:B1207"/>
    <mergeCell ref="C1203:C1207"/>
    <mergeCell ref="D1203:D1207"/>
    <mergeCell ref="J1198:J1202"/>
    <mergeCell ref="L1198:L1202"/>
    <mergeCell ref="E1198:E1202"/>
    <mergeCell ref="F1198:F1202"/>
    <mergeCell ref="G1198:G1202"/>
    <mergeCell ref="H1198:H1202"/>
    <mergeCell ref="G1188:G1192"/>
    <mergeCell ref="H1188:H1192"/>
    <mergeCell ref="G1193:G1197"/>
    <mergeCell ref="H1193:H1197"/>
    <mergeCell ref="J1188:J1192"/>
    <mergeCell ref="L1188:L1192"/>
    <mergeCell ref="J1193:J1197"/>
    <mergeCell ref="L1193:L1197"/>
    <mergeCell ref="E1188:E1192"/>
    <mergeCell ref="F1188:F1192"/>
    <mergeCell ref="A1193:A1197"/>
    <mergeCell ref="B1193:B1197"/>
    <mergeCell ref="C1193:C1197"/>
    <mergeCell ref="D1193:D1197"/>
    <mergeCell ref="E1193:E1197"/>
    <mergeCell ref="F1193:F1197"/>
    <mergeCell ref="A1183:A1187"/>
    <mergeCell ref="B1183:B1187"/>
    <mergeCell ref="C1183:C1187"/>
    <mergeCell ref="D1183:D1187"/>
    <mergeCell ref="A1188:A1192"/>
    <mergeCell ref="B1188:B1192"/>
    <mergeCell ref="C1188:C1192"/>
    <mergeCell ref="D1188:D1192"/>
    <mergeCell ref="J1183:J1187"/>
    <mergeCell ref="L1183:L1187"/>
    <mergeCell ref="E1183:E1187"/>
    <mergeCell ref="F1183:F1187"/>
    <mergeCell ref="G1183:G1187"/>
    <mergeCell ref="H1183:H1187"/>
    <mergeCell ref="G1173:G1177"/>
    <mergeCell ref="H1173:H1177"/>
    <mergeCell ref="G1178:G1182"/>
    <mergeCell ref="H1178:H1182"/>
    <mergeCell ref="J1173:J1177"/>
    <mergeCell ref="L1173:L1177"/>
    <mergeCell ref="J1178:J1182"/>
    <mergeCell ref="L1178:L1182"/>
    <mergeCell ref="E1173:E1177"/>
    <mergeCell ref="F1173:F1177"/>
    <mergeCell ref="A1178:A1182"/>
    <mergeCell ref="B1178:B1182"/>
    <mergeCell ref="C1178:C1182"/>
    <mergeCell ref="D1178:D1182"/>
    <mergeCell ref="E1178:E1182"/>
    <mergeCell ref="F1178:F1182"/>
    <mergeCell ref="A1168:A1172"/>
    <mergeCell ref="B1168:B1172"/>
    <mergeCell ref="C1168:C1172"/>
    <mergeCell ref="D1168:D1172"/>
    <mergeCell ref="A1173:A1177"/>
    <mergeCell ref="B1173:B1177"/>
    <mergeCell ref="C1173:C1177"/>
    <mergeCell ref="D1173:D1177"/>
    <mergeCell ref="J1168:J1172"/>
    <mergeCell ref="L1168:L1172"/>
    <mergeCell ref="E1168:E1172"/>
    <mergeCell ref="F1168:F1172"/>
    <mergeCell ref="G1168:G1172"/>
    <mergeCell ref="H1168:H1172"/>
    <mergeCell ref="G1158:G1162"/>
    <mergeCell ref="H1158:H1162"/>
    <mergeCell ref="G1163:G1167"/>
    <mergeCell ref="H1163:H1167"/>
    <mergeCell ref="J1158:J1162"/>
    <mergeCell ref="L1158:L1162"/>
    <mergeCell ref="J1163:J1167"/>
    <mergeCell ref="L1163:L1167"/>
    <mergeCell ref="E1158:E1162"/>
    <mergeCell ref="F1158:F1162"/>
    <mergeCell ref="A1163:A1167"/>
    <mergeCell ref="B1163:B1167"/>
    <mergeCell ref="C1163:C1167"/>
    <mergeCell ref="D1163:D1167"/>
    <mergeCell ref="E1163:E1167"/>
    <mergeCell ref="F1163:F1167"/>
    <mergeCell ref="A1153:A1157"/>
    <mergeCell ref="B1153:B1157"/>
    <mergeCell ref="C1153:C1157"/>
    <mergeCell ref="D1153:D1157"/>
    <mergeCell ref="A1158:A1162"/>
    <mergeCell ref="B1158:B1162"/>
    <mergeCell ref="C1158:C1162"/>
    <mergeCell ref="D1158:D1162"/>
    <mergeCell ref="J1153:J1157"/>
    <mergeCell ref="L1153:L1157"/>
    <mergeCell ref="E1153:E1157"/>
    <mergeCell ref="F1153:F1157"/>
    <mergeCell ref="G1153:G1157"/>
    <mergeCell ref="H1153:H1157"/>
    <mergeCell ref="G1143:G1147"/>
    <mergeCell ref="H1143:H1147"/>
    <mergeCell ref="G1148:G1152"/>
    <mergeCell ref="H1148:H1152"/>
    <mergeCell ref="J1143:J1147"/>
    <mergeCell ref="L1143:L1147"/>
    <mergeCell ref="J1148:J1152"/>
    <mergeCell ref="L1148:L1152"/>
    <mergeCell ref="E1143:E1147"/>
    <mergeCell ref="F1143:F1147"/>
    <mergeCell ref="A1148:A1152"/>
    <mergeCell ref="B1148:B1152"/>
    <mergeCell ref="C1148:C1152"/>
    <mergeCell ref="D1148:D1152"/>
    <mergeCell ref="E1148:E1152"/>
    <mergeCell ref="F1148:F1152"/>
    <mergeCell ref="A1138:A1142"/>
    <mergeCell ref="B1138:B1142"/>
    <mergeCell ref="C1138:C1142"/>
    <mergeCell ref="D1138:D1142"/>
    <mergeCell ref="A1143:A1147"/>
    <mergeCell ref="B1143:B1147"/>
    <mergeCell ref="C1143:C1147"/>
    <mergeCell ref="D1143:D1147"/>
    <mergeCell ref="J1138:J1142"/>
    <mergeCell ref="L1138:L1142"/>
    <mergeCell ref="E1138:E1142"/>
    <mergeCell ref="F1138:F1142"/>
    <mergeCell ref="G1138:G1142"/>
    <mergeCell ref="H1138:H1142"/>
    <mergeCell ref="G1128:G1132"/>
    <mergeCell ref="H1128:H1132"/>
    <mergeCell ref="G1133:G1137"/>
    <mergeCell ref="H1133:H1137"/>
    <mergeCell ref="J1128:J1132"/>
    <mergeCell ref="L1128:L1132"/>
    <mergeCell ref="J1133:J1137"/>
    <mergeCell ref="L1133:L1137"/>
    <mergeCell ref="E1128:E1132"/>
    <mergeCell ref="F1128:F1132"/>
    <mergeCell ref="A1133:A1137"/>
    <mergeCell ref="B1133:B1137"/>
    <mergeCell ref="C1133:C1137"/>
    <mergeCell ref="D1133:D1137"/>
    <mergeCell ref="E1133:E1137"/>
    <mergeCell ref="F1133:F1137"/>
    <mergeCell ref="A1123:A1127"/>
    <mergeCell ref="B1123:B1127"/>
    <mergeCell ref="C1123:C1127"/>
    <mergeCell ref="D1123:D1127"/>
    <mergeCell ref="A1128:A1132"/>
    <mergeCell ref="B1128:B1132"/>
    <mergeCell ref="C1128:C1132"/>
    <mergeCell ref="D1128:D1132"/>
    <mergeCell ref="J1123:J1127"/>
    <mergeCell ref="L1123:L1127"/>
    <mergeCell ref="E1123:E1127"/>
    <mergeCell ref="F1123:F1127"/>
    <mergeCell ref="G1123:G1127"/>
    <mergeCell ref="H1123:H1127"/>
    <mergeCell ref="G1113:G1117"/>
    <mergeCell ref="H1113:H1117"/>
    <mergeCell ref="G1118:G1122"/>
    <mergeCell ref="H1118:H1122"/>
    <mergeCell ref="J1113:J1117"/>
    <mergeCell ref="L1113:L1117"/>
    <mergeCell ref="J1118:J1122"/>
    <mergeCell ref="L1118:L1122"/>
    <mergeCell ref="E1113:E1117"/>
    <mergeCell ref="F1113:F1117"/>
    <mergeCell ref="A1118:A1122"/>
    <mergeCell ref="B1118:B1122"/>
    <mergeCell ref="C1118:C1122"/>
    <mergeCell ref="D1118:D1122"/>
    <mergeCell ref="E1118:E1122"/>
    <mergeCell ref="F1118:F1122"/>
    <mergeCell ref="A1108:A1112"/>
    <mergeCell ref="B1108:B1112"/>
    <mergeCell ref="C1108:C1112"/>
    <mergeCell ref="D1108:D1112"/>
    <mergeCell ref="A1113:A1117"/>
    <mergeCell ref="B1113:B1117"/>
    <mergeCell ref="C1113:C1117"/>
    <mergeCell ref="D1113:D1117"/>
    <mergeCell ref="J1108:J1112"/>
    <mergeCell ref="L1108:L1112"/>
    <mergeCell ref="E1108:E1112"/>
    <mergeCell ref="F1108:F1112"/>
    <mergeCell ref="G1108:G1112"/>
    <mergeCell ref="H1108:H1112"/>
    <mergeCell ref="G1098:G1102"/>
    <mergeCell ref="H1098:H1102"/>
    <mergeCell ref="G1103:G1107"/>
    <mergeCell ref="H1103:H1107"/>
    <mergeCell ref="J1098:J1102"/>
    <mergeCell ref="L1098:L1102"/>
    <mergeCell ref="J1103:J1107"/>
    <mergeCell ref="L1103:L1107"/>
    <mergeCell ref="E1098:E1102"/>
    <mergeCell ref="F1098:F1102"/>
    <mergeCell ref="A1103:A1107"/>
    <mergeCell ref="B1103:B1107"/>
    <mergeCell ref="C1103:C1107"/>
    <mergeCell ref="D1103:D1107"/>
    <mergeCell ref="E1103:E1107"/>
    <mergeCell ref="F1103:F1107"/>
    <mergeCell ref="A1093:A1097"/>
    <mergeCell ref="B1093:B1097"/>
    <mergeCell ref="C1093:C1097"/>
    <mergeCell ref="D1093:D1097"/>
    <mergeCell ref="A1098:A1102"/>
    <mergeCell ref="B1098:B1102"/>
    <mergeCell ref="C1098:C1102"/>
    <mergeCell ref="D1098:D1102"/>
    <mergeCell ref="J1093:J1097"/>
    <mergeCell ref="L1093:L1097"/>
    <mergeCell ref="E1093:E1097"/>
    <mergeCell ref="F1093:F1097"/>
    <mergeCell ref="G1093:G1097"/>
    <mergeCell ref="H1093:H1097"/>
    <mergeCell ref="G1083:G1087"/>
    <mergeCell ref="H1083:H1087"/>
    <mergeCell ref="G1088:G1092"/>
    <mergeCell ref="H1088:H1092"/>
    <mergeCell ref="J1083:J1087"/>
    <mergeCell ref="L1083:L1087"/>
    <mergeCell ref="J1088:J1092"/>
    <mergeCell ref="L1088:L1092"/>
    <mergeCell ref="E1083:E1087"/>
    <mergeCell ref="F1083:F1087"/>
    <mergeCell ref="A1088:A1092"/>
    <mergeCell ref="B1088:B1092"/>
    <mergeCell ref="C1088:C1092"/>
    <mergeCell ref="D1088:D1092"/>
    <mergeCell ref="E1088:E1092"/>
    <mergeCell ref="F1088:F1092"/>
    <mergeCell ref="A1078:A1082"/>
    <mergeCell ref="B1078:B1082"/>
    <mergeCell ref="C1078:C1082"/>
    <mergeCell ref="D1078:D1082"/>
    <mergeCell ref="A1083:A1087"/>
    <mergeCell ref="B1083:B1087"/>
    <mergeCell ref="C1083:C1087"/>
    <mergeCell ref="D1083:D1087"/>
    <mergeCell ref="J1078:J1082"/>
    <mergeCell ref="L1078:L1082"/>
    <mergeCell ref="E1078:E1082"/>
    <mergeCell ref="F1078:F1082"/>
    <mergeCell ref="G1078:G1082"/>
    <mergeCell ref="H1078:H1082"/>
    <mergeCell ref="G1068:G1072"/>
    <mergeCell ref="H1068:H1072"/>
    <mergeCell ref="G1073:G1077"/>
    <mergeCell ref="H1073:H1077"/>
    <mergeCell ref="J1068:J1072"/>
    <mergeCell ref="L1068:L1072"/>
    <mergeCell ref="J1073:J1077"/>
    <mergeCell ref="L1073:L1077"/>
    <mergeCell ref="E1068:E1072"/>
    <mergeCell ref="F1068:F1072"/>
    <mergeCell ref="A1073:A1077"/>
    <mergeCell ref="B1073:B1077"/>
    <mergeCell ref="C1073:C1077"/>
    <mergeCell ref="D1073:D1077"/>
    <mergeCell ref="E1073:E1077"/>
    <mergeCell ref="F1073:F1077"/>
    <mergeCell ref="A1063:A1067"/>
    <mergeCell ref="B1063:B1067"/>
    <mergeCell ref="C1063:C1067"/>
    <mergeCell ref="D1063:D1067"/>
    <mergeCell ref="A1068:A1072"/>
    <mergeCell ref="B1068:B1072"/>
    <mergeCell ref="C1068:C1072"/>
    <mergeCell ref="D1068:D1072"/>
    <mergeCell ref="J1063:J1067"/>
    <mergeCell ref="L1063:L1067"/>
    <mergeCell ref="E1063:E1067"/>
    <mergeCell ref="F1063:F1067"/>
    <mergeCell ref="G1063:G1067"/>
    <mergeCell ref="H1063:H1067"/>
    <mergeCell ref="G1053:G1057"/>
    <mergeCell ref="H1053:H1057"/>
    <mergeCell ref="G1058:G1062"/>
    <mergeCell ref="H1058:H1062"/>
    <mergeCell ref="J1053:J1057"/>
    <mergeCell ref="L1053:L1057"/>
    <mergeCell ref="J1058:J1062"/>
    <mergeCell ref="L1058:L1062"/>
    <mergeCell ref="E1053:E1057"/>
    <mergeCell ref="F1053:F1057"/>
    <mergeCell ref="A1058:A1062"/>
    <mergeCell ref="B1058:B1062"/>
    <mergeCell ref="C1058:C1062"/>
    <mergeCell ref="D1058:D1062"/>
    <mergeCell ref="E1058:E1062"/>
    <mergeCell ref="F1058:F1062"/>
    <mergeCell ref="A1048:A1052"/>
    <mergeCell ref="B1048:B1052"/>
    <mergeCell ref="C1048:C1052"/>
    <mergeCell ref="D1048:D1052"/>
    <mergeCell ref="A1053:A1057"/>
    <mergeCell ref="B1053:B1057"/>
    <mergeCell ref="C1053:C1057"/>
    <mergeCell ref="D1053:D1057"/>
    <mergeCell ref="J1048:J1052"/>
    <mergeCell ref="L1048:L1052"/>
    <mergeCell ref="E1048:E1052"/>
    <mergeCell ref="F1048:F1052"/>
    <mergeCell ref="G1048:G1052"/>
    <mergeCell ref="H1048:H1052"/>
    <mergeCell ref="G1038:G1042"/>
    <mergeCell ref="H1038:H1042"/>
    <mergeCell ref="G1043:G1047"/>
    <mergeCell ref="H1043:H1047"/>
    <mergeCell ref="J1038:J1042"/>
    <mergeCell ref="L1038:L1042"/>
    <mergeCell ref="J1043:J1047"/>
    <mergeCell ref="L1043:L1047"/>
    <mergeCell ref="E1038:E1042"/>
    <mergeCell ref="F1038:F1042"/>
    <mergeCell ref="A1043:A1047"/>
    <mergeCell ref="B1043:B1047"/>
    <mergeCell ref="C1043:C1047"/>
    <mergeCell ref="D1043:D1047"/>
    <mergeCell ref="E1043:E1047"/>
    <mergeCell ref="F1043:F1047"/>
    <mergeCell ref="A1033:A1037"/>
    <mergeCell ref="B1033:B1037"/>
    <mergeCell ref="C1033:C1037"/>
    <mergeCell ref="D1033:D1037"/>
    <mergeCell ref="A1038:A1042"/>
    <mergeCell ref="B1038:B1042"/>
    <mergeCell ref="C1038:C1042"/>
    <mergeCell ref="D1038:D1042"/>
    <mergeCell ref="J1033:J1037"/>
    <mergeCell ref="L1033:L1037"/>
    <mergeCell ref="E1033:E1037"/>
    <mergeCell ref="F1033:F1037"/>
    <mergeCell ref="G1033:G1037"/>
    <mergeCell ref="H1033:H1037"/>
    <mergeCell ref="G1023:G1027"/>
    <mergeCell ref="H1023:H1027"/>
    <mergeCell ref="G1028:G1032"/>
    <mergeCell ref="H1028:H1032"/>
    <mergeCell ref="J1023:J1027"/>
    <mergeCell ref="L1023:L1027"/>
    <mergeCell ref="J1028:J1032"/>
    <mergeCell ref="L1028:L1032"/>
    <mergeCell ref="E1023:E1027"/>
    <mergeCell ref="F1023:F1027"/>
    <mergeCell ref="A1028:A1032"/>
    <mergeCell ref="B1028:B1032"/>
    <mergeCell ref="C1028:C1032"/>
    <mergeCell ref="D1028:D1032"/>
    <mergeCell ref="E1028:E1032"/>
    <mergeCell ref="F1028:F1032"/>
    <mergeCell ref="A1018:A1022"/>
    <mergeCell ref="B1018:B1022"/>
    <mergeCell ref="C1018:C1022"/>
    <mergeCell ref="D1018:D1022"/>
    <mergeCell ref="A1023:A1027"/>
    <mergeCell ref="B1023:B1027"/>
    <mergeCell ref="C1023:C1027"/>
    <mergeCell ref="D1023:D1027"/>
    <mergeCell ref="J1018:J1022"/>
    <mergeCell ref="L1018:L1022"/>
    <mergeCell ref="E1018:E1022"/>
    <mergeCell ref="F1018:F1022"/>
    <mergeCell ref="G1018:G1022"/>
    <mergeCell ref="H1018:H1022"/>
    <mergeCell ref="G1008:G1012"/>
    <mergeCell ref="H1008:H1012"/>
    <mergeCell ref="G1013:G1017"/>
    <mergeCell ref="H1013:H1017"/>
    <mergeCell ref="J1008:J1012"/>
    <mergeCell ref="L1008:L1012"/>
    <mergeCell ref="J1013:J1017"/>
    <mergeCell ref="L1013:L1017"/>
    <mergeCell ref="E1008:E1012"/>
    <mergeCell ref="F1008:F1012"/>
    <mergeCell ref="A1013:A1017"/>
    <mergeCell ref="B1013:B1017"/>
    <mergeCell ref="C1013:C1017"/>
    <mergeCell ref="D1013:D1017"/>
    <mergeCell ref="E1013:E1017"/>
    <mergeCell ref="F1013:F1017"/>
    <mergeCell ref="A1003:A1007"/>
    <mergeCell ref="B1003:B1007"/>
    <mergeCell ref="C1003:C1007"/>
    <mergeCell ref="D1003:D1007"/>
    <mergeCell ref="A1008:A1012"/>
    <mergeCell ref="B1008:B1012"/>
    <mergeCell ref="C1008:C1012"/>
    <mergeCell ref="D1008:D1012"/>
    <mergeCell ref="J1003:J1007"/>
    <mergeCell ref="L1003:L1007"/>
    <mergeCell ref="E1003:E1007"/>
    <mergeCell ref="F1003:F1007"/>
    <mergeCell ref="G1003:G1007"/>
    <mergeCell ref="H1003:H1007"/>
    <mergeCell ref="G993:G997"/>
    <mergeCell ref="H993:H997"/>
    <mergeCell ref="G998:G1002"/>
    <mergeCell ref="H998:H1002"/>
    <mergeCell ref="J993:J997"/>
    <mergeCell ref="L993:L997"/>
    <mergeCell ref="J998:J1002"/>
    <mergeCell ref="L998:L1002"/>
    <mergeCell ref="E993:E997"/>
    <mergeCell ref="F993:F997"/>
    <mergeCell ref="A998:A1002"/>
    <mergeCell ref="B998:B1002"/>
    <mergeCell ref="C998:C1002"/>
    <mergeCell ref="D998:D1002"/>
    <mergeCell ref="E998:E1002"/>
    <mergeCell ref="F998:F1002"/>
    <mergeCell ref="A988:A992"/>
    <mergeCell ref="B988:B992"/>
    <mergeCell ref="C988:C992"/>
    <mergeCell ref="D988:D992"/>
    <mergeCell ref="A993:A997"/>
    <mergeCell ref="B993:B997"/>
    <mergeCell ref="C993:C997"/>
    <mergeCell ref="D993:D997"/>
    <mergeCell ref="J988:J992"/>
    <mergeCell ref="L988:L992"/>
    <mergeCell ref="E988:E992"/>
    <mergeCell ref="F988:F992"/>
    <mergeCell ref="G988:G992"/>
    <mergeCell ref="H988:H992"/>
    <mergeCell ref="G978:G982"/>
    <mergeCell ref="H978:H982"/>
    <mergeCell ref="G983:G987"/>
    <mergeCell ref="H983:H987"/>
    <mergeCell ref="J978:J982"/>
    <mergeCell ref="L978:L982"/>
    <mergeCell ref="J983:J987"/>
    <mergeCell ref="L983:L987"/>
    <mergeCell ref="E978:E982"/>
    <mergeCell ref="F978:F982"/>
    <mergeCell ref="A983:A987"/>
    <mergeCell ref="B983:B987"/>
    <mergeCell ref="C983:C987"/>
    <mergeCell ref="D983:D987"/>
    <mergeCell ref="E983:E987"/>
    <mergeCell ref="F983:F987"/>
    <mergeCell ref="A973:A977"/>
    <mergeCell ref="B973:B977"/>
    <mergeCell ref="C973:C977"/>
    <mergeCell ref="D973:D977"/>
    <mergeCell ref="A978:A982"/>
    <mergeCell ref="B978:B982"/>
    <mergeCell ref="C978:C982"/>
    <mergeCell ref="D978:D982"/>
    <mergeCell ref="J973:J977"/>
    <mergeCell ref="L973:L977"/>
    <mergeCell ref="E973:E977"/>
    <mergeCell ref="F973:F977"/>
    <mergeCell ref="G973:G977"/>
    <mergeCell ref="H973:H977"/>
    <mergeCell ref="G963:G967"/>
    <mergeCell ref="H963:H967"/>
    <mergeCell ref="G968:G972"/>
    <mergeCell ref="H968:H972"/>
    <mergeCell ref="J963:J967"/>
    <mergeCell ref="L963:L967"/>
    <mergeCell ref="J968:J972"/>
    <mergeCell ref="L968:L972"/>
    <mergeCell ref="E963:E967"/>
    <mergeCell ref="F963:F967"/>
    <mergeCell ref="A968:A972"/>
    <mergeCell ref="B968:B972"/>
    <mergeCell ref="C968:C972"/>
    <mergeCell ref="D968:D972"/>
    <mergeCell ref="E968:E972"/>
    <mergeCell ref="F968:F972"/>
    <mergeCell ref="A958:A962"/>
    <mergeCell ref="B958:B962"/>
    <mergeCell ref="C958:C962"/>
    <mergeCell ref="D958:D962"/>
    <mergeCell ref="A963:A967"/>
    <mergeCell ref="B963:B967"/>
    <mergeCell ref="C963:C967"/>
    <mergeCell ref="D963:D967"/>
    <mergeCell ref="J958:J962"/>
    <mergeCell ref="L958:L962"/>
    <mergeCell ref="E958:E962"/>
    <mergeCell ref="F958:F962"/>
    <mergeCell ref="G958:G962"/>
    <mergeCell ref="H958:H962"/>
    <mergeCell ref="G948:G952"/>
    <mergeCell ref="H948:H952"/>
    <mergeCell ref="G953:G957"/>
    <mergeCell ref="H953:H957"/>
    <mergeCell ref="J948:J952"/>
    <mergeCell ref="L948:L952"/>
    <mergeCell ref="J953:J957"/>
    <mergeCell ref="L953:L957"/>
    <mergeCell ref="E948:E952"/>
    <mergeCell ref="F948:F952"/>
    <mergeCell ref="A953:A957"/>
    <mergeCell ref="B953:B957"/>
    <mergeCell ref="C953:C957"/>
    <mergeCell ref="D953:D957"/>
    <mergeCell ref="E953:E957"/>
    <mergeCell ref="F953:F957"/>
    <mergeCell ref="A943:A947"/>
    <mergeCell ref="B943:B947"/>
    <mergeCell ref="C943:C947"/>
    <mergeCell ref="D943:D947"/>
    <mergeCell ref="A948:A952"/>
    <mergeCell ref="B948:B952"/>
    <mergeCell ref="C948:C952"/>
    <mergeCell ref="D948:D952"/>
    <mergeCell ref="J943:J947"/>
    <mergeCell ref="L943:L947"/>
    <mergeCell ref="E943:E947"/>
    <mergeCell ref="F943:F947"/>
    <mergeCell ref="G943:G947"/>
    <mergeCell ref="H943:H947"/>
    <mergeCell ref="G933:G937"/>
    <mergeCell ref="H933:H937"/>
    <mergeCell ref="G938:G942"/>
    <mergeCell ref="H938:H942"/>
    <mergeCell ref="J933:J937"/>
    <mergeCell ref="L933:L937"/>
    <mergeCell ref="J938:J942"/>
    <mergeCell ref="L938:L942"/>
    <mergeCell ref="E933:E937"/>
    <mergeCell ref="F933:F937"/>
    <mergeCell ref="A938:A942"/>
    <mergeCell ref="B938:B942"/>
    <mergeCell ref="C938:C942"/>
    <mergeCell ref="D938:D942"/>
    <mergeCell ref="E938:E942"/>
    <mergeCell ref="F938:F942"/>
    <mergeCell ref="A928:A932"/>
    <mergeCell ref="B928:B932"/>
    <mergeCell ref="C928:C932"/>
    <mergeCell ref="D928:D932"/>
    <mergeCell ref="A933:A937"/>
    <mergeCell ref="B933:B937"/>
    <mergeCell ref="C933:C937"/>
    <mergeCell ref="D933:D937"/>
    <mergeCell ref="J928:J932"/>
    <mergeCell ref="L928:L932"/>
    <mergeCell ref="E928:E932"/>
    <mergeCell ref="F928:F932"/>
    <mergeCell ref="G928:G932"/>
    <mergeCell ref="H928:H932"/>
    <mergeCell ref="G918:G922"/>
    <mergeCell ref="H918:H922"/>
    <mergeCell ref="G923:G927"/>
    <mergeCell ref="H923:H927"/>
    <mergeCell ref="J918:J922"/>
    <mergeCell ref="L918:L922"/>
    <mergeCell ref="J923:J927"/>
    <mergeCell ref="L923:L927"/>
    <mergeCell ref="E918:E922"/>
    <mergeCell ref="F918:F922"/>
    <mergeCell ref="A923:A927"/>
    <mergeCell ref="B923:B927"/>
    <mergeCell ref="C923:C927"/>
    <mergeCell ref="D923:D927"/>
    <mergeCell ref="E923:E927"/>
    <mergeCell ref="F923:F927"/>
    <mergeCell ref="A913:A917"/>
    <mergeCell ref="B913:B917"/>
    <mergeCell ref="C913:C917"/>
    <mergeCell ref="D913:D917"/>
    <mergeCell ref="A918:A922"/>
    <mergeCell ref="B918:B922"/>
    <mergeCell ref="C918:C922"/>
    <mergeCell ref="D918:D922"/>
    <mergeCell ref="J913:J917"/>
    <mergeCell ref="L913:L917"/>
    <mergeCell ref="E913:E917"/>
    <mergeCell ref="F913:F917"/>
    <mergeCell ref="G913:G917"/>
    <mergeCell ref="H913:H917"/>
    <mergeCell ref="G903:G907"/>
    <mergeCell ref="H903:H907"/>
    <mergeCell ref="G908:G912"/>
    <mergeCell ref="H908:H912"/>
    <mergeCell ref="J903:J907"/>
    <mergeCell ref="L903:L907"/>
    <mergeCell ref="J908:J912"/>
    <mergeCell ref="L908:L912"/>
    <mergeCell ref="E903:E907"/>
    <mergeCell ref="F903:F907"/>
    <mergeCell ref="A908:A912"/>
    <mergeCell ref="B908:B912"/>
    <mergeCell ref="C908:C912"/>
    <mergeCell ref="D908:D912"/>
    <mergeCell ref="E908:E912"/>
    <mergeCell ref="F908:F912"/>
    <mergeCell ref="A898:A902"/>
    <mergeCell ref="B898:B902"/>
    <mergeCell ref="C898:C902"/>
    <mergeCell ref="D898:D902"/>
    <mergeCell ref="A903:A907"/>
    <mergeCell ref="B903:B907"/>
    <mergeCell ref="C903:C907"/>
    <mergeCell ref="D903:D907"/>
    <mergeCell ref="J898:J902"/>
    <mergeCell ref="L898:L902"/>
    <mergeCell ref="E898:E902"/>
    <mergeCell ref="F898:F902"/>
    <mergeCell ref="G898:G902"/>
    <mergeCell ref="H898:H902"/>
    <mergeCell ref="G888:G892"/>
    <mergeCell ref="H888:H892"/>
    <mergeCell ref="G893:G897"/>
    <mergeCell ref="H893:H897"/>
    <mergeCell ref="J888:J892"/>
    <mergeCell ref="L888:L892"/>
    <mergeCell ref="J893:J897"/>
    <mergeCell ref="L893:L897"/>
    <mergeCell ref="E888:E892"/>
    <mergeCell ref="F888:F892"/>
    <mergeCell ref="A893:A897"/>
    <mergeCell ref="B893:B897"/>
    <mergeCell ref="C893:C897"/>
    <mergeCell ref="D893:D897"/>
    <mergeCell ref="E893:E897"/>
    <mergeCell ref="F893:F897"/>
    <mergeCell ref="A883:A887"/>
    <mergeCell ref="B883:B887"/>
    <mergeCell ref="C883:C887"/>
    <mergeCell ref="D883:D887"/>
    <mergeCell ref="A888:A892"/>
    <mergeCell ref="B888:B892"/>
    <mergeCell ref="C888:C892"/>
    <mergeCell ref="D888:D892"/>
    <mergeCell ref="J883:J887"/>
    <mergeCell ref="L883:L887"/>
    <mergeCell ref="E883:E887"/>
    <mergeCell ref="F883:F887"/>
    <mergeCell ref="G883:G887"/>
    <mergeCell ref="H883:H887"/>
    <mergeCell ref="G873:G877"/>
    <mergeCell ref="H873:H877"/>
    <mergeCell ref="G878:G882"/>
    <mergeCell ref="H878:H882"/>
    <mergeCell ref="J873:J877"/>
    <mergeCell ref="L873:L877"/>
    <mergeCell ref="J878:J882"/>
    <mergeCell ref="L878:L882"/>
    <mergeCell ref="E873:E877"/>
    <mergeCell ref="F873:F877"/>
    <mergeCell ref="A878:A882"/>
    <mergeCell ref="B878:B882"/>
    <mergeCell ref="C878:C882"/>
    <mergeCell ref="D878:D882"/>
    <mergeCell ref="E878:E882"/>
    <mergeCell ref="F878:F882"/>
    <mergeCell ref="A868:A872"/>
    <mergeCell ref="B868:B872"/>
    <mergeCell ref="C868:C872"/>
    <mergeCell ref="D868:D872"/>
    <mergeCell ref="A873:A877"/>
    <mergeCell ref="B873:B877"/>
    <mergeCell ref="C873:C877"/>
    <mergeCell ref="D873:D877"/>
    <mergeCell ref="J868:J872"/>
    <mergeCell ref="L868:L872"/>
    <mergeCell ref="E868:E872"/>
    <mergeCell ref="F868:F872"/>
    <mergeCell ref="G868:G872"/>
    <mergeCell ref="H868:H872"/>
    <mergeCell ref="G858:G862"/>
    <mergeCell ref="H858:H862"/>
    <mergeCell ref="G863:G867"/>
    <mergeCell ref="H863:H867"/>
    <mergeCell ref="J858:J862"/>
    <mergeCell ref="L858:L862"/>
    <mergeCell ref="J863:J867"/>
    <mergeCell ref="L863:L867"/>
    <mergeCell ref="E858:E862"/>
    <mergeCell ref="F858:F862"/>
    <mergeCell ref="A863:A867"/>
    <mergeCell ref="B863:B867"/>
    <mergeCell ref="C863:C867"/>
    <mergeCell ref="D863:D867"/>
    <mergeCell ref="E863:E867"/>
    <mergeCell ref="F863:F867"/>
    <mergeCell ref="A853:A857"/>
    <mergeCell ref="B853:B857"/>
    <mergeCell ref="C853:C857"/>
    <mergeCell ref="D853:D857"/>
    <mergeCell ref="A858:A862"/>
    <mergeCell ref="B858:B862"/>
    <mergeCell ref="C858:C862"/>
    <mergeCell ref="D858:D862"/>
    <mergeCell ref="J853:J857"/>
    <mergeCell ref="L853:L857"/>
    <mergeCell ref="E853:E857"/>
    <mergeCell ref="F853:F857"/>
    <mergeCell ref="G853:G857"/>
    <mergeCell ref="H853:H857"/>
    <mergeCell ref="G843:G847"/>
    <mergeCell ref="H843:H847"/>
    <mergeCell ref="G848:G852"/>
    <mergeCell ref="H848:H852"/>
    <mergeCell ref="J843:J847"/>
    <mergeCell ref="L843:L847"/>
    <mergeCell ref="J848:J852"/>
    <mergeCell ref="L848:L852"/>
    <mergeCell ref="E843:E847"/>
    <mergeCell ref="F843:F847"/>
    <mergeCell ref="A848:A852"/>
    <mergeCell ref="B848:B852"/>
    <mergeCell ref="C848:C852"/>
    <mergeCell ref="D848:D852"/>
    <mergeCell ref="E848:E852"/>
    <mergeCell ref="F848:F852"/>
    <mergeCell ref="A838:A842"/>
    <mergeCell ref="B838:B842"/>
    <mergeCell ref="C838:C842"/>
    <mergeCell ref="D838:D842"/>
    <mergeCell ref="A843:A847"/>
    <mergeCell ref="B843:B847"/>
    <mergeCell ref="C843:C847"/>
    <mergeCell ref="D843:D847"/>
    <mergeCell ref="J838:J842"/>
    <mergeCell ref="L838:L842"/>
    <mergeCell ref="E838:E842"/>
    <mergeCell ref="F838:F842"/>
    <mergeCell ref="G838:G842"/>
    <mergeCell ref="H838:H842"/>
    <mergeCell ref="G828:G832"/>
    <mergeCell ref="H828:H832"/>
    <mergeCell ref="G833:G837"/>
    <mergeCell ref="H833:H837"/>
    <mergeCell ref="J828:J832"/>
    <mergeCell ref="L828:L832"/>
    <mergeCell ref="J833:J837"/>
    <mergeCell ref="L833:L837"/>
    <mergeCell ref="E828:E832"/>
    <mergeCell ref="F828:F832"/>
    <mergeCell ref="A833:A837"/>
    <mergeCell ref="B833:B837"/>
    <mergeCell ref="C833:C837"/>
    <mergeCell ref="D833:D837"/>
    <mergeCell ref="E833:E837"/>
    <mergeCell ref="F833:F837"/>
    <mergeCell ref="A823:A827"/>
    <mergeCell ref="B823:B827"/>
    <mergeCell ref="C823:C827"/>
    <mergeCell ref="D823:D827"/>
    <mergeCell ref="A828:A832"/>
    <mergeCell ref="B828:B832"/>
    <mergeCell ref="C828:C832"/>
    <mergeCell ref="D828:D832"/>
    <mergeCell ref="J823:J827"/>
    <mergeCell ref="L823:L827"/>
    <mergeCell ref="E823:E827"/>
    <mergeCell ref="F823:F827"/>
    <mergeCell ref="G823:G827"/>
    <mergeCell ref="H823:H827"/>
    <mergeCell ref="G813:G817"/>
    <mergeCell ref="H813:H817"/>
    <mergeCell ref="G818:G822"/>
    <mergeCell ref="H818:H822"/>
    <mergeCell ref="J813:J817"/>
    <mergeCell ref="L813:L817"/>
    <mergeCell ref="J818:J822"/>
    <mergeCell ref="L818:L822"/>
    <mergeCell ref="E813:E817"/>
    <mergeCell ref="F813:F817"/>
    <mergeCell ref="A818:A822"/>
    <mergeCell ref="B818:B822"/>
    <mergeCell ref="C818:C822"/>
    <mergeCell ref="D818:D822"/>
    <mergeCell ref="E818:E822"/>
    <mergeCell ref="F818:F822"/>
    <mergeCell ref="A808:A812"/>
    <mergeCell ref="B808:B812"/>
    <mergeCell ref="C808:C812"/>
    <mergeCell ref="D808:D812"/>
    <mergeCell ref="A813:A817"/>
    <mergeCell ref="B813:B817"/>
    <mergeCell ref="C813:C817"/>
    <mergeCell ref="D813:D817"/>
    <mergeCell ref="J808:J812"/>
    <mergeCell ref="L808:L812"/>
    <mergeCell ref="E808:E812"/>
    <mergeCell ref="F808:F812"/>
    <mergeCell ref="G808:G812"/>
    <mergeCell ref="H808:H812"/>
    <mergeCell ref="G798:G802"/>
    <mergeCell ref="H798:H802"/>
    <mergeCell ref="G803:G807"/>
    <mergeCell ref="H803:H807"/>
    <mergeCell ref="J798:J802"/>
    <mergeCell ref="L798:L802"/>
    <mergeCell ref="J803:J807"/>
    <mergeCell ref="L803:L807"/>
    <mergeCell ref="E798:E802"/>
    <mergeCell ref="F798:F802"/>
    <mergeCell ref="A803:A807"/>
    <mergeCell ref="B803:B807"/>
    <mergeCell ref="C803:C807"/>
    <mergeCell ref="D803:D807"/>
    <mergeCell ref="E803:E807"/>
    <mergeCell ref="F803:F807"/>
    <mergeCell ref="A793:A797"/>
    <mergeCell ref="B793:B797"/>
    <mergeCell ref="C793:C797"/>
    <mergeCell ref="D793:D797"/>
    <mergeCell ref="A798:A802"/>
    <mergeCell ref="B798:B802"/>
    <mergeCell ref="C798:C802"/>
    <mergeCell ref="D798:D802"/>
    <mergeCell ref="J793:J797"/>
    <mergeCell ref="L793:L797"/>
    <mergeCell ref="E793:E797"/>
    <mergeCell ref="F793:F797"/>
    <mergeCell ref="G793:G797"/>
    <mergeCell ref="H793:H797"/>
    <mergeCell ref="G783:G787"/>
    <mergeCell ref="H783:H787"/>
    <mergeCell ref="G788:G792"/>
    <mergeCell ref="H788:H792"/>
    <mergeCell ref="J783:J787"/>
    <mergeCell ref="L783:L787"/>
    <mergeCell ref="J788:J792"/>
    <mergeCell ref="L788:L792"/>
    <mergeCell ref="E783:E787"/>
    <mergeCell ref="F783:F787"/>
    <mergeCell ref="A788:A792"/>
    <mergeCell ref="B788:B792"/>
    <mergeCell ref="C788:C792"/>
    <mergeCell ref="D788:D792"/>
    <mergeCell ref="E788:E792"/>
    <mergeCell ref="F788:F792"/>
    <mergeCell ref="A778:A782"/>
    <mergeCell ref="B778:B782"/>
    <mergeCell ref="C778:C782"/>
    <mergeCell ref="D778:D782"/>
    <mergeCell ref="A783:A787"/>
    <mergeCell ref="B783:B787"/>
    <mergeCell ref="C783:C787"/>
    <mergeCell ref="D783:D787"/>
    <mergeCell ref="J778:J782"/>
    <mergeCell ref="L778:L782"/>
    <mergeCell ref="E778:E782"/>
    <mergeCell ref="F778:F782"/>
    <mergeCell ref="G778:G782"/>
    <mergeCell ref="H778:H782"/>
    <mergeCell ref="G768:G772"/>
    <mergeCell ref="H768:H772"/>
    <mergeCell ref="G773:G777"/>
    <mergeCell ref="H773:H777"/>
    <mergeCell ref="J768:J772"/>
    <mergeCell ref="L768:L772"/>
    <mergeCell ref="J773:J777"/>
    <mergeCell ref="L773:L777"/>
    <mergeCell ref="E768:E772"/>
    <mergeCell ref="F768:F772"/>
    <mergeCell ref="A773:A777"/>
    <mergeCell ref="B773:B777"/>
    <mergeCell ref="C773:C777"/>
    <mergeCell ref="D773:D777"/>
    <mergeCell ref="E773:E777"/>
    <mergeCell ref="F773:F777"/>
    <mergeCell ref="A763:A767"/>
    <mergeCell ref="B763:B767"/>
    <mergeCell ref="C763:C767"/>
    <mergeCell ref="D763:D767"/>
    <mergeCell ref="A768:A772"/>
    <mergeCell ref="B768:B772"/>
    <mergeCell ref="C768:C772"/>
    <mergeCell ref="D768:D772"/>
    <mergeCell ref="J763:J767"/>
    <mergeCell ref="L763:L767"/>
    <mergeCell ref="E763:E767"/>
    <mergeCell ref="F763:F767"/>
    <mergeCell ref="G763:G767"/>
    <mergeCell ref="H763:H767"/>
    <mergeCell ref="G753:G757"/>
    <mergeCell ref="H753:H757"/>
    <mergeCell ref="G758:G762"/>
    <mergeCell ref="H758:H762"/>
    <mergeCell ref="J753:J757"/>
    <mergeCell ref="L753:L757"/>
    <mergeCell ref="J758:J762"/>
    <mergeCell ref="L758:L762"/>
    <mergeCell ref="E753:E757"/>
    <mergeCell ref="F753:F757"/>
    <mergeCell ref="A758:A762"/>
    <mergeCell ref="B758:B762"/>
    <mergeCell ref="C758:C762"/>
    <mergeCell ref="D758:D762"/>
    <mergeCell ref="E758:E762"/>
    <mergeCell ref="F758:F762"/>
    <mergeCell ref="A748:A752"/>
    <mergeCell ref="B748:B752"/>
    <mergeCell ref="C748:C752"/>
    <mergeCell ref="D748:D752"/>
    <mergeCell ref="A753:A757"/>
    <mergeCell ref="B753:B757"/>
    <mergeCell ref="C753:C757"/>
    <mergeCell ref="D753:D757"/>
    <mergeCell ref="J748:J752"/>
    <mergeCell ref="L748:L752"/>
    <mergeCell ref="E748:E752"/>
    <mergeCell ref="F748:F752"/>
    <mergeCell ref="G748:G752"/>
    <mergeCell ref="H748:H752"/>
    <mergeCell ref="G738:G742"/>
    <mergeCell ref="H738:H742"/>
    <mergeCell ref="G743:G747"/>
    <mergeCell ref="H743:H747"/>
    <mergeCell ref="J738:J742"/>
    <mergeCell ref="L738:L742"/>
    <mergeCell ref="J743:J747"/>
    <mergeCell ref="L743:L747"/>
    <mergeCell ref="E738:E742"/>
    <mergeCell ref="F738:F742"/>
    <mergeCell ref="A743:A747"/>
    <mergeCell ref="B743:B747"/>
    <mergeCell ref="C743:C747"/>
    <mergeCell ref="D743:D747"/>
    <mergeCell ref="E743:E747"/>
    <mergeCell ref="F743:F747"/>
    <mergeCell ref="A733:A737"/>
    <mergeCell ref="B733:B737"/>
    <mergeCell ref="C733:C737"/>
    <mergeCell ref="D733:D737"/>
    <mergeCell ref="A738:A742"/>
    <mergeCell ref="B738:B742"/>
    <mergeCell ref="C738:C742"/>
    <mergeCell ref="D738:D742"/>
    <mergeCell ref="J733:J737"/>
    <mergeCell ref="L733:L737"/>
    <mergeCell ref="E733:E737"/>
    <mergeCell ref="F733:F737"/>
    <mergeCell ref="G733:G737"/>
    <mergeCell ref="H733:H737"/>
    <mergeCell ref="G723:G727"/>
    <mergeCell ref="H723:H727"/>
    <mergeCell ref="G728:G732"/>
    <mergeCell ref="H728:H732"/>
    <mergeCell ref="J723:J727"/>
    <mergeCell ref="L723:L727"/>
    <mergeCell ref="J728:J732"/>
    <mergeCell ref="L728:L732"/>
    <mergeCell ref="E723:E727"/>
    <mergeCell ref="F723:F727"/>
    <mergeCell ref="A728:A732"/>
    <mergeCell ref="B728:B732"/>
    <mergeCell ref="C728:C732"/>
    <mergeCell ref="D728:D732"/>
    <mergeCell ref="E728:E732"/>
    <mergeCell ref="F728:F732"/>
    <mergeCell ref="A718:A722"/>
    <mergeCell ref="B718:B722"/>
    <mergeCell ref="C718:C722"/>
    <mergeCell ref="D718:D722"/>
    <mergeCell ref="A723:A727"/>
    <mergeCell ref="B723:B727"/>
    <mergeCell ref="C723:C727"/>
    <mergeCell ref="D723:D727"/>
    <mergeCell ref="J718:J722"/>
    <mergeCell ref="L718:L722"/>
    <mergeCell ref="E718:E722"/>
    <mergeCell ref="F718:F722"/>
    <mergeCell ref="G718:G722"/>
    <mergeCell ref="H718:H722"/>
    <mergeCell ref="G708:G712"/>
    <mergeCell ref="H708:H712"/>
    <mergeCell ref="G713:G717"/>
    <mergeCell ref="H713:H717"/>
    <mergeCell ref="J708:J712"/>
    <mergeCell ref="L708:L712"/>
    <mergeCell ref="J713:J717"/>
    <mergeCell ref="L713:L717"/>
    <mergeCell ref="E708:E712"/>
    <mergeCell ref="F708:F712"/>
    <mergeCell ref="A713:A717"/>
    <mergeCell ref="B713:B717"/>
    <mergeCell ref="C713:C717"/>
    <mergeCell ref="D713:D717"/>
    <mergeCell ref="E713:E717"/>
    <mergeCell ref="F713:F717"/>
    <mergeCell ref="A703:A707"/>
    <mergeCell ref="B703:B707"/>
    <mergeCell ref="C703:C707"/>
    <mergeCell ref="D703:D707"/>
    <mergeCell ref="A708:A712"/>
    <mergeCell ref="B708:B712"/>
    <mergeCell ref="C708:C712"/>
    <mergeCell ref="D708:D712"/>
    <mergeCell ref="J703:J707"/>
    <mergeCell ref="L703:L707"/>
    <mergeCell ref="E703:E707"/>
    <mergeCell ref="F703:F707"/>
    <mergeCell ref="G703:G707"/>
    <mergeCell ref="H703:H707"/>
    <mergeCell ref="G693:G697"/>
    <mergeCell ref="H693:H697"/>
    <mergeCell ref="G698:G702"/>
    <mergeCell ref="H698:H702"/>
    <mergeCell ref="J693:J697"/>
    <mergeCell ref="L693:L697"/>
    <mergeCell ref="J698:J702"/>
    <mergeCell ref="L698:L702"/>
    <mergeCell ref="E693:E697"/>
    <mergeCell ref="F693:F697"/>
    <mergeCell ref="A698:A702"/>
    <mergeCell ref="B698:B702"/>
    <mergeCell ref="C698:C702"/>
    <mergeCell ref="D698:D702"/>
    <mergeCell ref="E698:E702"/>
    <mergeCell ref="F698:F702"/>
    <mergeCell ref="A688:A692"/>
    <mergeCell ref="B688:B692"/>
    <mergeCell ref="C688:C692"/>
    <mergeCell ref="D688:D692"/>
    <mergeCell ref="A693:A697"/>
    <mergeCell ref="B693:B697"/>
    <mergeCell ref="C693:C697"/>
    <mergeCell ref="D693:D697"/>
    <mergeCell ref="J688:J692"/>
    <mergeCell ref="L688:L692"/>
    <mergeCell ref="E688:E692"/>
    <mergeCell ref="F688:F692"/>
    <mergeCell ref="G688:G692"/>
    <mergeCell ref="H688:H692"/>
    <mergeCell ref="G678:G682"/>
    <mergeCell ref="H678:H682"/>
    <mergeCell ref="G683:G687"/>
    <mergeCell ref="H683:H687"/>
    <mergeCell ref="J678:J682"/>
    <mergeCell ref="L678:L682"/>
    <mergeCell ref="J683:J687"/>
    <mergeCell ref="L683:L687"/>
    <mergeCell ref="E678:E682"/>
    <mergeCell ref="F678:F682"/>
    <mergeCell ref="A683:A687"/>
    <mergeCell ref="B683:B687"/>
    <mergeCell ref="C683:C687"/>
    <mergeCell ref="D683:D687"/>
    <mergeCell ref="E683:E687"/>
    <mergeCell ref="F683:F687"/>
    <mergeCell ref="A673:A677"/>
    <mergeCell ref="B673:B677"/>
    <mergeCell ref="C673:C677"/>
    <mergeCell ref="D673:D677"/>
    <mergeCell ref="A678:A682"/>
    <mergeCell ref="B678:B682"/>
    <mergeCell ref="C678:C682"/>
    <mergeCell ref="D678:D682"/>
    <mergeCell ref="J673:J677"/>
    <mergeCell ref="L673:L677"/>
    <mergeCell ref="E673:E677"/>
    <mergeCell ref="F673:F677"/>
    <mergeCell ref="G673:G677"/>
    <mergeCell ref="H673:H677"/>
    <mergeCell ref="G663:G667"/>
    <mergeCell ref="H663:H667"/>
    <mergeCell ref="G668:G672"/>
    <mergeCell ref="H668:H672"/>
    <mergeCell ref="J663:J667"/>
    <mergeCell ref="L663:L667"/>
    <mergeCell ref="J668:J672"/>
    <mergeCell ref="L668:L672"/>
    <mergeCell ref="E663:E667"/>
    <mergeCell ref="F663:F667"/>
    <mergeCell ref="A668:A672"/>
    <mergeCell ref="B668:B672"/>
    <mergeCell ref="C668:C672"/>
    <mergeCell ref="D668:D672"/>
    <mergeCell ref="E668:E672"/>
    <mergeCell ref="F668:F672"/>
    <mergeCell ref="A658:A662"/>
    <mergeCell ref="B658:B662"/>
    <mergeCell ref="C658:C662"/>
    <mergeCell ref="D658:D662"/>
    <mergeCell ref="A663:A667"/>
    <mergeCell ref="B663:B667"/>
    <mergeCell ref="C663:C667"/>
    <mergeCell ref="D663:D667"/>
    <mergeCell ref="J658:J662"/>
    <mergeCell ref="L658:L662"/>
    <mergeCell ref="E658:E662"/>
    <mergeCell ref="F658:F662"/>
    <mergeCell ref="G658:G662"/>
    <mergeCell ref="H658:H662"/>
    <mergeCell ref="G648:G652"/>
    <mergeCell ref="H648:H652"/>
    <mergeCell ref="G653:G657"/>
    <mergeCell ref="H653:H657"/>
    <mergeCell ref="J648:J652"/>
    <mergeCell ref="L648:L652"/>
    <mergeCell ref="J653:J657"/>
    <mergeCell ref="L653:L657"/>
    <mergeCell ref="E648:E652"/>
    <mergeCell ref="F648:F652"/>
    <mergeCell ref="A653:A657"/>
    <mergeCell ref="B653:B657"/>
    <mergeCell ref="C653:C657"/>
    <mergeCell ref="D653:D657"/>
    <mergeCell ref="E653:E657"/>
    <mergeCell ref="F653:F657"/>
    <mergeCell ref="A643:A647"/>
    <mergeCell ref="B643:B647"/>
    <mergeCell ref="C643:C647"/>
    <mergeCell ref="D643:D647"/>
    <mergeCell ref="A648:A652"/>
    <mergeCell ref="B648:B652"/>
    <mergeCell ref="C648:C652"/>
    <mergeCell ref="D648:D652"/>
    <mergeCell ref="J643:J647"/>
    <mergeCell ref="L643:L647"/>
    <mergeCell ref="E643:E647"/>
    <mergeCell ref="F643:F647"/>
    <mergeCell ref="G643:G647"/>
    <mergeCell ref="H643:H647"/>
    <mergeCell ref="G633:G637"/>
    <mergeCell ref="H633:H637"/>
    <mergeCell ref="G638:G642"/>
    <mergeCell ref="H638:H642"/>
    <mergeCell ref="J633:J637"/>
    <mergeCell ref="L633:L637"/>
    <mergeCell ref="J638:J642"/>
    <mergeCell ref="L638:L642"/>
    <mergeCell ref="E633:E637"/>
    <mergeCell ref="F633:F637"/>
    <mergeCell ref="A638:A642"/>
    <mergeCell ref="B638:B642"/>
    <mergeCell ref="C638:C642"/>
    <mergeCell ref="D638:D642"/>
    <mergeCell ref="E638:E642"/>
    <mergeCell ref="F638:F642"/>
    <mergeCell ref="A628:A632"/>
    <mergeCell ref="B628:B632"/>
    <mergeCell ref="C628:C632"/>
    <mergeCell ref="D628:D632"/>
    <mergeCell ref="A633:A637"/>
    <mergeCell ref="B633:B637"/>
    <mergeCell ref="C633:C637"/>
    <mergeCell ref="D633:D637"/>
    <mergeCell ref="J628:J632"/>
    <mergeCell ref="L628:L632"/>
    <mergeCell ref="E628:E632"/>
    <mergeCell ref="F628:F632"/>
    <mergeCell ref="G628:G632"/>
    <mergeCell ref="H628:H632"/>
    <mergeCell ref="G618:G622"/>
    <mergeCell ref="H618:H622"/>
    <mergeCell ref="G623:G627"/>
    <mergeCell ref="H623:H627"/>
    <mergeCell ref="J618:J622"/>
    <mergeCell ref="L618:L622"/>
    <mergeCell ref="J623:J627"/>
    <mergeCell ref="L623:L627"/>
    <mergeCell ref="E618:E622"/>
    <mergeCell ref="F618:F622"/>
    <mergeCell ref="A623:A627"/>
    <mergeCell ref="B623:B627"/>
    <mergeCell ref="C623:C627"/>
    <mergeCell ref="D623:D627"/>
    <mergeCell ref="E623:E627"/>
    <mergeCell ref="F623:F627"/>
    <mergeCell ref="A613:A617"/>
    <mergeCell ref="B613:B617"/>
    <mergeCell ref="C613:C617"/>
    <mergeCell ref="D613:D617"/>
    <mergeCell ref="A618:A622"/>
    <mergeCell ref="B618:B622"/>
    <mergeCell ref="C618:C622"/>
    <mergeCell ref="D618:D622"/>
    <mergeCell ref="J613:J617"/>
    <mergeCell ref="L613:L617"/>
    <mergeCell ref="E613:E617"/>
    <mergeCell ref="F613:F617"/>
    <mergeCell ref="G613:G617"/>
    <mergeCell ref="H613:H617"/>
    <mergeCell ref="G603:G607"/>
    <mergeCell ref="H603:H607"/>
    <mergeCell ref="G608:G612"/>
    <mergeCell ref="H608:H612"/>
    <mergeCell ref="J603:J607"/>
    <mergeCell ref="L603:L607"/>
    <mergeCell ref="J608:J612"/>
    <mergeCell ref="L608:L612"/>
    <mergeCell ref="E603:E607"/>
    <mergeCell ref="F603:F607"/>
    <mergeCell ref="A608:A612"/>
    <mergeCell ref="B608:B612"/>
    <mergeCell ref="C608:C612"/>
    <mergeCell ref="D608:D612"/>
    <mergeCell ref="E608:E612"/>
    <mergeCell ref="F608:F612"/>
    <mergeCell ref="A598:A602"/>
    <mergeCell ref="B598:B602"/>
    <mergeCell ref="C598:C602"/>
    <mergeCell ref="D598:D602"/>
    <mergeCell ref="A603:A607"/>
    <mergeCell ref="B603:B607"/>
    <mergeCell ref="C603:C607"/>
    <mergeCell ref="D603:D607"/>
    <mergeCell ref="J598:J602"/>
    <mergeCell ref="L598:L602"/>
    <mergeCell ref="E598:E602"/>
    <mergeCell ref="F598:F602"/>
    <mergeCell ref="G598:G602"/>
    <mergeCell ref="H598:H602"/>
    <mergeCell ref="G588:G592"/>
    <mergeCell ref="H588:H592"/>
    <mergeCell ref="G593:G597"/>
    <mergeCell ref="H593:H597"/>
    <mergeCell ref="J588:J592"/>
    <mergeCell ref="L588:L592"/>
    <mergeCell ref="J593:J597"/>
    <mergeCell ref="L593:L597"/>
    <mergeCell ref="E588:E592"/>
    <mergeCell ref="F588:F592"/>
    <mergeCell ref="A593:A597"/>
    <mergeCell ref="B593:B597"/>
    <mergeCell ref="C593:C597"/>
    <mergeCell ref="D593:D597"/>
    <mergeCell ref="E593:E597"/>
    <mergeCell ref="F593:F597"/>
    <mergeCell ref="A583:A587"/>
    <mergeCell ref="B583:B587"/>
    <mergeCell ref="C583:C587"/>
    <mergeCell ref="D583:D587"/>
    <mergeCell ref="A588:A592"/>
    <mergeCell ref="B588:B592"/>
    <mergeCell ref="C588:C592"/>
    <mergeCell ref="D588:D592"/>
    <mergeCell ref="J583:J587"/>
    <mergeCell ref="L583:L587"/>
    <mergeCell ref="E583:E587"/>
    <mergeCell ref="F583:F587"/>
    <mergeCell ref="G583:G587"/>
    <mergeCell ref="H583:H587"/>
    <mergeCell ref="G573:G577"/>
    <mergeCell ref="H573:H577"/>
    <mergeCell ref="G578:G582"/>
    <mergeCell ref="H578:H582"/>
    <mergeCell ref="J573:J577"/>
    <mergeCell ref="L573:L577"/>
    <mergeCell ref="J578:J582"/>
    <mergeCell ref="L578:L582"/>
    <mergeCell ref="E573:E577"/>
    <mergeCell ref="F573:F577"/>
    <mergeCell ref="A578:A582"/>
    <mergeCell ref="B578:B582"/>
    <mergeCell ref="C578:C582"/>
    <mergeCell ref="D578:D582"/>
    <mergeCell ref="E578:E582"/>
    <mergeCell ref="F578:F582"/>
    <mergeCell ref="A568:A572"/>
    <mergeCell ref="B568:B572"/>
    <mergeCell ref="C568:C572"/>
    <mergeCell ref="D568:D572"/>
    <mergeCell ref="A573:A577"/>
    <mergeCell ref="B573:B577"/>
    <mergeCell ref="C573:C577"/>
    <mergeCell ref="D573:D577"/>
    <mergeCell ref="J568:J572"/>
    <mergeCell ref="L568:L572"/>
    <mergeCell ref="E568:E572"/>
    <mergeCell ref="F568:F572"/>
    <mergeCell ref="G568:G572"/>
    <mergeCell ref="H568:H572"/>
    <mergeCell ref="G558:G562"/>
    <mergeCell ref="H558:H562"/>
    <mergeCell ref="G563:G567"/>
    <mergeCell ref="H563:H567"/>
    <mergeCell ref="J558:J562"/>
    <mergeCell ref="L558:L562"/>
    <mergeCell ref="J563:J567"/>
    <mergeCell ref="L563:L567"/>
    <mergeCell ref="E558:E562"/>
    <mergeCell ref="F558:F562"/>
    <mergeCell ref="A563:A567"/>
    <mergeCell ref="B563:B567"/>
    <mergeCell ref="C563:C567"/>
    <mergeCell ref="D563:D567"/>
    <mergeCell ref="E563:E567"/>
    <mergeCell ref="F563:F567"/>
    <mergeCell ref="A553:A557"/>
    <mergeCell ref="B553:B557"/>
    <mergeCell ref="C553:C557"/>
    <mergeCell ref="D553:D557"/>
    <mergeCell ref="A558:A562"/>
    <mergeCell ref="B558:B562"/>
    <mergeCell ref="C558:C562"/>
    <mergeCell ref="D558:D562"/>
    <mergeCell ref="J553:J557"/>
    <mergeCell ref="L553:L557"/>
    <mergeCell ref="E553:E557"/>
    <mergeCell ref="F553:F557"/>
    <mergeCell ref="G553:G557"/>
    <mergeCell ref="H553:H557"/>
    <mergeCell ref="G543:G547"/>
    <mergeCell ref="H543:H547"/>
    <mergeCell ref="G548:G552"/>
    <mergeCell ref="H548:H552"/>
    <mergeCell ref="J543:J547"/>
    <mergeCell ref="L543:L547"/>
    <mergeCell ref="J548:J552"/>
    <mergeCell ref="L548:L552"/>
    <mergeCell ref="E543:E547"/>
    <mergeCell ref="F543:F547"/>
    <mergeCell ref="A548:A552"/>
    <mergeCell ref="B548:B552"/>
    <mergeCell ref="C548:C552"/>
    <mergeCell ref="D548:D552"/>
    <mergeCell ref="E548:E552"/>
    <mergeCell ref="F548:F552"/>
    <mergeCell ref="A538:A542"/>
    <mergeCell ref="B538:B542"/>
    <mergeCell ref="C538:C542"/>
    <mergeCell ref="D538:D542"/>
    <mergeCell ref="A543:A547"/>
    <mergeCell ref="B543:B547"/>
    <mergeCell ref="C543:C547"/>
    <mergeCell ref="D543:D547"/>
    <mergeCell ref="J538:J542"/>
    <mergeCell ref="L538:L542"/>
    <mergeCell ref="E538:E542"/>
    <mergeCell ref="F538:F542"/>
    <mergeCell ref="G538:G542"/>
    <mergeCell ref="H538:H542"/>
    <mergeCell ref="G528:G532"/>
    <mergeCell ref="H528:H532"/>
    <mergeCell ref="G533:G537"/>
    <mergeCell ref="H533:H537"/>
    <mergeCell ref="J528:J532"/>
    <mergeCell ref="L528:L532"/>
    <mergeCell ref="J533:J537"/>
    <mergeCell ref="L533:L537"/>
    <mergeCell ref="E528:E532"/>
    <mergeCell ref="F528:F532"/>
    <mergeCell ref="A533:A537"/>
    <mergeCell ref="B533:B537"/>
    <mergeCell ref="C533:C537"/>
    <mergeCell ref="D533:D537"/>
    <mergeCell ref="E533:E537"/>
    <mergeCell ref="F533:F537"/>
    <mergeCell ref="A523:A527"/>
    <mergeCell ref="B523:B527"/>
    <mergeCell ref="C523:C527"/>
    <mergeCell ref="D523:D527"/>
    <mergeCell ref="A528:A532"/>
    <mergeCell ref="B528:B532"/>
    <mergeCell ref="C528:C532"/>
    <mergeCell ref="D528:D532"/>
    <mergeCell ref="J523:J527"/>
    <mergeCell ref="L523:L527"/>
    <mergeCell ref="E523:E527"/>
    <mergeCell ref="F523:F527"/>
    <mergeCell ref="G523:G527"/>
    <mergeCell ref="H523:H527"/>
    <mergeCell ref="G513:G517"/>
    <mergeCell ref="H513:H517"/>
    <mergeCell ref="G518:G522"/>
    <mergeCell ref="H518:H522"/>
    <mergeCell ref="J513:J517"/>
    <mergeCell ref="L513:L517"/>
    <mergeCell ref="J518:J522"/>
    <mergeCell ref="L518:L522"/>
    <mergeCell ref="E513:E517"/>
    <mergeCell ref="F513:F517"/>
    <mergeCell ref="A518:A522"/>
    <mergeCell ref="B518:B522"/>
    <mergeCell ref="C518:C522"/>
    <mergeCell ref="D518:D522"/>
    <mergeCell ref="E518:E522"/>
    <mergeCell ref="F518:F522"/>
    <mergeCell ref="A508:A512"/>
    <mergeCell ref="B508:B512"/>
    <mergeCell ref="C508:C512"/>
    <mergeCell ref="D508:D512"/>
    <mergeCell ref="A513:A517"/>
    <mergeCell ref="B513:B517"/>
    <mergeCell ref="C513:C517"/>
    <mergeCell ref="D513:D517"/>
    <mergeCell ref="J508:J512"/>
    <mergeCell ref="L508:L512"/>
    <mergeCell ref="E508:E512"/>
    <mergeCell ref="F508:F512"/>
    <mergeCell ref="G508:G512"/>
    <mergeCell ref="H508:H512"/>
    <mergeCell ref="G498:G502"/>
    <mergeCell ref="H498:H502"/>
    <mergeCell ref="G503:G507"/>
    <mergeCell ref="H503:H507"/>
    <mergeCell ref="J498:J502"/>
    <mergeCell ref="L498:L502"/>
    <mergeCell ref="J503:J507"/>
    <mergeCell ref="L503:L507"/>
    <mergeCell ref="E498:E502"/>
    <mergeCell ref="F498:F502"/>
    <mergeCell ref="A503:A507"/>
    <mergeCell ref="B503:B507"/>
    <mergeCell ref="C503:C507"/>
    <mergeCell ref="D503:D507"/>
    <mergeCell ref="E503:E507"/>
    <mergeCell ref="F503:F507"/>
    <mergeCell ref="A493:A497"/>
    <mergeCell ref="B493:B497"/>
    <mergeCell ref="C493:C497"/>
    <mergeCell ref="D493:D497"/>
    <mergeCell ref="A498:A502"/>
    <mergeCell ref="B498:B502"/>
    <mergeCell ref="C498:C502"/>
    <mergeCell ref="D498:D502"/>
    <mergeCell ref="J493:J497"/>
    <mergeCell ref="L493:L497"/>
    <mergeCell ref="E493:E497"/>
    <mergeCell ref="F493:F497"/>
    <mergeCell ref="G493:G497"/>
    <mergeCell ref="H493:H497"/>
    <mergeCell ref="G483:G487"/>
    <mergeCell ref="H483:H487"/>
    <mergeCell ref="G488:G492"/>
    <mergeCell ref="H488:H492"/>
    <mergeCell ref="J483:J487"/>
    <mergeCell ref="L483:L487"/>
    <mergeCell ref="J488:J492"/>
    <mergeCell ref="L488:L492"/>
    <mergeCell ref="E483:E487"/>
    <mergeCell ref="F483:F487"/>
    <mergeCell ref="A488:A492"/>
    <mergeCell ref="B488:B492"/>
    <mergeCell ref="C488:C492"/>
    <mergeCell ref="D488:D492"/>
    <mergeCell ref="E488:E492"/>
    <mergeCell ref="F488:F492"/>
    <mergeCell ref="A478:A482"/>
    <mergeCell ref="B478:B482"/>
    <mergeCell ref="C478:C482"/>
    <mergeCell ref="D478:D482"/>
    <mergeCell ref="A483:A487"/>
    <mergeCell ref="B483:B487"/>
    <mergeCell ref="C483:C487"/>
    <mergeCell ref="D483:D487"/>
    <mergeCell ref="J478:J482"/>
    <mergeCell ref="L478:L482"/>
    <mergeCell ref="E478:E482"/>
    <mergeCell ref="F478:F482"/>
    <mergeCell ref="G478:G482"/>
    <mergeCell ref="H478:H482"/>
    <mergeCell ref="G468:G472"/>
    <mergeCell ref="H468:H472"/>
    <mergeCell ref="G473:G477"/>
    <mergeCell ref="H473:H477"/>
    <mergeCell ref="J468:J472"/>
    <mergeCell ref="L468:L472"/>
    <mergeCell ref="J473:J477"/>
    <mergeCell ref="L473:L477"/>
    <mergeCell ref="E468:E472"/>
    <mergeCell ref="F468:F472"/>
    <mergeCell ref="A473:A477"/>
    <mergeCell ref="B473:B477"/>
    <mergeCell ref="C473:C477"/>
    <mergeCell ref="D473:D477"/>
    <mergeCell ref="E473:E477"/>
    <mergeCell ref="F473:F477"/>
    <mergeCell ref="A463:A467"/>
    <mergeCell ref="B463:B467"/>
    <mergeCell ref="C463:C467"/>
    <mergeCell ref="D463:D467"/>
    <mergeCell ref="A468:A472"/>
    <mergeCell ref="B468:B472"/>
    <mergeCell ref="C468:C472"/>
    <mergeCell ref="D468:D472"/>
    <mergeCell ref="J463:J467"/>
    <mergeCell ref="L463:L467"/>
    <mergeCell ref="E463:E467"/>
    <mergeCell ref="F463:F467"/>
    <mergeCell ref="G463:G467"/>
    <mergeCell ref="H463:H467"/>
    <mergeCell ref="G453:G457"/>
    <mergeCell ref="H453:H457"/>
    <mergeCell ref="G458:G462"/>
    <mergeCell ref="H458:H462"/>
    <mergeCell ref="J453:J457"/>
    <mergeCell ref="L453:L457"/>
    <mergeCell ref="J458:J462"/>
    <mergeCell ref="L458:L462"/>
    <mergeCell ref="E453:E457"/>
    <mergeCell ref="F453:F457"/>
    <mergeCell ref="A458:A462"/>
    <mergeCell ref="B458:B462"/>
    <mergeCell ref="C458:C462"/>
    <mergeCell ref="D458:D462"/>
    <mergeCell ref="E458:E462"/>
    <mergeCell ref="F458:F462"/>
    <mergeCell ref="A448:A452"/>
    <mergeCell ref="B448:B452"/>
    <mergeCell ref="C448:C452"/>
    <mergeCell ref="D448:D452"/>
    <mergeCell ref="A453:A457"/>
    <mergeCell ref="B453:B457"/>
    <mergeCell ref="C453:C457"/>
    <mergeCell ref="D453:D457"/>
    <mergeCell ref="J448:J452"/>
    <mergeCell ref="L448:L452"/>
    <mergeCell ref="E448:E452"/>
    <mergeCell ref="F448:F452"/>
    <mergeCell ref="G448:G452"/>
    <mergeCell ref="H448:H452"/>
    <mergeCell ref="G438:G442"/>
    <mergeCell ref="H438:H442"/>
    <mergeCell ref="G443:G447"/>
    <mergeCell ref="H443:H447"/>
    <mergeCell ref="J438:J442"/>
    <mergeCell ref="L438:L442"/>
    <mergeCell ref="J443:J447"/>
    <mergeCell ref="L443:L447"/>
    <mergeCell ref="E438:E442"/>
    <mergeCell ref="F438:F442"/>
    <mergeCell ref="A443:A447"/>
    <mergeCell ref="B443:B447"/>
    <mergeCell ref="C443:C447"/>
    <mergeCell ref="D443:D447"/>
    <mergeCell ref="E443:E447"/>
    <mergeCell ref="F443:F447"/>
    <mergeCell ref="A433:A437"/>
    <mergeCell ref="B433:B437"/>
    <mergeCell ref="C433:C437"/>
    <mergeCell ref="D433:D437"/>
    <mergeCell ref="A438:A442"/>
    <mergeCell ref="B438:B442"/>
    <mergeCell ref="C438:C442"/>
    <mergeCell ref="D438:D442"/>
    <mergeCell ref="J433:J437"/>
    <mergeCell ref="L433:L437"/>
    <mergeCell ref="E433:E437"/>
    <mergeCell ref="F433:F437"/>
    <mergeCell ref="G433:G437"/>
    <mergeCell ref="H433:H437"/>
    <mergeCell ref="G423:G427"/>
    <mergeCell ref="H423:H427"/>
    <mergeCell ref="G428:G432"/>
    <mergeCell ref="H428:H432"/>
    <mergeCell ref="J423:J427"/>
    <mergeCell ref="L423:L427"/>
    <mergeCell ref="J428:J432"/>
    <mergeCell ref="L428:L432"/>
    <mergeCell ref="E423:E427"/>
    <mergeCell ref="F423:F427"/>
    <mergeCell ref="A428:A432"/>
    <mergeCell ref="B428:B432"/>
    <mergeCell ref="C428:C432"/>
    <mergeCell ref="D428:D432"/>
    <mergeCell ref="E428:E432"/>
    <mergeCell ref="F428:F432"/>
    <mergeCell ref="A418:A422"/>
    <mergeCell ref="B418:B422"/>
    <mergeCell ref="C418:C422"/>
    <mergeCell ref="D418:D422"/>
    <mergeCell ref="A423:A427"/>
    <mergeCell ref="B423:B427"/>
    <mergeCell ref="C423:C427"/>
    <mergeCell ref="D423:D427"/>
    <mergeCell ref="J418:J422"/>
    <mergeCell ref="L418:L422"/>
    <mergeCell ref="E418:E422"/>
    <mergeCell ref="F418:F422"/>
    <mergeCell ref="G418:G422"/>
    <mergeCell ref="H418:H422"/>
    <mergeCell ref="G408:G412"/>
    <mergeCell ref="H408:H412"/>
    <mergeCell ref="G413:G417"/>
    <mergeCell ref="H413:H417"/>
    <mergeCell ref="J408:J412"/>
    <mergeCell ref="L408:L412"/>
    <mergeCell ref="J413:J417"/>
    <mergeCell ref="L413:L417"/>
    <mergeCell ref="E408:E412"/>
    <mergeCell ref="F408:F412"/>
    <mergeCell ref="A413:A417"/>
    <mergeCell ref="B413:B417"/>
    <mergeCell ref="C413:C417"/>
    <mergeCell ref="D413:D417"/>
    <mergeCell ref="E413:E417"/>
    <mergeCell ref="F413:F417"/>
    <mergeCell ref="A403:A407"/>
    <mergeCell ref="B403:B407"/>
    <mergeCell ref="C403:C407"/>
    <mergeCell ref="D403:D407"/>
    <mergeCell ref="A408:A412"/>
    <mergeCell ref="B408:B412"/>
    <mergeCell ref="C408:C412"/>
    <mergeCell ref="D408:D412"/>
    <mergeCell ref="J403:J407"/>
    <mergeCell ref="L403:L407"/>
    <mergeCell ref="E403:E407"/>
    <mergeCell ref="F403:F407"/>
    <mergeCell ref="G403:G407"/>
    <mergeCell ref="H403:H407"/>
    <mergeCell ref="G393:G397"/>
    <mergeCell ref="H393:H397"/>
    <mergeCell ref="G398:G402"/>
    <mergeCell ref="H398:H402"/>
    <mergeCell ref="J393:J397"/>
    <mergeCell ref="L393:L397"/>
    <mergeCell ref="J398:J402"/>
    <mergeCell ref="L398:L402"/>
    <mergeCell ref="E393:E397"/>
    <mergeCell ref="F393:F397"/>
    <mergeCell ref="A398:A402"/>
    <mergeCell ref="B398:B402"/>
    <mergeCell ref="C398:C402"/>
    <mergeCell ref="D398:D402"/>
    <mergeCell ref="E398:E402"/>
    <mergeCell ref="F398:F402"/>
    <mergeCell ref="A388:A392"/>
    <mergeCell ref="B388:B392"/>
    <mergeCell ref="C388:C392"/>
    <mergeCell ref="D388:D392"/>
    <mergeCell ref="A393:A397"/>
    <mergeCell ref="B393:B397"/>
    <mergeCell ref="C393:C397"/>
    <mergeCell ref="D393:D397"/>
    <mergeCell ref="J388:J392"/>
    <mergeCell ref="L388:L392"/>
    <mergeCell ref="E388:E392"/>
    <mergeCell ref="F388:F392"/>
    <mergeCell ref="G388:G392"/>
    <mergeCell ref="H388:H392"/>
    <mergeCell ref="G378:G382"/>
    <mergeCell ref="H378:H382"/>
    <mergeCell ref="G383:G387"/>
    <mergeCell ref="H383:H387"/>
    <mergeCell ref="J378:J382"/>
    <mergeCell ref="L378:L382"/>
    <mergeCell ref="J383:J387"/>
    <mergeCell ref="L383:L387"/>
    <mergeCell ref="E378:E382"/>
    <mergeCell ref="F378:F382"/>
    <mergeCell ref="A383:A387"/>
    <mergeCell ref="B383:B387"/>
    <mergeCell ref="C383:C387"/>
    <mergeCell ref="D383:D387"/>
    <mergeCell ref="E383:E387"/>
    <mergeCell ref="F383:F387"/>
    <mergeCell ref="A373:A377"/>
    <mergeCell ref="B373:B377"/>
    <mergeCell ref="C373:C377"/>
    <mergeCell ref="D373:D377"/>
    <mergeCell ref="A378:A382"/>
    <mergeCell ref="B378:B382"/>
    <mergeCell ref="C378:C382"/>
    <mergeCell ref="D378:D382"/>
    <mergeCell ref="J373:J377"/>
    <mergeCell ref="L373:L377"/>
    <mergeCell ref="E373:E377"/>
    <mergeCell ref="F373:F377"/>
    <mergeCell ref="G373:G377"/>
    <mergeCell ref="H373:H377"/>
    <mergeCell ref="G363:G367"/>
    <mergeCell ref="H363:H367"/>
    <mergeCell ref="G368:G372"/>
    <mergeCell ref="H368:H372"/>
    <mergeCell ref="J363:J367"/>
    <mergeCell ref="L363:L367"/>
    <mergeCell ref="J368:J372"/>
    <mergeCell ref="L368:L372"/>
    <mergeCell ref="E363:E367"/>
    <mergeCell ref="F363:F367"/>
    <mergeCell ref="A368:A372"/>
    <mergeCell ref="B368:B372"/>
    <mergeCell ref="C368:C372"/>
    <mergeCell ref="D368:D372"/>
    <mergeCell ref="E368:E372"/>
    <mergeCell ref="F368:F372"/>
    <mergeCell ref="A358:A362"/>
    <mergeCell ref="B358:B362"/>
    <mergeCell ref="C358:C362"/>
    <mergeCell ref="D358:D362"/>
    <mergeCell ref="A363:A367"/>
    <mergeCell ref="B363:B367"/>
    <mergeCell ref="C363:C367"/>
    <mergeCell ref="D363:D367"/>
    <mergeCell ref="J358:J362"/>
    <mergeCell ref="L358:L362"/>
    <mergeCell ref="E358:E362"/>
    <mergeCell ref="F358:F362"/>
    <mergeCell ref="G358:G362"/>
    <mergeCell ref="H358:H362"/>
    <mergeCell ref="G348:G352"/>
    <mergeCell ref="H348:H352"/>
    <mergeCell ref="G353:G357"/>
    <mergeCell ref="H353:H357"/>
    <mergeCell ref="J348:J352"/>
    <mergeCell ref="L348:L352"/>
    <mergeCell ref="J353:J357"/>
    <mergeCell ref="L353:L357"/>
    <mergeCell ref="E348:E352"/>
    <mergeCell ref="F348:F352"/>
    <mergeCell ref="A353:A357"/>
    <mergeCell ref="B353:B357"/>
    <mergeCell ref="C353:C357"/>
    <mergeCell ref="D353:D357"/>
    <mergeCell ref="E353:E357"/>
    <mergeCell ref="F353:F357"/>
    <mergeCell ref="A343:A347"/>
    <mergeCell ref="B343:B347"/>
    <mergeCell ref="C343:C347"/>
    <mergeCell ref="D343:D347"/>
    <mergeCell ref="A348:A352"/>
    <mergeCell ref="B348:B352"/>
    <mergeCell ref="C348:C352"/>
    <mergeCell ref="D348:D352"/>
    <mergeCell ref="J343:J347"/>
    <mergeCell ref="L343:L347"/>
    <mergeCell ref="E343:E347"/>
    <mergeCell ref="F343:F347"/>
    <mergeCell ref="G343:G347"/>
    <mergeCell ref="H343:H347"/>
    <mergeCell ref="G333:G337"/>
    <mergeCell ref="H333:H337"/>
    <mergeCell ref="G338:G342"/>
    <mergeCell ref="H338:H342"/>
    <mergeCell ref="J333:J337"/>
    <mergeCell ref="L333:L337"/>
    <mergeCell ref="J338:J342"/>
    <mergeCell ref="L338:L342"/>
    <mergeCell ref="E333:E337"/>
    <mergeCell ref="F333:F337"/>
    <mergeCell ref="A338:A342"/>
    <mergeCell ref="B338:B342"/>
    <mergeCell ref="C338:C342"/>
    <mergeCell ref="D338:D342"/>
    <mergeCell ref="E338:E342"/>
    <mergeCell ref="F338:F342"/>
    <mergeCell ref="A328:A332"/>
    <mergeCell ref="B328:B332"/>
    <mergeCell ref="C328:C332"/>
    <mergeCell ref="D328:D332"/>
    <mergeCell ref="A333:A337"/>
    <mergeCell ref="B333:B337"/>
    <mergeCell ref="C333:C337"/>
    <mergeCell ref="D333:D337"/>
    <mergeCell ref="J328:J332"/>
    <mergeCell ref="L328:L332"/>
    <mergeCell ref="E328:E332"/>
    <mergeCell ref="F328:F332"/>
    <mergeCell ref="G328:G332"/>
    <mergeCell ref="H328:H332"/>
    <mergeCell ref="G318:G322"/>
    <mergeCell ref="H318:H322"/>
    <mergeCell ref="G323:G327"/>
    <mergeCell ref="H323:H327"/>
    <mergeCell ref="J318:J322"/>
    <mergeCell ref="L318:L322"/>
    <mergeCell ref="J323:J327"/>
    <mergeCell ref="L323:L327"/>
    <mergeCell ref="E318:E322"/>
    <mergeCell ref="F318:F322"/>
    <mergeCell ref="A323:A327"/>
    <mergeCell ref="B323:B327"/>
    <mergeCell ref="C323:C327"/>
    <mergeCell ref="D323:D327"/>
    <mergeCell ref="E323:E327"/>
    <mergeCell ref="F323:F327"/>
    <mergeCell ref="A313:A317"/>
    <mergeCell ref="B313:B317"/>
    <mergeCell ref="C313:C317"/>
    <mergeCell ref="D313:D317"/>
    <mergeCell ref="A318:A322"/>
    <mergeCell ref="B318:B322"/>
    <mergeCell ref="C318:C322"/>
    <mergeCell ref="D318:D322"/>
    <mergeCell ref="J313:J317"/>
    <mergeCell ref="L313:L317"/>
    <mergeCell ref="E313:E317"/>
    <mergeCell ref="F313:F317"/>
    <mergeCell ref="G313:G317"/>
    <mergeCell ref="H313:H317"/>
    <mergeCell ref="G303:G307"/>
    <mergeCell ref="H303:H307"/>
    <mergeCell ref="G308:G312"/>
    <mergeCell ref="H308:H312"/>
    <mergeCell ref="J303:J307"/>
    <mergeCell ref="L303:L307"/>
    <mergeCell ref="J308:J312"/>
    <mergeCell ref="L308:L312"/>
    <mergeCell ref="E303:E307"/>
    <mergeCell ref="F303:F307"/>
    <mergeCell ref="A308:A312"/>
    <mergeCell ref="B308:B312"/>
    <mergeCell ref="C308:C312"/>
    <mergeCell ref="D308:D312"/>
    <mergeCell ref="E308:E312"/>
    <mergeCell ref="F308:F312"/>
    <mergeCell ref="A298:A302"/>
    <mergeCell ref="B298:B302"/>
    <mergeCell ref="C298:C302"/>
    <mergeCell ref="D298:D302"/>
    <mergeCell ref="A303:A307"/>
    <mergeCell ref="B303:B307"/>
    <mergeCell ref="C303:C307"/>
    <mergeCell ref="D303:D307"/>
    <mergeCell ref="J298:J302"/>
    <mergeCell ref="L298:L302"/>
    <mergeCell ref="E298:E302"/>
    <mergeCell ref="F298:F302"/>
    <mergeCell ref="G298:G302"/>
    <mergeCell ref="H298:H302"/>
    <mergeCell ref="G288:G292"/>
    <mergeCell ref="H288:H292"/>
    <mergeCell ref="G293:G297"/>
    <mergeCell ref="H293:H297"/>
    <mergeCell ref="J288:J292"/>
    <mergeCell ref="L288:L292"/>
    <mergeCell ref="J293:J297"/>
    <mergeCell ref="L293:L297"/>
    <mergeCell ref="E288:E292"/>
    <mergeCell ref="F288:F292"/>
    <mergeCell ref="A293:A297"/>
    <mergeCell ref="B293:B297"/>
    <mergeCell ref="C293:C297"/>
    <mergeCell ref="D293:D297"/>
    <mergeCell ref="E293:E297"/>
    <mergeCell ref="F293:F297"/>
    <mergeCell ref="A283:A287"/>
    <mergeCell ref="B283:B287"/>
    <mergeCell ref="C283:C287"/>
    <mergeCell ref="D283:D287"/>
    <mergeCell ref="A288:A292"/>
    <mergeCell ref="B288:B292"/>
    <mergeCell ref="C288:C292"/>
    <mergeCell ref="D288:D292"/>
    <mergeCell ref="J283:J287"/>
    <mergeCell ref="L283:L287"/>
    <mergeCell ref="E283:E287"/>
    <mergeCell ref="F283:F287"/>
    <mergeCell ref="G283:G287"/>
    <mergeCell ref="H283:H287"/>
    <mergeCell ref="G273:G277"/>
    <mergeCell ref="H273:H277"/>
    <mergeCell ref="G278:G282"/>
    <mergeCell ref="H278:H282"/>
    <mergeCell ref="J273:J277"/>
    <mergeCell ref="L273:L277"/>
    <mergeCell ref="J278:J282"/>
    <mergeCell ref="L278:L282"/>
    <mergeCell ref="E273:E277"/>
    <mergeCell ref="F273:F277"/>
    <mergeCell ref="A278:A282"/>
    <mergeCell ref="B278:B282"/>
    <mergeCell ref="C278:C282"/>
    <mergeCell ref="D278:D282"/>
    <mergeCell ref="E278:E282"/>
    <mergeCell ref="F278:F282"/>
    <mergeCell ref="A268:A272"/>
    <mergeCell ref="B268:B272"/>
    <mergeCell ref="C268:C272"/>
    <mergeCell ref="D268:D272"/>
    <mergeCell ref="A273:A277"/>
    <mergeCell ref="B273:B277"/>
    <mergeCell ref="C273:C277"/>
    <mergeCell ref="D273:D277"/>
    <mergeCell ref="J268:J272"/>
    <mergeCell ref="L268:L272"/>
    <mergeCell ref="E268:E272"/>
    <mergeCell ref="F268:F272"/>
    <mergeCell ref="G268:G272"/>
    <mergeCell ref="H268:H272"/>
    <mergeCell ref="G258:G262"/>
    <mergeCell ref="H258:H262"/>
    <mergeCell ref="G263:G267"/>
    <mergeCell ref="H263:H267"/>
    <mergeCell ref="J258:J262"/>
    <mergeCell ref="L258:L262"/>
    <mergeCell ref="J263:J267"/>
    <mergeCell ref="L263:L267"/>
    <mergeCell ref="E258:E262"/>
    <mergeCell ref="F258:F262"/>
    <mergeCell ref="A263:A267"/>
    <mergeCell ref="B263:B267"/>
    <mergeCell ref="C263:C267"/>
    <mergeCell ref="D263:D267"/>
    <mergeCell ref="E263:E267"/>
    <mergeCell ref="F263:F267"/>
    <mergeCell ref="A253:A257"/>
    <mergeCell ref="B253:B257"/>
    <mergeCell ref="C253:C257"/>
    <mergeCell ref="D253:D257"/>
    <mergeCell ref="A258:A262"/>
    <mergeCell ref="B258:B262"/>
    <mergeCell ref="C258:C262"/>
    <mergeCell ref="D258:D262"/>
    <mergeCell ref="J253:J257"/>
    <mergeCell ref="L253:L257"/>
    <mergeCell ref="E253:E257"/>
    <mergeCell ref="F253:F257"/>
    <mergeCell ref="G253:G257"/>
    <mergeCell ref="H253:H257"/>
    <mergeCell ref="G243:G247"/>
    <mergeCell ref="H243:H247"/>
    <mergeCell ref="G248:G252"/>
    <mergeCell ref="H248:H252"/>
    <mergeCell ref="J243:J247"/>
    <mergeCell ref="L243:L247"/>
    <mergeCell ref="J248:J252"/>
    <mergeCell ref="L248:L252"/>
    <mergeCell ref="E243:E247"/>
    <mergeCell ref="F243:F247"/>
    <mergeCell ref="A248:A252"/>
    <mergeCell ref="B248:B252"/>
    <mergeCell ref="C248:C252"/>
    <mergeCell ref="D248:D252"/>
    <mergeCell ref="E248:E252"/>
    <mergeCell ref="F248:F252"/>
    <mergeCell ref="A238:A242"/>
    <mergeCell ref="B238:B242"/>
    <mergeCell ref="C238:C242"/>
    <mergeCell ref="D238:D242"/>
    <mergeCell ref="A243:A247"/>
    <mergeCell ref="B243:B247"/>
    <mergeCell ref="C243:C247"/>
    <mergeCell ref="D243:D247"/>
    <mergeCell ref="J238:J242"/>
    <mergeCell ref="L238:L242"/>
    <mergeCell ref="E238:E242"/>
    <mergeCell ref="F238:F242"/>
    <mergeCell ref="G238:G242"/>
    <mergeCell ref="H238:H242"/>
    <mergeCell ref="G228:G232"/>
    <mergeCell ref="H228:H232"/>
    <mergeCell ref="G233:G237"/>
    <mergeCell ref="H233:H237"/>
    <mergeCell ref="J228:J232"/>
    <mergeCell ref="L228:L232"/>
    <mergeCell ref="J233:J237"/>
    <mergeCell ref="L233:L237"/>
    <mergeCell ref="E228:E232"/>
    <mergeCell ref="F228:F232"/>
    <mergeCell ref="A233:A237"/>
    <mergeCell ref="B233:B237"/>
    <mergeCell ref="C233:C237"/>
    <mergeCell ref="D233:D237"/>
    <mergeCell ref="E233:E237"/>
    <mergeCell ref="F233:F237"/>
    <mergeCell ref="A223:A227"/>
    <mergeCell ref="B223:B227"/>
    <mergeCell ref="C223:C227"/>
    <mergeCell ref="D223:D227"/>
    <mergeCell ref="A228:A232"/>
    <mergeCell ref="B228:B232"/>
    <mergeCell ref="C228:C232"/>
    <mergeCell ref="D228:D232"/>
    <mergeCell ref="J223:J227"/>
    <mergeCell ref="L223:L227"/>
    <mergeCell ref="E223:E227"/>
    <mergeCell ref="F223:F227"/>
    <mergeCell ref="G223:G227"/>
    <mergeCell ref="H223:H227"/>
    <mergeCell ref="G213:G217"/>
    <mergeCell ref="H213:H217"/>
    <mergeCell ref="G218:G222"/>
    <mergeCell ref="H218:H222"/>
    <mergeCell ref="J213:J217"/>
    <mergeCell ref="L213:L217"/>
    <mergeCell ref="J218:J222"/>
    <mergeCell ref="L218:L222"/>
    <mergeCell ref="E213:E217"/>
    <mergeCell ref="F213:F217"/>
    <mergeCell ref="A218:A222"/>
    <mergeCell ref="B218:B222"/>
    <mergeCell ref="C218:C222"/>
    <mergeCell ref="D218:D222"/>
    <mergeCell ref="E218:E222"/>
    <mergeCell ref="F218:F222"/>
    <mergeCell ref="A208:A212"/>
    <mergeCell ref="B208:B212"/>
    <mergeCell ref="C208:C212"/>
    <mergeCell ref="D208:D212"/>
    <mergeCell ref="A213:A217"/>
    <mergeCell ref="B213:B217"/>
    <mergeCell ref="C213:C217"/>
    <mergeCell ref="D213:D217"/>
    <mergeCell ref="J208:J212"/>
    <mergeCell ref="L208:L212"/>
    <mergeCell ref="E208:E212"/>
    <mergeCell ref="F208:F212"/>
    <mergeCell ref="G208:G212"/>
    <mergeCell ref="H208:H212"/>
    <mergeCell ref="G198:G202"/>
    <mergeCell ref="H198:H202"/>
    <mergeCell ref="G203:G207"/>
    <mergeCell ref="H203:H207"/>
    <mergeCell ref="J198:J202"/>
    <mergeCell ref="L198:L202"/>
    <mergeCell ref="J203:J207"/>
    <mergeCell ref="L203:L207"/>
    <mergeCell ref="E198:E202"/>
    <mergeCell ref="F198:F202"/>
    <mergeCell ref="A203:A207"/>
    <mergeCell ref="B203:B207"/>
    <mergeCell ref="C203:C207"/>
    <mergeCell ref="D203:D207"/>
    <mergeCell ref="E203:E207"/>
    <mergeCell ref="F203:F207"/>
    <mergeCell ref="A193:A197"/>
    <mergeCell ref="B193:B197"/>
    <mergeCell ref="C193:C197"/>
    <mergeCell ref="D193:D197"/>
    <mergeCell ref="A198:A202"/>
    <mergeCell ref="B198:B202"/>
    <mergeCell ref="C198:C202"/>
    <mergeCell ref="D198:D202"/>
    <mergeCell ref="J193:J197"/>
    <mergeCell ref="L193:L197"/>
    <mergeCell ref="E193:E197"/>
    <mergeCell ref="F193:F197"/>
    <mergeCell ref="G193:G197"/>
    <mergeCell ref="H193:H197"/>
    <mergeCell ref="G183:G187"/>
    <mergeCell ref="H183:H187"/>
    <mergeCell ref="G188:G192"/>
    <mergeCell ref="H188:H192"/>
    <mergeCell ref="J183:J187"/>
    <mergeCell ref="L183:L187"/>
    <mergeCell ref="J188:J192"/>
    <mergeCell ref="L188:L192"/>
    <mergeCell ref="E183:E187"/>
    <mergeCell ref="F183:F187"/>
    <mergeCell ref="A188:A192"/>
    <mergeCell ref="B188:B192"/>
    <mergeCell ref="C188:C192"/>
    <mergeCell ref="D188:D192"/>
    <mergeCell ref="E188:E192"/>
    <mergeCell ref="F188:F192"/>
    <mergeCell ref="A178:A182"/>
    <mergeCell ref="B178:B182"/>
    <mergeCell ref="C178:C182"/>
    <mergeCell ref="D178:D182"/>
    <mergeCell ref="A183:A187"/>
    <mergeCell ref="B183:B187"/>
    <mergeCell ref="C183:C187"/>
    <mergeCell ref="D183:D187"/>
    <mergeCell ref="J178:J182"/>
    <mergeCell ref="L178:L182"/>
    <mergeCell ref="E178:E182"/>
    <mergeCell ref="F178:F182"/>
    <mergeCell ref="G178:G182"/>
    <mergeCell ref="H178:H182"/>
    <mergeCell ref="G168:G172"/>
    <mergeCell ref="H168:H172"/>
    <mergeCell ref="G173:G177"/>
    <mergeCell ref="H173:H177"/>
    <mergeCell ref="J168:J172"/>
    <mergeCell ref="L168:L172"/>
    <mergeCell ref="J173:J177"/>
    <mergeCell ref="L173:L177"/>
    <mergeCell ref="E168:E172"/>
    <mergeCell ref="F168:F172"/>
    <mergeCell ref="A173:A177"/>
    <mergeCell ref="B173:B177"/>
    <mergeCell ref="C173:C177"/>
    <mergeCell ref="D173:D177"/>
    <mergeCell ref="E173:E177"/>
    <mergeCell ref="F173:F177"/>
    <mergeCell ref="A163:A167"/>
    <mergeCell ref="B163:B167"/>
    <mergeCell ref="C163:C167"/>
    <mergeCell ref="D163:D167"/>
    <mergeCell ref="A168:A172"/>
    <mergeCell ref="B168:B172"/>
    <mergeCell ref="C168:C172"/>
    <mergeCell ref="D168:D172"/>
    <mergeCell ref="J163:J167"/>
    <mergeCell ref="L163:L167"/>
    <mergeCell ref="E163:E167"/>
    <mergeCell ref="F163:F167"/>
    <mergeCell ref="G163:G167"/>
    <mergeCell ref="H163:H167"/>
    <mergeCell ref="G153:G157"/>
    <mergeCell ref="H153:H157"/>
    <mergeCell ref="G158:G162"/>
    <mergeCell ref="H158:H162"/>
    <mergeCell ref="J153:J157"/>
    <mergeCell ref="L153:L157"/>
    <mergeCell ref="J158:J162"/>
    <mergeCell ref="L158:L162"/>
    <mergeCell ref="E153:E157"/>
    <mergeCell ref="F153:F157"/>
    <mergeCell ref="A158:A162"/>
    <mergeCell ref="B158:B162"/>
    <mergeCell ref="C158:C162"/>
    <mergeCell ref="D158:D162"/>
    <mergeCell ref="E158:E162"/>
    <mergeCell ref="F158:F162"/>
    <mergeCell ref="A148:A152"/>
    <mergeCell ref="B148:B152"/>
    <mergeCell ref="C148:C152"/>
    <mergeCell ref="D148:D152"/>
    <mergeCell ref="A153:A157"/>
    <mergeCell ref="B153:B157"/>
    <mergeCell ref="C153:C157"/>
    <mergeCell ref="D153:D157"/>
    <mergeCell ref="J148:J152"/>
    <mergeCell ref="L148:L152"/>
    <mergeCell ref="E148:E152"/>
    <mergeCell ref="F148:F152"/>
    <mergeCell ref="G148:G152"/>
    <mergeCell ref="H148:H152"/>
    <mergeCell ref="G138:G142"/>
    <mergeCell ref="H138:H142"/>
    <mergeCell ref="G143:G147"/>
    <mergeCell ref="H143:H147"/>
    <mergeCell ref="J138:J142"/>
    <mergeCell ref="L138:L142"/>
    <mergeCell ref="J143:J147"/>
    <mergeCell ref="L143:L147"/>
    <mergeCell ref="E138:E142"/>
    <mergeCell ref="F138:F142"/>
    <mergeCell ref="A143:A147"/>
    <mergeCell ref="B143:B147"/>
    <mergeCell ref="C143:C147"/>
    <mergeCell ref="D143:D147"/>
    <mergeCell ref="E143:E147"/>
    <mergeCell ref="F143:F147"/>
    <mergeCell ref="A133:A137"/>
    <mergeCell ref="B133:B137"/>
    <mergeCell ref="C133:C137"/>
    <mergeCell ref="D133:D137"/>
    <mergeCell ref="A138:A142"/>
    <mergeCell ref="B138:B142"/>
    <mergeCell ref="C138:C142"/>
    <mergeCell ref="D138:D142"/>
    <mergeCell ref="J133:J137"/>
    <mergeCell ref="L133:L137"/>
    <mergeCell ref="E133:E137"/>
    <mergeCell ref="F133:F137"/>
    <mergeCell ref="G133:G137"/>
    <mergeCell ref="H133:H137"/>
    <mergeCell ref="G123:G127"/>
    <mergeCell ref="H123:H127"/>
    <mergeCell ref="G128:G132"/>
    <mergeCell ref="H128:H132"/>
    <mergeCell ref="J123:J127"/>
    <mergeCell ref="L123:L127"/>
    <mergeCell ref="J128:J132"/>
    <mergeCell ref="L128:L132"/>
    <mergeCell ref="E123:E127"/>
    <mergeCell ref="F123:F127"/>
    <mergeCell ref="A128:A132"/>
    <mergeCell ref="B128:B132"/>
    <mergeCell ref="C128:C132"/>
    <mergeCell ref="D128:D132"/>
    <mergeCell ref="E128:E132"/>
    <mergeCell ref="F128:F132"/>
    <mergeCell ref="A118:A122"/>
    <mergeCell ref="B118:B122"/>
    <mergeCell ref="C118:C122"/>
    <mergeCell ref="D118:D122"/>
    <mergeCell ref="A123:A127"/>
    <mergeCell ref="B123:B127"/>
    <mergeCell ref="C123:C127"/>
    <mergeCell ref="D123:D127"/>
    <mergeCell ref="J118:J122"/>
    <mergeCell ref="L118:L122"/>
    <mergeCell ref="E118:E122"/>
    <mergeCell ref="F118:F122"/>
    <mergeCell ref="G118:G122"/>
    <mergeCell ref="H118:H122"/>
    <mergeCell ref="G108:G112"/>
    <mergeCell ref="H108:H112"/>
    <mergeCell ref="G113:G117"/>
    <mergeCell ref="H113:H117"/>
    <mergeCell ref="J108:J112"/>
    <mergeCell ref="L108:L112"/>
    <mergeCell ref="J113:J117"/>
    <mergeCell ref="L113:L117"/>
    <mergeCell ref="E108:E112"/>
    <mergeCell ref="F108:F112"/>
    <mergeCell ref="A113:A117"/>
    <mergeCell ref="B113:B117"/>
    <mergeCell ref="C113:C117"/>
    <mergeCell ref="D113:D117"/>
    <mergeCell ref="E113:E117"/>
    <mergeCell ref="F113:F117"/>
    <mergeCell ref="A103:A107"/>
    <mergeCell ref="B103:B107"/>
    <mergeCell ref="C103:C107"/>
    <mergeCell ref="D103:D107"/>
    <mergeCell ref="A108:A112"/>
    <mergeCell ref="B108:B112"/>
    <mergeCell ref="C108:C112"/>
    <mergeCell ref="D108:D112"/>
    <mergeCell ref="J103:J107"/>
    <mergeCell ref="L103:L107"/>
    <mergeCell ref="E103:E107"/>
    <mergeCell ref="F103:F107"/>
    <mergeCell ref="G103:G107"/>
    <mergeCell ref="H103:H107"/>
    <mergeCell ref="G93:G97"/>
    <mergeCell ref="H93:H97"/>
    <mergeCell ref="G98:G102"/>
    <mergeCell ref="H98:H102"/>
    <mergeCell ref="J93:J97"/>
    <mergeCell ref="L93:L97"/>
    <mergeCell ref="J98:J102"/>
    <mergeCell ref="L98:L102"/>
    <mergeCell ref="E93:E97"/>
    <mergeCell ref="F93:F97"/>
    <mergeCell ref="A98:A102"/>
    <mergeCell ref="B98:B102"/>
    <mergeCell ref="C98:C102"/>
    <mergeCell ref="D98:D102"/>
    <mergeCell ref="E98:E102"/>
    <mergeCell ref="F98:F102"/>
    <mergeCell ref="A88:A92"/>
    <mergeCell ref="B88:B92"/>
    <mergeCell ref="C88:C92"/>
    <mergeCell ref="D88:D92"/>
    <mergeCell ref="A93:A97"/>
    <mergeCell ref="B93:B97"/>
    <mergeCell ref="C93:C97"/>
    <mergeCell ref="D93:D97"/>
    <mergeCell ref="J88:J92"/>
    <mergeCell ref="L88:L92"/>
    <mergeCell ref="E88:E92"/>
    <mergeCell ref="F88:F92"/>
    <mergeCell ref="G88:G92"/>
    <mergeCell ref="H88:H92"/>
    <mergeCell ref="G78:G82"/>
    <mergeCell ref="H78:H82"/>
    <mergeCell ref="G83:G87"/>
    <mergeCell ref="H83:H87"/>
    <mergeCell ref="J78:J82"/>
    <mergeCell ref="L78:L82"/>
    <mergeCell ref="J83:J87"/>
    <mergeCell ref="L83:L87"/>
    <mergeCell ref="E78:E82"/>
    <mergeCell ref="F78:F82"/>
    <mergeCell ref="A83:A87"/>
    <mergeCell ref="B83:B87"/>
    <mergeCell ref="C83:C87"/>
    <mergeCell ref="D83:D87"/>
    <mergeCell ref="E83:E87"/>
    <mergeCell ref="F83:F87"/>
    <mergeCell ref="A73:A77"/>
    <mergeCell ref="B73:B77"/>
    <mergeCell ref="C73:C77"/>
    <mergeCell ref="D73:D77"/>
    <mergeCell ref="A78:A82"/>
    <mergeCell ref="B78:B82"/>
    <mergeCell ref="C78:C82"/>
    <mergeCell ref="D78:D82"/>
    <mergeCell ref="J73:J77"/>
    <mergeCell ref="L73:L77"/>
    <mergeCell ref="E73:E77"/>
    <mergeCell ref="F73:F77"/>
    <mergeCell ref="G73:G77"/>
    <mergeCell ref="H73:H77"/>
    <mergeCell ref="G63:G67"/>
    <mergeCell ref="H63:H67"/>
    <mergeCell ref="G68:G72"/>
    <mergeCell ref="H68:H72"/>
    <mergeCell ref="J63:J67"/>
    <mergeCell ref="L63:L67"/>
    <mergeCell ref="J68:J72"/>
    <mergeCell ref="L68:L72"/>
    <mergeCell ref="E63:E67"/>
    <mergeCell ref="F63:F67"/>
    <mergeCell ref="A68:A72"/>
    <mergeCell ref="B68:B72"/>
    <mergeCell ref="C68:C72"/>
    <mergeCell ref="D68:D72"/>
    <mergeCell ref="E68:E72"/>
    <mergeCell ref="F68:F72"/>
    <mergeCell ref="A58:A62"/>
    <mergeCell ref="B58:B62"/>
    <mergeCell ref="C58:C62"/>
    <mergeCell ref="D58:D62"/>
    <mergeCell ref="A63:A67"/>
    <mergeCell ref="B63:B67"/>
    <mergeCell ref="C63:C67"/>
    <mergeCell ref="D63:D67"/>
    <mergeCell ref="J58:J62"/>
    <mergeCell ref="L58:L62"/>
    <mergeCell ref="E58:E62"/>
    <mergeCell ref="F58:F62"/>
    <mergeCell ref="G58:G62"/>
    <mergeCell ref="H58:H62"/>
    <mergeCell ref="G48:G52"/>
    <mergeCell ref="H48:H52"/>
    <mergeCell ref="G53:G57"/>
    <mergeCell ref="H53:H57"/>
    <mergeCell ref="J48:J52"/>
    <mergeCell ref="L48:L52"/>
    <mergeCell ref="J53:J57"/>
    <mergeCell ref="L53:L57"/>
    <mergeCell ref="E48:E52"/>
    <mergeCell ref="F48:F52"/>
    <mergeCell ref="A53:A57"/>
    <mergeCell ref="B53:B57"/>
    <mergeCell ref="C53:C57"/>
    <mergeCell ref="D53:D57"/>
    <mergeCell ref="E53:E57"/>
    <mergeCell ref="F53:F57"/>
    <mergeCell ref="A43:A47"/>
    <mergeCell ref="B43:B47"/>
    <mergeCell ref="C43:C47"/>
    <mergeCell ref="D43:D47"/>
    <mergeCell ref="A48:A52"/>
    <mergeCell ref="B48:B52"/>
    <mergeCell ref="C48:C52"/>
    <mergeCell ref="D48:D52"/>
    <mergeCell ref="J43:J47"/>
    <mergeCell ref="L43:L47"/>
    <mergeCell ref="E43:E47"/>
    <mergeCell ref="F43:F47"/>
    <mergeCell ref="G43:G47"/>
    <mergeCell ref="H43:H47"/>
    <mergeCell ref="G33:G37"/>
    <mergeCell ref="H33:H37"/>
    <mergeCell ref="G38:G42"/>
    <mergeCell ref="H38:H42"/>
    <mergeCell ref="J33:J37"/>
    <mergeCell ref="L33:L37"/>
    <mergeCell ref="J38:J42"/>
    <mergeCell ref="L38:L42"/>
    <mergeCell ref="E33:E37"/>
    <mergeCell ref="F33:F37"/>
    <mergeCell ref="A38:A42"/>
    <mergeCell ref="B38:B42"/>
    <mergeCell ref="C38:C42"/>
    <mergeCell ref="D38:D42"/>
    <mergeCell ref="E38:E42"/>
    <mergeCell ref="F38:F42"/>
    <mergeCell ref="A28:A32"/>
    <mergeCell ref="B28:B32"/>
    <mergeCell ref="C28:C32"/>
    <mergeCell ref="D28:D32"/>
    <mergeCell ref="A33:A37"/>
    <mergeCell ref="B33:B37"/>
    <mergeCell ref="C33:C37"/>
    <mergeCell ref="D33:D37"/>
    <mergeCell ref="L23:L27"/>
    <mergeCell ref="J28:J32"/>
    <mergeCell ref="L28:L32"/>
    <mergeCell ref="B23:B27"/>
    <mergeCell ref="E28:E32"/>
    <mergeCell ref="F28:F32"/>
    <mergeCell ref="G28:G32"/>
    <mergeCell ref="H28:H32"/>
    <mergeCell ref="H18:H22"/>
    <mergeCell ref="G23:G27"/>
    <mergeCell ref="H23:H27"/>
    <mergeCell ref="E23:E27"/>
    <mergeCell ref="F23:F27"/>
    <mergeCell ref="J23:J27"/>
    <mergeCell ref="A1:H1"/>
    <mergeCell ref="J1:P1"/>
    <mergeCell ref="A2:H2"/>
    <mergeCell ref="A3:H3"/>
    <mergeCell ref="A5:A6"/>
    <mergeCell ref="B5:B6"/>
    <mergeCell ref="C5:C6"/>
    <mergeCell ref="D5:D6"/>
    <mergeCell ref="E5:E6"/>
    <mergeCell ref="F5:F6"/>
    <mergeCell ref="M6:O6"/>
    <mergeCell ref="M7:O7"/>
    <mergeCell ref="G5:G6"/>
    <mergeCell ref="H5:H6"/>
    <mergeCell ref="J5:J6"/>
    <mergeCell ref="L5:L6"/>
    <mergeCell ref="J13:J17"/>
    <mergeCell ref="L13:L17"/>
    <mergeCell ref="J18:J22"/>
    <mergeCell ref="L18:L22"/>
    <mergeCell ref="C18:C22"/>
    <mergeCell ref="D18:D22"/>
    <mergeCell ref="E18:E22"/>
    <mergeCell ref="F18:F22"/>
    <mergeCell ref="H13:H17"/>
    <mergeCell ref="G18:G22"/>
    <mergeCell ref="A13:A17"/>
    <mergeCell ref="B13:B17"/>
    <mergeCell ref="C13:C17"/>
    <mergeCell ref="D13:D17"/>
    <mergeCell ref="C23:C27"/>
    <mergeCell ref="D23:D27"/>
    <mergeCell ref="A18:A22"/>
    <mergeCell ref="B18:B22"/>
    <mergeCell ref="A23:A27"/>
    <mergeCell ref="M8:O8"/>
    <mergeCell ref="M9:O9"/>
    <mergeCell ref="M10:O10"/>
    <mergeCell ref="E13:E17"/>
    <mergeCell ref="F13:F17"/>
    <mergeCell ref="G8:G12"/>
    <mergeCell ref="H8:H12"/>
    <mergeCell ref="E8:E12"/>
    <mergeCell ref="F8:F12"/>
    <mergeCell ref="G13:G17"/>
    <mergeCell ref="A8:A12"/>
    <mergeCell ref="B8:B12"/>
    <mergeCell ref="C8:C12"/>
    <mergeCell ref="D8:D12"/>
    <mergeCell ref="J8:J12"/>
    <mergeCell ref="L8:L12"/>
  </mergeCells>
  <phoneticPr fontId="70"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6E983-BBDD-4AD9-9E1D-59F8B3CD693B}">
  <sheetPr codeName="Sheet9"/>
  <dimension ref="A1:G2819"/>
  <sheetViews>
    <sheetView view="pageBreakPreview" zoomScale="110" zoomScaleNormal="100" zoomScaleSheetLayoutView="110" workbookViewId="0">
      <selection sqref="A1:IV65536"/>
    </sheetView>
  </sheetViews>
  <sheetFormatPr defaultColWidth="9.109375" defaultRowHeight="20.399999999999999"/>
  <cols>
    <col min="1" max="1" width="3.5546875" style="1" customWidth="1"/>
    <col min="2" max="2" width="4.44140625" style="6" hidden="1" customWidth="1"/>
    <col min="3" max="3" width="44.44140625" style="1" customWidth="1"/>
    <col min="4" max="4" width="4.5546875" style="1" customWidth="1"/>
    <col min="5" max="5" width="7.33203125" style="1" customWidth="1"/>
    <col min="6" max="6" width="13" style="1" customWidth="1"/>
    <col min="7" max="7" width="14.6640625" style="8" customWidth="1"/>
    <col min="8" max="8" width="9.109375" style="1"/>
    <col min="9" max="9" width="11.33203125" style="1" bestFit="1" customWidth="1"/>
    <col min="10" max="16384" width="9.109375" style="1"/>
  </cols>
  <sheetData>
    <row r="1" spans="1:7" ht="27" customHeight="1">
      <c r="A1" s="897" t="e">
        <f>#REF!</f>
        <v>#REF!</v>
      </c>
      <c r="B1" s="897"/>
      <c r="C1" s="897"/>
      <c r="D1" s="897"/>
      <c r="E1" s="897"/>
      <c r="F1" s="897"/>
      <c r="G1" s="897"/>
    </row>
    <row r="2" spans="1:7" ht="12.75" customHeight="1">
      <c r="A2" s="527"/>
      <c r="B2" s="527"/>
      <c r="C2" s="527"/>
      <c r="D2" s="527"/>
      <c r="E2" s="527"/>
      <c r="F2" s="527"/>
      <c r="G2" s="527"/>
    </row>
    <row r="3" spans="1:7" ht="12.75" customHeight="1">
      <c r="A3" s="896" t="s">
        <v>1963</v>
      </c>
      <c r="B3" s="896"/>
      <c r="C3" s="896"/>
      <c r="D3" s="896"/>
      <c r="E3" s="896"/>
      <c r="F3" s="896"/>
      <c r="G3" s="896"/>
    </row>
    <row r="4" spans="1:7" ht="9" customHeight="1">
      <c r="C4" s="2"/>
      <c r="D4" s="2"/>
      <c r="E4" s="2"/>
    </row>
    <row r="5" spans="1:7" ht="12.75" customHeight="1">
      <c r="A5" s="898" t="s">
        <v>1959</v>
      </c>
      <c r="B5" s="900" t="s">
        <v>1959</v>
      </c>
      <c r="C5" s="899" t="s">
        <v>1960</v>
      </c>
      <c r="D5" s="899" t="s">
        <v>1964</v>
      </c>
      <c r="E5" s="899" t="s">
        <v>1965</v>
      </c>
      <c r="F5" s="523" t="s">
        <v>1974</v>
      </c>
      <c r="G5" s="523" t="s">
        <v>1973</v>
      </c>
    </row>
    <row r="6" spans="1:7" ht="21" customHeight="1">
      <c r="A6" s="898"/>
      <c r="B6" s="900"/>
      <c r="C6" s="899"/>
      <c r="D6" s="899"/>
      <c r="E6" s="899"/>
      <c r="F6" s="523"/>
      <c r="G6" s="523"/>
    </row>
    <row r="7" spans="1:7" ht="13.2">
      <c r="A7" s="11">
        <v>1</v>
      </c>
      <c r="B7" s="12">
        <v>1</v>
      </c>
      <c r="C7" s="13">
        <v>2</v>
      </c>
      <c r="D7" s="13">
        <v>3</v>
      </c>
      <c r="E7" s="13">
        <v>4</v>
      </c>
      <c r="F7" s="13">
        <v>5</v>
      </c>
      <c r="G7" s="9">
        <v>6</v>
      </c>
    </row>
    <row r="8" spans="1:7" ht="9.75" customHeight="1">
      <c r="A8" s="586"/>
      <c r="B8" s="589"/>
      <c r="C8" s="592" t="e">
        <f>#REF!</f>
        <v>#REF!</v>
      </c>
      <c r="D8" s="586"/>
      <c r="E8" s="890"/>
      <c r="F8" s="532"/>
      <c r="G8" s="879"/>
    </row>
    <row r="9" spans="1:7" ht="9.75" customHeight="1">
      <c r="A9" s="587"/>
      <c r="B9" s="590"/>
      <c r="C9" s="593"/>
      <c r="D9" s="587"/>
      <c r="E9" s="891"/>
      <c r="F9" s="532"/>
      <c r="G9" s="879"/>
    </row>
    <row r="10" spans="1:7" ht="9.75" customHeight="1">
      <c r="A10" s="587"/>
      <c r="B10" s="590"/>
      <c r="C10" s="593"/>
      <c r="D10" s="587"/>
      <c r="E10" s="891"/>
      <c r="F10" s="532"/>
      <c r="G10" s="879"/>
    </row>
    <row r="11" spans="1:7" ht="9.75" customHeight="1">
      <c r="A11" s="587"/>
      <c r="B11" s="590"/>
      <c r="C11" s="593"/>
      <c r="D11" s="587"/>
      <c r="E11" s="891"/>
      <c r="F11" s="532"/>
      <c r="G11" s="879"/>
    </row>
    <row r="12" spans="1:7" ht="9.75" customHeight="1">
      <c r="A12" s="588"/>
      <c r="B12" s="591"/>
      <c r="C12" s="594"/>
      <c r="D12" s="588"/>
      <c r="E12" s="892"/>
      <c r="F12" s="532"/>
      <c r="G12" s="879"/>
    </row>
    <row r="13" spans="1:7" ht="9.75" customHeight="1">
      <c r="A13" s="586"/>
      <c r="B13" s="589"/>
      <c r="C13" s="893"/>
      <c r="D13" s="764"/>
      <c r="E13" s="887"/>
      <c r="F13" s="532"/>
      <c r="G13" s="879"/>
    </row>
    <row r="14" spans="1:7" ht="9.75" customHeight="1">
      <c r="A14" s="587"/>
      <c r="B14" s="590"/>
      <c r="C14" s="894"/>
      <c r="D14" s="765"/>
      <c r="E14" s="888"/>
      <c r="F14" s="532"/>
      <c r="G14" s="879"/>
    </row>
    <row r="15" spans="1:7" ht="9.75" customHeight="1">
      <c r="A15" s="587"/>
      <c r="B15" s="590"/>
      <c r="C15" s="894"/>
      <c r="D15" s="765"/>
      <c r="E15" s="888"/>
      <c r="F15" s="532"/>
      <c r="G15" s="879"/>
    </row>
    <row r="16" spans="1:7" ht="9.75" customHeight="1">
      <c r="A16" s="587"/>
      <c r="B16" s="590"/>
      <c r="C16" s="894"/>
      <c r="D16" s="765"/>
      <c r="E16" s="888"/>
      <c r="F16" s="532"/>
      <c r="G16" s="879"/>
    </row>
    <row r="17" spans="1:7" ht="9.75" customHeight="1">
      <c r="A17" s="588"/>
      <c r="B17" s="591"/>
      <c r="C17" s="895"/>
      <c r="D17" s="766"/>
      <c r="E17" s="889"/>
      <c r="F17" s="532"/>
      <c r="G17" s="879"/>
    </row>
    <row r="18" spans="1:7" ht="9.75" customHeight="1">
      <c r="A18" s="586"/>
      <c r="B18" s="589"/>
      <c r="C18" s="636"/>
      <c r="D18" s="764"/>
      <c r="E18" s="887"/>
      <c r="F18" s="532"/>
      <c r="G18" s="879"/>
    </row>
    <row r="19" spans="1:7" ht="9.75" customHeight="1">
      <c r="A19" s="587"/>
      <c r="B19" s="590"/>
      <c r="C19" s="637"/>
      <c r="D19" s="765"/>
      <c r="E19" s="888"/>
      <c r="F19" s="532"/>
      <c r="G19" s="879"/>
    </row>
    <row r="20" spans="1:7" ht="9.75" customHeight="1">
      <c r="A20" s="587"/>
      <c r="B20" s="590"/>
      <c r="C20" s="637"/>
      <c r="D20" s="765"/>
      <c r="E20" s="888"/>
      <c r="F20" s="532"/>
      <c r="G20" s="879"/>
    </row>
    <row r="21" spans="1:7" ht="9.75" customHeight="1">
      <c r="A21" s="587"/>
      <c r="B21" s="590"/>
      <c r="C21" s="637"/>
      <c r="D21" s="765"/>
      <c r="E21" s="888"/>
      <c r="F21" s="532"/>
      <c r="G21" s="879"/>
    </row>
    <row r="22" spans="1:7" ht="9.75" customHeight="1">
      <c r="A22" s="588"/>
      <c r="B22" s="591"/>
      <c r="C22" s="638"/>
      <c r="D22" s="766"/>
      <c r="E22" s="889"/>
      <c r="F22" s="532"/>
      <c r="G22" s="879"/>
    </row>
    <row r="23" spans="1:7" ht="9.75" customHeight="1">
      <c r="A23" s="586"/>
      <c r="B23" s="589"/>
      <c r="C23" s="636"/>
      <c r="D23" s="764"/>
      <c r="E23" s="887"/>
      <c r="F23" s="532"/>
      <c r="G23" s="879"/>
    </row>
    <row r="24" spans="1:7" ht="9.75" customHeight="1">
      <c r="A24" s="587"/>
      <c r="B24" s="590"/>
      <c r="C24" s="637"/>
      <c r="D24" s="765"/>
      <c r="E24" s="888"/>
      <c r="F24" s="532"/>
      <c r="G24" s="879"/>
    </row>
    <row r="25" spans="1:7" ht="9.75" customHeight="1">
      <c r="A25" s="587"/>
      <c r="B25" s="590"/>
      <c r="C25" s="637"/>
      <c r="D25" s="765"/>
      <c r="E25" s="888"/>
      <c r="F25" s="532"/>
      <c r="G25" s="879"/>
    </row>
    <row r="26" spans="1:7" ht="9.75" customHeight="1">
      <c r="A26" s="587"/>
      <c r="B26" s="590"/>
      <c r="C26" s="637"/>
      <c r="D26" s="765"/>
      <c r="E26" s="888"/>
      <c r="F26" s="532"/>
      <c r="G26" s="879"/>
    </row>
    <row r="27" spans="1:7" ht="9.75" customHeight="1">
      <c r="A27" s="588"/>
      <c r="B27" s="591"/>
      <c r="C27" s="638"/>
      <c r="D27" s="766"/>
      <c r="E27" s="889"/>
      <c r="F27" s="532"/>
      <c r="G27" s="879"/>
    </row>
    <row r="28" spans="1:7" ht="9.75" customHeight="1">
      <c r="A28" s="532"/>
      <c r="B28" s="656"/>
      <c r="C28" s="583"/>
      <c r="D28" s="534"/>
      <c r="E28" s="599"/>
      <c r="F28" s="532"/>
      <c r="G28" s="879"/>
    </row>
    <row r="29" spans="1:7" ht="9.75" customHeight="1">
      <c r="A29" s="532"/>
      <c r="B29" s="656"/>
      <c r="C29" s="583"/>
      <c r="D29" s="534"/>
      <c r="E29" s="599"/>
      <c r="F29" s="532"/>
      <c r="G29" s="879"/>
    </row>
    <row r="30" spans="1:7" ht="9.75" customHeight="1">
      <c r="A30" s="532"/>
      <c r="B30" s="656"/>
      <c r="C30" s="583"/>
      <c r="D30" s="534"/>
      <c r="E30" s="599"/>
      <c r="F30" s="532"/>
      <c r="G30" s="879"/>
    </row>
    <row r="31" spans="1:7" ht="9.75" customHeight="1">
      <c r="A31" s="532"/>
      <c r="B31" s="656"/>
      <c r="C31" s="583"/>
      <c r="D31" s="534"/>
      <c r="E31" s="599"/>
      <c r="F31" s="532"/>
      <c r="G31" s="879"/>
    </row>
    <row r="32" spans="1:7" ht="9.75" customHeight="1">
      <c r="A32" s="532"/>
      <c r="B32" s="656"/>
      <c r="C32" s="583"/>
      <c r="D32" s="534"/>
      <c r="E32" s="599"/>
      <c r="F32" s="532"/>
      <c r="G32" s="879"/>
    </row>
    <row r="33" spans="1:7" ht="9.75" customHeight="1">
      <c r="A33" s="532"/>
      <c r="B33" s="656"/>
      <c r="C33" s="583"/>
      <c r="D33" s="534"/>
      <c r="E33" s="885"/>
      <c r="F33" s="532"/>
      <c r="G33" s="879"/>
    </row>
    <row r="34" spans="1:7" ht="9.75" customHeight="1">
      <c r="A34" s="532"/>
      <c r="B34" s="656"/>
      <c r="C34" s="583"/>
      <c r="D34" s="534"/>
      <c r="E34" s="885"/>
      <c r="F34" s="532"/>
      <c r="G34" s="879"/>
    </row>
    <row r="35" spans="1:7" ht="9.75" customHeight="1">
      <c r="A35" s="532"/>
      <c r="B35" s="656"/>
      <c r="C35" s="583"/>
      <c r="D35" s="534"/>
      <c r="E35" s="885"/>
      <c r="F35" s="532"/>
      <c r="G35" s="879"/>
    </row>
    <row r="36" spans="1:7" ht="9.75" customHeight="1">
      <c r="A36" s="532"/>
      <c r="B36" s="656"/>
      <c r="C36" s="583"/>
      <c r="D36" s="534"/>
      <c r="E36" s="885"/>
      <c r="F36" s="532"/>
      <c r="G36" s="879"/>
    </row>
    <row r="37" spans="1:7" ht="9.75" customHeight="1">
      <c r="A37" s="532"/>
      <c r="B37" s="656"/>
      <c r="C37" s="583"/>
      <c r="D37" s="534"/>
      <c r="E37" s="885"/>
      <c r="F37" s="532"/>
      <c r="G37" s="879"/>
    </row>
    <row r="38" spans="1:7" ht="9.75" customHeight="1">
      <c r="A38" s="532"/>
      <c r="B38" s="656"/>
      <c r="C38" s="583"/>
      <c r="D38" s="534"/>
      <c r="E38" s="599"/>
      <c r="F38" s="532"/>
      <c r="G38" s="879"/>
    </row>
    <row r="39" spans="1:7" ht="9.75" customHeight="1">
      <c r="A39" s="532"/>
      <c r="B39" s="656"/>
      <c r="C39" s="583"/>
      <c r="D39" s="534"/>
      <c r="E39" s="599"/>
      <c r="F39" s="532"/>
      <c r="G39" s="879"/>
    </row>
    <row r="40" spans="1:7" ht="9.75" customHeight="1">
      <c r="A40" s="532"/>
      <c r="B40" s="656"/>
      <c r="C40" s="583"/>
      <c r="D40" s="534"/>
      <c r="E40" s="599"/>
      <c r="F40" s="532"/>
      <c r="G40" s="879"/>
    </row>
    <row r="41" spans="1:7" ht="9.75" customHeight="1">
      <c r="A41" s="532"/>
      <c r="B41" s="656"/>
      <c r="C41" s="583"/>
      <c r="D41" s="534"/>
      <c r="E41" s="599"/>
      <c r="F41" s="532"/>
      <c r="G41" s="879"/>
    </row>
    <row r="42" spans="1:7" ht="9.75" customHeight="1">
      <c r="A42" s="532"/>
      <c r="B42" s="656"/>
      <c r="C42" s="583"/>
      <c r="D42" s="534"/>
      <c r="E42" s="599"/>
      <c r="F42" s="532"/>
      <c r="G42" s="879"/>
    </row>
    <row r="43" spans="1:7" ht="9.75" customHeight="1">
      <c r="A43" s="532"/>
      <c r="B43" s="656"/>
      <c r="C43" s="583"/>
      <c r="D43" s="534"/>
      <c r="E43" s="599"/>
      <c r="F43" s="532"/>
      <c r="G43" s="879"/>
    </row>
    <row r="44" spans="1:7" ht="9.75" customHeight="1">
      <c r="A44" s="532"/>
      <c r="B44" s="656"/>
      <c r="C44" s="583"/>
      <c r="D44" s="534"/>
      <c r="E44" s="599"/>
      <c r="F44" s="532"/>
      <c r="G44" s="879"/>
    </row>
    <row r="45" spans="1:7" ht="9.75" customHeight="1">
      <c r="A45" s="532"/>
      <c r="B45" s="656"/>
      <c r="C45" s="583"/>
      <c r="D45" s="534"/>
      <c r="E45" s="599"/>
      <c r="F45" s="532"/>
      <c r="G45" s="879"/>
    </row>
    <row r="46" spans="1:7" ht="9.75" customHeight="1">
      <c r="A46" s="532"/>
      <c r="B46" s="656"/>
      <c r="C46" s="583"/>
      <c r="D46" s="534"/>
      <c r="E46" s="599"/>
      <c r="F46" s="532"/>
      <c r="G46" s="879"/>
    </row>
    <row r="47" spans="1:7" ht="9.75" customHeight="1">
      <c r="A47" s="532"/>
      <c r="B47" s="656"/>
      <c r="C47" s="583"/>
      <c r="D47" s="534"/>
      <c r="E47" s="599"/>
      <c r="F47" s="532"/>
      <c r="G47" s="879"/>
    </row>
    <row r="48" spans="1:7" ht="9.75" customHeight="1">
      <c r="A48" s="532"/>
      <c r="B48" s="656"/>
      <c r="C48" s="583"/>
      <c r="D48" s="534"/>
      <c r="E48" s="599"/>
      <c r="F48" s="532"/>
      <c r="G48" s="879"/>
    </row>
    <row r="49" spans="1:7" ht="9.75" customHeight="1">
      <c r="A49" s="532"/>
      <c r="B49" s="656"/>
      <c r="C49" s="583"/>
      <c r="D49" s="534"/>
      <c r="E49" s="599"/>
      <c r="F49" s="532"/>
      <c r="G49" s="879"/>
    </row>
    <row r="50" spans="1:7" ht="9.75" customHeight="1">
      <c r="A50" s="532"/>
      <c r="B50" s="656"/>
      <c r="C50" s="583"/>
      <c r="D50" s="534"/>
      <c r="E50" s="599"/>
      <c r="F50" s="532"/>
      <c r="G50" s="879"/>
    </row>
    <row r="51" spans="1:7" ht="9.75" customHeight="1">
      <c r="A51" s="532"/>
      <c r="B51" s="656"/>
      <c r="C51" s="583"/>
      <c r="D51" s="534"/>
      <c r="E51" s="599"/>
      <c r="F51" s="532"/>
      <c r="G51" s="879"/>
    </row>
    <row r="52" spans="1:7" ht="9.75" customHeight="1">
      <c r="A52" s="532"/>
      <c r="B52" s="656"/>
      <c r="C52" s="583"/>
      <c r="D52" s="534"/>
      <c r="E52" s="599"/>
      <c r="F52" s="532"/>
      <c r="G52" s="879"/>
    </row>
    <row r="53" spans="1:7" ht="9.75" customHeight="1">
      <c r="A53" s="532"/>
      <c r="B53" s="656"/>
      <c r="C53" s="583"/>
      <c r="D53" s="534"/>
      <c r="E53" s="599"/>
      <c r="F53" s="532"/>
      <c r="G53" s="879"/>
    </row>
    <row r="54" spans="1:7" ht="9.75" customHeight="1">
      <c r="A54" s="532"/>
      <c r="B54" s="656"/>
      <c r="C54" s="583"/>
      <c r="D54" s="534"/>
      <c r="E54" s="599"/>
      <c r="F54" s="532"/>
      <c r="G54" s="879"/>
    </row>
    <row r="55" spans="1:7" ht="9.75" customHeight="1">
      <c r="A55" s="532"/>
      <c r="B55" s="656"/>
      <c r="C55" s="583"/>
      <c r="D55" s="534"/>
      <c r="E55" s="599"/>
      <c r="F55" s="532"/>
      <c r="G55" s="879"/>
    </row>
    <row r="56" spans="1:7" ht="9.75" customHeight="1">
      <c r="A56" s="532"/>
      <c r="B56" s="656"/>
      <c r="C56" s="583"/>
      <c r="D56" s="534"/>
      <c r="E56" s="599"/>
      <c r="F56" s="532"/>
      <c r="G56" s="879"/>
    </row>
    <row r="57" spans="1:7" ht="9.75" customHeight="1">
      <c r="A57" s="532"/>
      <c r="B57" s="656"/>
      <c r="C57" s="583"/>
      <c r="D57" s="534"/>
      <c r="E57" s="599"/>
      <c r="F57" s="532"/>
      <c r="G57" s="879"/>
    </row>
    <row r="58" spans="1:7" ht="9.75" customHeight="1">
      <c r="A58" s="532"/>
      <c r="B58" s="656"/>
      <c r="C58" s="583"/>
      <c r="D58" s="534"/>
      <c r="E58" s="599"/>
      <c r="F58" s="532"/>
      <c r="G58" s="879"/>
    </row>
    <row r="59" spans="1:7" ht="9.75" customHeight="1">
      <c r="A59" s="532"/>
      <c r="B59" s="656"/>
      <c r="C59" s="583"/>
      <c r="D59" s="534"/>
      <c r="E59" s="599"/>
      <c r="F59" s="532"/>
      <c r="G59" s="879"/>
    </row>
    <row r="60" spans="1:7" ht="9.75" customHeight="1">
      <c r="A60" s="532"/>
      <c r="B60" s="656"/>
      <c r="C60" s="583"/>
      <c r="D60" s="534"/>
      <c r="E60" s="599"/>
      <c r="F60" s="532"/>
      <c r="G60" s="879"/>
    </row>
    <row r="61" spans="1:7" ht="9.75" customHeight="1">
      <c r="A61" s="532"/>
      <c r="B61" s="656"/>
      <c r="C61" s="583"/>
      <c r="D61" s="534"/>
      <c r="E61" s="599"/>
      <c r="F61" s="532"/>
      <c r="G61" s="879"/>
    </row>
    <row r="62" spans="1:7" ht="9.75" customHeight="1">
      <c r="A62" s="532"/>
      <c r="B62" s="656"/>
      <c r="C62" s="583"/>
      <c r="D62" s="534"/>
      <c r="E62" s="599"/>
      <c r="F62" s="532"/>
      <c r="G62" s="879"/>
    </row>
    <row r="63" spans="1:7" ht="9.75" customHeight="1">
      <c r="A63" s="532"/>
      <c r="B63" s="656"/>
      <c r="C63" s="583"/>
      <c r="D63" s="534"/>
      <c r="E63" s="599"/>
      <c r="F63" s="532"/>
      <c r="G63" s="879"/>
    </row>
    <row r="64" spans="1:7" ht="9.75" customHeight="1">
      <c r="A64" s="532"/>
      <c r="B64" s="656"/>
      <c r="C64" s="583"/>
      <c r="D64" s="534"/>
      <c r="E64" s="599"/>
      <c r="F64" s="532"/>
      <c r="G64" s="879"/>
    </row>
    <row r="65" spans="1:7" ht="9.75" customHeight="1">
      <c r="A65" s="532"/>
      <c r="B65" s="656"/>
      <c r="C65" s="583"/>
      <c r="D65" s="534"/>
      <c r="E65" s="599"/>
      <c r="F65" s="532"/>
      <c r="G65" s="879"/>
    </row>
    <row r="66" spans="1:7" ht="9.75" customHeight="1">
      <c r="A66" s="532"/>
      <c r="B66" s="656"/>
      <c r="C66" s="583"/>
      <c r="D66" s="534"/>
      <c r="E66" s="599"/>
      <c r="F66" s="532"/>
      <c r="G66" s="879"/>
    </row>
    <row r="67" spans="1:7" ht="9.75" customHeight="1">
      <c r="A67" s="532"/>
      <c r="B67" s="656"/>
      <c r="C67" s="583"/>
      <c r="D67" s="534"/>
      <c r="E67" s="599"/>
      <c r="F67" s="532"/>
      <c r="G67" s="879"/>
    </row>
    <row r="68" spans="1:7" ht="9.75" customHeight="1">
      <c r="A68" s="532"/>
      <c r="B68" s="656"/>
      <c r="C68" s="583"/>
      <c r="D68" s="534"/>
      <c r="E68" s="599"/>
      <c r="F68" s="532"/>
      <c r="G68" s="879"/>
    </row>
    <row r="69" spans="1:7" ht="9.75" customHeight="1">
      <c r="A69" s="532"/>
      <c r="B69" s="656"/>
      <c r="C69" s="583"/>
      <c r="D69" s="534"/>
      <c r="E69" s="599"/>
      <c r="F69" s="532"/>
      <c r="G69" s="879"/>
    </row>
    <row r="70" spans="1:7" ht="9.75" customHeight="1">
      <c r="A70" s="532"/>
      <c r="B70" s="656"/>
      <c r="C70" s="583"/>
      <c r="D70" s="534"/>
      <c r="E70" s="599"/>
      <c r="F70" s="532"/>
      <c r="G70" s="879"/>
    </row>
    <row r="71" spans="1:7" ht="9.75" customHeight="1">
      <c r="A71" s="532"/>
      <c r="B71" s="656"/>
      <c r="C71" s="583"/>
      <c r="D71" s="534"/>
      <c r="E71" s="599"/>
      <c r="F71" s="532"/>
      <c r="G71" s="879"/>
    </row>
    <row r="72" spans="1:7" ht="9.75" customHeight="1">
      <c r="A72" s="532"/>
      <c r="B72" s="656"/>
      <c r="C72" s="583"/>
      <c r="D72" s="534"/>
      <c r="E72" s="599"/>
      <c r="F72" s="532"/>
      <c r="G72" s="879"/>
    </row>
    <row r="73" spans="1:7" ht="9.75" customHeight="1">
      <c r="A73" s="532"/>
      <c r="B73" s="656"/>
      <c r="C73" s="583"/>
      <c r="D73" s="534"/>
      <c r="E73" s="599"/>
      <c r="F73" s="532"/>
      <c r="G73" s="879"/>
    </row>
    <row r="74" spans="1:7" ht="9.75" customHeight="1">
      <c r="A74" s="532"/>
      <c r="B74" s="656"/>
      <c r="C74" s="583"/>
      <c r="D74" s="534"/>
      <c r="E74" s="599"/>
      <c r="F74" s="532"/>
      <c r="G74" s="879"/>
    </row>
    <row r="75" spans="1:7" ht="9.75" customHeight="1">
      <c r="A75" s="532"/>
      <c r="B75" s="656"/>
      <c r="C75" s="583"/>
      <c r="D75" s="534"/>
      <c r="E75" s="599"/>
      <c r="F75" s="532"/>
      <c r="G75" s="879"/>
    </row>
    <row r="76" spans="1:7" ht="9.75" customHeight="1">
      <c r="A76" s="532"/>
      <c r="B76" s="656"/>
      <c r="C76" s="583"/>
      <c r="D76" s="534"/>
      <c r="E76" s="599"/>
      <c r="F76" s="532"/>
      <c r="G76" s="879"/>
    </row>
    <row r="77" spans="1:7" ht="9.75" customHeight="1">
      <c r="A77" s="532"/>
      <c r="B77" s="656"/>
      <c r="C77" s="583"/>
      <c r="D77" s="534"/>
      <c r="E77" s="599"/>
      <c r="F77" s="532"/>
      <c r="G77" s="879"/>
    </row>
    <row r="78" spans="1:7" ht="9.75" customHeight="1">
      <c r="A78" s="532"/>
      <c r="B78" s="656"/>
      <c r="C78" s="583"/>
      <c r="D78" s="534"/>
      <c r="E78" s="599"/>
      <c r="F78" s="532"/>
      <c r="G78" s="879"/>
    </row>
    <row r="79" spans="1:7" ht="9.75" customHeight="1">
      <c r="A79" s="532"/>
      <c r="B79" s="656"/>
      <c r="C79" s="583"/>
      <c r="D79" s="534"/>
      <c r="E79" s="599"/>
      <c r="F79" s="532"/>
      <c r="G79" s="879"/>
    </row>
    <row r="80" spans="1:7" ht="9.75" customHeight="1">
      <c r="A80" s="532"/>
      <c r="B80" s="656"/>
      <c r="C80" s="583"/>
      <c r="D80" s="534"/>
      <c r="E80" s="599"/>
      <c r="F80" s="532"/>
      <c r="G80" s="879"/>
    </row>
    <row r="81" spans="1:7" ht="9.75" customHeight="1">
      <c r="A81" s="532"/>
      <c r="B81" s="656"/>
      <c r="C81" s="583"/>
      <c r="D81" s="534"/>
      <c r="E81" s="599"/>
      <c r="F81" s="532"/>
      <c r="G81" s="879"/>
    </row>
    <row r="82" spans="1:7" ht="9.75" customHeight="1">
      <c r="A82" s="532"/>
      <c r="B82" s="656"/>
      <c r="C82" s="583"/>
      <c r="D82" s="534"/>
      <c r="E82" s="599"/>
      <c r="F82" s="532"/>
      <c r="G82" s="879"/>
    </row>
    <row r="83" spans="1:7" ht="9.75" customHeight="1">
      <c r="A83" s="532"/>
      <c r="B83" s="656"/>
      <c r="C83" s="583"/>
      <c r="D83" s="534"/>
      <c r="E83" s="599"/>
      <c r="F83" s="532"/>
      <c r="G83" s="879"/>
    </row>
    <row r="84" spans="1:7" ht="9.75" customHeight="1">
      <c r="A84" s="532"/>
      <c r="B84" s="656"/>
      <c r="C84" s="583"/>
      <c r="D84" s="534"/>
      <c r="E84" s="599"/>
      <c r="F84" s="532"/>
      <c r="G84" s="879"/>
    </row>
    <row r="85" spans="1:7" ht="9.75" customHeight="1">
      <c r="A85" s="532"/>
      <c r="B85" s="656"/>
      <c r="C85" s="583"/>
      <c r="D85" s="534"/>
      <c r="E85" s="599"/>
      <c r="F85" s="532"/>
      <c r="G85" s="879"/>
    </row>
    <row r="86" spans="1:7" ht="9.75" customHeight="1">
      <c r="A86" s="532"/>
      <c r="B86" s="656"/>
      <c r="C86" s="583"/>
      <c r="D86" s="534"/>
      <c r="E86" s="599"/>
      <c r="F86" s="532"/>
      <c r="G86" s="879"/>
    </row>
    <row r="87" spans="1:7" ht="9.75" customHeight="1">
      <c r="A87" s="532"/>
      <c r="B87" s="656"/>
      <c r="C87" s="583"/>
      <c r="D87" s="534"/>
      <c r="E87" s="599"/>
      <c r="F87" s="532"/>
      <c r="G87" s="879"/>
    </row>
    <row r="88" spans="1:7" ht="9.75" customHeight="1">
      <c r="A88" s="532"/>
      <c r="B88" s="656"/>
      <c r="C88" s="583"/>
      <c r="D88" s="534"/>
      <c r="E88" s="599"/>
      <c r="F88" s="532"/>
      <c r="G88" s="879"/>
    </row>
    <row r="89" spans="1:7" ht="9.75" customHeight="1">
      <c r="A89" s="532"/>
      <c r="B89" s="656"/>
      <c r="C89" s="583"/>
      <c r="D89" s="534"/>
      <c r="E89" s="599"/>
      <c r="F89" s="532"/>
      <c r="G89" s="879"/>
    </row>
    <row r="90" spans="1:7" ht="9.75" customHeight="1">
      <c r="A90" s="532"/>
      <c r="B90" s="656"/>
      <c r="C90" s="583"/>
      <c r="D90" s="534"/>
      <c r="E90" s="599"/>
      <c r="F90" s="532"/>
      <c r="G90" s="879"/>
    </row>
    <row r="91" spans="1:7" ht="9.75" customHeight="1">
      <c r="A91" s="532"/>
      <c r="B91" s="656"/>
      <c r="C91" s="583"/>
      <c r="D91" s="534"/>
      <c r="E91" s="599"/>
      <c r="F91" s="532"/>
      <c r="G91" s="879"/>
    </row>
    <row r="92" spans="1:7" ht="9.75" customHeight="1">
      <c r="A92" s="532"/>
      <c r="B92" s="656"/>
      <c r="C92" s="583"/>
      <c r="D92" s="534"/>
      <c r="E92" s="599"/>
      <c r="F92" s="532"/>
      <c r="G92" s="879"/>
    </row>
    <row r="93" spans="1:7" ht="9.75" customHeight="1">
      <c r="A93" s="532"/>
      <c r="B93" s="656"/>
      <c r="C93" s="583"/>
      <c r="D93" s="534"/>
      <c r="E93" s="599"/>
      <c r="F93" s="532"/>
      <c r="G93" s="879"/>
    </row>
    <row r="94" spans="1:7" ht="9.75" customHeight="1">
      <c r="A94" s="532"/>
      <c r="B94" s="656"/>
      <c r="C94" s="583"/>
      <c r="D94" s="534"/>
      <c r="E94" s="599"/>
      <c r="F94" s="532"/>
      <c r="G94" s="879"/>
    </row>
    <row r="95" spans="1:7" ht="9.75" customHeight="1">
      <c r="A95" s="532"/>
      <c r="B95" s="656"/>
      <c r="C95" s="583"/>
      <c r="D95" s="534"/>
      <c r="E95" s="599"/>
      <c r="F95" s="532"/>
      <c r="G95" s="879"/>
    </row>
    <row r="96" spans="1:7" ht="9.75" customHeight="1">
      <c r="A96" s="532"/>
      <c r="B96" s="656"/>
      <c r="C96" s="583"/>
      <c r="D96" s="534"/>
      <c r="E96" s="599"/>
      <c r="F96" s="532"/>
      <c r="G96" s="879"/>
    </row>
    <row r="97" spans="1:7" ht="9.75" customHeight="1">
      <c r="A97" s="532"/>
      <c r="B97" s="656"/>
      <c r="C97" s="583"/>
      <c r="D97" s="534"/>
      <c r="E97" s="599"/>
      <c r="F97" s="532"/>
      <c r="G97" s="879"/>
    </row>
    <row r="98" spans="1:7" ht="9.75" customHeight="1">
      <c r="A98" s="532"/>
      <c r="B98" s="656"/>
      <c r="C98" s="583"/>
      <c r="D98" s="534"/>
      <c r="E98" s="599"/>
      <c r="F98" s="532"/>
      <c r="G98" s="879"/>
    </row>
    <row r="99" spans="1:7" ht="9.75" customHeight="1">
      <c r="A99" s="532"/>
      <c r="B99" s="656"/>
      <c r="C99" s="583"/>
      <c r="D99" s="534"/>
      <c r="E99" s="599"/>
      <c r="F99" s="532"/>
      <c r="G99" s="879"/>
    </row>
    <row r="100" spans="1:7" ht="9.75" customHeight="1">
      <c r="A100" s="532"/>
      <c r="B100" s="656"/>
      <c r="C100" s="583"/>
      <c r="D100" s="534"/>
      <c r="E100" s="599"/>
      <c r="F100" s="532"/>
      <c r="G100" s="879"/>
    </row>
    <row r="101" spans="1:7" ht="9.75" customHeight="1">
      <c r="A101" s="532"/>
      <c r="B101" s="656"/>
      <c r="C101" s="583"/>
      <c r="D101" s="534"/>
      <c r="E101" s="599"/>
      <c r="F101" s="532"/>
      <c r="G101" s="879"/>
    </row>
    <row r="102" spans="1:7" ht="9.75" customHeight="1">
      <c r="A102" s="532"/>
      <c r="B102" s="656"/>
      <c r="C102" s="583"/>
      <c r="D102" s="534"/>
      <c r="E102" s="599"/>
      <c r="F102" s="532"/>
      <c r="G102" s="879"/>
    </row>
    <row r="103" spans="1:7" ht="9.75" customHeight="1">
      <c r="A103" s="532"/>
      <c r="B103" s="656"/>
      <c r="C103" s="583"/>
      <c r="D103" s="534"/>
      <c r="E103" s="599"/>
      <c r="F103" s="532"/>
      <c r="G103" s="879"/>
    </row>
    <row r="104" spans="1:7" ht="9.75" customHeight="1">
      <c r="A104" s="532"/>
      <c r="B104" s="656"/>
      <c r="C104" s="583"/>
      <c r="D104" s="534"/>
      <c r="E104" s="599"/>
      <c r="F104" s="532"/>
      <c r="G104" s="879"/>
    </row>
    <row r="105" spans="1:7" ht="9.75" customHeight="1">
      <c r="A105" s="532"/>
      <c r="B105" s="656"/>
      <c r="C105" s="583"/>
      <c r="D105" s="534"/>
      <c r="E105" s="599"/>
      <c r="F105" s="532"/>
      <c r="G105" s="879"/>
    </row>
    <row r="106" spans="1:7" ht="9.75" customHeight="1">
      <c r="A106" s="532"/>
      <c r="B106" s="656"/>
      <c r="C106" s="583"/>
      <c r="D106" s="534"/>
      <c r="E106" s="599"/>
      <c r="F106" s="532"/>
      <c r="G106" s="879"/>
    </row>
    <row r="107" spans="1:7" ht="9.75" customHeight="1">
      <c r="A107" s="532"/>
      <c r="B107" s="656"/>
      <c r="C107" s="583"/>
      <c r="D107" s="534"/>
      <c r="E107" s="599"/>
      <c r="F107" s="532"/>
      <c r="G107" s="879"/>
    </row>
    <row r="108" spans="1:7" ht="9.75" customHeight="1">
      <c r="A108" s="532"/>
      <c r="B108" s="656"/>
      <c r="C108" s="583"/>
      <c r="D108" s="534"/>
      <c r="E108" s="599"/>
      <c r="F108" s="532"/>
      <c r="G108" s="879"/>
    </row>
    <row r="109" spans="1:7" ht="9.75" customHeight="1">
      <c r="A109" s="532"/>
      <c r="B109" s="656"/>
      <c r="C109" s="583"/>
      <c r="D109" s="534"/>
      <c r="E109" s="599"/>
      <c r="F109" s="532"/>
      <c r="G109" s="879"/>
    </row>
    <row r="110" spans="1:7" ht="9.75" customHeight="1">
      <c r="A110" s="532"/>
      <c r="B110" s="656"/>
      <c r="C110" s="583"/>
      <c r="D110" s="534"/>
      <c r="E110" s="599"/>
      <c r="F110" s="532"/>
      <c r="G110" s="879"/>
    </row>
    <row r="111" spans="1:7" ht="9.75" customHeight="1">
      <c r="A111" s="532"/>
      <c r="B111" s="656"/>
      <c r="C111" s="583"/>
      <c r="D111" s="534"/>
      <c r="E111" s="599"/>
      <c r="F111" s="532"/>
      <c r="G111" s="879"/>
    </row>
    <row r="112" spans="1:7" ht="9.75" customHeight="1">
      <c r="A112" s="532"/>
      <c r="B112" s="656"/>
      <c r="C112" s="583"/>
      <c r="D112" s="534"/>
      <c r="E112" s="599"/>
      <c r="F112" s="532"/>
      <c r="G112" s="879"/>
    </row>
    <row r="113" spans="1:7" ht="9.75" customHeight="1">
      <c r="A113" s="532"/>
      <c r="B113" s="656"/>
      <c r="C113" s="884"/>
      <c r="D113" s="534"/>
      <c r="E113" s="585"/>
      <c r="F113" s="532"/>
      <c r="G113" s="879"/>
    </row>
    <row r="114" spans="1:7" ht="9.75" customHeight="1">
      <c r="A114" s="532"/>
      <c r="B114" s="656"/>
      <c r="C114" s="884"/>
      <c r="D114" s="534"/>
      <c r="E114" s="585"/>
      <c r="F114" s="532"/>
      <c r="G114" s="879"/>
    </row>
    <row r="115" spans="1:7" ht="9.75" customHeight="1">
      <c r="A115" s="532"/>
      <c r="B115" s="656"/>
      <c r="C115" s="884"/>
      <c r="D115" s="534"/>
      <c r="E115" s="585"/>
      <c r="F115" s="532"/>
      <c r="G115" s="879"/>
    </row>
    <row r="116" spans="1:7" ht="9.75" customHeight="1">
      <c r="A116" s="532"/>
      <c r="B116" s="656"/>
      <c r="C116" s="884"/>
      <c r="D116" s="534"/>
      <c r="E116" s="585"/>
      <c r="F116" s="532"/>
      <c r="G116" s="879"/>
    </row>
    <row r="117" spans="1:7" ht="9.75" customHeight="1">
      <c r="A117" s="532"/>
      <c r="B117" s="656"/>
      <c r="C117" s="884"/>
      <c r="D117" s="534"/>
      <c r="E117" s="585"/>
      <c r="F117" s="532"/>
      <c r="G117" s="879"/>
    </row>
    <row r="118" spans="1:7" ht="9.75" customHeight="1">
      <c r="A118" s="532"/>
      <c r="B118" s="656"/>
      <c r="C118" s="884"/>
      <c r="D118" s="534"/>
      <c r="E118" s="886"/>
      <c r="F118" s="532"/>
      <c r="G118" s="879"/>
    </row>
    <row r="119" spans="1:7" ht="9.75" customHeight="1">
      <c r="A119" s="532"/>
      <c r="B119" s="656"/>
      <c r="C119" s="884"/>
      <c r="D119" s="534"/>
      <c r="E119" s="886"/>
      <c r="F119" s="532"/>
      <c r="G119" s="879"/>
    </row>
    <row r="120" spans="1:7" ht="9.75" customHeight="1">
      <c r="A120" s="532"/>
      <c r="B120" s="656"/>
      <c r="C120" s="884"/>
      <c r="D120" s="534"/>
      <c r="E120" s="886"/>
      <c r="F120" s="532"/>
      <c r="G120" s="879"/>
    </row>
    <row r="121" spans="1:7" ht="9.75" customHeight="1">
      <c r="A121" s="532"/>
      <c r="B121" s="656"/>
      <c r="C121" s="884"/>
      <c r="D121" s="534"/>
      <c r="E121" s="886"/>
      <c r="F121" s="532"/>
      <c r="G121" s="879"/>
    </row>
    <row r="122" spans="1:7" ht="9.75" customHeight="1">
      <c r="A122" s="532"/>
      <c r="B122" s="656"/>
      <c r="C122" s="884"/>
      <c r="D122" s="534"/>
      <c r="E122" s="886"/>
      <c r="F122" s="532"/>
      <c r="G122" s="879"/>
    </row>
    <row r="123" spans="1:7" ht="9.75" customHeight="1">
      <c r="A123" s="532"/>
      <c r="B123" s="656"/>
      <c r="C123" s="583"/>
      <c r="D123" s="534"/>
      <c r="E123" s="599"/>
      <c r="F123" s="532"/>
      <c r="G123" s="879"/>
    </row>
    <row r="124" spans="1:7" ht="9.75" customHeight="1">
      <c r="A124" s="532"/>
      <c r="B124" s="656"/>
      <c r="C124" s="583"/>
      <c r="D124" s="534"/>
      <c r="E124" s="599"/>
      <c r="F124" s="532"/>
      <c r="G124" s="879"/>
    </row>
    <row r="125" spans="1:7" ht="9.75" customHeight="1">
      <c r="A125" s="532"/>
      <c r="B125" s="656"/>
      <c r="C125" s="583"/>
      <c r="D125" s="534"/>
      <c r="E125" s="599"/>
      <c r="F125" s="532"/>
      <c r="G125" s="879"/>
    </row>
    <row r="126" spans="1:7" ht="9.75" customHeight="1">
      <c r="A126" s="532"/>
      <c r="B126" s="656"/>
      <c r="C126" s="583"/>
      <c r="D126" s="534"/>
      <c r="E126" s="599"/>
      <c r="F126" s="532"/>
      <c r="G126" s="879"/>
    </row>
    <row r="127" spans="1:7" ht="9.75" customHeight="1">
      <c r="A127" s="532"/>
      <c r="B127" s="656"/>
      <c r="C127" s="583"/>
      <c r="D127" s="534"/>
      <c r="E127" s="599"/>
      <c r="F127" s="532"/>
      <c r="G127" s="879"/>
    </row>
    <row r="128" spans="1:7" ht="9.75" customHeight="1">
      <c r="A128" s="532"/>
      <c r="B128" s="656"/>
      <c r="C128" s="583"/>
      <c r="D128" s="534"/>
      <c r="E128" s="599"/>
      <c r="F128" s="532"/>
      <c r="G128" s="879"/>
    </row>
    <row r="129" spans="1:7" ht="9.75" customHeight="1">
      <c r="A129" s="532"/>
      <c r="B129" s="656"/>
      <c r="C129" s="583"/>
      <c r="D129" s="534"/>
      <c r="E129" s="599"/>
      <c r="F129" s="532"/>
      <c r="G129" s="879"/>
    </row>
    <row r="130" spans="1:7" ht="9.75" customHeight="1">
      <c r="A130" s="532"/>
      <c r="B130" s="656"/>
      <c r="C130" s="583"/>
      <c r="D130" s="534"/>
      <c r="E130" s="599"/>
      <c r="F130" s="532"/>
      <c r="G130" s="879"/>
    </row>
    <row r="131" spans="1:7" ht="9.75" customHeight="1">
      <c r="A131" s="532"/>
      <c r="B131" s="656"/>
      <c r="C131" s="583"/>
      <c r="D131" s="534"/>
      <c r="E131" s="599"/>
      <c r="F131" s="532"/>
      <c r="G131" s="879"/>
    </row>
    <row r="132" spans="1:7" ht="9.75" customHeight="1">
      <c r="A132" s="532"/>
      <c r="B132" s="656"/>
      <c r="C132" s="583"/>
      <c r="D132" s="534"/>
      <c r="E132" s="599"/>
      <c r="F132" s="532"/>
      <c r="G132" s="879"/>
    </row>
    <row r="133" spans="1:7" ht="9.75" customHeight="1">
      <c r="A133" s="532"/>
      <c r="B133" s="656"/>
      <c r="C133" s="583"/>
      <c r="D133" s="534"/>
      <c r="E133" s="599"/>
      <c r="F133" s="532"/>
      <c r="G133" s="879"/>
    </row>
    <row r="134" spans="1:7" ht="9.75" customHeight="1">
      <c r="A134" s="532"/>
      <c r="B134" s="656"/>
      <c r="C134" s="583"/>
      <c r="D134" s="534"/>
      <c r="E134" s="599"/>
      <c r="F134" s="532"/>
      <c r="G134" s="879"/>
    </row>
    <row r="135" spans="1:7" ht="9.75" customHeight="1">
      <c r="A135" s="532"/>
      <c r="B135" s="656"/>
      <c r="C135" s="583"/>
      <c r="D135" s="534"/>
      <c r="E135" s="599"/>
      <c r="F135" s="532"/>
      <c r="G135" s="879"/>
    </row>
    <row r="136" spans="1:7" ht="9.75" customHeight="1">
      <c r="A136" s="532"/>
      <c r="B136" s="656"/>
      <c r="C136" s="583"/>
      <c r="D136" s="534"/>
      <c r="E136" s="599"/>
      <c r="F136" s="532"/>
      <c r="G136" s="879"/>
    </row>
    <row r="137" spans="1:7" ht="9.75" customHeight="1">
      <c r="A137" s="532"/>
      <c r="B137" s="656"/>
      <c r="C137" s="583"/>
      <c r="D137" s="534"/>
      <c r="E137" s="599"/>
      <c r="F137" s="532"/>
      <c r="G137" s="879"/>
    </row>
    <row r="138" spans="1:7" ht="9.75" customHeight="1">
      <c r="A138" s="532"/>
      <c r="B138" s="656"/>
      <c r="C138" s="583"/>
      <c r="D138" s="534"/>
      <c r="E138" s="599"/>
      <c r="F138" s="532"/>
      <c r="G138" s="879"/>
    </row>
    <row r="139" spans="1:7" ht="9.75" customHeight="1">
      <c r="A139" s="532"/>
      <c r="B139" s="656"/>
      <c r="C139" s="583"/>
      <c r="D139" s="534"/>
      <c r="E139" s="599"/>
      <c r="F139" s="532"/>
      <c r="G139" s="879"/>
    </row>
    <row r="140" spans="1:7" ht="9.75" customHeight="1">
      <c r="A140" s="532"/>
      <c r="B140" s="656"/>
      <c r="C140" s="583"/>
      <c r="D140" s="534"/>
      <c r="E140" s="599"/>
      <c r="F140" s="532"/>
      <c r="G140" s="879"/>
    </row>
    <row r="141" spans="1:7" ht="9.75" customHeight="1">
      <c r="A141" s="532"/>
      <c r="B141" s="656"/>
      <c r="C141" s="583"/>
      <c r="D141" s="534"/>
      <c r="E141" s="599"/>
      <c r="F141" s="532"/>
      <c r="G141" s="879"/>
    </row>
    <row r="142" spans="1:7" ht="6.75" customHeight="1">
      <c r="A142" s="532"/>
      <c r="B142" s="656"/>
      <c r="C142" s="583"/>
      <c r="D142" s="534"/>
      <c r="E142" s="599"/>
      <c r="F142" s="532"/>
      <c r="G142" s="879"/>
    </row>
    <row r="143" spans="1:7" ht="9.75" customHeight="1">
      <c r="A143" s="532"/>
      <c r="B143" s="656"/>
      <c r="C143" s="583"/>
      <c r="D143" s="534"/>
      <c r="E143" s="599"/>
      <c r="F143" s="532"/>
      <c r="G143" s="879"/>
    </row>
    <row r="144" spans="1:7" ht="9.75" customHeight="1">
      <c r="A144" s="532"/>
      <c r="B144" s="656"/>
      <c r="C144" s="583"/>
      <c r="D144" s="534"/>
      <c r="E144" s="599"/>
      <c r="F144" s="532"/>
      <c r="G144" s="879"/>
    </row>
    <row r="145" spans="1:7" ht="9.75" customHeight="1">
      <c r="A145" s="532"/>
      <c r="B145" s="656"/>
      <c r="C145" s="583"/>
      <c r="D145" s="534"/>
      <c r="E145" s="599"/>
      <c r="F145" s="532"/>
      <c r="G145" s="879"/>
    </row>
    <row r="146" spans="1:7" ht="9.75" customHeight="1">
      <c r="A146" s="532"/>
      <c r="B146" s="656"/>
      <c r="C146" s="583"/>
      <c r="D146" s="534"/>
      <c r="E146" s="599"/>
      <c r="F146" s="532"/>
      <c r="G146" s="879"/>
    </row>
    <row r="147" spans="1:7" ht="9.75" customHeight="1">
      <c r="A147" s="532"/>
      <c r="B147" s="656"/>
      <c r="C147" s="583"/>
      <c r="D147" s="534"/>
      <c r="E147" s="599"/>
      <c r="F147" s="532"/>
      <c r="G147" s="879"/>
    </row>
    <row r="148" spans="1:7" ht="9.75" customHeight="1">
      <c r="A148" s="532"/>
      <c r="B148" s="656"/>
      <c r="C148" s="583"/>
      <c r="D148" s="534"/>
      <c r="E148" s="599"/>
      <c r="F148" s="532"/>
      <c r="G148" s="879"/>
    </row>
    <row r="149" spans="1:7" ht="9.75" customHeight="1">
      <c r="A149" s="532"/>
      <c r="B149" s="656"/>
      <c r="C149" s="583"/>
      <c r="D149" s="534"/>
      <c r="E149" s="599"/>
      <c r="F149" s="532"/>
      <c r="G149" s="879"/>
    </row>
    <row r="150" spans="1:7" ht="9.75" customHeight="1">
      <c r="A150" s="532"/>
      <c r="B150" s="656"/>
      <c r="C150" s="583"/>
      <c r="D150" s="534"/>
      <c r="E150" s="599"/>
      <c r="F150" s="532"/>
      <c r="G150" s="879"/>
    </row>
    <row r="151" spans="1:7" ht="9.75" customHeight="1">
      <c r="A151" s="532"/>
      <c r="B151" s="656"/>
      <c r="C151" s="583"/>
      <c r="D151" s="534"/>
      <c r="E151" s="599"/>
      <c r="F151" s="532"/>
      <c r="G151" s="879"/>
    </row>
    <row r="152" spans="1:7" ht="9.75" customHeight="1">
      <c r="A152" s="532"/>
      <c r="B152" s="656"/>
      <c r="C152" s="583"/>
      <c r="D152" s="534"/>
      <c r="E152" s="599"/>
      <c r="F152" s="532"/>
      <c r="G152" s="879"/>
    </row>
    <row r="153" spans="1:7" ht="9.75" customHeight="1">
      <c r="A153" s="532"/>
      <c r="B153" s="656"/>
      <c r="C153" s="583"/>
      <c r="D153" s="534"/>
      <c r="E153" s="599"/>
      <c r="F153" s="532"/>
      <c r="G153" s="879"/>
    </row>
    <row r="154" spans="1:7" ht="9.75" customHeight="1">
      <c r="A154" s="532"/>
      <c r="B154" s="656"/>
      <c r="C154" s="583"/>
      <c r="D154" s="534"/>
      <c r="E154" s="599"/>
      <c r="F154" s="532"/>
      <c r="G154" s="879"/>
    </row>
    <row r="155" spans="1:7" ht="9.75" customHeight="1">
      <c r="A155" s="532"/>
      <c r="B155" s="656"/>
      <c r="C155" s="583"/>
      <c r="D155" s="534"/>
      <c r="E155" s="599"/>
      <c r="F155" s="532"/>
      <c r="G155" s="879"/>
    </row>
    <row r="156" spans="1:7" ht="9.75" customHeight="1">
      <c r="A156" s="532"/>
      <c r="B156" s="656"/>
      <c r="C156" s="583"/>
      <c r="D156" s="534"/>
      <c r="E156" s="599"/>
      <c r="F156" s="532"/>
      <c r="G156" s="879"/>
    </row>
    <row r="157" spans="1:7" ht="9.75" customHeight="1">
      <c r="A157" s="532"/>
      <c r="B157" s="656"/>
      <c r="C157" s="583"/>
      <c r="D157" s="534"/>
      <c r="E157" s="599"/>
      <c r="F157" s="532"/>
      <c r="G157" s="879"/>
    </row>
    <row r="158" spans="1:7" ht="9.75" customHeight="1">
      <c r="A158" s="532"/>
      <c r="B158" s="656"/>
      <c r="C158" s="583"/>
      <c r="D158" s="534"/>
      <c r="E158" s="599"/>
      <c r="F158" s="532"/>
      <c r="G158" s="879"/>
    </row>
    <row r="159" spans="1:7" ht="9.75" customHeight="1">
      <c r="A159" s="532"/>
      <c r="B159" s="656"/>
      <c r="C159" s="583"/>
      <c r="D159" s="534"/>
      <c r="E159" s="599"/>
      <c r="F159" s="532"/>
      <c r="G159" s="879"/>
    </row>
    <row r="160" spans="1:7" ht="9.75" customHeight="1">
      <c r="A160" s="532"/>
      <c r="B160" s="656"/>
      <c r="C160" s="583"/>
      <c r="D160" s="534"/>
      <c r="E160" s="599"/>
      <c r="F160" s="532"/>
      <c r="G160" s="879"/>
    </row>
    <row r="161" spans="1:7" ht="9.75" customHeight="1">
      <c r="A161" s="532"/>
      <c r="B161" s="656"/>
      <c r="C161" s="583"/>
      <c r="D161" s="534"/>
      <c r="E161" s="599"/>
      <c r="F161" s="532"/>
      <c r="G161" s="879"/>
    </row>
    <row r="162" spans="1:7" ht="9.75" customHeight="1">
      <c r="A162" s="532"/>
      <c r="B162" s="656"/>
      <c r="C162" s="583"/>
      <c r="D162" s="534"/>
      <c r="E162" s="599"/>
      <c r="F162" s="532"/>
      <c r="G162" s="879"/>
    </row>
    <row r="163" spans="1:7" ht="9.75" customHeight="1">
      <c r="A163" s="532"/>
      <c r="B163" s="656"/>
      <c r="C163" s="583"/>
      <c r="D163" s="534"/>
      <c r="E163" s="885"/>
      <c r="F163" s="532"/>
      <c r="G163" s="879"/>
    </row>
    <row r="164" spans="1:7" ht="9.75" customHeight="1">
      <c r="A164" s="532"/>
      <c r="B164" s="656"/>
      <c r="C164" s="583"/>
      <c r="D164" s="534"/>
      <c r="E164" s="885"/>
      <c r="F164" s="532"/>
      <c r="G164" s="879"/>
    </row>
    <row r="165" spans="1:7" ht="9.75" customHeight="1">
      <c r="A165" s="532"/>
      <c r="B165" s="656"/>
      <c r="C165" s="583"/>
      <c r="D165" s="534"/>
      <c r="E165" s="885"/>
      <c r="F165" s="532"/>
      <c r="G165" s="879"/>
    </row>
    <row r="166" spans="1:7" ht="9.75" customHeight="1">
      <c r="A166" s="532"/>
      <c r="B166" s="656"/>
      <c r="C166" s="583"/>
      <c r="D166" s="534"/>
      <c r="E166" s="885"/>
      <c r="F166" s="532"/>
      <c r="G166" s="879"/>
    </row>
    <row r="167" spans="1:7" ht="9.75" customHeight="1">
      <c r="A167" s="532"/>
      <c r="B167" s="656"/>
      <c r="C167" s="583"/>
      <c r="D167" s="534"/>
      <c r="E167" s="885"/>
      <c r="F167" s="532"/>
      <c r="G167" s="879"/>
    </row>
    <row r="168" spans="1:7" ht="9.75" customHeight="1">
      <c r="A168" s="532"/>
      <c r="B168" s="656"/>
      <c r="C168" s="583"/>
      <c r="D168" s="534"/>
      <c r="E168" s="599"/>
      <c r="F168" s="532"/>
      <c r="G168" s="879"/>
    </row>
    <row r="169" spans="1:7" ht="9.75" customHeight="1">
      <c r="A169" s="532"/>
      <c r="B169" s="656"/>
      <c r="C169" s="583"/>
      <c r="D169" s="534"/>
      <c r="E169" s="599"/>
      <c r="F169" s="532"/>
      <c r="G169" s="879"/>
    </row>
    <row r="170" spans="1:7" ht="9.75" customHeight="1">
      <c r="A170" s="532"/>
      <c r="B170" s="656"/>
      <c r="C170" s="583"/>
      <c r="D170" s="534"/>
      <c r="E170" s="599"/>
      <c r="F170" s="532"/>
      <c r="G170" s="879"/>
    </row>
    <row r="171" spans="1:7" ht="9.75" customHeight="1">
      <c r="A171" s="532"/>
      <c r="B171" s="656"/>
      <c r="C171" s="583"/>
      <c r="D171" s="534"/>
      <c r="E171" s="599"/>
      <c r="F171" s="532"/>
      <c r="G171" s="879"/>
    </row>
    <row r="172" spans="1:7" ht="9.75" customHeight="1">
      <c r="A172" s="532"/>
      <c r="B172" s="656"/>
      <c r="C172" s="583"/>
      <c r="D172" s="534"/>
      <c r="E172" s="599"/>
      <c r="F172" s="532"/>
      <c r="G172" s="879"/>
    </row>
    <row r="173" spans="1:7" ht="9.75" customHeight="1">
      <c r="A173" s="532"/>
      <c r="B173" s="656"/>
      <c r="C173" s="583"/>
      <c r="D173" s="534"/>
      <c r="E173" s="599"/>
      <c r="F173" s="532"/>
      <c r="G173" s="879"/>
    </row>
    <row r="174" spans="1:7" ht="9.75" customHeight="1">
      <c r="A174" s="532"/>
      <c r="B174" s="656"/>
      <c r="C174" s="583"/>
      <c r="D174" s="534"/>
      <c r="E174" s="599"/>
      <c r="F174" s="532"/>
      <c r="G174" s="879"/>
    </row>
    <row r="175" spans="1:7" ht="9.75" customHeight="1">
      <c r="A175" s="532"/>
      <c r="B175" s="656"/>
      <c r="C175" s="583"/>
      <c r="D175" s="534"/>
      <c r="E175" s="599"/>
      <c r="F175" s="532"/>
      <c r="G175" s="879"/>
    </row>
    <row r="176" spans="1:7" ht="9.75" customHeight="1">
      <c r="A176" s="532"/>
      <c r="B176" s="656"/>
      <c r="C176" s="583"/>
      <c r="D176" s="534"/>
      <c r="E176" s="599"/>
      <c r="F176" s="532"/>
      <c r="G176" s="879"/>
    </row>
    <row r="177" spans="1:7" ht="9.75" customHeight="1">
      <c r="A177" s="532"/>
      <c r="B177" s="656"/>
      <c r="C177" s="583"/>
      <c r="D177" s="534"/>
      <c r="E177" s="599"/>
      <c r="F177" s="532"/>
      <c r="G177" s="879"/>
    </row>
    <row r="178" spans="1:7" ht="9.75" customHeight="1">
      <c r="A178" s="532"/>
      <c r="B178" s="656"/>
      <c r="C178" s="583"/>
      <c r="D178" s="534"/>
      <c r="E178" s="599"/>
      <c r="F178" s="532"/>
      <c r="G178" s="879"/>
    </row>
    <row r="179" spans="1:7" ht="9.75" customHeight="1">
      <c r="A179" s="532"/>
      <c r="B179" s="656"/>
      <c r="C179" s="583"/>
      <c r="D179" s="534"/>
      <c r="E179" s="599"/>
      <c r="F179" s="532"/>
      <c r="G179" s="879"/>
    </row>
    <row r="180" spans="1:7" ht="9.75" customHeight="1">
      <c r="A180" s="532"/>
      <c r="B180" s="656"/>
      <c r="C180" s="583"/>
      <c r="D180" s="534"/>
      <c r="E180" s="599"/>
      <c r="F180" s="532"/>
      <c r="G180" s="879"/>
    </row>
    <row r="181" spans="1:7" ht="9.75" customHeight="1">
      <c r="A181" s="532"/>
      <c r="B181" s="656"/>
      <c r="C181" s="583"/>
      <c r="D181" s="534"/>
      <c r="E181" s="599"/>
      <c r="F181" s="532"/>
      <c r="G181" s="879"/>
    </row>
    <row r="182" spans="1:7" ht="9.75" customHeight="1">
      <c r="A182" s="532"/>
      <c r="B182" s="656"/>
      <c r="C182" s="583"/>
      <c r="D182" s="534"/>
      <c r="E182" s="599"/>
      <c r="F182" s="532"/>
      <c r="G182" s="879"/>
    </row>
    <row r="183" spans="1:7" ht="9.75" customHeight="1">
      <c r="A183" s="532"/>
      <c r="B183" s="656"/>
      <c r="C183" s="583"/>
      <c r="D183" s="534"/>
      <c r="E183" s="599"/>
      <c r="F183" s="532"/>
      <c r="G183" s="879"/>
    </row>
    <row r="184" spans="1:7" ht="9.75" customHeight="1">
      <c r="A184" s="532"/>
      <c r="B184" s="656"/>
      <c r="C184" s="583"/>
      <c r="D184" s="534"/>
      <c r="E184" s="599"/>
      <c r="F184" s="532"/>
      <c r="G184" s="879"/>
    </row>
    <row r="185" spans="1:7" ht="9.75" customHeight="1">
      <c r="A185" s="532"/>
      <c r="B185" s="656"/>
      <c r="C185" s="583"/>
      <c r="D185" s="534"/>
      <c r="E185" s="599"/>
      <c r="F185" s="532"/>
      <c r="G185" s="879"/>
    </row>
    <row r="186" spans="1:7" ht="9.75" customHeight="1">
      <c r="A186" s="532"/>
      <c r="B186" s="656"/>
      <c r="C186" s="583"/>
      <c r="D186" s="534"/>
      <c r="E186" s="599"/>
      <c r="F186" s="532"/>
      <c r="G186" s="879"/>
    </row>
    <row r="187" spans="1:7" ht="9.75" customHeight="1">
      <c r="A187" s="532"/>
      <c r="B187" s="656"/>
      <c r="C187" s="583"/>
      <c r="D187" s="534"/>
      <c r="E187" s="599"/>
      <c r="F187" s="532"/>
      <c r="G187" s="879"/>
    </row>
    <row r="188" spans="1:7" ht="9.75" customHeight="1">
      <c r="A188" s="532"/>
      <c r="B188" s="656"/>
      <c r="C188" s="583"/>
      <c r="D188" s="534"/>
      <c r="E188" s="599"/>
      <c r="F188" s="532"/>
      <c r="G188" s="879"/>
    </row>
    <row r="189" spans="1:7" ht="9.75" customHeight="1">
      <c r="A189" s="532"/>
      <c r="B189" s="656"/>
      <c r="C189" s="583"/>
      <c r="D189" s="534"/>
      <c r="E189" s="599"/>
      <c r="F189" s="532"/>
      <c r="G189" s="879"/>
    </row>
    <row r="190" spans="1:7" ht="9.75" customHeight="1">
      <c r="A190" s="532"/>
      <c r="B190" s="656"/>
      <c r="C190" s="583"/>
      <c r="D190" s="534"/>
      <c r="E190" s="599"/>
      <c r="F190" s="532"/>
      <c r="G190" s="879"/>
    </row>
    <row r="191" spans="1:7" ht="9.75" customHeight="1">
      <c r="A191" s="532"/>
      <c r="B191" s="656"/>
      <c r="C191" s="583"/>
      <c r="D191" s="534"/>
      <c r="E191" s="599"/>
      <c r="F191" s="532"/>
      <c r="G191" s="879"/>
    </row>
    <row r="192" spans="1:7" ht="9.75" customHeight="1">
      <c r="A192" s="532"/>
      <c r="B192" s="656"/>
      <c r="C192" s="583"/>
      <c r="D192" s="534"/>
      <c r="E192" s="599"/>
      <c r="F192" s="532"/>
      <c r="G192" s="879"/>
    </row>
    <row r="193" spans="1:7" ht="9.75" customHeight="1">
      <c r="A193" s="532"/>
      <c r="B193" s="656"/>
      <c r="C193" s="583"/>
      <c r="D193" s="534"/>
      <c r="E193" s="599"/>
      <c r="F193" s="532"/>
      <c r="G193" s="879"/>
    </row>
    <row r="194" spans="1:7" ht="9.75" customHeight="1">
      <c r="A194" s="532"/>
      <c r="B194" s="656"/>
      <c r="C194" s="583"/>
      <c r="D194" s="534"/>
      <c r="E194" s="599"/>
      <c r="F194" s="532"/>
      <c r="G194" s="879"/>
    </row>
    <row r="195" spans="1:7" ht="9.75" customHeight="1">
      <c r="A195" s="532"/>
      <c r="B195" s="656"/>
      <c r="C195" s="583"/>
      <c r="D195" s="534"/>
      <c r="E195" s="599"/>
      <c r="F195" s="532"/>
      <c r="G195" s="879"/>
    </row>
    <row r="196" spans="1:7" ht="9.75" customHeight="1">
      <c r="A196" s="532"/>
      <c r="B196" s="656"/>
      <c r="C196" s="583"/>
      <c r="D196" s="534"/>
      <c r="E196" s="599"/>
      <c r="F196" s="532"/>
      <c r="G196" s="879"/>
    </row>
    <row r="197" spans="1:7" ht="9.75" customHeight="1">
      <c r="A197" s="532"/>
      <c r="B197" s="656"/>
      <c r="C197" s="583"/>
      <c r="D197" s="534"/>
      <c r="E197" s="599"/>
      <c r="F197" s="532"/>
      <c r="G197" s="879"/>
    </row>
    <row r="198" spans="1:7" ht="9.75" customHeight="1">
      <c r="A198" s="532"/>
      <c r="B198" s="656"/>
      <c r="C198" s="583"/>
      <c r="D198" s="534"/>
      <c r="E198" s="599"/>
      <c r="F198" s="532"/>
      <c r="G198" s="879"/>
    </row>
    <row r="199" spans="1:7" ht="9.75" customHeight="1">
      <c r="A199" s="532"/>
      <c r="B199" s="656"/>
      <c r="C199" s="583"/>
      <c r="D199" s="534"/>
      <c r="E199" s="599"/>
      <c r="F199" s="532"/>
      <c r="G199" s="879"/>
    </row>
    <row r="200" spans="1:7" ht="9.75" customHeight="1">
      <c r="A200" s="532"/>
      <c r="B200" s="656"/>
      <c r="C200" s="583"/>
      <c r="D200" s="534"/>
      <c r="E200" s="599"/>
      <c r="F200" s="532"/>
      <c r="G200" s="879"/>
    </row>
    <row r="201" spans="1:7" ht="9.75" customHeight="1">
      <c r="A201" s="532"/>
      <c r="B201" s="656"/>
      <c r="C201" s="583"/>
      <c r="D201" s="534"/>
      <c r="E201" s="599"/>
      <c r="F201" s="532"/>
      <c r="G201" s="879"/>
    </row>
    <row r="202" spans="1:7" ht="9.75" customHeight="1">
      <c r="A202" s="532"/>
      <c r="B202" s="656"/>
      <c r="C202" s="583"/>
      <c r="D202" s="534"/>
      <c r="E202" s="599"/>
      <c r="F202" s="532"/>
      <c r="G202" s="879"/>
    </row>
    <row r="203" spans="1:7" ht="9.75" customHeight="1">
      <c r="A203" s="532"/>
      <c r="B203" s="656"/>
      <c r="C203" s="881"/>
      <c r="D203" s="532"/>
      <c r="E203" s="882"/>
      <c r="F203" s="532"/>
      <c r="G203" s="879"/>
    </row>
    <row r="204" spans="1:7" ht="9.75" customHeight="1">
      <c r="A204" s="532"/>
      <c r="B204" s="656"/>
      <c r="C204" s="881"/>
      <c r="D204" s="532"/>
      <c r="E204" s="882"/>
      <c r="F204" s="532"/>
      <c r="G204" s="879"/>
    </row>
    <row r="205" spans="1:7" ht="9.75" customHeight="1">
      <c r="A205" s="532"/>
      <c r="B205" s="656"/>
      <c r="C205" s="881"/>
      <c r="D205" s="532"/>
      <c r="E205" s="882"/>
      <c r="F205" s="532"/>
      <c r="G205" s="879"/>
    </row>
    <row r="206" spans="1:7" ht="9.75" customHeight="1">
      <c r="A206" s="532"/>
      <c r="B206" s="656"/>
      <c r="C206" s="881"/>
      <c r="D206" s="532"/>
      <c r="E206" s="882"/>
      <c r="F206" s="532"/>
      <c r="G206" s="879"/>
    </row>
    <row r="207" spans="1:7" ht="9.75" customHeight="1">
      <c r="A207" s="532"/>
      <c r="B207" s="656"/>
      <c r="C207" s="881"/>
      <c r="D207" s="532"/>
      <c r="E207" s="882"/>
      <c r="F207" s="532"/>
      <c r="G207" s="879"/>
    </row>
    <row r="208" spans="1:7" ht="9.75" customHeight="1">
      <c r="A208" s="532"/>
      <c r="B208" s="656"/>
      <c r="C208" s="800"/>
      <c r="D208" s="534"/>
      <c r="E208" s="599"/>
      <c r="F208" s="532"/>
      <c r="G208" s="879"/>
    </row>
    <row r="209" spans="1:7" ht="9.75" customHeight="1">
      <c r="A209" s="532"/>
      <c r="B209" s="656"/>
      <c r="C209" s="800"/>
      <c r="D209" s="534"/>
      <c r="E209" s="599"/>
      <c r="F209" s="532"/>
      <c r="G209" s="879"/>
    </row>
    <row r="210" spans="1:7" ht="9.75" customHeight="1">
      <c r="A210" s="532"/>
      <c r="B210" s="656"/>
      <c r="C210" s="800"/>
      <c r="D210" s="534"/>
      <c r="E210" s="599"/>
      <c r="F210" s="532"/>
      <c r="G210" s="879"/>
    </row>
    <row r="211" spans="1:7" ht="9.75" customHeight="1">
      <c r="A211" s="532"/>
      <c r="B211" s="656"/>
      <c r="C211" s="800"/>
      <c r="D211" s="534"/>
      <c r="E211" s="599"/>
      <c r="F211" s="532"/>
      <c r="G211" s="879"/>
    </row>
    <row r="212" spans="1:7" ht="9.75" customHeight="1">
      <c r="A212" s="532"/>
      <c r="B212" s="656"/>
      <c r="C212" s="800"/>
      <c r="D212" s="534"/>
      <c r="E212" s="599"/>
      <c r="F212" s="532"/>
      <c r="G212" s="879"/>
    </row>
    <row r="213" spans="1:7" ht="9.75" customHeight="1">
      <c r="A213" s="532"/>
      <c r="B213" s="656"/>
      <c r="C213" s="583"/>
      <c r="D213" s="534"/>
      <c r="E213" s="599"/>
      <c r="F213" s="532"/>
      <c r="G213" s="879"/>
    </row>
    <row r="214" spans="1:7" ht="9.75" customHeight="1">
      <c r="A214" s="532"/>
      <c r="B214" s="656"/>
      <c r="C214" s="583"/>
      <c r="D214" s="534"/>
      <c r="E214" s="599"/>
      <c r="F214" s="532"/>
      <c r="G214" s="879"/>
    </row>
    <row r="215" spans="1:7" ht="9.75" customHeight="1">
      <c r="A215" s="532"/>
      <c r="B215" s="656"/>
      <c r="C215" s="583"/>
      <c r="D215" s="534"/>
      <c r="E215" s="599"/>
      <c r="F215" s="532"/>
      <c r="G215" s="879"/>
    </row>
    <row r="216" spans="1:7" ht="9.75" customHeight="1">
      <c r="A216" s="532"/>
      <c r="B216" s="656"/>
      <c r="C216" s="583"/>
      <c r="D216" s="534"/>
      <c r="E216" s="599"/>
      <c r="F216" s="532"/>
      <c r="G216" s="879"/>
    </row>
    <row r="217" spans="1:7" ht="7.5" customHeight="1">
      <c r="A217" s="532"/>
      <c r="B217" s="656"/>
      <c r="C217" s="583"/>
      <c r="D217" s="534"/>
      <c r="E217" s="599"/>
      <c r="F217" s="532"/>
      <c r="G217" s="879"/>
    </row>
    <row r="218" spans="1:7" ht="9.75" customHeight="1">
      <c r="A218" s="532"/>
      <c r="B218" s="656"/>
      <c r="C218" s="583"/>
      <c r="D218" s="534"/>
      <c r="E218" s="599"/>
      <c r="F218" s="532"/>
      <c r="G218" s="879"/>
    </row>
    <row r="219" spans="1:7" ht="9.75" customHeight="1">
      <c r="A219" s="532"/>
      <c r="B219" s="656"/>
      <c r="C219" s="583"/>
      <c r="D219" s="534"/>
      <c r="E219" s="599"/>
      <c r="F219" s="532"/>
      <c r="G219" s="879"/>
    </row>
    <row r="220" spans="1:7" ht="9.75" customHeight="1">
      <c r="A220" s="532"/>
      <c r="B220" s="656"/>
      <c r="C220" s="583"/>
      <c r="D220" s="534"/>
      <c r="E220" s="599"/>
      <c r="F220" s="532"/>
      <c r="G220" s="879"/>
    </row>
    <row r="221" spans="1:7" ht="9.75" customHeight="1">
      <c r="A221" s="532"/>
      <c r="B221" s="656"/>
      <c r="C221" s="583"/>
      <c r="D221" s="534"/>
      <c r="E221" s="599"/>
      <c r="F221" s="532"/>
      <c r="G221" s="879"/>
    </row>
    <row r="222" spans="1:7" ht="9.75" customHeight="1">
      <c r="A222" s="532"/>
      <c r="B222" s="656"/>
      <c r="C222" s="583"/>
      <c r="D222" s="534"/>
      <c r="E222" s="599"/>
      <c r="F222" s="532"/>
      <c r="G222" s="879"/>
    </row>
    <row r="223" spans="1:7" ht="9.75" customHeight="1">
      <c r="A223" s="532"/>
      <c r="B223" s="656"/>
      <c r="C223" s="583"/>
      <c r="D223" s="534"/>
      <c r="E223" s="599"/>
      <c r="F223" s="532"/>
      <c r="G223" s="879"/>
    </row>
    <row r="224" spans="1:7" ht="9.75" customHeight="1">
      <c r="A224" s="532"/>
      <c r="B224" s="656"/>
      <c r="C224" s="583"/>
      <c r="D224" s="534"/>
      <c r="E224" s="599"/>
      <c r="F224" s="532"/>
      <c r="G224" s="879"/>
    </row>
    <row r="225" spans="1:7" ht="9.75" customHeight="1">
      <c r="A225" s="532"/>
      <c r="B225" s="656"/>
      <c r="C225" s="583"/>
      <c r="D225" s="534"/>
      <c r="E225" s="599"/>
      <c r="F225" s="532"/>
      <c r="G225" s="879"/>
    </row>
    <row r="226" spans="1:7" ht="9.75" customHeight="1">
      <c r="A226" s="532"/>
      <c r="B226" s="656"/>
      <c r="C226" s="583"/>
      <c r="D226" s="534"/>
      <c r="E226" s="599"/>
      <c r="F226" s="532"/>
      <c r="G226" s="879"/>
    </row>
    <row r="227" spans="1:7" ht="9.75" customHeight="1">
      <c r="A227" s="532"/>
      <c r="B227" s="656"/>
      <c r="C227" s="583"/>
      <c r="D227" s="534"/>
      <c r="E227" s="599"/>
      <c r="F227" s="532"/>
      <c r="G227" s="879"/>
    </row>
    <row r="228" spans="1:7" ht="9.75" customHeight="1">
      <c r="A228" s="532"/>
      <c r="B228" s="656"/>
      <c r="C228" s="583"/>
      <c r="D228" s="534"/>
      <c r="E228" s="599"/>
      <c r="F228" s="532"/>
      <c r="G228" s="879"/>
    </row>
    <row r="229" spans="1:7" ht="9.75" customHeight="1">
      <c r="A229" s="532"/>
      <c r="B229" s="656"/>
      <c r="C229" s="583"/>
      <c r="D229" s="534"/>
      <c r="E229" s="599"/>
      <c r="F229" s="532"/>
      <c r="G229" s="879"/>
    </row>
    <row r="230" spans="1:7" ht="9.75" customHeight="1">
      <c r="A230" s="532"/>
      <c r="B230" s="656"/>
      <c r="C230" s="583"/>
      <c r="D230" s="534"/>
      <c r="E230" s="599"/>
      <c r="F230" s="532"/>
      <c r="G230" s="879"/>
    </row>
    <row r="231" spans="1:7" ht="9.75" customHeight="1">
      <c r="A231" s="532"/>
      <c r="B231" s="656"/>
      <c r="C231" s="583"/>
      <c r="D231" s="534"/>
      <c r="E231" s="599"/>
      <c r="F231" s="532"/>
      <c r="G231" s="879"/>
    </row>
    <row r="232" spans="1:7" ht="9.75" customHeight="1">
      <c r="A232" s="532"/>
      <c r="B232" s="656"/>
      <c r="C232" s="583"/>
      <c r="D232" s="534"/>
      <c r="E232" s="599"/>
      <c r="F232" s="532"/>
      <c r="G232" s="879"/>
    </row>
    <row r="233" spans="1:7" ht="9.75" customHeight="1">
      <c r="A233" s="532"/>
      <c r="B233" s="656"/>
      <c r="C233" s="583"/>
      <c r="D233" s="534"/>
      <c r="E233" s="599"/>
      <c r="F233" s="532"/>
      <c r="G233" s="879"/>
    </row>
    <row r="234" spans="1:7" ht="9.75" customHeight="1">
      <c r="A234" s="532"/>
      <c r="B234" s="656"/>
      <c r="C234" s="583"/>
      <c r="D234" s="534"/>
      <c r="E234" s="599"/>
      <c r="F234" s="532"/>
      <c r="G234" s="879"/>
    </row>
    <row r="235" spans="1:7" ht="9.75" customHeight="1">
      <c r="A235" s="532"/>
      <c r="B235" s="656"/>
      <c r="C235" s="583"/>
      <c r="D235" s="534"/>
      <c r="E235" s="599"/>
      <c r="F235" s="532"/>
      <c r="G235" s="879"/>
    </row>
    <row r="236" spans="1:7" ht="9.75" customHeight="1">
      <c r="A236" s="532"/>
      <c r="B236" s="656"/>
      <c r="C236" s="583"/>
      <c r="D236" s="534"/>
      <c r="E236" s="599"/>
      <c r="F236" s="532"/>
      <c r="G236" s="879"/>
    </row>
    <row r="237" spans="1:7" ht="9.75" customHeight="1">
      <c r="A237" s="532"/>
      <c r="B237" s="656"/>
      <c r="C237" s="583"/>
      <c r="D237" s="534"/>
      <c r="E237" s="599"/>
      <c r="F237" s="532"/>
      <c r="G237" s="879"/>
    </row>
    <row r="238" spans="1:7" ht="9.75" customHeight="1">
      <c r="A238" s="532"/>
      <c r="B238" s="656"/>
      <c r="C238" s="881"/>
      <c r="D238" s="532"/>
      <c r="E238" s="882"/>
      <c r="F238" s="532"/>
      <c r="G238" s="879"/>
    </row>
    <row r="239" spans="1:7" ht="9.75" customHeight="1">
      <c r="A239" s="532"/>
      <c r="B239" s="656"/>
      <c r="C239" s="881"/>
      <c r="D239" s="532"/>
      <c r="E239" s="882"/>
      <c r="F239" s="532"/>
      <c r="G239" s="879"/>
    </row>
    <row r="240" spans="1:7" ht="9.75" customHeight="1">
      <c r="A240" s="532"/>
      <c r="B240" s="656"/>
      <c r="C240" s="881"/>
      <c r="D240" s="532"/>
      <c r="E240" s="882"/>
      <c r="F240" s="532"/>
      <c r="G240" s="879"/>
    </row>
    <row r="241" spans="1:7" ht="9.75" customHeight="1">
      <c r="A241" s="532"/>
      <c r="B241" s="656"/>
      <c r="C241" s="881"/>
      <c r="D241" s="532"/>
      <c r="E241" s="882"/>
      <c r="F241" s="532"/>
      <c r="G241" s="879"/>
    </row>
    <row r="242" spans="1:7" ht="9.75" customHeight="1">
      <c r="A242" s="532"/>
      <c r="B242" s="656"/>
      <c r="C242" s="881"/>
      <c r="D242" s="532"/>
      <c r="E242" s="882"/>
      <c r="F242" s="532"/>
      <c r="G242" s="879"/>
    </row>
    <row r="243" spans="1:7" ht="9.75" customHeight="1">
      <c r="A243" s="532"/>
      <c r="B243" s="656"/>
      <c r="C243" s="800"/>
      <c r="D243" s="534"/>
      <c r="E243" s="599"/>
      <c r="F243" s="532"/>
      <c r="G243" s="879"/>
    </row>
    <row r="244" spans="1:7" ht="9.75" customHeight="1">
      <c r="A244" s="532"/>
      <c r="B244" s="656"/>
      <c r="C244" s="800"/>
      <c r="D244" s="534"/>
      <c r="E244" s="599"/>
      <c r="F244" s="532"/>
      <c r="G244" s="879"/>
    </row>
    <row r="245" spans="1:7" ht="9.75" customHeight="1">
      <c r="A245" s="532"/>
      <c r="B245" s="656"/>
      <c r="C245" s="800"/>
      <c r="D245" s="534"/>
      <c r="E245" s="599"/>
      <c r="F245" s="532"/>
      <c r="G245" s="879"/>
    </row>
    <row r="246" spans="1:7" ht="9.75" customHeight="1">
      <c r="A246" s="532"/>
      <c r="B246" s="656"/>
      <c r="C246" s="800"/>
      <c r="D246" s="534"/>
      <c r="E246" s="599"/>
      <c r="F246" s="532"/>
      <c r="G246" s="879"/>
    </row>
    <row r="247" spans="1:7" ht="9.75" customHeight="1">
      <c r="A247" s="532"/>
      <c r="B247" s="656"/>
      <c r="C247" s="800"/>
      <c r="D247" s="534"/>
      <c r="E247" s="599"/>
      <c r="F247" s="532"/>
      <c r="G247" s="879"/>
    </row>
    <row r="248" spans="1:7" ht="9.75" customHeight="1">
      <c r="A248" s="532"/>
      <c r="B248" s="656"/>
      <c r="C248" s="583"/>
      <c r="D248" s="534"/>
      <c r="E248" s="599"/>
      <c r="F248" s="532"/>
      <c r="G248" s="879"/>
    </row>
    <row r="249" spans="1:7" ht="9.75" customHeight="1">
      <c r="A249" s="532"/>
      <c r="B249" s="656"/>
      <c r="C249" s="583"/>
      <c r="D249" s="534"/>
      <c r="E249" s="599"/>
      <c r="F249" s="532"/>
      <c r="G249" s="879"/>
    </row>
    <row r="250" spans="1:7" ht="9.75" customHeight="1">
      <c r="A250" s="532"/>
      <c r="B250" s="656"/>
      <c r="C250" s="583"/>
      <c r="D250" s="534"/>
      <c r="E250" s="599"/>
      <c r="F250" s="532"/>
      <c r="G250" s="879"/>
    </row>
    <row r="251" spans="1:7" ht="9.75" customHeight="1">
      <c r="A251" s="532"/>
      <c r="B251" s="656"/>
      <c r="C251" s="583"/>
      <c r="D251" s="534"/>
      <c r="E251" s="599"/>
      <c r="F251" s="532"/>
      <c r="G251" s="879"/>
    </row>
    <row r="252" spans="1:7" ht="9.75" customHeight="1">
      <c r="A252" s="532"/>
      <c r="B252" s="656"/>
      <c r="C252" s="583"/>
      <c r="D252" s="534"/>
      <c r="E252" s="599"/>
      <c r="F252" s="532"/>
      <c r="G252" s="879"/>
    </row>
    <row r="253" spans="1:7" ht="9.75" customHeight="1">
      <c r="A253" s="532"/>
      <c r="B253" s="656"/>
      <c r="C253" s="583"/>
      <c r="D253" s="534"/>
      <c r="E253" s="599"/>
      <c r="F253" s="532"/>
      <c r="G253" s="879"/>
    </row>
    <row r="254" spans="1:7" ht="9.75" customHeight="1">
      <c r="A254" s="532"/>
      <c r="B254" s="656"/>
      <c r="C254" s="583"/>
      <c r="D254" s="534"/>
      <c r="E254" s="599"/>
      <c r="F254" s="532"/>
      <c r="G254" s="879"/>
    </row>
    <row r="255" spans="1:7" ht="9.75" customHeight="1">
      <c r="A255" s="532"/>
      <c r="B255" s="656"/>
      <c r="C255" s="583"/>
      <c r="D255" s="534"/>
      <c r="E255" s="599"/>
      <c r="F255" s="532"/>
      <c r="G255" s="879"/>
    </row>
    <row r="256" spans="1:7" ht="9.75" customHeight="1">
      <c r="A256" s="532"/>
      <c r="B256" s="656"/>
      <c r="C256" s="583"/>
      <c r="D256" s="534"/>
      <c r="E256" s="599"/>
      <c r="F256" s="532"/>
      <c r="G256" s="879"/>
    </row>
    <row r="257" spans="1:7" ht="9.75" customHeight="1">
      <c r="A257" s="532"/>
      <c r="B257" s="656"/>
      <c r="C257" s="583"/>
      <c r="D257" s="534"/>
      <c r="E257" s="599"/>
      <c r="F257" s="532"/>
      <c r="G257" s="879"/>
    </row>
    <row r="258" spans="1:7" ht="9.75" customHeight="1">
      <c r="A258" s="532"/>
      <c r="B258" s="656"/>
      <c r="C258" s="583"/>
      <c r="D258" s="534"/>
      <c r="E258" s="599"/>
      <c r="F258" s="532"/>
      <c r="G258" s="879"/>
    </row>
    <row r="259" spans="1:7" ht="9.75" customHeight="1">
      <c r="A259" s="532"/>
      <c r="B259" s="656"/>
      <c r="C259" s="583"/>
      <c r="D259" s="534"/>
      <c r="E259" s="599"/>
      <c r="F259" s="532"/>
      <c r="G259" s="879"/>
    </row>
    <row r="260" spans="1:7" ht="9.75" customHeight="1">
      <c r="A260" s="532"/>
      <c r="B260" s="656"/>
      <c r="C260" s="583"/>
      <c r="D260" s="534"/>
      <c r="E260" s="599"/>
      <c r="F260" s="532"/>
      <c r="G260" s="879"/>
    </row>
    <row r="261" spans="1:7" ht="9.75" customHeight="1">
      <c r="A261" s="532"/>
      <c r="B261" s="656"/>
      <c r="C261" s="583"/>
      <c r="D261" s="534"/>
      <c r="E261" s="599"/>
      <c r="F261" s="532"/>
      <c r="G261" s="879"/>
    </row>
    <row r="262" spans="1:7" ht="9.75" customHeight="1">
      <c r="A262" s="532"/>
      <c r="B262" s="656"/>
      <c r="C262" s="583"/>
      <c r="D262" s="534"/>
      <c r="E262" s="599"/>
      <c r="F262" s="532"/>
      <c r="G262" s="879"/>
    </row>
    <row r="263" spans="1:7" ht="9.75" customHeight="1">
      <c r="A263" s="532"/>
      <c r="B263" s="656"/>
      <c r="C263" s="583"/>
      <c r="D263" s="534"/>
      <c r="E263" s="599"/>
      <c r="F263" s="532"/>
      <c r="G263" s="879"/>
    </row>
    <row r="264" spans="1:7" ht="9.75" customHeight="1">
      <c r="A264" s="532"/>
      <c r="B264" s="656"/>
      <c r="C264" s="583"/>
      <c r="D264" s="534"/>
      <c r="E264" s="599"/>
      <c r="F264" s="532"/>
      <c r="G264" s="879"/>
    </row>
    <row r="265" spans="1:7" ht="9.75" customHeight="1">
      <c r="A265" s="532"/>
      <c r="B265" s="656"/>
      <c r="C265" s="583"/>
      <c r="D265" s="534"/>
      <c r="E265" s="599"/>
      <c r="F265" s="532"/>
      <c r="G265" s="879"/>
    </row>
    <row r="266" spans="1:7" ht="9.75" customHeight="1">
      <c r="A266" s="532"/>
      <c r="B266" s="656"/>
      <c r="C266" s="583"/>
      <c r="D266" s="534"/>
      <c r="E266" s="599"/>
      <c r="F266" s="532"/>
      <c r="G266" s="879"/>
    </row>
    <row r="267" spans="1:7" ht="9.75" customHeight="1">
      <c r="A267" s="532"/>
      <c r="B267" s="656"/>
      <c r="C267" s="583"/>
      <c r="D267" s="534"/>
      <c r="E267" s="599"/>
      <c r="F267" s="532"/>
      <c r="G267" s="879"/>
    </row>
    <row r="268" spans="1:7" ht="9.75" customHeight="1">
      <c r="A268" s="532"/>
      <c r="B268" s="656"/>
      <c r="C268" s="583"/>
      <c r="D268" s="534"/>
      <c r="E268" s="599"/>
      <c r="F268" s="532"/>
      <c r="G268" s="879"/>
    </row>
    <row r="269" spans="1:7" ht="9.75" customHeight="1">
      <c r="A269" s="532"/>
      <c r="B269" s="656"/>
      <c r="C269" s="583"/>
      <c r="D269" s="534"/>
      <c r="E269" s="599"/>
      <c r="F269" s="532"/>
      <c r="G269" s="879"/>
    </row>
    <row r="270" spans="1:7" ht="9.75" customHeight="1">
      <c r="A270" s="532"/>
      <c r="B270" s="656"/>
      <c r="C270" s="583"/>
      <c r="D270" s="534"/>
      <c r="E270" s="599"/>
      <c r="F270" s="532"/>
      <c r="G270" s="879"/>
    </row>
    <row r="271" spans="1:7" ht="9.75" customHeight="1">
      <c r="A271" s="532"/>
      <c r="B271" s="656"/>
      <c r="C271" s="583"/>
      <c r="D271" s="534"/>
      <c r="E271" s="599"/>
      <c r="F271" s="532"/>
      <c r="G271" s="879"/>
    </row>
    <row r="272" spans="1:7" ht="9.75" customHeight="1">
      <c r="A272" s="532"/>
      <c r="B272" s="656"/>
      <c r="C272" s="583"/>
      <c r="D272" s="534"/>
      <c r="E272" s="599"/>
      <c r="F272" s="532"/>
      <c r="G272" s="879"/>
    </row>
    <row r="273" spans="1:7" ht="9.75" customHeight="1">
      <c r="A273" s="532"/>
      <c r="B273" s="656"/>
      <c r="C273" s="583"/>
      <c r="D273" s="534"/>
      <c r="E273" s="599"/>
      <c r="F273" s="532"/>
      <c r="G273" s="879"/>
    </row>
    <row r="274" spans="1:7" ht="9.75" customHeight="1">
      <c r="A274" s="532"/>
      <c r="B274" s="656"/>
      <c r="C274" s="583"/>
      <c r="D274" s="534"/>
      <c r="E274" s="599"/>
      <c r="F274" s="532"/>
      <c r="G274" s="879"/>
    </row>
    <row r="275" spans="1:7" ht="9.75" customHeight="1">
      <c r="A275" s="532"/>
      <c r="B275" s="656"/>
      <c r="C275" s="583"/>
      <c r="D275" s="534"/>
      <c r="E275" s="599"/>
      <c r="F275" s="532"/>
      <c r="G275" s="879"/>
    </row>
    <row r="276" spans="1:7" ht="9.75" customHeight="1">
      <c r="A276" s="532"/>
      <c r="B276" s="656"/>
      <c r="C276" s="583"/>
      <c r="D276" s="534"/>
      <c r="E276" s="599"/>
      <c r="F276" s="532"/>
      <c r="G276" s="879"/>
    </row>
    <row r="277" spans="1:7" ht="9.75" customHeight="1">
      <c r="A277" s="532"/>
      <c r="B277" s="656"/>
      <c r="C277" s="583"/>
      <c r="D277" s="534"/>
      <c r="E277" s="599"/>
      <c r="F277" s="532"/>
      <c r="G277" s="879"/>
    </row>
    <row r="278" spans="1:7" ht="9.75" customHeight="1">
      <c r="A278" s="532"/>
      <c r="B278" s="656"/>
      <c r="C278" s="583"/>
      <c r="D278" s="534"/>
      <c r="E278" s="599"/>
      <c r="F278" s="532"/>
      <c r="G278" s="879"/>
    </row>
    <row r="279" spans="1:7" ht="9.75" customHeight="1">
      <c r="A279" s="532"/>
      <c r="B279" s="656"/>
      <c r="C279" s="583"/>
      <c r="D279" s="534"/>
      <c r="E279" s="599"/>
      <c r="F279" s="532"/>
      <c r="G279" s="879"/>
    </row>
    <row r="280" spans="1:7" ht="9.75" customHeight="1">
      <c r="A280" s="532"/>
      <c r="B280" s="656"/>
      <c r="C280" s="583"/>
      <c r="D280" s="534"/>
      <c r="E280" s="599"/>
      <c r="F280" s="532"/>
      <c r="G280" s="879"/>
    </row>
    <row r="281" spans="1:7" ht="9.75" customHeight="1">
      <c r="A281" s="532"/>
      <c r="B281" s="656"/>
      <c r="C281" s="583"/>
      <c r="D281" s="534"/>
      <c r="E281" s="599"/>
      <c r="F281" s="532"/>
      <c r="G281" s="879"/>
    </row>
    <row r="282" spans="1:7" ht="9.75" customHeight="1">
      <c r="A282" s="532"/>
      <c r="B282" s="656"/>
      <c r="C282" s="583"/>
      <c r="D282" s="534"/>
      <c r="E282" s="599"/>
      <c r="F282" s="532"/>
      <c r="G282" s="879"/>
    </row>
    <row r="283" spans="1:7" ht="9.75" customHeight="1">
      <c r="A283" s="532"/>
      <c r="B283" s="656"/>
      <c r="C283" s="583"/>
      <c r="D283" s="534"/>
      <c r="E283" s="599"/>
      <c r="F283" s="532"/>
      <c r="G283" s="879"/>
    </row>
    <row r="284" spans="1:7" ht="9.75" customHeight="1">
      <c r="A284" s="532"/>
      <c r="B284" s="656"/>
      <c r="C284" s="583"/>
      <c r="D284" s="534"/>
      <c r="E284" s="599"/>
      <c r="F284" s="532"/>
      <c r="G284" s="879"/>
    </row>
    <row r="285" spans="1:7" ht="9.75" customHeight="1">
      <c r="A285" s="532"/>
      <c r="B285" s="656"/>
      <c r="C285" s="583"/>
      <c r="D285" s="534"/>
      <c r="E285" s="599"/>
      <c r="F285" s="532"/>
      <c r="G285" s="879"/>
    </row>
    <row r="286" spans="1:7" ht="9.75" customHeight="1">
      <c r="A286" s="532"/>
      <c r="B286" s="656"/>
      <c r="C286" s="583"/>
      <c r="D286" s="534"/>
      <c r="E286" s="599"/>
      <c r="F286" s="532"/>
      <c r="G286" s="879"/>
    </row>
    <row r="287" spans="1:7" ht="9.75" customHeight="1">
      <c r="A287" s="532"/>
      <c r="B287" s="656"/>
      <c r="C287" s="583"/>
      <c r="D287" s="534"/>
      <c r="E287" s="599"/>
      <c r="F287" s="532"/>
      <c r="G287" s="879"/>
    </row>
    <row r="288" spans="1:7" ht="9.75" customHeight="1">
      <c r="A288" s="532"/>
      <c r="B288" s="656"/>
      <c r="C288" s="583"/>
      <c r="D288" s="534"/>
      <c r="E288" s="599"/>
      <c r="F288" s="532"/>
      <c r="G288" s="879"/>
    </row>
    <row r="289" spans="1:7" ht="9.75" customHeight="1">
      <c r="A289" s="532"/>
      <c r="B289" s="656"/>
      <c r="C289" s="583"/>
      <c r="D289" s="534"/>
      <c r="E289" s="599"/>
      <c r="F289" s="532"/>
      <c r="G289" s="879"/>
    </row>
    <row r="290" spans="1:7" ht="9.75" customHeight="1">
      <c r="A290" s="532"/>
      <c r="B290" s="656"/>
      <c r="C290" s="583"/>
      <c r="D290" s="534"/>
      <c r="E290" s="599"/>
      <c r="F290" s="532"/>
      <c r="G290" s="879"/>
    </row>
    <row r="291" spans="1:7" ht="9.75" customHeight="1">
      <c r="A291" s="532"/>
      <c r="B291" s="656"/>
      <c r="C291" s="583"/>
      <c r="D291" s="534"/>
      <c r="E291" s="599"/>
      <c r="F291" s="532"/>
      <c r="G291" s="879"/>
    </row>
    <row r="292" spans="1:7" ht="9.75" customHeight="1">
      <c r="A292" s="532"/>
      <c r="B292" s="656"/>
      <c r="C292" s="583"/>
      <c r="D292" s="534"/>
      <c r="E292" s="599"/>
      <c r="F292" s="532"/>
      <c r="G292" s="879"/>
    </row>
    <row r="293" spans="1:7" ht="9.75" customHeight="1">
      <c r="A293" s="532"/>
      <c r="B293" s="656"/>
      <c r="C293" s="583"/>
      <c r="D293" s="534"/>
      <c r="E293" s="599"/>
      <c r="F293" s="532"/>
      <c r="G293" s="879"/>
    </row>
    <row r="294" spans="1:7" ht="9.75" customHeight="1">
      <c r="A294" s="532"/>
      <c r="B294" s="656"/>
      <c r="C294" s="583"/>
      <c r="D294" s="534"/>
      <c r="E294" s="599"/>
      <c r="F294" s="532"/>
      <c r="G294" s="879"/>
    </row>
    <row r="295" spans="1:7" ht="9.75" customHeight="1">
      <c r="A295" s="532"/>
      <c r="B295" s="656"/>
      <c r="C295" s="583"/>
      <c r="D295" s="534"/>
      <c r="E295" s="599"/>
      <c r="F295" s="532"/>
      <c r="G295" s="879"/>
    </row>
    <row r="296" spans="1:7" ht="9.75" customHeight="1">
      <c r="A296" s="532"/>
      <c r="B296" s="656"/>
      <c r="C296" s="583"/>
      <c r="D296" s="534"/>
      <c r="E296" s="599"/>
      <c r="F296" s="532"/>
      <c r="G296" s="879"/>
    </row>
    <row r="297" spans="1:7" ht="8.25" customHeight="1">
      <c r="A297" s="532"/>
      <c r="B297" s="656"/>
      <c r="C297" s="583"/>
      <c r="D297" s="534"/>
      <c r="E297" s="599"/>
      <c r="F297" s="532"/>
      <c r="G297" s="879"/>
    </row>
    <row r="298" spans="1:7" ht="9.75" customHeight="1">
      <c r="A298" s="532"/>
      <c r="B298" s="656"/>
      <c r="C298" s="583"/>
      <c r="D298" s="534"/>
      <c r="E298" s="599"/>
      <c r="F298" s="532"/>
      <c r="G298" s="879"/>
    </row>
    <row r="299" spans="1:7" ht="9.75" customHeight="1">
      <c r="A299" s="532"/>
      <c r="B299" s="656"/>
      <c r="C299" s="583"/>
      <c r="D299" s="534"/>
      <c r="E299" s="599"/>
      <c r="F299" s="532"/>
      <c r="G299" s="879"/>
    </row>
    <row r="300" spans="1:7" ht="9.75" customHeight="1">
      <c r="A300" s="532"/>
      <c r="B300" s="656"/>
      <c r="C300" s="583"/>
      <c r="D300" s="534"/>
      <c r="E300" s="599"/>
      <c r="F300" s="532"/>
      <c r="G300" s="879"/>
    </row>
    <row r="301" spans="1:7" ht="9.75" customHeight="1">
      <c r="A301" s="532"/>
      <c r="B301" s="656"/>
      <c r="C301" s="583"/>
      <c r="D301" s="534"/>
      <c r="E301" s="599"/>
      <c r="F301" s="532"/>
      <c r="G301" s="879"/>
    </row>
    <row r="302" spans="1:7" ht="9.75" customHeight="1">
      <c r="A302" s="532"/>
      <c r="B302" s="656"/>
      <c r="C302" s="583"/>
      <c r="D302" s="534"/>
      <c r="E302" s="599"/>
      <c r="F302" s="532"/>
      <c r="G302" s="879"/>
    </row>
    <row r="303" spans="1:7" ht="9.75" customHeight="1">
      <c r="A303" s="532"/>
      <c r="B303" s="656"/>
      <c r="C303" s="583"/>
      <c r="D303" s="534"/>
      <c r="E303" s="599"/>
      <c r="F303" s="532"/>
      <c r="G303" s="879"/>
    </row>
    <row r="304" spans="1:7" ht="9.75" customHeight="1">
      <c r="A304" s="532"/>
      <c r="B304" s="656"/>
      <c r="C304" s="583"/>
      <c r="D304" s="534"/>
      <c r="E304" s="599"/>
      <c r="F304" s="532"/>
      <c r="G304" s="879"/>
    </row>
    <row r="305" spans="1:7" ht="9.75" customHeight="1">
      <c r="A305" s="532"/>
      <c r="B305" s="656"/>
      <c r="C305" s="583"/>
      <c r="D305" s="534"/>
      <c r="E305" s="599"/>
      <c r="F305" s="532"/>
      <c r="G305" s="879"/>
    </row>
    <row r="306" spans="1:7" ht="9.75" customHeight="1">
      <c r="A306" s="532"/>
      <c r="B306" s="656"/>
      <c r="C306" s="583"/>
      <c r="D306" s="534"/>
      <c r="E306" s="599"/>
      <c r="F306" s="532"/>
      <c r="G306" s="879"/>
    </row>
    <row r="307" spans="1:7" ht="9.75" customHeight="1">
      <c r="A307" s="532"/>
      <c r="B307" s="656"/>
      <c r="C307" s="583"/>
      <c r="D307" s="534"/>
      <c r="E307" s="599"/>
      <c r="F307" s="532"/>
      <c r="G307" s="879"/>
    </row>
    <row r="308" spans="1:7" ht="9.75" customHeight="1">
      <c r="A308" s="532"/>
      <c r="B308" s="656"/>
      <c r="C308" s="583"/>
      <c r="D308" s="534"/>
      <c r="E308" s="599"/>
      <c r="F308" s="532"/>
      <c r="G308" s="879"/>
    </row>
    <row r="309" spans="1:7" ht="9.75" customHeight="1">
      <c r="A309" s="532"/>
      <c r="B309" s="656"/>
      <c r="C309" s="583"/>
      <c r="D309" s="534"/>
      <c r="E309" s="599"/>
      <c r="F309" s="532"/>
      <c r="G309" s="879"/>
    </row>
    <row r="310" spans="1:7" ht="9.75" customHeight="1">
      <c r="A310" s="532"/>
      <c r="B310" s="656"/>
      <c r="C310" s="583"/>
      <c r="D310" s="534"/>
      <c r="E310" s="599"/>
      <c r="F310" s="532"/>
      <c r="G310" s="879"/>
    </row>
    <row r="311" spans="1:7" ht="9.75" customHeight="1">
      <c r="A311" s="532"/>
      <c r="B311" s="656"/>
      <c r="C311" s="583"/>
      <c r="D311" s="534"/>
      <c r="E311" s="599"/>
      <c r="F311" s="532"/>
      <c r="G311" s="879"/>
    </row>
    <row r="312" spans="1:7" ht="9.75" customHeight="1">
      <c r="A312" s="532"/>
      <c r="B312" s="656"/>
      <c r="C312" s="583"/>
      <c r="D312" s="534"/>
      <c r="E312" s="599"/>
      <c r="F312" s="532"/>
      <c r="G312" s="879"/>
    </row>
    <row r="313" spans="1:7" ht="9.75" customHeight="1">
      <c r="A313" s="532"/>
      <c r="B313" s="656"/>
      <c r="C313" s="583"/>
      <c r="D313" s="534"/>
      <c r="E313" s="599"/>
      <c r="F313" s="532"/>
      <c r="G313" s="879"/>
    </row>
    <row r="314" spans="1:7" ht="9.75" customHeight="1">
      <c r="A314" s="532"/>
      <c r="B314" s="656"/>
      <c r="C314" s="583"/>
      <c r="D314" s="534"/>
      <c r="E314" s="599"/>
      <c r="F314" s="532"/>
      <c r="G314" s="879"/>
    </row>
    <row r="315" spans="1:7" ht="9.75" customHeight="1">
      <c r="A315" s="532"/>
      <c r="B315" s="656"/>
      <c r="C315" s="583"/>
      <c r="D315" s="534"/>
      <c r="E315" s="599"/>
      <c r="F315" s="532"/>
      <c r="G315" s="879"/>
    </row>
    <row r="316" spans="1:7" ht="9.75" customHeight="1">
      <c r="A316" s="532"/>
      <c r="B316" s="656"/>
      <c r="C316" s="583"/>
      <c r="D316" s="534"/>
      <c r="E316" s="599"/>
      <c r="F316" s="532"/>
      <c r="G316" s="879"/>
    </row>
    <row r="317" spans="1:7" ht="9.75" customHeight="1">
      <c r="A317" s="532"/>
      <c r="B317" s="656"/>
      <c r="C317" s="583"/>
      <c r="D317" s="534"/>
      <c r="E317" s="599"/>
      <c r="F317" s="532"/>
      <c r="G317" s="879"/>
    </row>
    <row r="318" spans="1:7" ht="9.75" customHeight="1">
      <c r="A318" s="532"/>
      <c r="B318" s="656"/>
      <c r="C318" s="583"/>
      <c r="D318" s="534"/>
      <c r="E318" s="599"/>
      <c r="F318" s="532"/>
      <c r="G318" s="879"/>
    </row>
    <row r="319" spans="1:7" ht="9.75" customHeight="1">
      <c r="A319" s="532"/>
      <c r="B319" s="656"/>
      <c r="C319" s="583"/>
      <c r="D319" s="534"/>
      <c r="E319" s="599"/>
      <c r="F319" s="532"/>
      <c r="G319" s="879"/>
    </row>
    <row r="320" spans="1:7" ht="9.75" customHeight="1">
      <c r="A320" s="532"/>
      <c r="B320" s="656"/>
      <c r="C320" s="583"/>
      <c r="D320" s="534"/>
      <c r="E320" s="599"/>
      <c r="F320" s="532"/>
      <c r="G320" s="879"/>
    </row>
    <row r="321" spans="1:7" ht="9.75" customHeight="1">
      <c r="A321" s="532"/>
      <c r="B321" s="656"/>
      <c r="C321" s="583"/>
      <c r="D321" s="534"/>
      <c r="E321" s="599"/>
      <c r="F321" s="532"/>
      <c r="G321" s="879"/>
    </row>
    <row r="322" spans="1:7" ht="9.75" customHeight="1">
      <c r="A322" s="532"/>
      <c r="B322" s="656"/>
      <c r="C322" s="583"/>
      <c r="D322" s="534"/>
      <c r="E322" s="599"/>
      <c r="F322" s="532"/>
      <c r="G322" s="879"/>
    </row>
    <row r="323" spans="1:7" ht="9.75" customHeight="1">
      <c r="A323" s="532"/>
      <c r="B323" s="656"/>
      <c r="C323" s="884"/>
      <c r="D323" s="532"/>
      <c r="E323" s="585"/>
      <c r="F323" s="532"/>
      <c r="G323" s="879"/>
    </row>
    <row r="324" spans="1:7" ht="9.75" customHeight="1">
      <c r="A324" s="532"/>
      <c r="B324" s="656"/>
      <c r="C324" s="884"/>
      <c r="D324" s="532"/>
      <c r="E324" s="585"/>
      <c r="F324" s="532"/>
      <c r="G324" s="879"/>
    </row>
    <row r="325" spans="1:7" ht="9.75" customHeight="1">
      <c r="A325" s="532"/>
      <c r="B325" s="656"/>
      <c r="C325" s="884"/>
      <c r="D325" s="532"/>
      <c r="E325" s="585"/>
      <c r="F325" s="532"/>
      <c r="G325" s="879"/>
    </row>
    <row r="326" spans="1:7" ht="9.75" customHeight="1">
      <c r="A326" s="532"/>
      <c r="B326" s="656"/>
      <c r="C326" s="884"/>
      <c r="D326" s="532"/>
      <c r="E326" s="585"/>
      <c r="F326" s="532"/>
      <c r="G326" s="879"/>
    </row>
    <row r="327" spans="1:7" ht="9.75" customHeight="1">
      <c r="A327" s="532"/>
      <c r="B327" s="656"/>
      <c r="C327" s="884"/>
      <c r="D327" s="532"/>
      <c r="E327" s="585"/>
      <c r="F327" s="532"/>
      <c r="G327" s="879"/>
    </row>
    <row r="328" spans="1:7" ht="9.75" customHeight="1">
      <c r="A328" s="532"/>
      <c r="B328" s="656"/>
      <c r="C328" s="884"/>
      <c r="D328" s="532"/>
      <c r="E328" s="886"/>
      <c r="F328" s="532"/>
      <c r="G328" s="879"/>
    </row>
    <row r="329" spans="1:7" ht="9.75" customHeight="1">
      <c r="A329" s="532"/>
      <c r="B329" s="656"/>
      <c r="C329" s="884"/>
      <c r="D329" s="532"/>
      <c r="E329" s="886"/>
      <c r="F329" s="532"/>
      <c r="G329" s="879"/>
    </row>
    <row r="330" spans="1:7" ht="9.75" customHeight="1">
      <c r="A330" s="532"/>
      <c r="B330" s="656"/>
      <c r="C330" s="884"/>
      <c r="D330" s="532"/>
      <c r="E330" s="886"/>
      <c r="F330" s="532"/>
      <c r="G330" s="879"/>
    </row>
    <row r="331" spans="1:7" ht="9.75" customHeight="1">
      <c r="A331" s="532"/>
      <c r="B331" s="656"/>
      <c r="C331" s="884"/>
      <c r="D331" s="532"/>
      <c r="E331" s="886"/>
      <c r="F331" s="532"/>
      <c r="G331" s="879"/>
    </row>
    <row r="332" spans="1:7" ht="9.75" customHeight="1">
      <c r="A332" s="532"/>
      <c r="B332" s="656"/>
      <c r="C332" s="884"/>
      <c r="D332" s="532"/>
      <c r="E332" s="886"/>
      <c r="F332" s="532"/>
      <c r="G332" s="879"/>
    </row>
    <row r="333" spans="1:7" ht="9.75" customHeight="1">
      <c r="A333" s="532"/>
      <c r="B333" s="656"/>
      <c r="C333" s="583"/>
      <c r="D333" s="534"/>
      <c r="E333" s="599"/>
      <c r="F333" s="532"/>
      <c r="G333" s="879"/>
    </row>
    <row r="334" spans="1:7" ht="9.75" customHeight="1">
      <c r="A334" s="532"/>
      <c r="B334" s="656"/>
      <c r="C334" s="583"/>
      <c r="D334" s="534"/>
      <c r="E334" s="599"/>
      <c r="F334" s="532"/>
      <c r="G334" s="879"/>
    </row>
    <row r="335" spans="1:7" ht="9.75" customHeight="1">
      <c r="A335" s="532"/>
      <c r="B335" s="656"/>
      <c r="C335" s="583"/>
      <c r="D335" s="534"/>
      <c r="E335" s="599"/>
      <c r="F335" s="532"/>
      <c r="G335" s="879"/>
    </row>
    <row r="336" spans="1:7" ht="9.75" customHeight="1">
      <c r="A336" s="532"/>
      <c r="B336" s="656"/>
      <c r="C336" s="583"/>
      <c r="D336" s="534"/>
      <c r="E336" s="599"/>
      <c r="F336" s="532"/>
      <c r="G336" s="879"/>
    </row>
    <row r="337" spans="1:7" ht="9.75" customHeight="1">
      <c r="A337" s="532"/>
      <c r="B337" s="656"/>
      <c r="C337" s="583"/>
      <c r="D337" s="534"/>
      <c r="E337" s="599"/>
      <c r="F337" s="532"/>
      <c r="G337" s="879"/>
    </row>
    <row r="338" spans="1:7" ht="9.75" customHeight="1">
      <c r="A338" s="532"/>
      <c r="B338" s="656"/>
      <c r="C338" s="583"/>
      <c r="D338" s="534"/>
      <c r="E338" s="599"/>
      <c r="F338" s="532"/>
      <c r="G338" s="879"/>
    </row>
    <row r="339" spans="1:7" ht="9.75" customHeight="1">
      <c r="A339" s="532"/>
      <c r="B339" s="656"/>
      <c r="C339" s="583"/>
      <c r="D339" s="534"/>
      <c r="E339" s="599"/>
      <c r="F339" s="532"/>
      <c r="G339" s="879"/>
    </row>
    <row r="340" spans="1:7" ht="9.75" customHeight="1">
      <c r="A340" s="532"/>
      <c r="B340" s="656"/>
      <c r="C340" s="583"/>
      <c r="D340" s="534"/>
      <c r="E340" s="599"/>
      <c r="F340" s="532"/>
      <c r="G340" s="879"/>
    </row>
    <row r="341" spans="1:7" ht="9.75" customHeight="1">
      <c r="A341" s="532"/>
      <c r="B341" s="656"/>
      <c r="C341" s="583"/>
      <c r="D341" s="534"/>
      <c r="E341" s="599"/>
      <c r="F341" s="532"/>
      <c r="G341" s="879"/>
    </row>
    <row r="342" spans="1:7" ht="9.75" customHeight="1">
      <c r="A342" s="532"/>
      <c r="B342" s="656"/>
      <c r="C342" s="583"/>
      <c r="D342" s="534"/>
      <c r="E342" s="599"/>
      <c r="F342" s="532"/>
      <c r="G342" s="879"/>
    </row>
    <row r="343" spans="1:7" ht="9.75" customHeight="1">
      <c r="A343" s="532"/>
      <c r="B343" s="656"/>
      <c r="C343" s="583"/>
      <c r="D343" s="534"/>
      <c r="E343" s="599"/>
      <c r="F343" s="532"/>
      <c r="G343" s="879"/>
    </row>
    <row r="344" spans="1:7" ht="9.75" customHeight="1">
      <c r="A344" s="532"/>
      <c r="B344" s="656"/>
      <c r="C344" s="583"/>
      <c r="D344" s="534"/>
      <c r="E344" s="599"/>
      <c r="F344" s="532"/>
      <c r="G344" s="879"/>
    </row>
    <row r="345" spans="1:7" ht="9.75" customHeight="1">
      <c r="A345" s="532"/>
      <c r="B345" s="656"/>
      <c r="C345" s="583"/>
      <c r="D345" s="534"/>
      <c r="E345" s="599"/>
      <c r="F345" s="532"/>
      <c r="G345" s="879"/>
    </row>
    <row r="346" spans="1:7" ht="9.75" customHeight="1">
      <c r="A346" s="532"/>
      <c r="B346" s="656"/>
      <c r="C346" s="583"/>
      <c r="D346" s="534"/>
      <c r="E346" s="599"/>
      <c r="F346" s="532"/>
      <c r="G346" s="879"/>
    </row>
    <row r="347" spans="1:7" ht="9.75" customHeight="1">
      <c r="A347" s="532"/>
      <c r="B347" s="656"/>
      <c r="C347" s="583"/>
      <c r="D347" s="534"/>
      <c r="E347" s="599"/>
      <c r="F347" s="532"/>
      <c r="G347" s="879"/>
    </row>
    <row r="348" spans="1:7" ht="9.75" customHeight="1">
      <c r="A348" s="532"/>
      <c r="B348" s="656"/>
      <c r="C348" s="583"/>
      <c r="D348" s="534"/>
      <c r="E348" s="599"/>
      <c r="F348" s="532"/>
      <c r="G348" s="879"/>
    </row>
    <row r="349" spans="1:7" ht="9.75" customHeight="1">
      <c r="A349" s="532"/>
      <c r="B349" s="656"/>
      <c r="C349" s="583"/>
      <c r="D349" s="534"/>
      <c r="E349" s="599"/>
      <c r="F349" s="532"/>
      <c r="G349" s="879"/>
    </row>
    <row r="350" spans="1:7" ht="9.75" customHeight="1">
      <c r="A350" s="532"/>
      <c r="B350" s="656"/>
      <c r="C350" s="583"/>
      <c r="D350" s="534"/>
      <c r="E350" s="599"/>
      <c r="F350" s="532"/>
      <c r="G350" s="879"/>
    </row>
    <row r="351" spans="1:7" ht="9.75" customHeight="1">
      <c r="A351" s="532"/>
      <c r="B351" s="656"/>
      <c r="C351" s="583"/>
      <c r="D351" s="534"/>
      <c r="E351" s="599"/>
      <c r="F351" s="532"/>
      <c r="G351" s="879"/>
    </row>
    <row r="352" spans="1:7" ht="9.75" customHeight="1">
      <c r="A352" s="532"/>
      <c r="B352" s="656"/>
      <c r="C352" s="583"/>
      <c r="D352" s="534"/>
      <c r="E352" s="599"/>
      <c r="F352" s="532"/>
      <c r="G352" s="879"/>
    </row>
    <row r="353" spans="1:7" ht="9.75" customHeight="1">
      <c r="A353" s="532"/>
      <c r="B353" s="656"/>
      <c r="C353" s="583"/>
      <c r="D353" s="534"/>
      <c r="E353" s="599"/>
      <c r="F353" s="532"/>
      <c r="G353" s="879"/>
    </row>
    <row r="354" spans="1:7" ht="9.75" customHeight="1">
      <c r="A354" s="532"/>
      <c r="B354" s="656"/>
      <c r="C354" s="583"/>
      <c r="D354" s="534"/>
      <c r="E354" s="599"/>
      <c r="F354" s="532"/>
      <c r="G354" s="879"/>
    </row>
    <row r="355" spans="1:7" ht="9.75" customHeight="1">
      <c r="A355" s="532"/>
      <c r="B355" s="656"/>
      <c r="C355" s="583"/>
      <c r="D355" s="534"/>
      <c r="E355" s="599"/>
      <c r="F355" s="532"/>
      <c r="G355" s="879"/>
    </row>
    <row r="356" spans="1:7" ht="9.75" customHeight="1">
      <c r="A356" s="532"/>
      <c r="B356" s="656"/>
      <c r="C356" s="583"/>
      <c r="D356" s="534"/>
      <c r="E356" s="599"/>
      <c r="F356" s="532"/>
      <c r="G356" s="879"/>
    </row>
    <row r="357" spans="1:7" ht="9.75" customHeight="1">
      <c r="A357" s="532"/>
      <c r="B357" s="656"/>
      <c r="C357" s="583"/>
      <c r="D357" s="534"/>
      <c r="E357" s="599"/>
      <c r="F357" s="532"/>
      <c r="G357" s="879"/>
    </row>
    <row r="358" spans="1:7" ht="9.75" customHeight="1">
      <c r="A358" s="532"/>
      <c r="B358" s="656"/>
      <c r="C358" s="583"/>
      <c r="D358" s="534"/>
      <c r="E358" s="599"/>
      <c r="F358" s="532"/>
      <c r="G358" s="879"/>
    </row>
    <row r="359" spans="1:7" ht="9.75" customHeight="1">
      <c r="A359" s="532"/>
      <c r="B359" s="656"/>
      <c r="C359" s="583"/>
      <c r="D359" s="534"/>
      <c r="E359" s="599"/>
      <c r="F359" s="532"/>
      <c r="G359" s="879"/>
    </row>
    <row r="360" spans="1:7" ht="9.75" customHeight="1">
      <c r="A360" s="532"/>
      <c r="B360" s="656"/>
      <c r="C360" s="583"/>
      <c r="D360" s="534"/>
      <c r="E360" s="599"/>
      <c r="F360" s="532"/>
      <c r="G360" s="879"/>
    </row>
    <row r="361" spans="1:7" ht="9.75" customHeight="1">
      <c r="A361" s="532"/>
      <c r="B361" s="656"/>
      <c r="C361" s="583"/>
      <c r="D361" s="534"/>
      <c r="E361" s="599"/>
      <c r="F361" s="532"/>
      <c r="G361" s="879"/>
    </row>
    <row r="362" spans="1:7" ht="9.75" customHeight="1">
      <c r="A362" s="532"/>
      <c r="B362" s="656"/>
      <c r="C362" s="583"/>
      <c r="D362" s="534"/>
      <c r="E362" s="599"/>
      <c r="F362" s="532"/>
      <c r="G362" s="879"/>
    </row>
    <row r="363" spans="1:7" ht="9.75" customHeight="1">
      <c r="A363" s="532"/>
      <c r="B363" s="656"/>
      <c r="C363" s="583"/>
      <c r="D363" s="534"/>
      <c r="E363" s="599"/>
      <c r="F363" s="532"/>
      <c r="G363" s="879"/>
    </row>
    <row r="364" spans="1:7" ht="9.75" customHeight="1">
      <c r="A364" s="532"/>
      <c r="B364" s="656"/>
      <c r="C364" s="583"/>
      <c r="D364" s="534"/>
      <c r="E364" s="599"/>
      <c r="F364" s="532"/>
      <c r="G364" s="879"/>
    </row>
    <row r="365" spans="1:7" ht="9.75" customHeight="1">
      <c r="A365" s="532"/>
      <c r="B365" s="656"/>
      <c r="C365" s="583"/>
      <c r="D365" s="534"/>
      <c r="E365" s="599"/>
      <c r="F365" s="532"/>
      <c r="G365" s="879"/>
    </row>
    <row r="366" spans="1:7" ht="9.75" customHeight="1">
      <c r="A366" s="532"/>
      <c r="B366" s="656"/>
      <c r="C366" s="583"/>
      <c r="D366" s="534"/>
      <c r="E366" s="599"/>
      <c r="F366" s="532"/>
      <c r="G366" s="879"/>
    </row>
    <row r="367" spans="1:7" ht="9.75" customHeight="1">
      <c r="A367" s="532"/>
      <c r="B367" s="656"/>
      <c r="C367" s="583"/>
      <c r="D367" s="534"/>
      <c r="E367" s="599"/>
      <c r="F367" s="532"/>
      <c r="G367" s="879"/>
    </row>
    <row r="368" spans="1:7" ht="9.75" customHeight="1">
      <c r="A368" s="532"/>
      <c r="B368" s="656"/>
      <c r="C368" s="583"/>
      <c r="D368" s="534"/>
      <c r="E368" s="599"/>
      <c r="F368" s="532"/>
      <c r="G368" s="879"/>
    </row>
    <row r="369" spans="1:7" ht="9.75" customHeight="1">
      <c r="A369" s="532"/>
      <c r="B369" s="656"/>
      <c r="C369" s="583"/>
      <c r="D369" s="534"/>
      <c r="E369" s="599"/>
      <c r="F369" s="532"/>
      <c r="G369" s="879"/>
    </row>
    <row r="370" spans="1:7" ht="9.75" customHeight="1">
      <c r="A370" s="532"/>
      <c r="B370" s="656"/>
      <c r="C370" s="583"/>
      <c r="D370" s="534"/>
      <c r="E370" s="599"/>
      <c r="F370" s="532"/>
      <c r="G370" s="879"/>
    </row>
    <row r="371" spans="1:7" ht="9.75" customHeight="1">
      <c r="A371" s="532"/>
      <c r="B371" s="656"/>
      <c r="C371" s="583"/>
      <c r="D371" s="534"/>
      <c r="E371" s="599"/>
      <c r="F371" s="532"/>
      <c r="G371" s="879"/>
    </row>
    <row r="372" spans="1:7" ht="6.75" customHeight="1">
      <c r="A372" s="532"/>
      <c r="B372" s="656"/>
      <c r="C372" s="583"/>
      <c r="D372" s="534"/>
      <c r="E372" s="599"/>
      <c r="F372" s="532"/>
      <c r="G372" s="879"/>
    </row>
    <row r="373" spans="1:7" ht="9.75" customHeight="1">
      <c r="A373" s="532"/>
      <c r="B373" s="656"/>
      <c r="C373" s="583"/>
      <c r="D373" s="534"/>
      <c r="E373" s="885"/>
      <c r="F373" s="532"/>
      <c r="G373" s="879"/>
    </row>
    <row r="374" spans="1:7" ht="9.75" customHeight="1">
      <c r="A374" s="532"/>
      <c r="B374" s="656"/>
      <c r="C374" s="583"/>
      <c r="D374" s="534"/>
      <c r="E374" s="885"/>
      <c r="F374" s="532"/>
      <c r="G374" s="879"/>
    </row>
    <row r="375" spans="1:7" ht="9.75" customHeight="1">
      <c r="A375" s="532"/>
      <c r="B375" s="656"/>
      <c r="C375" s="583"/>
      <c r="D375" s="534"/>
      <c r="E375" s="885"/>
      <c r="F375" s="532"/>
      <c r="G375" s="879"/>
    </row>
    <row r="376" spans="1:7" ht="9.75" customHeight="1">
      <c r="A376" s="532"/>
      <c r="B376" s="656"/>
      <c r="C376" s="583"/>
      <c r="D376" s="534"/>
      <c r="E376" s="885"/>
      <c r="F376" s="532"/>
      <c r="G376" s="879"/>
    </row>
    <row r="377" spans="1:7" ht="9.75" customHeight="1">
      <c r="A377" s="532"/>
      <c r="B377" s="656"/>
      <c r="C377" s="583"/>
      <c r="D377" s="534"/>
      <c r="E377" s="885"/>
      <c r="F377" s="532"/>
      <c r="G377" s="879"/>
    </row>
    <row r="378" spans="1:7" ht="9.75" customHeight="1">
      <c r="A378" s="532"/>
      <c r="B378" s="656"/>
      <c r="C378" s="583"/>
      <c r="D378" s="534"/>
      <c r="E378" s="599"/>
      <c r="F378" s="532"/>
      <c r="G378" s="879"/>
    </row>
    <row r="379" spans="1:7" ht="9.75" customHeight="1">
      <c r="A379" s="532"/>
      <c r="B379" s="656"/>
      <c r="C379" s="583"/>
      <c r="D379" s="534"/>
      <c r="E379" s="599"/>
      <c r="F379" s="532"/>
      <c r="G379" s="879"/>
    </row>
    <row r="380" spans="1:7" ht="9.75" customHeight="1">
      <c r="A380" s="532"/>
      <c r="B380" s="656"/>
      <c r="C380" s="583"/>
      <c r="D380" s="534"/>
      <c r="E380" s="599"/>
      <c r="F380" s="532"/>
      <c r="G380" s="879"/>
    </row>
    <row r="381" spans="1:7" ht="9.75" customHeight="1">
      <c r="A381" s="532"/>
      <c r="B381" s="656"/>
      <c r="C381" s="583"/>
      <c r="D381" s="534"/>
      <c r="E381" s="599"/>
      <c r="F381" s="532"/>
      <c r="G381" s="879"/>
    </row>
    <row r="382" spans="1:7" ht="9.75" customHeight="1">
      <c r="A382" s="532"/>
      <c r="B382" s="656"/>
      <c r="C382" s="583"/>
      <c r="D382" s="534"/>
      <c r="E382" s="599"/>
      <c r="F382" s="532"/>
      <c r="G382" s="879"/>
    </row>
    <row r="383" spans="1:7" ht="9.75" customHeight="1">
      <c r="A383" s="532"/>
      <c r="B383" s="656"/>
      <c r="C383" s="884"/>
      <c r="D383" s="532"/>
      <c r="E383" s="585"/>
      <c r="F383" s="532"/>
      <c r="G383" s="879"/>
    </row>
    <row r="384" spans="1:7" ht="9.75" customHeight="1">
      <c r="A384" s="532"/>
      <c r="B384" s="656"/>
      <c r="C384" s="884"/>
      <c r="D384" s="532"/>
      <c r="E384" s="585"/>
      <c r="F384" s="532"/>
      <c r="G384" s="879"/>
    </row>
    <row r="385" spans="1:7" ht="9.75" customHeight="1">
      <c r="A385" s="532"/>
      <c r="B385" s="656"/>
      <c r="C385" s="884"/>
      <c r="D385" s="532"/>
      <c r="E385" s="585"/>
      <c r="F385" s="532"/>
      <c r="G385" s="879"/>
    </row>
    <row r="386" spans="1:7" ht="9.75" customHeight="1">
      <c r="A386" s="532"/>
      <c r="B386" s="656"/>
      <c r="C386" s="884"/>
      <c r="D386" s="532"/>
      <c r="E386" s="585"/>
      <c r="F386" s="532"/>
      <c r="G386" s="879"/>
    </row>
    <row r="387" spans="1:7" ht="9.75" customHeight="1">
      <c r="A387" s="532"/>
      <c r="B387" s="656"/>
      <c r="C387" s="884"/>
      <c r="D387" s="532"/>
      <c r="E387" s="585"/>
      <c r="F387" s="532"/>
      <c r="G387" s="879"/>
    </row>
    <row r="388" spans="1:7" ht="9.75" customHeight="1">
      <c r="A388" s="532"/>
      <c r="B388" s="656"/>
      <c r="C388" s="583"/>
      <c r="D388" s="534"/>
      <c r="E388" s="599"/>
      <c r="F388" s="532"/>
      <c r="G388" s="879"/>
    </row>
    <row r="389" spans="1:7" ht="9.75" customHeight="1">
      <c r="A389" s="532"/>
      <c r="B389" s="656"/>
      <c r="C389" s="583"/>
      <c r="D389" s="534"/>
      <c r="E389" s="599"/>
      <c r="F389" s="532"/>
      <c r="G389" s="879"/>
    </row>
    <row r="390" spans="1:7" ht="9.75" customHeight="1">
      <c r="A390" s="532"/>
      <c r="B390" s="656"/>
      <c r="C390" s="583"/>
      <c r="D390" s="534"/>
      <c r="E390" s="599"/>
      <c r="F390" s="532"/>
      <c r="G390" s="879"/>
    </row>
    <row r="391" spans="1:7" ht="9.75" customHeight="1">
      <c r="A391" s="532"/>
      <c r="B391" s="656"/>
      <c r="C391" s="583"/>
      <c r="D391" s="534"/>
      <c r="E391" s="599"/>
      <c r="F391" s="532"/>
      <c r="G391" s="879"/>
    </row>
    <row r="392" spans="1:7" ht="9.75" customHeight="1">
      <c r="A392" s="532"/>
      <c r="B392" s="656"/>
      <c r="C392" s="583"/>
      <c r="D392" s="534"/>
      <c r="E392" s="599"/>
      <c r="F392" s="532"/>
      <c r="G392" s="879"/>
    </row>
    <row r="393" spans="1:7" ht="9.75" customHeight="1">
      <c r="A393" s="532"/>
      <c r="B393" s="656"/>
      <c r="C393" s="883"/>
      <c r="D393" s="532"/>
      <c r="E393" s="585"/>
      <c r="F393" s="532"/>
      <c r="G393" s="879"/>
    </row>
    <row r="394" spans="1:7" ht="9.75" customHeight="1">
      <c r="A394" s="532"/>
      <c r="B394" s="656"/>
      <c r="C394" s="883"/>
      <c r="D394" s="532"/>
      <c r="E394" s="585"/>
      <c r="F394" s="532"/>
      <c r="G394" s="879"/>
    </row>
    <row r="395" spans="1:7" ht="9.75" customHeight="1">
      <c r="A395" s="532"/>
      <c r="B395" s="656"/>
      <c r="C395" s="883"/>
      <c r="D395" s="532"/>
      <c r="E395" s="585"/>
      <c r="F395" s="532"/>
      <c r="G395" s="879"/>
    </row>
    <row r="396" spans="1:7" ht="9.75" customHeight="1">
      <c r="A396" s="532"/>
      <c r="B396" s="656"/>
      <c r="C396" s="883"/>
      <c r="D396" s="532"/>
      <c r="E396" s="585"/>
      <c r="F396" s="532"/>
      <c r="G396" s="879"/>
    </row>
    <row r="397" spans="1:7" ht="9.75" customHeight="1">
      <c r="A397" s="532"/>
      <c r="B397" s="656"/>
      <c r="C397" s="883"/>
      <c r="D397" s="532"/>
      <c r="E397" s="585"/>
      <c r="F397" s="532"/>
      <c r="G397" s="879"/>
    </row>
    <row r="398" spans="1:7" ht="9.75" customHeight="1">
      <c r="A398" s="532"/>
      <c r="B398" s="656"/>
      <c r="C398" s="583"/>
      <c r="D398" s="534"/>
      <c r="E398" s="599"/>
      <c r="F398" s="532"/>
      <c r="G398" s="879"/>
    </row>
    <row r="399" spans="1:7" ht="9.75" customHeight="1">
      <c r="A399" s="532"/>
      <c r="B399" s="656"/>
      <c r="C399" s="583"/>
      <c r="D399" s="534"/>
      <c r="E399" s="599"/>
      <c r="F399" s="532"/>
      <c r="G399" s="879"/>
    </row>
    <row r="400" spans="1:7" ht="9.75" customHeight="1">
      <c r="A400" s="532"/>
      <c r="B400" s="656"/>
      <c r="C400" s="583"/>
      <c r="D400" s="534"/>
      <c r="E400" s="599"/>
      <c r="F400" s="532"/>
      <c r="G400" s="879"/>
    </row>
    <row r="401" spans="1:7" ht="9.75" customHeight="1">
      <c r="A401" s="532"/>
      <c r="B401" s="656"/>
      <c r="C401" s="583"/>
      <c r="D401" s="534"/>
      <c r="E401" s="599"/>
      <c r="F401" s="532"/>
      <c r="G401" s="879"/>
    </row>
    <row r="402" spans="1:7" ht="9.75" customHeight="1">
      <c r="A402" s="532"/>
      <c r="B402" s="656"/>
      <c r="C402" s="583"/>
      <c r="D402" s="534"/>
      <c r="E402" s="599"/>
      <c r="F402" s="532"/>
      <c r="G402" s="879"/>
    </row>
    <row r="403" spans="1:7" ht="9.75" customHeight="1">
      <c r="A403" s="532"/>
      <c r="B403" s="656"/>
      <c r="C403" s="583"/>
      <c r="D403" s="534"/>
      <c r="E403" s="599"/>
      <c r="F403" s="532"/>
      <c r="G403" s="879"/>
    </row>
    <row r="404" spans="1:7" ht="9.75" customHeight="1">
      <c r="A404" s="532"/>
      <c r="B404" s="656"/>
      <c r="C404" s="583"/>
      <c r="D404" s="534"/>
      <c r="E404" s="599"/>
      <c r="F404" s="532"/>
      <c r="G404" s="879"/>
    </row>
    <row r="405" spans="1:7" ht="9.75" customHeight="1">
      <c r="A405" s="532"/>
      <c r="B405" s="656"/>
      <c r="C405" s="583"/>
      <c r="D405" s="534"/>
      <c r="E405" s="599"/>
      <c r="F405" s="532"/>
      <c r="G405" s="879"/>
    </row>
    <row r="406" spans="1:7" ht="9.75" customHeight="1">
      <c r="A406" s="532"/>
      <c r="B406" s="656"/>
      <c r="C406" s="583"/>
      <c r="D406" s="534"/>
      <c r="E406" s="599"/>
      <c r="F406" s="532"/>
      <c r="G406" s="879"/>
    </row>
    <row r="407" spans="1:7" ht="9.75" customHeight="1">
      <c r="A407" s="532"/>
      <c r="B407" s="656"/>
      <c r="C407" s="583"/>
      <c r="D407" s="534"/>
      <c r="E407" s="599"/>
      <c r="F407" s="532"/>
      <c r="G407" s="879"/>
    </row>
    <row r="408" spans="1:7" ht="9.75" customHeight="1">
      <c r="A408" s="532"/>
      <c r="B408" s="656"/>
      <c r="C408" s="583"/>
      <c r="D408" s="534"/>
      <c r="E408" s="599"/>
      <c r="F408" s="532"/>
      <c r="G408" s="879"/>
    </row>
    <row r="409" spans="1:7" ht="9.75" customHeight="1">
      <c r="A409" s="532"/>
      <c r="B409" s="656"/>
      <c r="C409" s="583"/>
      <c r="D409" s="534"/>
      <c r="E409" s="599"/>
      <c r="F409" s="532"/>
      <c r="G409" s="879"/>
    </row>
    <row r="410" spans="1:7" ht="9.75" customHeight="1">
      <c r="A410" s="532"/>
      <c r="B410" s="656"/>
      <c r="C410" s="583"/>
      <c r="D410" s="534"/>
      <c r="E410" s="599"/>
      <c r="F410" s="532"/>
      <c r="G410" s="879"/>
    </row>
    <row r="411" spans="1:7" ht="9.75" customHeight="1">
      <c r="A411" s="532"/>
      <c r="B411" s="656"/>
      <c r="C411" s="583"/>
      <c r="D411" s="534"/>
      <c r="E411" s="599"/>
      <c r="F411" s="532"/>
      <c r="G411" s="879"/>
    </row>
    <row r="412" spans="1:7" ht="9.75" customHeight="1">
      <c r="A412" s="532"/>
      <c r="B412" s="656"/>
      <c r="C412" s="583"/>
      <c r="D412" s="534"/>
      <c r="E412" s="599"/>
      <c r="F412" s="532"/>
      <c r="G412" s="879"/>
    </row>
    <row r="413" spans="1:7" ht="9.75" customHeight="1">
      <c r="A413" s="532"/>
      <c r="B413" s="656"/>
      <c r="C413" s="583"/>
      <c r="D413" s="534"/>
      <c r="E413" s="599"/>
      <c r="F413" s="532"/>
      <c r="G413" s="879"/>
    </row>
    <row r="414" spans="1:7" ht="9.75" customHeight="1">
      <c r="A414" s="532"/>
      <c r="B414" s="656"/>
      <c r="C414" s="583"/>
      <c r="D414" s="534"/>
      <c r="E414" s="599"/>
      <c r="F414" s="532"/>
      <c r="G414" s="879"/>
    </row>
    <row r="415" spans="1:7" ht="9.75" customHeight="1">
      <c r="A415" s="532"/>
      <c r="B415" s="656"/>
      <c r="C415" s="583"/>
      <c r="D415" s="534"/>
      <c r="E415" s="599"/>
      <c r="F415" s="532"/>
      <c r="G415" s="879"/>
    </row>
    <row r="416" spans="1:7" ht="9.75" customHeight="1">
      <c r="A416" s="532"/>
      <c r="B416" s="656"/>
      <c r="C416" s="583"/>
      <c r="D416" s="534"/>
      <c r="E416" s="599"/>
      <c r="F416" s="532"/>
      <c r="G416" s="879"/>
    </row>
    <row r="417" spans="1:7" ht="9.75" customHeight="1">
      <c r="A417" s="532"/>
      <c r="B417" s="656"/>
      <c r="C417" s="583"/>
      <c r="D417" s="534"/>
      <c r="E417" s="599"/>
      <c r="F417" s="532"/>
      <c r="G417" s="879"/>
    </row>
    <row r="418" spans="1:7" ht="9.75" customHeight="1">
      <c r="A418" s="532"/>
      <c r="B418" s="656"/>
      <c r="C418" s="583"/>
      <c r="D418" s="534"/>
      <c r="E418" s="599"/>
      <c r="F418" s="532"/>
      <c r="G418" s="879"/>
    </row>
    <row r="419" spans="1:7" ht="9.75" customHeight="1">
      <c r="A419" s="532"/>
      <c r="B419" s="656"/>
      <c r="C419" s="583"/>
      <c r="D419" s="534"/>
      <c r="E419" s="599"/>
      <c r="F419" s="532"/>
      <c r="G419" s="879"/>
    </row>
    <row r="420" spans="1:7" ht="9.75" customHeight="1">
      <c r="A420" s="532"/>
      <c r="B420" s="656"/>
      <c r="C420" s="583"/>
      <c r="D420" s="534"/>
      <c r="E420" s="599"/>
      <c r="F420" s="532"/>
      <c r="G420" s="879"/>
    </row>
    <row r="421" spans="1:7" ht="9.75" customHeight="1">
      <c r="A421" s="532"/>
      <c r="B421" s="656"/>
      <c r="C421" s="583"/>
      <c r="D421" s="534"/>
      <c r="E421" s="599"/>
      <c r="F421" s="532"/>
      <c r="G421" s="879"/>
    </row>
    <row r="422" spans="1:7" ht="9.75" customHeight="1">
      <c r="A422" s="532"/>
      <c r="B422" s="656"/>
      <c r="C422" s="583"/>
      <c r="D422" s="534"/>
      <c r="E422" s="599"/>
      <c r="F422" s="532"/>
      <c r="G422" s="879"/>
    </row>
    <row r="423" spans="1:7" ht="9.75" customHeight="1">
      <c r="A423" s="532"/>
      <c r="B423" s="656"/>
      <c r="C423" s="583"/>
      <c r="D423" s="534"/>
      <c r="E423" s="599"/>
      <c r="F423" s="532"/>
      <c r="G423" s="879"/>
    </row>
    <row r="424" spans="1:7" ht="9.75" customHeight="1">
      <c r="A424" s="532"/>
      <c r="B424" s="656"/>
      <c r="C424" s="583"/>
      <c r="D424" s="534"/>
      <c r="E424" s="599"/>
      <c r="F424" s="532"/>
      <c r="G424" s="879"/>
    </row>
    <row r="425" spans="1:7" ht="9.75" customHeight="1">
      <c r="A425" s="532"/>
      <c r="B425" s="656"/>
      <c r="C425" s="583"/>
      <c r="D425" s="534"/>
      <c r="E425" s="599"/>
      <c r="F425" s="532"/>
      <c r="G425" s="879"/>
    </row>
    <row r="426" spans="1:7" ht="9.75" customHeight="1">
      <c r="A426" s="532"/>
      <c r="B426" s="656"/>
      <c r="C426" s="583"/>
      <c r="D426" s="534"/>
      <c r="E426" s="599"/>
      <c r="F426" s="532"/>
      <c r="G426" s="879"/>
    </row>
    <row r="427" spans="1:7" ht="9.75" customHeight="1">
      <c r="A427" s="532"/>
      <c r="B427" s="656"/>
      <c r="C427" s="583"/>
      <c r="D427" s="534"/>
      <c r="E427" s="599"/>
      <c r="F427" s="532"/>
      <c r="G427" s="879"/>
    </row>
    <row r="428" spans="1:7" ht="9.75" customHeight="1">
      <c r="A428" s="532"/>
      <c r="B428" s="656"/>
      <c r="C428" s="583"/>
      <c r="D428" s="534"/>
      <c r="E428" s="599"/>
      <c r="F428" s="532"/>
      <c r="G428" s="879"/>
    </row>
    <row r="429" spans="1:7" ht="9.75" customHeight="1">
      <c r="A429" s="532"/>
      <c r="B429" s="656"/>
      <c r="C429" s="583"/>
      <c r="D429" s="534"/>
      <c r="E429" s="599"/>
      <c r="F429" s="532"/>
      <c r="G429" s="879"/>
    </row>
    <row r="430" spans="1:7" ht="9.75" customHeight="1">
      <c r="A430" s="532"/>
      <c r="B430" s="656"/>
      <c r="C430" s="583"/>
      <c r="D430" s="534"/>
      <c r="E430" s="599"/>
      <c r="F430" s="532"/>
      <c r="G430" s="879"/>
    </row>
    <row r="431" spans="1:7" ht="9.75" customHeight="1">
      <c r="A431" s="532"/>
      <c r="B431" s="656"/>
      <c r="C431" s="583"/>
      <c r="D431" s="534"/>
      <c r="E431" s="599"/>
      <c r="F431" s="532"/>
      <c r="G431" s="879"/>
    </row>
    <row r="432" spans="1:7" ht="9.75" customHeight="1">
      <c r="A432" s="532"/>
      <c r="B432" s="656"/>
      <c r="C432" s="583"/>
      <c r="D432" s="534"/>
      <c r="E432" s="599"/>
      <c r="F432" s="532"/>
      <c r="G432" s="879"/>
    </row>
    <row r="433" spans="1:7" ht="9.75" customHeight="1">
      <c r="A433" s="532"/>
      <c r="B433" s="656"/>
      <c r="C433" s="881"/>
      <c r="D433" s="532"/>
      <c r="E433" s="882"/>
      <c r="F433" s="532"/>
      <c r="G433" s="879"/>
    </row>
    <row r="434" spans="1:7" ht="9.75" customHeight="1">
      <c r="A434" s="532"/>
      <c r="B434" s="656"/>
      <c r="C434" s="881"/>
      <c r="D434" s="532"/>
      <c r="E434" s="882"/>
      <c r="F434" s="532"/>
      <c r="G434" s="879"/>
    </row>
    <row r="435" spans="1:7" ht="9.75" customHeight="1">
      <c r="A435" s="532"/>
      <c r="B435" s="656"/>
      <c r="C435" s="881"/>
      <c r="D435" s="532"/>
      <c r="E435" s="882"/>
      <c r="F435" s="532"/>
      <c r="G435" s="879"/>
    </row>
    <row r="436" spans="1:7" ht="9.75" customHeight="1">
      <c r="A436" s="532"/>
      <c r="B436" s="656"/>
      <c r="C436" s="881"/>
      <c r="D436" s="532"/>
      <c r="E436" s="882"/>
      <c r="F436" s="532"/>
      <c r="G436" s="879"/>
    </row>
    <row r="437" spans="1:7" ht="9.75" customHeight="1">
      <c r="A437" s="532"/>
      <c r="B437" s="656"/>
      <c r="C437" s="881"/>
      <c r="D437" s="532"/>
      <c r="E437" s="882"/>
      <c r="F437" s="532"/>
      <c r="G437" s="879"/>
    </row>
    <row r="438" spans="1:7" ht="9.75" customHeight="1">
      <c r="A438" s="532"/>
      <c r="B438" s="656"/>
      <c r="C438" s="800"/>
      <c r="D438" s="534"/>
      <c r="E438" s="599"/>
      <c r="F438" s="532"/>
      <c r="G438" s="879"/>
    </row>
    <row r="439" spans="1:7" ht="9.75" customHeight="1">
      <c r="A439" s="532"/>
      <c r="B439" s="656"/>
      <c r="C439" s="800"/>
      <c r="D439" s="534"/>
      <c r="E439" s="599"/>
      <c r="F439" s="532"/>
      <c r="G439" s="879"/>
    </row>
    <row r="440" spans="1:7" ht="9.75" customHeight="1">
      <c r="A440" s="532"/>
      <c r="B440" s="656"/>
      <c r="C440" s="800"/>
      <c r="D440" s="534"/>
      <c r="E440" s="599"/>
      <c r="F440" s="532"/>
      <c r="G440" s="879"/>
    </row>
    <row r="441" spans="1:7" ht="9.75" customHeight="1">
      <c r="A441" s="532"/>
      <c r="B441" s="656"/>
      <c r="C441" s="800"/>
      <c r="D441" s="534"/>
      <c r="E441" s="599"/>
      <c r="F441" s="532"/>
      <c r="G441" s="879"/>
    </row>
    <row r="442" spans="1:7" ht="9.75" customHeight="1">
      <c r="A442" s="532"/>
      <c r="B442" s="656"/>
      <c r="C442" s="800"/>
      <c r="D442" s="534"/>
      <c r="E442" s="599"/>
      <c r="F442" s="532"/>
      <c r="G442" s="879"/>
    </row>
    <row r="443" spans="1:7" ht="9.75" customHeight="1">
      <c r="A443" s="532"/>
      <c r="B443" s="656"/>
      <c r="C443" s="583"/>
      <c r="D443" s="534"/>
      <c r="E443" s="599"/>
      <c r="F443" s="532"/>
      <c r="G443" s="879"/>
    </row>
    <row r="444" spans="1:7" ht="9.75" customHeight="1">
      <c r="A444" s="532"/>
      <c r="B444" s="656"/>
      <c r="C444" s="583"/>
      <c r="D444" s="534"/>
      <c r="E444" s="599"/>
      <c r="F444" s="532"/>
      <c r="G444" s="879"/>
    </row>
    <row r="445" spans="1:7" ht="9.75" customHeight="1">
      <c r="A445" s="532"/>
      <c r="B445" s="656"/>
      <c r="C445" s="583"/>
      <c r="D445" s="534"/>
      <c r="E445" s="599"/>
      <c r="F445" s="532"/>
      <c r="G445" s="879"/>
    </row>
    <row r="446" spans="1:7" ht="9.75" customHeight="1">
      <c r="A446" s="532"/>
      <c r="B446" s="656"/>
      <c r="C446" s="583"/>
      <c r="D446" s="534"/>
      <c r="E446" s="599"/>
      <c r="F446" s="532"/>
      <c r="G446" s="879"/>
    </row>
    <row r="447" spans="1:7" ht="7.5" customHeight="1">
      <c r="A447" s="532"/>
      <c r="B447" s="656"/>
      <c r="C447" s="583"/>
      <c r="D447" s="534"/>
      <c r="E447" s="599"/>
      <c r="F447" s="532"/>
      <c r="G447" s="879"/>
    </row>
    <row r="448" spans="1:7" ht="9.75" customHeight="1">
      <c r="A448" s="532"/>
      <c r="B448" s="656"/>
      <c r="C448" s="583"/>
      <c r="D448" s="534"/>
      <c r="E448" s="599"/>
      <c r="F448" s="532"/>
      <c r="G448" s="879"/>
    </row>
    <row r="449" spans="1:7" ht="9.75" customHeight="1">
      <c r="A449" s="532"/>
      <c r="B449" s="656"/>
      <c r="C449" s="583"/>
      <c r="D449" s="534"/>
      <c r="E449" s="599"/>
      <c r="F449" s="532"/>
      <c r="G449" s="879"/>
    </row>
    <row r="450" spans="1:7" ht="9.75" customHeight="1">
      <c r="A450" s="532"/>
      <c r="B450" s="656"/>
      <c r="C450" s="583"/>
      <c r="D450" s="534"/>
      <c r="E450" s="599"/>
      <c r="F450" s="532"/>
      <c r="G450" s="879"/>
    </row>
    <row r="451" spans="1:7" ht="9.75" customHeight="1">
      <c r="A451" s="532"/>
      <c r="B451" s="656"/>
      <c r="C451" s="583"/>
      <c r="D451" s="534"/>
      <c r="E451" s="599"/>
      <c r="F451" s="532"/>
      <c r="G451" s="879"/>
    </row>
    <row r="452" spans="1:7" ht="9.75" customHeight="1">
      <c r="A452" s="532"/>
      <c r="B452" s="656"/>
      <c r="C452" s="583"/>
      <c r="D452" s="534"/>
      <c r="E452" s="599"/>
      <c r="F452" s="532"/>
      <c r="G452" s="879"/>
    </row>
    <row r="453" spans="1:7" ht="9.75" customHeight="1">
      <c r="A453" s="532"/>
      <c r="B453" s="656"/>
      <c r="C453" s="583"/>
      <c r="D453" s="534"/>
      <c r="E453" s="599"/>
      <c r="F453" s="532"/>
      <c r="G453" s="879"/>
    </row>
    <row r="454" spans="1:7" ht="9.75" customHeight="1">
      <c r="A454" s="532"/>
      <c r="B454" s="656"/>
      <c r="C454" s="583"/>
      <c r="D454" s="534"/>
      <c r="E454" s="599"/>
      <c r="F454" s="532"/>
      <c r="G454" s="879"/>
    </row>
    <row r="455" spans="1:7" ht="9.75" customHeight="1">
      <c r="A455" s="532"/>
      <c r="B455" s="656"/>
      <c r="C455" s="583"/>
      <c r="D455" s="534"/>
      <c r="E455" s="599"/>
      <c r="F455" s="532"/>
      <c r="G455" s="879"/>
    </row>
    <row r="456" spans="1:7" ht="9.75" customHeight="1">
      <c r="A456" s="532"/>
      <c r="B456" s="656"/>
      <c r="C456" s="583"/>
      <c r="D456" s="534"/>
      <c r="E456" s="599"/>
      <c r="F456" s="532"/>
      <c r="G456" s="879"/>
    </row>
    <row r="457" spans="1:7" ht="9.75" customHeight="1">
      <c r="A457" s="532"/>
      <c r="B457" s="656"/>
      <c r="C457" s="583"/>
      <c r="D457" s="534"/>
      <c r="E457" s="599"/>
      <c r="F457" s="532"/>
      <c r="G457" s="879"/>
    </row>
    <row r="458" spans="1:7" ht="9.75" customHeight="1">
      <c r="A458" s="532"/>
      <c r="B458" s="656"/>
      <c r="C458" s="583"/>
      <c r="D458" s="534"/>
      <c r="E458" s="599"/>
      <c r="F458" s="532"/>
      <c r="G458" s="879"/>
    </row>
    <row r="459" spans="1:7" ht="9.75" customHeight="1">
      <c r="A459" s="532"/>
      <c r="B459" s="656"/>
      <c r="C459" s="583"/>
      <c r="D459" s="534"/>
      <c r="E459" s="599"/>
      <c r="F459" s="532"/>
      <c r="G459" s="879"/>
    </row>
    <row r="460" spans="1:7" ht="9.75" customHeight="1">
      <c r="A460" s="532"/>
      <c r="B460" s="656"/>
      <c r="C460" s="583"/>
      <c r="D460" s="534"/>
      <c r="E460" s="599"/>
      <c r="F460" s="532"/>
      <c r="G460" s="879"/>
    </row>
    <row r="461" spans="1:7" ht="9.75" customHeight="1">
      <c r="A461" s="532"/>
      <c r="B461" s="656"/>
      <c r="C461" s="583"/>
      <c r="D461" s="534"/>
      <c r="E461" s="599"/>
      <c r="F461" s="532"/>
      <c r="G461" s="879"/>
    </row>
    <row r="462" spans="1:7" ht="9.75" customHeight="1">
      <c r="A462" s="532"/>
      <c r="B462" s="656"/>
      <c r="C462" s="583"/>
      <c r="D462" s="534"/>
      <c r="E462" s="599"/>
      <c r="F462" s="532"/>
      <c r="G462" s="879"/>
    </row>
    <row r="463" spans="1:7" ht="9.75" customHeight="1">
      <c r="A463" s="532"/>
      <c r="B463" s="656"/>
      <c r="C463" s="583"/>
      <c r="D463" s="534"/>
      <c r="E463" s="599"/>
      <c r="F463" s="532"/>
      <c r="G463" s="879"/>
    </row>
    <row r="464" spans="1:7" ht="9.75" customHeight="1">
      <c r="A464" s="532"/>
      <c r="B464" s="656"/>
      <c r="C464" s="583"/>
      <c r="D464" s="534"/>
      <c r="E464" s="599"/>
      <c r="F464" s="532"/>
      <c r="G464" s="879"/>
    </row>
    <row r="465" spans="1:7" ht="9.75" customHeight="1">
      <c r="A465" s="532"/>
      <c r="B465" s="656"/>
      <c r="C465" s="583"/>
      <c r="D465" s="534"/>
      <c r="E465" s="599"/>
      <c r="F465" s="532"/>
      <c r="G465" s="879"/>
    </row>
    <row r="466" spans="1:7" ht="9.75" customHeight="1">
      <c r="A466" s="532"/>
      <c r="B466" s="656"/>
      <c r="C466" s="583"/>
      <c r="D466" s="534"/>
      <c r="E466" s="599"/>
      <c r="F466" s="532"/>
      <c r="G466" s="879"/>
    </row>
    <row r="467" spans="1:7" ht="9.75" customHeight="1">
      <c r="A467" s="532"/>
      <c r="B467" s="656"/>
      <c r="C467" s="583"/>
      <c r="D467" s="534"/>
      <c r="E467" s="599"/>
      <c r="F467" s="532"/>
      <c r="G467" s="879"/>
    </row>
    <row r="468" spans="1:7" ht="9.75" customHeight="1">
      <c r="A468" s="532"/>
      <c r="B468" s="656"/>
      <c r="C468" s="881"/>
      <c r="D468" s="532"/>
      <c r="E468" s="882"/>
      <c r="F468" s="532"/>
      <c r="G468" s="879"/>
    </row>
    <row r="469" spans="1:7" ht="9.75" customHeight="1">
      <c r="A469" s="532"/>
      <c r="B469" s="656"/>
      <c r="C469" s="881"/>
      <c r="D469" s="532"/>
      <c r="E469" s="882"/>
      <c r="F469" s="532"/>
      <c r="G469" s="879"/>
    </row>
    <row r="470" spans="1:7" ht="9.75" customHeight="1">
      <c r="A470" s="532"/>
      <c r="B470" s="656"/>
      <c r="C470" s="881"/>
      <c r="D470" s="532"/>
      <c r="E470" s="882"/>
      <c r="F470" s="532"/>
      <c r="G470" s="879"/>
    </row>
    <row r="471" spans="1:7" ht="9.75" customHeight="1">
      <c r="A471" s="532"/>
      <c r="B471" s="656"/>
      <c r="C471" s="881"/>
      <c r="D471" s="532"/>
      <c r="E471" s="882"/>
      <c r="F471" s="532"/>
      <c r="G471" s="879"/>
    </row>
    <row r="472" spans="1:7" ht="9.75" customHeight="1">
      <c r="A472" s="532"/>
      <c r="B472" s="656"/>
      <c r="C472" s="881"/>
      <c r="D472" s="532"/>
      <c r="E472" s="882"/>
      <c r="F472" s="532"/>
      <c r="G472" s="879"/>
    </row>
    <row r="473" spans="1:7" ht="9.75" customHeight="1">
      <c r="A473" s="532"/>
      <c r="B473" s="656"/>
      <c r="C473" s="800"/>
      <c r="D473" s="534"/>
      <c r="E473" s="599"/>
      <c r="F473" s="532"/>
      <c r="G473" s="879"/>
    </row>
    <row r="474" spans="1:7" ht="9.75" customHeight="1">
      <c r="A474" s="532"/>
      <c r="B474" s="656"/>
      <c r="C474" s="800"/>
      <c r="D474" s="534"/>
      <c r="E474" s="599"/>
      <c r="F474" s="532"/>
      <c r="G474" s="879"/>
    </row>
    <row r="475" spans="1:7" ht="9.75" customHeight="1">
      <c r="A475" s="532"/>
      <c r="B475" s="656"/>
      <c r="C475" s="800"/>
      <c r="D475" s="534"/>
      <c r="E475" s="599"/>
      <c r="F475" s="532"/>
      <c r="G475" s="879"/>
    </row>
    <row r="476" spans="1:7" ht="9.75" customHeight="1">
      <c r="A476" s="532"/>
      <c r="B476" s="656"/>
      <c r="C476" s="800"/>
      <c r="D476" s="534"/>
      <c r="E476" s="599"/>
      <c r="F476" s="532"/>
      <c r="G476" s="879"/>
    </row>
    <row r="477" spans="1:7" ht="9.75" customHeight="1">
      <c r="A477" s="532"/>
      <c r="B477" s="656"/>
      <c r="C477" s="800"/>
      <c r="D477" s="534"/>
      <c r="E477" s="599"/>
      <c r="F477" s="532"/>
      <c r="G477" s="879"/>
    </row>
    <row r="478" spans="1:7" ht="9.75" customHeight="1">
      <c r="A478" s="532"/>
      <c r="B478" s="656"/>
      <c r="C478" s="583"/>
      <c r="D478" s="534"/>
      <c r="E478" s="599"/>
      <c r="F478" s="532"/>
      <c r="G478" s="879"/>
    </row>
    <row r="479" spans="1:7" ht="9.75" customHeight="1">
      <c r="A479" s="532"/>
      <c r="B479" s="656"/>
      <c r="C479" s="583"/>
      <c r="D479" s="534"/>
      <c r="E479" s="599"/>
      <c r="F479" s="532"/>
      <c r="G479" s="879"/>
    </row>
    <row r="480" spans="1:7" ht="9.75" customHeight="1">
      <c r="A480" s="532"/>
      <c r="B480" s="656"/>
      <c r="C480" s="583"/>
      <c r="D480" s="534"/>
      <c r="E480" s="599"/>
      <c r="F480" s="532"/>
      <c r="G480" s="879"/>
    </row>
    <row r="481" spans="1:7" ht="9.75" customHeight="1">
      <c r="A481" s="532"/>
      <c r="B481" s="656"/>
      <c r="C481" s="583"/>
      <c r="D481" s="534"/>
      <c r="E481" s="599"/>
      <c r="F481" s="532"/>
      <c r="G481" s="879"/>
    </row>
    <row r="482" spans="1:7" ht="9.75" customHeight="1">
      <c r="A482" s="532"/>
      <c r="B482" s="656"/>
      <c r="C482" s="583"/>
      <c r="D482" s="534"/>
      <c r="E482" s="599"/>
      <c r="F482" s="532"/>
      <c r="G482" s="879"/>
    </row>
    <row r="483" spans="1:7" ht="9.75" customHeight="1">
      <c r="A483" s="532"/>
      <c r="B483" s="656"/>
      <c r="C483" s="583"/>
      <c r="D483" s="534"/>
      <c r="E483" s="599"/>
      <c r="F483" s="532"/>
      <c r="G483" s="879"/>
    </row>
    <row r="484" spans="1:7" ht="9.75" customHeight="1">
      <c r="A484" s="532"/>
      <c r="B484" s="656"/>
      <c r="C484" s="583"/>
      <c r="D484" s="534"/>
      <c r="E484" s="599"/>
      <c r="F484" s="532"/>
      <c r="G484" s="879"/>
    </row>
    <row r="485" spans="1:7" ht="9.75" customHeight="1">
      <c r="A485" s="532"/>
      <c r="B485" s="656"/>
      <c r="C485" s="583"/>
      <c r="D485" s="534"/>
      <c r="E485" s="599"/>
      <c r="F485" s="532"/>
      <c r="G485" s="879"/>
    </row>
    <row r="486" spans="1:7" ht="9.75" customHeight="1">
      <c r="A486" s="532"/>
      <c r="B486" s="656"/>
      <c r="C486" s="583"/>
      <c r="D486" s="534"/>
      <c r="E486" s="599"/>
      <c r="F486" s="532"/>
      <c r="G486" s="879"/>
    </row>
    <row r="487" spans="1:7" ht="9.75" customHeight="1">
      <c r="A487" s="532"/>
      <c r="B487" s="656"/>
      <c r="C487" s="583"/>
      <c r="D487" s="534"/>
      <c r="E487" s="599"/>
      <c r="F487" s="532"/>
      <c r="G487" s="879"/>
    </row>
    <row r="488" spans="1:7" ht="9.75" customHeight="1">
      <c r="A488" s="532"/>
      <c r="B488" s="656"/>
      <c r="C488" s="583"/>
      <c r="D488" s="534"/>
      <c r="E488" s="599"/>
      <c r="F488" s="532"/>
      <c r="G488" s="879"/>
    </row>
    <row r="489" spans="1:7" ht="9.75" customHeight="1">
      <c r="A489" s="532"/>
      <c r="B489" s="656"/>
      <c r="C489" s="583"/>
      <c r="D489" s="534"/>
      <c r="E489" s="599"/>
      <c r="F489" s="532"/>
      <c r="G489" s="879"/>
    </row>
    <row r="490" spans="1:7" ht="9.75" customHeight="1">
      <c r="A490" s="532"/>
      <c r="B490" s="656"/>
      <c r="C490" s="583"/>
      <c r="D490" s="534"/>
      <c r="E490" s="599"/>
      <c r="F490" s="532"/>
      <c r="G490" s="879"/>
    </row>
    <row r="491" spans="1:7" ht="9.75" customHeight="1">
      <c r="A491" s="532"/>
      <c r="B491" s="656"/>
      <c r="C491" s="583"/>
      <c r="D491" s="534"/>
      <c r="E491" s="599"/>
      <c r="F491" s="532"/>
      <c r="G491" s="879"/>
    </row>
    <row r="492" spans="1:7" ht="9.75" customHeight="1">
      <c r="A492" s="532"/>
      <c r="B492" s="656"/>
      <c r="C492" s="583"/>
      <c r="D492" s="534"/>
      <c r="E492" s="599"/>
      <c r="F492" s="532"/>
      <c r="G492" s="879"/>
    </row>
    <row r="493" spans="1:7" ht="9.75" customHeight="1">
      <c r="A493" s="532"/>
      <c r="B493" s="656"/>
      <c r="C493" s="583"/>
      <c r="D493" s="534"/>
      <c r="E493" s="599"/>
      <c r="F493" s="532"/>
      <c r="G493" s="879"/>
    </row>
    <row r="494" spans="1:7" ht="9.75" customHeight="1">
      <c r="A494" s="532"/>
      <c r="B494" s="656"/>
      <c r="C494" s="583"/>
      <c r="D494" s="534"/>
      <c r="E494" s="599"/>
      <c r="F494" s="532"/>
      <c r="G494" s="879"/>
    </row>
    <row r="495" spans="1:7" ht="9.75" customHeight="1">
      <c r="A495" s="532"/>
      <c r="B495" s="656"/>
      <c r="C495" s="583"/>
      <c r="D495" s="534"/>
      <c r="E495" s="599"/>
      <c r="F495" s="532"/>
      <c r="G495" s="879"/>
    </row>
    <row r="496" spans="1:7" ht="9.75" customHeight="1">
      <c r="A496" s="532"/>
      <c r="B496" s="656"/>
      <c r="C496" s="583"/>
      <c r="D496" s="534"/>
      <c r="E496" s="599"/>
      <c r="F496" s="532"/>
      <c r="G496" s="879"/>
    </row>
    <row r="497" spans="1:7" ht="9.75" customHeight="1">
      <c r="A497" s="532"/>
      <c r="B497" s="656"/>
      <c r="C497" s="583"/>
      <c r="D497" s="534"/>
      <c r="E497" s="599"/>
      <c r="F497" s="532"/>
      <c r="G497" s="879"/>
    </row>
    <row r="498" spans="1:7" ht="9.75" customHeight="1">
      <c r="A498" s="532"/>
      <c r="B498" s="656"/>
      <c r="C498" s="583"/>
      <c r="D498" s="534"/>
      <c r="E498" s="599"/>
      <c r="F498" s="532"/>
      <c r="G498" s="879"/>
    </row>
    <row r="499" spans="1:7" ht="9.75" customHeight="1">
      <c r="A499" s="532"/>
      <c r="B499" s="656"/>
      <c r="C499" s="583"/>
      <c r="D499" s="534"/>
      <c r="E499" s="599"/>
      <c r="F499" s="532"/>
      <c r="G499" s="879"/>
    </row>
    <row r="500" spans="1:7" ht="9.75" customHeight="1">
      <c r="A500" s="532"/>
      <c r="B500" s="656"/>
      <c r="C500" s="583"/>
      <c r="D500" s="534"/>
      <c r="E500" s="599"/>
      <c r="F500" s="532"/>
      <c r="G500" s="879"/>
    </row>
    <row r="501" spans="1:7" ht="9.75" customHeight="1">
      <c r="A501" s="532"/>
      <c r="B501" s="656"/>
      <c r="C501" s="583"/>
      <c r="D501" s="534"/>
      <c r="E501" s="599"/>
      <c r="F501" s="532"/>
      <c r="G501" s="879"/>
    </row>
    <row r="502" spans="1:7" ht="9.75" customHeight="1">
      <c r="A502" s="532"/>
      <c r="B502" s="656"/>
      <c r="C502" s="583"/>
      <c r="D502" s="534"/>
      <c r="E502" s="599"/>
      <c r="F502" s="532"/>
      <c r="G502" s="879"/>
    </row>
    <row r="503" spans="1:7" ht="9.75" customHeight="1">
      <c r="A503" s="532"/>
      <c r="B503" s="656"/>
      <c r="C503" s="583"/>
      <c r="D503" s="534"/>
      <c r="E503" s="599"/>
      <c r="F503" s="532"/>
      <c r="G503" s="879"/>
    </row>
    <row r="504" spans="1:7" ht="9.75" customHeight="1">
      <c r="A504" s="532"/>
      <c r="B504" s="656"/>
      <c r="C504" s="583"/>
      <c r="D504" s="534"/>
      <c r="E504" s="599"/>
      <c r="F504" s="532"/>
      <c r="G504" s="879"/>
    </row>
    <row r="505" spans="1:7" ht="9.75" customHeight="1">
      <c r="A505" s="532"/>
      <c r="B505" s="656"/>
      <c r="C505" s="583"/>
      <c r="D505" s="534"/>
      <c r="E505" s="599"/>
      <c r="F505" s="532"/>
      <c r="G505" s="879"/>
    </row>
    <row r="506" spans="1:7" ht="9.75" customHeight="1">
      <c r="A506" s="532"/>
      <c r="B506" s="656"/>
      <c r="C506" s="583"/>
      <c r="D506" s="534"/>
      <c r="E506" s="599"/>
      <c r="F506" s="532"/>
      <c r="G506" s="879"/>
    </row>
    <row r="507" spans="1:7" ht="9.75" customHeight="1">
      <c r="A507" s="532"/>
      <c r="B507" s="656"/>
      <c r="C507" s="583"/>
      <c r="D507" s="534"/>
      <c r="E507" s="599"/>
      <c r="F507" s="532"/>
      <c r="G507" s="879"/>
    </row>
    <row r="508" spans="1:7" ht="9.75" customHeight="1">
      <c r="A508" s="532"/>
      <c r="B508" s="656"/>
      <c r="C508" s="583"/>
      <c r="D508" s="534"/>
      <c r="E508" s="599"/>
      <c r="F508" s="532"/>
      <c r="G508" s="879"/>
    </row>
    <row r="509" spans="1:7" ht="9.75" customHeight="1">
      <c r="A509" s="532"/>
      <c r="B509" s="656"/>
      <c r="C509" s="583"/>
      <c r="D509" s="534"/>
      <c r="E509" s="599"/>
      <c r="F509" s="532"/>
      <c r="G509" s="879"/>
    </row>
    <row r="510" spans="1:7" ht="9.75" customHeight="1">
      <c r="A510" s="532"/>
      <c r="B510" s="656"/>
      <c r="C510" s="583"/>
      <c r="D510" s="534"/>
      <c r="E510" s="599"/>
      <c r="F510" s="532"/>
      <c r="G510" s="879"/>
    </row>
    <row r="511" spans="1:7" ht="9.75" customHeight="1">
      <c r="A511" s="532"/>
      <c r="B511" s="656"/>
      <c r="C511" s="583"/>
      <c r="D511" s="534"/>
      <c r="E511" s="599"/>
      <c r="F511" s="532"/>
      <c r="G511" s="879"/>
    </row>
    <row r="512" spans="1:7" ht="9.75" customHeight="1">
      <c r="A512" s="532"/>
      <c r="B512" s="656"/>
      <c r="C512" s="583"/>
      <c r="D512" s="534"/>
      <c r="E512" s="599"/>
      <c r="F512" s="532"/>
      <c r="G512" s="879"/>
    </row>
    <row r="513" spans="1:7" ht="9.75" customHeight="1">
      <c r="A513" s="532"/>
      <c r="B513" s="656"/>
      <c r="C513" s="583"/>
      <c r="D513" s="534"/>
      <c r="E513" s="599"/>
      <c r="F513" s="532"/>
      <c r="G513" s="879"/>
    </row>
    <row r="514" spans="1:7" ht="9.75" customHeight="1">
      <c r="A514" s="532"/>
      <c r="B514" s="656"/>
      <c r="C514" s="583"/>
      <c r="D514" s="534"/>
      <c r="E514" s="599"/>
      <c r="F514" s="532"/>
      <c r="G514" s="879"/>
    </row>
    <row r="515" spans="1:7" ht="9.75" customHeight="1">
      <c r="A515" s="532"/>
      <c r="B515" s="656"/>
      <c r="C515" s="583"/>
      <c r="D515" s="534"/>
      <c r="E515" s="599"/>
      <c r="F515" s="532"/>
      <c r="G515" s="879"/>
    </row>
    <row r="516" spans="1:7" ht="9.75" customHeight="1">
      <c r="A516" s="532"/>
      <c r="B516" s="656"/>
      <c r="C516" s="583"/>
      <c r="D516" s="534"/>
      <c r="E516" s="599"/>
      <c r="F516" s="532"/>
      <c r="G516" s="879"/>
    </row>
    <row r="517" spans="1:7" ht="7.5" customHeight="1">
      <c r="A517" s="532"/>
      <c r="B517" s="656"/>
      <c r="C517" s="583"/>
      <c r="D517" s="534"/>
      <c r="E517" s="599"/>
      <c r="F517" s="532"/>
      <c r="G517" s="879"/>
    </row>
    <row r="518" spans="1:7" ht="9.75" customHeight="1">
      <c r="A518" s="532"/>
      <c r="B518" s="656"/>
      <c r="C518" s="583"/>
      <c r="D518" s="534"/>
      <c r="E518" s="599"/>
      <c r="F518" s="532"/>
      <c r="G518" s="879"/>
    </row>
    <row r="519" spans="1:7" ht="9.75" customHeight="1">
      <c r="A519" s="532"/>
      <c r="B519" s="656"/>
      <c r="C519" s="583"/>
      <c r="D519" s="534"/>
      <c r="E519" s="599"/>
      <c r="F519" s="532"/>
      <c r="G519" s="879"/>
    </row>
    <row r="520" spans="1:7" ht="9.75" customHeight="1">
      <c r="A520" s="532"/>
      <c r="B520" s="656"/>
      <c r="C520" s="583"/>
      <c r="D520" s="534"/>
      <c r="E520" s="599"/>
      <c r="F520" s="532"/>
      <c r="G520" s="879"/>
    </row>
    <row r="521" spans="1:7" ht="9.75" customHeight="1">
      <c r="A521" s="532"/>
      <c r="B521" s="656"/>
      <c r="C521" s="583"/>
      <c r="D521" s="534"/>
      <c r="E521" s="599"/>
      <c r="F521" s="532"/>
      <c r="G521" s="879"/>
    </row>
    <row r="522" spans="1:7" ht="9.75" customHeight="1">
      <c r="A522" s="532"/>
      <c r="B522" s="656"/>
      <c r="C522" s="583"/>
      <c r="D522" s="534"/>
      <c r="E522" s="599"/>
      <c r="F522" s="532"/>
      <c r="G522" s="879"/>
    </row>
    <row r="523" spans="1:7" ht="9.75" customHeight="1">
      <c r="A523" s="532"/>
      <c r="B523" s="656"/>
      <c r="C523" s="583"/>
      <c r="D523" s="534"/>
      <c r="E523" s="599"/>
      <c r="F523" s="532"/>
      <c r="G523" s="879"/>
    </row>
    <row r="524" spans="1:7" ht="9.75" customHeight="1">
      <c r="A524" s="532"/>
      <c r="B524" s="656"/>
      <c r="C524" s="583"/>
      <c r="D524" s="534"/>
      <c r="E524" s="599"/>
      <c r="F524" s="532"/>
      <c r="G524" s="879"/>
    </row>
    <row r="525" spans="1:7" ht="9.75" customHeight="1">
      <c r="A525" s="532"/>
      <c r="B525" s="656"/>
      <c r="C525" s="583"/>
      <c r="D525" s="534"/>
      <c r="E525" s="599"/>
      <c r="F525" s="532"/>
      <c r="G525" s="879"/>
    </row>
    <row r="526" spans="1:7" ht="9.75" customHeight="1">
      <c r="A526" s="532"/>
      <c r="B526" s="656"/>
      <c r="C526" s="583"/>
      <c r="D526" s="534"/>
      <c r="E526" s="599"/>
      <c r="F526" s="532"/>
      <c r="G526" s="879"/>
    </row>
    <row r="527" spans="1:7" ht="9.75" customHeight="1">
      <c r="A527" s="532"/>
      <c r="B527" s="656"/>
      <c r="C527" s="583"/>
      <c r="D527" s="534"/>
      <c r="E527" s="599"/>
      <c r="F527" s="532"/>
      <c r="G527" s="879"/>
    </row>
    <row r="528" spans="1:7" ht="9.75" customHeight="1">
      <c r="A528" s="532"/>
      <c r="B528" s="656"/>
      <c r="C528" s="583"/>
      <c r="D528" s="534"/>
      <c r="E528" s="599"/>
      <c r="F528" s="532"/>
      <c r="G528" s="879"/>
    </row>
    <row r="529" spans="1:7" ht="9.75" customHeight="1">
      <c r="A529" s="532"/>
      <c r="B529" s="656"/>
      <c r="C529" s="583"/>
      <c r="D529" s="534"/>
      <c r="E529" s="599"/>
      <c r="F529" s="532"/>
      <c r="G529" s="879"/>
    </row>
    <row r="530" spans="1:7" ht="9.75" customHeight="1">
      <c r="A530" s="532"/>
      <c r="B530" s="656"/>
      <c r="C530" s="583"/>
      <c r="D530" s="534"/>
      <c r="E530" s="599"/>
      <c r="F530" s="532"/>
      <c r="G530" s="879"/>
    </row>
    <row r="531" spans="1:7" ht="9.75" customHeight="1">
      <c r="A531" s="532"/>
      <c r="B531" s="656"/>
      <c r="C531" s="583"/>
      <c r="D531" s="534"/>
      <c r="E531" s="599"/>
      <c r="F531" s="532"/>
      <c r="G531" s="879"/>
    </row>
    <row r="532" spans="1:7" ht="9.75" customHeight="1">
      <c r="A532" s="532"/>
      <c r="B532" s="656"/>
      <c r="C532" s="583"/>
      <c r="D532" s="534"/>
      <c r="E532" s="599"/>
      <c r="F532" s="532"/>
      <c r="G532" s="879"/>
    </row>
    <row r="533" spans="1:7" ht="9.75" customHeight="1">
      <c r="A533" s="532"/>
      <c r="B533" s="656"/>
      <c r="C533" s="583"/>
      <c r="D533" s="534"/>
      <c r="E533" s="599"/>
      <c r="F533" s="532"/>
      <c r="G533" s="879"/>
    </row>
    <row r="534" spans="1:7" ht="9.75" customHeight="1">
      <c r="A534" s="532"/>
      <c r="B534" s="656"/>
      <c r="C534" s="583"/>
      <c r="D534" s="534"/>
      <c r="E534" s="599"/>
      <c r="F534" s="532"/>
      <c r="G534" s="879"/>
    </row>
    <row r="535" spans="1:7" ht="9.75" customHeight="1">
      <c r="A535" s="532"/>
      <c r="B535" s="656"/>
      <c r="C535" s="583"/>
      <c r="D535" s="534"/>
      <c r="E535" s="599"/>
      <c r="F535" s="532"/>
      <c r="G535" s="879"/>
    </row>
    <row r="536" spans="1:7" ht="9.75" customHeight="1">
      <c r="A536" s="532"/>
      <c r="B536" s="656"/>
      <c r="C536" s="583"/>
      <c r="D536" s="534"/>
      <c r="E536" s="599"/>
      <c r="F536" s="532"/>
      <c r="G536" s="879"/>
    </row>
    <row r="537" spans="1:7" ht="9.75" customHeight="1">
      <c r="A537" s="532"/>
      <c r="B537" s="656"/>
      <c r="C537" s="583"/>
      <c r="D537" s="534"/>
      <c r="E537" s="599"/>
      <c r="F537" s="532"/>
      <c r="G537" s="879"/>
    </row>
    <row r="538" spans="1:7" ht="9.75" customHeight="1">
      <c r="A538" s="532"/>
      <c r="B538" s="656"/>
      <c r="C538" s="583"/>
      <c r="D538" s="534"/>
      <c r="E538" s="599"/>
      <c r="F538" s="532"/>
      <c r="G538" s="879"/>
    </row>
    <row r="539" spans="1:7" ht="9.75" customHeight="1">
      <c r="A539" s="532"/>
      <c r="B539" s="656"/>
      <c r="C539" s="583"/>
      <c r="D539" s="534"/>
      <c r="E539" s="599"/>
      <c r="F539" s="532"/>
      <c r="G539" s="879"/>
    </row>
    <row r="540" spans="1:7" ht="9.75" customHeight="1">
      <c r="A540" s="532"/>
      <c r="B540" s="656"/>
      <c r="C540" s="583"/>
      <c r="D540" s="534"/>
      <c r="E540" s="599"/>
      <c r="F540" s="532"/>
      <c r="G540" s="879"/>
    </row>
    <row r="541" spans="1:7" ht="9.75" customHeight="1">
      <c r="A541" s="532"/>
      <c r="B541" s="656"/>
      <c r="C541" s="583"/>
      <c r="D541" s="534"/>
      <c r="E541" s="599"/>
      <c r="F541" s="532"/>
      <c r="G541" s="879"/>
    </row>
    <row r="542" spans="1:7" ht="9.75" customHeight="1">
      <c r="A542" s="532"/>
      <c r="B542" s="656"/>
      <c r="C542" s="583"/>
      <c r="D542" s="534"/>
      <c r="E542" s="599"/>
      <c r="F542" s="532"/>
      <c r="G542" s="879"/>
    </row>
    <row r="543" spans="1:7" ht="9.75" customHeight="1">
      <c r="A543" s="532"/>
      <c r="B543" s="656"/>
      <c r="C543" s="583"/>
      <c r="D543" s="534"/>
      <c r="E543" s="599"/>
      <c r="F543" s="532"/>
      <c r="G543" s="879"/>
    </row>
    <row r="544" spans="1:7" ht="9.75" customHeight="1">
      <c r="A544" s="532"/>
      <c r="B544" s="656"/>
      <c r="C544" s="583"/>
      <c r="D544" s="534"/>
      <c r="E544" s="599"/>
      <c r="F544" s="532"/>
      <c r="G544" s="879"/>
    </row>
    <row r="545" spans="1:7" ht="9.75" customHeight="1">
      <c r="A545" s="532"/>
      <c r="B545" s="656"/>
      <c r="C545" s="583"/>
      <c r="D545" s="534"/>
      <c r="E545" s="599"/>
      <c r="F545" s="532"/>
      <c r="G545" s="879"/>
    </row>
    <row r="546" spans="1:7" ht="9.75" customHeight="1">
      <c r="A546" s="532"/>
      <c r="B546" s="656"/>
      <c r="C546" s="583"/>
      <c r="D546" s="534"/>
      <c r="E546" s="599"/>
      <c r="F546" s="532"/>
      <c r="G546" s="879"/>
    </row>
    <row r="547" spans="1:7" ht="9.75" customHeight="1">
      <c r="A547" s="532"/>
      <c r="B547" s="656"/>
      <c r="C547" s="583"/>
      <c r="D547" s="534"/>
      <c r="E547" s="599"/>
      <c r="F547" s="532"/>
      <c r="G547" s="879"/>
    </row>
    <row r="548" spans="1:7" ht="9.75" customHeight="1">
      <c r="A548" s="532"/>
      <c r="B548" s="656"/>
      <c r="C548" s="583"/>
      <c r="D548" s="534"/>
      <c r="E548" s="599"/>
      <c r="F548" s="532"/>
      <c r="G548" s="879"/>
    </row>
    <row r="549" spans="1:7" ht="9.75" customHeight="1">
      <c r="A549" s="532"/>
      <c r="B549" s="656"/>
      <c r="C549" s="583"/>
      <c r="D549" s="534"/>
      <c r="E549" s="599"/>
      <c r="F549" s="532"/>
      <c r="G549" s="879"/>
    </row>
    <row r="550" spans="1:7" ht="9.75" customHeight="1">
      <c r="A550" s="532"/>
      <c r="B550" s="656"/>
      <c r="C550" s="583"/>
      <c r="D550" s="534"/>
      <c r="E550" s="599"/>
      <c r="F550" s="532"/>
      <c r="G550" s="879"/>
    </row>
    <row r="551" spans="1:7" ht="9.75" customHeight="1">
      <c r="A551" s="532"/>
      <c r="B551" s="656"/>
      <c r="C551" s="583"/>
      <c r="D551" s="534"/>
      <c r="E551" s="599"/>
      <c r="F551" s="532"/>
      <c r="G551" s="879"/>
    </row>
    <row r="552" spans="1:7" ht="9.75" customHeight="1">
      <c r="A552" s="532"/>
      <c r="B552" s="656"/>
      <c r="C552" s="583"/>
      <c r="D552" s="534"/>
      <c r="E552" s="599"/>
      <c r="F552" s="532"/>
      <c r="G552" s="879"/>
    </row>
    <row r="553" spans="1:7" ht="9.75" customHeight="1">
      <c r="A553" s="532"/>
      <c r="B553" s="656"/>
      <c r="C553" s="884"/>
      <c r="D553" s="532"/>
      <c r="E553" s="585"/>
      <c r="F553" s="532"/>
      <c r="G553" s="879"/>
    </row>
    <row r="554" spans="1:7" ht="9.75" customHeight="1">
      <c r="A554" s="532"/>
      <c r="B554" s="656"/>
      <c r="C554" s="884"/>
      <c r="D554" s="532"/>
      <c r="E554" s="585"/>
      <c r="F554" s="532"/>
      <c r="G554" s="879"/>
    </row>
    <row r="555" spans="1:7" ht="9.75" customHeight="1">
      <c r="A555" s="532"/>
      <c r="B555" s="656"/>
      <c r="C555" s="884"/>
      <c r="D555" s="532"/>
      <c r="E555" s="585"/>
      <c r="F555" s="532"/>
      <c r="G555" s="879"/>
    </row>
    <row r="556" spans="1:7" ht="9.75" customHeight="1">
      <c r="A556" s="532"/>
      <c r="B556" s="656"/>
      <c r="C556" s="884"/>
      <c r="D556" s="532"/>
      <c r="E556" s="585"/>
      <c r="F556" s="532"/>
      <c r="G556" s="879"/>
    </row>
    <row r="557" spans="1:7" ht="9.75" customHeight="1">
      <c r="A557" s="532"/>
      <c r="B557" s="656"/>
      <c r="C557" s="884"/>
      <c r="D557" s="532"/>
      <c r="E557" s="585"/>
      <c r="F557" s="532"/>
      <c r="G557" s="879"/>
    </row>
    <row r="558" spans="1:7" ht="9.75" customHeight="1">
      <c r="A558" s="532"/>
      <c r="B558" s="656"/>
      <c r="C558" s="884"/>
      <c r="D558" s="532"/>
      <c r="E558" s="886"/>
      <c r="F558" s="532"/>
      <c r="G558" s="879"/>
    </row>
    <row r="559" spans="1:7" ht="9.75" customHeight="1">
      <c r="A559" s="532"/>
      <c r="B559" s="656"/>
      <c r="C559" s="884"/>
      <c r="D559" s="532"/>
      <c r="E559" s="886"/>
      <c r="F559" s="532"/>
      <c r="G559" s="879"/>
    </row>
    <row r="560" spans="1:7" ht="9.75" customHeight="1">
      <c r="A560" s="532"/>
      <c r="B560" s="656"/>
      <c r="C560" s="884"/>
      <c r="D560" s="532"/>
      <c r="E560" s="886"/>
      <c r="F560" s="532"/>
      <c r="G560" s="879"/>
    </row>
    <row r="561" spans="1:7" ht="9.75" customHeight="1">
      <c r="A561" s="532"/>
      <c r="B561" s="656"/>
      <c r="C561" s="884"/>
      <c r="D561" s="532"/>
      <c r="E561" s="886"/>
      <c r="F561" s="532"/>
      <c r="G561" s="879"/>
    </row>
    <row r="562" spans="1:7" ht="9.75" customHeight="1">
      <c r="A562" s="532"/>
      <c r="B562" s="656"/>
      <c r="C562" s="884"/>
      <c r="D562" s="532"/>
      <c r="E562" s="886"/>
      <c r="F562" s="532"/>
      <c r="G562" s="879"/>
    </row>
    <row r="563" spans="1:7" ht="9.75" customHeight="1">
      <c r="A563" s="532"/>
      <c r="B563" s="656"/>
      <c r="C563" s="583"/>
      <c r="D563" s="534"/>
      <c r="E563" s="599"/>
      <c r="F563" s="532"/>
      <c r="G563" s="879"/>
    </row>
    <row r="564" spans="1:7" ht="9.75" customHeight="1">
      <c r="A564" s="532"/>
      <c r="B564" s="656"/>
      <c r="C564" s="583"/>
      <c r="D564" s="534"/>
      <c r="E564" s="599"/>
      <c r="F564" s="532"/>
      <c r="G564" s="879"/>
    </row>
    <row r="565" spans="1:7" ht="9.75" customHeight="1">
      <c r="A565" s="532"/>
      <c r="B565" s="656"/>
      <c r="C565" s="583"/>
      <c r="D565" s="534"/>
      <c r="E565" s="599"/>
      <c r="F565" s="532"/>
      <c r="G565" s="879"/>
    </row>
    <row r="566" spans="1:7" ht="9.75" customHeight="1">
      <c r="A566" s="532"/>
      <c r="B566" s="656"/>
      <c r="C566" s="583"/>
      <c r="D566" s="534"/>
      <c r="E566" s="599"/>
      <c r="F566" s="532"/>
      <c r="G566" s="879"/>
    </row>
    <row r="567" spans="1:7" ht="9.75" customHeight="1">
      <c r="A567" s="532"/>
      <c r="B567" s="656"/>
      <c r="C567" s="583"/>
      <c r="D567" s="534"/>
      <c r="E567" s="599"/>
      <c r="F567" s="532"/>
      <c r="G567" s="879"/>
    </row>
    <row r="568" spans="1:7" ht="9.75" customHeight="1">
      <c r="A568" s="532"/>
      <c r="B568" s="656"/>
      <c r="C568" s="583"/>
      <c r="D568" s="534"/>
      <c r="E568" s="599"/>
      <c r="F568" s="532"/>
      <c r="G568" s="879"/>
    </row>
    <row r="569" spans="1:7" ht="9.75" customHeight="1">
      <c r="A569" s="532"/>
      <c r="B569" s="656"/>
      <c r="C569" s="583"/>
      <c r="D569" s="534"/>
      <c r="E569" s="599"/>
      <c r="F569" s="532"/>
      <c r="G569" s="879"/>
    </row>
    <row r="570" spans="1:7" ht="9.75" customHeight="1">
      <c r="A570" s="532"/>
      <c r="B570" s="656"/>
      <c r="C570" s="583"/>
      <c r="D570" s="534"/>
      <c r="E570" s="599"/>
      <c r="F570" s="532"/>
      <c r="G570" s="879"/>
    </row>
    <row r="571" spans="1:7" ht="9.75" customHeight="1">
      <c r="A571" s="532"/>
      <c r="B571" s="656"/>
      <c r="C571" s="583"/>
      <c r="D571" s="534"/>
      <c r="E571" s="599"/>
      <c r="F571" s="532"/>
      <c r="G571" s="879"/>
    </row>
    <row r="572" spans="1:7" ht="9.75" customHeight="1">
      <c r="A572" s="532"/>
      <c r="B572" s="656"/>
      <c r="C572" s="583"/>
      <c r="D572" s="534"/>
      <c r="E572" s="599"/>
      <c r="F572" s="532"/>
      <c r="G572" s="879"/>
    </row>
    <row r="573" spans="1:7" ht="9.75" customHeight="1">
      <c r="A573" s="532"/>
      <c r="B573" s="656"/>
      <c r="C573" s="583"/>
      <c r="D573" s="534"/>
      <c r="E573" s="599"/>
      <c r="F573" s="532"/>
      <c r="G573" s="879"/>
    </row>
    <row r="574" spans="1:7" ht="9.75" customHeight="1">
      <c r="A574" s="532"/>
      <c r="B574" s="656"/>
      <c r="C574" s="583"/>
      <c r="D574" s="534"/>
      <c r="E574" s="599"/>
      <c r="F574" s="532"/>
      <c r="G574" s="879"/>
    </row>
    <row r="575" spans="1:7" ht="9.75" customHeight="1">
      <c r="A575" s="532"/>
      <c r="B575" s="656"/>
      <c r="C575" s="583"/>
      <c r="D575" s="534"/>
      <c r="E575" s="599"/>
      <c r="F575" s="532"/>
      <c r="G575" s="879"/>
    </row>
    <row r="576" spans="1:7" ht="9.75" customHeight="1">
      <c r="A576" s="532"/>
      <c r="B576" s="656"/>
      <c r="C576" s="583"/>
      <c r="D576" s="534"/>
      <c r="E576" s="599"/>
      <c r="F576" s="532"/>
      <c r="G576" s="879"/>
    </row>
    <row r="577" spans="1:7" ht="9.75" customHeight="1">
      <c r="A577" s="532"/>
      <c r="B577" s="656"/>
      <c r="C577" s="583"/>
      <c r="D577" s="534"/>
      <c r="E577" s="599"/>
      <c r="F577" s="532"/>
      <c r="G577" s="879"/>
    </row>
    <row r="578" spans="1:7" ht="9.75" customHeight="1">
      <c r="A578" s="532"/>
      <c r="B578" s="656"/>
      <c r="C578" s="583"/>
      <c r="D578" s="534"/>
      <c r="E578" s="599"/>
      <c r="F578" s="532"/>
      <c r="G578" s="879"/>
    </row>
    <row r="579" spans="1:7" ht="9.75" customHeight="1">
      <c r="A579" s="532"/>
      <c r="B579" s="656"/>
      <c r="C579" s="583"/>
      <c r="D579" s="534"/>
      <c r="E579" s="599"/>
      <c r="F579" s="532"/>
      <c r="G579" s="879"/>
    </row>
    <row r="580" spans="1:7" ht="9.75" customHeight="1">
      <c r="A580" s="532"/>
      <c r="B580" s="656"/>
      <c r="C580" s="583"/>
      <c r="D580" s="534"/>
      <c r="E580" s="599"/>
      <c r="F580" s="532"/>
      <c r="G580" s="879"/>
    </row>
    <row r="581" spans="1:7" ht="9.75" customHeight="1">
      <c r="A581" s="532"/>
      <c r="B581" s="656"/>
      <c r="C581" s="583"/>
      <c r="D581" s="534"/>
      <c r="E581" s="599"/>
      <c r="F581" s="532"/>
      <c r="G581" s="879"/>
    </row>
    <row r="582" spans="1:7" ht="9.75" customHeight="1">
      <c r="A582" s="532"/>
      <c r="B582" s="656"/>
      <c r="C582" s="583"/>
      <c r="D582" s="534"/>
      <c r="E582" s="599"/>
      <c r="F582" s="532"/>
      <c r="G582" s="879"/>
    </row>
    <row r="583" spans="1:7" ht="9.75" customHeight="1">
      <c r="A583" s="532"/>
      <c r="B583" s="656"/>
      <c r="C583" s="583"/>
      <c r="D583" s="534"/>
      <c r="E583" s="599"/>
      <c r="F583" s="532"/>
      <c r="G583" s="879"/>
    </row>
    <row r="584" spans="1:7" ht="9.75" customHeight="1">
      <c r="A584" s="532"/>
      <c r="B584" s="656"/>
      <c r="C584" s="583"/>
      <c r="D584" s="534"/>
      <c r="E584" s="599"/>
      <c r="F584" s="532"/>
      <c r="G584" s="879"/>
    </row>
    <row r="585" spans="1:7" ht="9.75" customHeight="1">
      <c r="A585" s="532"/>
      <c r="B585" s="656"/>
      <c r="C585" s="583"/>
      <c r="D585" s="534"/>
      <c r="E585" s="599"/>
      <c r="F585" s="532"/>
      <c r="G585" s="879"/>
    </row>
    <row r="586" spans="1:7" ht="9.75" customHeight="1">
      <c r="A586" s="532"/>
      <c r="B586" s="656"/>
      <c r="C586" s="583"/>
      <c r="D586" s="534"/>
      <c r="E586" s="599"/>
      <c r="F586" s="532"/>
      <c r="G586" s="879"/>
    </row>
    <row r="587" spans="1:7" ht="9.75" customHeight="1">
      <c r="A587" s="532"/>
      <c r="B587" s="656"/>
      <c r="C587" s="583"/>
      <c r="D587" s="534"/>
      <c r="E587" s="599"/>
      <c r="F587" s="532"/>
      <c r="G587" s="879"/>
    </row>
    <row r="588" spans="1:7" ht="9.75" customHeight="1">
      <c r="A588" s="532"/>
      <c r="B588" s="656"/>
      <c r="C588" s="583"/>
      <c r="D588" s="534"/>
      <c r="E588" s="599"/>
      <c r="F588" s="532"/>
      <c r="G588" s="879"/>
    </row>
    <row r="589" spans="1:7" ht="9.75" customHeight="1">
      <c r="A589" s="532"/>
      <c r="B589" s="656"/>
      <c r="C589" s="583"/>
      <c r="D589" s="534"/>
      <c r="E589" s="599"/>
      <c r="F589" s="532"/>
      <c r="G589" s="879"/>
    </row>
    <row r="590" spans="1:7" ht="9.75" customHeight="1">
      <c r="A590" s="532"/>
      <c r="B590" s="656"/>
      <c r="C590" s="583"/>
      <c r="D590" s="534"/>
      <c r="E590" s="599"/>
      <c r="F590" s="532"/>
      <c r="G590" s="879"/>
    </row>
    <row r="591" spans="1:7" ht="9.75" customHeight="1">
      <c r="A591" s="532"/>
      <c r="B591" s="656"/>
      <c r="C591" s="583"/>
      <c r="D591" s="534"/>
      <c r="E591" s="599"/>
      <c r="F591" s="532"/>
      <c r="G591" s="879"/>
    </row>
    <row r="592" spans="1:7" ht="9.75" customHeight="1">
      <c r="A592" s="532"/>
      <c r="B592" s="656"/>
      <c r="C592" s="583"/>
      <c r="D592" s="534"/>
      <c r="E592" s="599"/>
      <c r="F592" s="532"/>
      <c r="G592" s="879"/>
    </row>
    <row r="593" spans="1:7" ht="9.75" customHeight="1">
      <c r="A593" s="532"/>
      <c r="B593" s="656"/>
      <c r="C593" s="583"/>
      <c r="D593" s="534"/>
      <c r="E593" s="599"/>
      <c r="F593" s="532"/>
      <c r="G593" s="879"/>
    </row>
    <row r="594" spans="1:7" ht="9.75" customHeight="1">
      <c r="A594" s="532"/>
      <c r="B594" s="656"/>
      <c r="C594" s="583"/>
      <c r="D594" s="534"/>
      <c r="E594" s="599"/>
      <c r="F594" s="532"/>
      <c r="G594" s="879"/>
    </row>
    <row r="595" spans="1:7" ht="9.75" customHeight="1">
      <c r="A595" s="532"/>
      <c r="B595" s="656"/>
      <c r="C595" s="583"/>
      <c r="D595" s="534"/>
      <c r="E595" s="599"/>
      <c r="F595" s="532"/>
      <c r="G595" s="879"/>
    </row>
    <row r="596" spans="1:7" ht="9.75" customHeight="1">
      <c r="A596" s="532"/>
      <c r="B596" s="656"/>
      <c r="C596" s="583"/>
      <c r="D596" s="534"/>
      <c r="E596" s="599"/>
      <c r="F596" s="532"/>
      <c r="G596" s="879"/>
    </row>
    <row r="597" spans="1:7" ht="8.25" customHeight="1">
      <c r="A597" s="532"/>
      <c r="B597" s="656"/>
      <c r="C597" s="583"/>
      <c r="D597" s="534"/>
      <c r="E597" s="599"/>
      <c r="F597" s="532"/>
      <c r="G597" s="879"/>
    </row>
    <row r="598" spans="1:7" ht="9.75" customHeight="1">
      <c r="A598" s="532"/>
      <c r="B598" s="656"/>
      <c r="C598" s="583"/>
      <c r="D598" s="534"/>
      <c r="E598" s="599"/>
      <c r="F598" s="532"/>
      <c r="G598" s="879"/>
    </row>
    <row r="599" spans="1:7" ht="9.75" customHeight="1">
      <c r="A599" s="532"/>
      <c r="B599" s="656"/>
      <c r="C599" s="583"/>
      <c r="D599" s="534"/>
      <c r="E599" s="599"/>
      <c r="F599" s="532"/>
      <c r="G599" s="879"/>
    </row>
    <row r="600" spans="1:7" ht="9.75" customHeight="1">
      <c r="A600" s="532"/>
      <c r="B600" s="656"/>
      <c r="C600" s="583"/>
      <c r="D600" s="534"/>
      <c r="E600" s="599"/>
      <c r="F600" s="532"/>
      <c r="G600" s="879"/>
    </row>
    <row r="601" spans="1:7" ht="9.75" customHeight="1">
      <c r="A601" s="532"/>
      <c r="B601" s="656"/>
      <c r="C601" s="583"/>
      <c r="D601" s="534"/>
      <c r="E601" s="599"/>
      <c r="F601" s="532"/>
      <c r="G601" s="879"/>
    </row>
    <row r="602" spans="1:7" ht="6.75" customHeight="1">
      <c r="A602" s="532"/>
      <c r="B602" s="656"/>
      <c r="C602" s="583"/>
      <c r="D602" s="534"/>
      <c r="E602" s="599"/>
      <c r="F602" s="532"/>
      <c r="G602" s="879"/>
    </row>
    <row r="603" spans="1:7" ht="9.75" customHeight="1">
      <c r="A603" s="532"/>
      <c r="B603" s="656"/>
      <c r="C603" s="583"/>
      <c r="D603" s="534"/>
      <c r="E603" s="885"/>
      <c r="F603" s="532"/>
      <c r="G603" s="879"/>
    </row>
    <row r="604" spans="1:7" ht="9.75" customHeight="1">
      <c r="A604" s="532"/>
      <c r="B604" s="656"/>
      <c r="C604" s="583"/>
      <c r="D604" s="534"/>
      <c r="E604" s="885"/>
      <c r="F604" s="532"/>
      <c r="G604" s="879"/>
    </row>
    <row r="605" spans="1:7" ht="9.75" customHeight="1">
      <c r="A605" s="532"/>
      <c r="B605" s="656"/>
      <c r="C605" s="583"/>
      <c r="D605" s="534"/>
      <c r="E605" s="885"/>
      <c r="F605" s="532"/>
      <c r="G605" s="879"/>
    </row>
    <row r="606" spans="1:7" ht="9.75" customHeight="1">
      <c r="A606" s="532"/>
      <c r="B606" s="656"/>
      <c r="C606" s="583"/>
      <c r="D606" s="534"/>
      <c r="E606" s="885"/>
      <c r="F606" s="532"/>
      <c r="G606" s="879"/>
    </row>
    <row r="607" spans="1:7" ht="9.75" customHeight="1">
      <c r="A607" s="532"/>
      <c r="B607" s="656"/>
      <c r="C607" s="583"/>
      <c r="D607" s="534"/>
      <c r="E607" s="885"/>
      <c r="F607" s="532"/>
      <c r="G607" s="879"/>
    </row>
    <row r="608" spans="1:7" ht="9.75" customHeight="1">
      <c r="A608" s="532"/>
      <c r="B608" s="656"/>
      <c r="C608" s="583"/>
      <c r="D608" s="534"/>
      <c r="E608" s="599"/>
      <c r="F608" s="532"/>
      <c r="G608" s="879"/>
    </row>
    <row r="609" spans="1:7" ht="9.75" customHeight="1">
      <c r="A609" s="532"/>
      <c r="B609" s="656"/>
      <c r="C609" s="583"/>
      <c r="D609" s="534"/>
      <c r="E609" s="599"/>
      <c r="F609" s="532"/>
      <c r="G609" s="879"/>
    </row>
    <row r="610" spans="1:7" ht="9.75" customHeight="1">
      <c r="A610" s="532"/>
      <c r="B610" s="656"/>
      <c r="C610" s="583"/>
      <c r="D610" s="534"/>
      <c r="E610" s="599"/>
      <c r="F610" s="532"/>
      <c r="G610" s="879"/>
    </row>
    <row r="611" spans="1:7" ht="9.75" customHeight="1">
      <c r="A611" s="532"/>
      <c r="B611" s="656"/>
      <c r="C611" s="583"/>
      <c r="D611" s="534"/>
      <c r="E611" s="599"/>
      <c r="F611" s="532"/>
      <c r="G611" s="879"/>
    </row>
    <row r="612" spans="1:7" ht="9.75" customHeight="1">
      <c r="A612" s="532"/>
      <c r="B612" s="656"/>
      <c r="C612" s="583"/>
      <c r="D612" s="534"/>
      <c r="E612" s="599"/>
      <c r="F612" s="532"/>
      <c r="G612" s="879"/>
    </row>
    <row r="613" spans="1:7" ht="9.75" customHeight="1">
      <c r="A613" s="532"/>
      <c r="B613" s="656"/>
      <c r="C613" s="884"/>
      <c r="D613" s="532"/>
      <c r="E613" s="585"/>
      <c r="F613" s="532"/>
      <c r="G613" s="879"/>
    </row>
    <row r="614" spans="1:7" ht="9.75" customHeight="1">
      <c r="A614" s="532"/>
      <c r="B614" s="656"/>
      <c r="C614" s="884"/>
      <c r="D614" s="532"/>
      <c r="E614" s="585"/>
      <c r="F614" s="532"/>
      <c r="G614" s="879"/>
    </row>
    <row r="615" spans="1:7" ht="9.75" customHeight="1">
      <c r="A615" s="532"/>
      <c r="B615" s="656"/>
      <c r="C615" s="884"/>
      <c r="D615" s="532"/>
      <c r="E615" s="585"/>
      <c r="F615" s="532"/>
      <c r="G615" s="879"/>
    </row>
    <row r="616" spans="1:7" ht="9.75" customHeight="1">
      <c r="A616" s="532"/>
      <c r="B616" s="656"/>
      <c r="C616" s="884"/>
      <c r="D616" s="532"/>
      <c r="E616" s="585"/>
      <c r="F616" s="532"/>
      <c r="G616" s="879"/>
    </row>
    <row r="617" spans="1:7" ht="9.75" customHeight="1">
      <c r="A617" s="532"/>
      <c r="B617" s="656"/>
      <c r="C617" s="884"/>
      <c r="D617" s="532"/>
      <c r="E617" s="585"/>
      <c r="F617" s="532"/>
      <c r="G617" s="879"/>
    </row>
    <row r="618" spans="1:7" ht="9.75" customHeight="1">
      <c r="A618" s="532"/>
      <c r="B618" s="656"/>
      <c r="C618" s="583"/>
      <c r="D618" s="534"/>
      <c r="E618" s="599"/>
      <c r="F618" s="532"/>
      <c r="G618" s="879"/>
    </row>
    <row r="619" spans="1:7" ht="9.75" customHeight="1">
      <c r="A619" s="532"/>
      <c r="B619" s="656"/>
      <c r="C619" s="583"/>
      <c r="D619" s="534"/>
      <c r="E619" s="599"/>
      <c r="F619" s="532"/>
      <c r="G619" s="879"/>
    </row>
    <row r="620" spans="1:7" ht="9.75" customHeight="1">
      <c r="A620" s="532"/>
      <c r="B620" s="656"/>
      <c r="C620" s="583"/>
      <c r="D620" s="534"/>
      <c r="E620" s="599"/>
      <c r="F620" s="532"/>
      <c r="G620" s="879"/>
    </row>
    <row r="621" spans="1:7" ht="9.75" customHeight="1">
      <c r="A621" s="532"/>
      <c r="B621" s="656"/>
      <c r="C621" s="583"/>
      <c r="D621" s="534"/>
      <c r="E621" s="599"/>
      <c r="F621" s="532"/>
      <c r="G621" s="879"/>
    </row>
    <row r="622" spans="1:7" ht="9.75" customHeight="1">
      <c r="A622" s="532"/>
      <c r="B622" s="656"/>
      <c r="C622" s="583"/>
      <c r="D622" s="534"/>
      <c r="E622" s="599"/>
      <c r="F622" s="532"/>
      <c r="G622" s="879"/>
    </row>
    <row r="623" spans="1:7" ht="9.75" customHeight="1">
      <c r="A623" s="532"/>
      <c r="B623" s="656"/>
      <c r="C623" s="883"/>
      <c r="D623" s="532"/>
      <c r="E623" s="585"/>
      <c r="F623" s="532"/>
      <c r="G623" s="879"/>
    </row>
    <row r="624" spans="1:7" ht="9.75" customHeight="1">
      <c r="A624" s="532"/>
      <c r="B624" s="656"/>
      <c r="C624" s="883"/>
      <c r="D624" s="532"/>
      <c r="E624" s="585"/>
      <c r="F624" s="532"/>
      <c r="G624" s="879"/>
    </row>
    <row r="625" spans="1:7" ht="9.75" customHeight="1">
      <c r="A625" s="532"/>
      <c r="B625" s="656"/>
      <c r="C625" s="883"/>
      <c r="D625" s="532"/>
      <c r="E625" s="585"/>
      <c r="F625" s="532"/>
      <c r="G625" s="879"/>
    </row>
    <row r="626" spans="1:7" ht="9.75" customHeight="1">
      <c r="A626" s="532"/>
      <c r="B626" s="656"/>
      <c r="C626" s="883"/>
      <c r="D626" s="532"/>
      <c r="E626" s="585"/>
      <c r="F626" s="532"/>
      <c r="G626" s="879"/>
    </row>
    <row r="627" spans="1:7" ht="9.75" customHeight="1">
      <c r="A627" s="532"/>
      <c r="B627" s="656"/>
      <c r="C627" s="883"/>
      <c r="D627" s="532"/>
      <c r="E627" s="585"/>
      <c r="F627" s="532"/>
      <c r="G627" s="879"/>
    </row>
    <row r="628" spans="1:7" ht="9.75" customHeight="1">
      <c r="A628" s="532"/>
      <c r="B628" s="656"/>
      <c r="C628" s="583"/>
      <c r="D628" s="534"/>
      <c r="E628" s="599"/>
      <c r="F628" s="532"/>
      <c r="G628" s="879"/>
    </row>
    <row r="629" spans="1:7" ht="9.75" customHeight="1">
      <c r="A629" s="532"/>
      <c r="B629" s="656"/>
      <c r="C629" s="583"/>
      <c r="D629" s="534"/>
      <c r="E629" s="599"/>
      <c r="F629" s="532"/>
      <c r="G629" s="879"/>
    </row>
    <row r="630" spans="1:7" ht="9.75" customHeight="1">
      <c r="A630" s="532"/>
      <c r="B630" s="656"/>
      <c r="C630" s="583"/>
      <c r="D630" s="534"/>
      <c r="E630" s="599"/>
      <c r="F630" s="532"/>
      <c r="G630" s="879"/>
    </row>
    <row r="631" spans="1:7" ht="9.75" customHeight="1">
      <c r="A631" s="532"/>
      <c r="B631" s="656"/>
      <c r="C631" s="583"/>
      <c r="D631" s="534"/>
      <c r="E631" s="599"/>
      <c r="F631" s="532"/>
      <c r="G631" s="879"/>
    </row>
    <row r="632" spans="1:7" ht="9.75" customHeight="1">
      <c r="A632" s="532"/>
      <c r="B632" s="656"/>
      <c r="C632" s="583"/>
      <c r="D632" s="534"/>
      <c r="E632" s="599"/>
      <c r="F632" s="532"/>
      <c r="G632" s="879"/>
    </row>
    <row r="633" spans="1:7" ht="9.75" customHeight="1">
      <c r="A633" s="532"/>
      <c r="B633" s="656"/>
      <c r="C633" s="583"/>
      <c r="D633" s="534"/>
      <c r="E633" s="599"/>
      <c r="F633" s="532"/>
      <c r="G633" s="879"/>
    </row>
    <row r="634" spans="1:7" ht="9.75" customHeight="1">
      <c r="A634" s="532"/>
      <c r="B634" s="656"/>
      <c r="C634" s="583"/>
      <c r="D634" s="534"/>
      <c r="E634" s="599"/>
      <c r="F634" s="532"/>
      <c r="G634" s="879"/>
    </row>
    <row r="635" spans="1:7" ht="9.75" customHeight="1">
      <c r="A635" s="532"/>
      <c r="B635" s="656"/>
      <c r="C635" s="583"/>
      <c r="D635" s="534"/>
      <c r="E635" s="599"/>
      <c r="F635" s="532"/>
      <c r="G635" s="879"/>
    </row>
    <row r="636" spans="1:7" ht="9.75" customHeight="1">
      <c r="A636" s="532"/>
      <c r="B636" s="656"/>
      <c r="C636" s="583"/>
      <c r="D636" s="534"/>
      <c r="E636" s="599"/>
      <c r="F636" s="532"/>
      <c r="G636" s="879"/>
    </row>
    <row r="637" spans="1:7" ht="9.75" customHeight="1">
      <c r="A637" s="532"/>
      <c r="B637" s="656"/>
      <c r="C637" s="583"/>
      <c r="D637" s="534"/>
      <c r="E637" s="599"/>
      <c r="F637" s="532"/>
      <c r="G637" s="879"/>
    </row>
    <row r="638" spans="1:7" ht="9.75" customHeight="1">
      <c r="A638" s="532"/>
      <c r="B638" s="656"/>
      <c r="C638" s="583"/>
      <c r="D638" s="534"/>
      <c r="E638" s="599"/>
      <c r="F638" s="532"/>
      <c r="G638" s="879"/>
    </row>
    <row r="639" spans="1:7" ht="9.75" customHeight="1">
      <c r="A639" s="532"/>
      <c r="B639" s="656"/>
      <c r="C639" s="583"/>
      <c r="D639" s="534"/>
      <c r="E639" s="599"/>
      <c r="F639" s="532"/>
      <c r="G639" s="879"/>
    </row>
    <row r="640" spans="1:7" ht="9.75" customHeight="1">
      <c r="A640" s="532"/>
      <c r="B640" s="656"/>
      <c r="C640" s="583"/>
      <c r="D640" s="534"/>
      <c r="E640" s="599"/>
      <c r="F640" s="532"/>
      <c r="G640" s="879"/>
    </row>
    <row r="641" spans="1:7" ht="9.75" customHeight="1">
      <c r="A641" s="532"/>
      <c r="B641" s="656"/>
      <c r="C641" s="583"/>
      <c r="D641" s="534"/>
      <c r="E641" s="599"/>
      <c r="F641" s="532"/>
      <c r="G641" s="879"/>
    </row>
    <row r="642" spans="1:7" ht="9.75" customHeight="1">
      <c r="A642" s="532"/>
      <c r="B642" s="656"/>
      <c r="C642" s="583"/>
      <c r="D642" s="534"/>
      <c r="E642" s="599"/>
      <c r="F642" s="532"/>
      <c r="G642" s="879"/>
    </row>
    <row r="643" spans="1:7" ht="9.75" customHeight="1">
      <c r="A643" s="532"/>
      <c r="B643" s="656"/>
      <c r="C643" s="583"/>
      <c r="D643" s="534"/>
      <c r="E643" s="599"/>
      <c r="F643" s="532"/>
      <c r="G643" s="879"/>
    </row>
    <row r="644" spans="1:7" ht="9.75" customHeight="1">
      <c r="A644" s="532"/>
      <c r="B644" s="656"/>
      <c r="C644" s="583"/>
      <c r="D644" s="534"/>
      <c r="E644" s="599"/>
      <c r="F644" s="532"/>
      <c r="G644" s="879"/>
    </row>
    <row r="645" spans="1:7" ht="9.75" customHeight="1">
      <c r="A645" s="532"/>
      <c r="B645" s="656"/>
      <c r="C645" s="583"/>
      <c r="D645" s="534"/>
      <c r="E645" s="599"/>
      <c r="F645" s="532"/>
      <c r="G645" s="879"/>
    </row>
    <row r="646" spans="1:7" ht="9.75" customHeight="1">
      <c r="A646" s="532"/>
      <c r="B646" s="656"/>
      <c r="C646" s="583"/>
      <c r="D646" s="534"/>
      <c r="E646" s="599"/>
      <c r="F646" s="532"/>
      <c r="G646" s="879"/>
    </row>
    <row r="647" spans="1:7" ht="9.75" customHeight="1">
      <c r="A647" s="532"/>
      <c r="B647" s="656"/>
      <c r="C647" s="583"/>
      <c r="D647" s="534"/>
      <c r="E647" s="599"/>
      <c r="F647" s="532"/>
      <c r="G647" s="879"/>
    </row>
    <row r="648" spans="1:7" ht="9.75" customHeight="1">
      <c r="A648" s="532"/>
      <c r="B648" s="656"/>
      <c r="C648" s="583"/>
      <c r="D648" s="534"/>
      <c r="E648" s="599"/>
      <c r="F648" s="532"/>
      <c r="G648" s="879"/>
    </row>
    <row r="649" spans="1:7" ht="9.75" customHeight="1">
      <c r="A649" s="532"/>
      <c r="B649" s="656"/>
      <c r="C649" s="583"/>
      <c r="D649" s="534"/>
      <c r="E649" s="599"/>
      <c r="F649" s="532"/>
      <c r="G649" s="879"/>
    </row>
    <row r="650" spans="1:7" ht="9.75" customHeight="1">
      <c r="A650" s="532"/>
      <c r="B650" s="656"/>
      <c r="C650" s="583"/>
      <c r="D650" s="534"/>
      <c r="E650" s="599"/>
      <c r="F650" s="532"/>
      <c r="G650" s="879"/>
    </row>
    <row r="651" spans="1:7" ht="9.75" customHeight="1">
      <c r="A651" s="532"/>
      <c r="B651" s="656"/>
      <c r="C651" s="583"/>
      <c r="D651" s="534"/>
      <c r="E651" s="599"/>
      <c r="F651" s="532"/>
      <c r="G651" s="879"/>
    </row>
    <row r="652" spans="1:7" ht="9.75" customHeight="1">
      <c r="A652" s="532"/>
      <c r="B652" s="656"/>
      <c r="C652" s="583"/>
      <c r="D652" s="534"/>
      <c r="E652" s="599"/>
      <c r="F652" s="532"/>
      <c r="G652" s="879"/>
    </row>
    <row r="653" spans="1:7" ht="9.75" customHeight="1">
      <c r="A653" s="532"/>
      <c r="B653" s="656"/>
      <c r="C653" s="583"/>
      <c r="D653" s="534"/>
      <c r="E653" s="599"/>
      <c r="F653" s="532"/>
      <c r="G653" s="879"/>
    </row>
    <row r="654" spans="1:7" ht="9.75" customHeight="1">
      <c r="A654" s="532"/>
      <c r="B654" s="656"/>
      <c r="C654" s="583"/>
      <c r="D654" s="534"/>
      <c r="E654" s="599"/>
      <c r="F654" s="532"/>
      <c r="G654" s="879"/>
    </row>
    <row r="655" spans="1:7" ht="9.75" customHeight="1">
      <c r="A655" s="532"/>
      <c r="B655" s="656"/>
      <c r="C655" s="583"/>
      <c r="D655" s="534"/>
      <c r="E655" s="599"/>
      <c r="F655" s="532"/>
      <c r="G655" s="879"/>
    </row>
    <row r="656" spans="1:7" ht="9.75" customHeight="1">
      <c r="A656" s="532"/>
      <c r="B656" s="656"/>
      <c r="C656" s="583"/>
      <c r="D656" s="534"/>
      <c r="E656" s="599"/>
      <c r="F656" s="532"/>
      <c r="G656" s="879"/>
    </row>
    <row r="657" spans="1:7" ht="9.75" customHeight="1">
      <c r="A657" s="532"/>
      <c r="B657" s="656"/>
      <c r="C657" s="583"/>
      <c r="D657" s="534"/>
      <c r="E657" s="599"/>
      <c r="F657" s="532"/>
      <c r="G657" s="879"/>
    </row>
    <row r="658" spans="1:7" ht="9.75" customHeight="1">
      <c r="A658" s="532"/>
      <c r="B658" s="656"/>
      <c r="C658" s="583"/>
      <c r="D658" s="534"/>
      <c r="E658" s="599"/>
      <c r="F658" s="532"/>
      <c r="G658" s="879"/>
    </row>
    <row r="659" spans="1:7" ht="9.75" customHeight="1">
      <c r="A659" s="532"/>
      <c r="B659" s="656"/>
      <c r="C659" s="583"/>
      <c r="D659" s="534"/>
      <c r="E659" s="599"/>
      <c r="F659" s="532"/>
      <c r="G659" s="879"/>
    </row>
    <row r="660" spans="1:7" ht="9.75" customHeight="1">
      <c r="A660" s="532"/>
      <c r="B660" s="656"/>
      <c r="C660" s="583"/>
      <c r="D660" s="534"/>
      <c r="E660" s="599"/>
      <c r="F660" s="532"/>
      <c r="G660" s="879"/>
    </row>
    <row r="661" spans="1:7" ht="9.75" customHeight="1">
      <c r="A661" s="532"/>
      <c r="B661" s="656"/>
      <c r="C661" s="583"/>
      <c r="D661" s="534"/>
      <c r="E661" s="599"/>
      <c r="F661" s="532"/>
      <c r="G661" s="879"/>
    </row>
    <row r="662" spans="1:7" ht="9.75" customHeight="1">
      <c r="A662" s="532"/>
      <c r="B662" s="656"/>
      <c r="C662" s="583"/>
      <c r="D662" s="534"/>
      <c r="E662" s="599"/>
      <c r="F662" s="532"/>
      <c r="G662" s="879"/>
    </row>
    <row r="663" spans="1:7" ht="9.75" customHeight="1">
      <c r="A663" s="532"/>
      <c r="B663" s="656"/>
      <c r="C663" s="881"/>
      <c r="D663" s="532"/>
      <c r="E663" s="882"/>
      <c r="F663" s="532"/>
      <c r="G663" s="879"/>
    </row>
    <row r="664" spans="1:7" ht="9.75" customHeight="1">
      <c r="A664" s="532"/>
      <c r="B664" s="656"/>
      <c r="C664" s="881"/>
      <c r="D664" s="532"/>
      <c r="E664" s="882"/>
      <c r="F664" s="532"/>
      <c r="G664" s="879"/>
    </row>
    <row r="665" spans="1:7" ht="9.75" customHeight="1">
      <c r="A665" s="532"/>
      <c r="B665" s="656"/>
      <c r="C665" s="881"/>
      <c r="D665" s="532"/>
      <c r="E665" s="882"/>
      <c r="F665" s="532"/>
      <c r="G665" s="879"/>
    </row>
    <row r="666" spans="1:7" ht="9.75" customHeight="1">
      <c r="A666" s="532"/>
      <c r="B666" s="656"/>
      <c r="C666" s="881"/>
      <c r="D666" s="532"/>
      <c r="E666" s="882"/>
      <c r="F666" s="532"/>
      <c r="G666" s="879"/>
    </row>
    <row r="667" spans="1:7" ht="9.75" customHeight="1">
      <c r="A667" s="532"/>
      <c r="B667" s="656"/>
      <c r="C667" s="881"/>
      <c r="D667" s="532"/>
      <c r="E667" s="882"/>
      <c r="F667" s="532"/>
      <c r="G667" s="879"/>
    </row>
    <row r="668" spans="1:7" ht="9.75" customHeight="1">
      <c r="A668" s="532"/>
      <c r="B668" s="656"/>
      <c r="C668" s="800"/>
      <c r="D668" s="534"/>
      <c r="E668" s="599"/>
      <c r="F668" s="532"/>
      <c r="G668" s="879"/>
    </row>
    <row r="669" spans="1:7" ht="9.75" customHeight="1">
      <c r="A669" s="532"/>
      <c r="B669" s="656"/>
      <c r="C669" s="800"/>
      <c r="D669" s="534"/>
      <c r="E669" s="599"/>
      <c r="F669" s="532"/>
      <c r="G669" s="879"/>
    </row>
    <row r="670" spans="1:7" ht="9.75" customHeight="1">
      <c r="A670" s="532"/>
      <c r="B670" s="656"/>
      <c r="C670" s="800"/>
      <c r="D670" s="534"/>
      <c r="E670" s="599"/>
      <c r="F670" s="532"/>
      <c r="G670" s="879"/>
    </row>
    <row r="671" spans="1:7" ht="9.75" customHeight="1">
      <c r="A671" s="532"/>
      <c r="B671" s="656"/>
      <c r="C671" s="800"/>
      <c r="D671" s="534"/>
      <c r="E671" s="599"/>
      <c r="F671" s="532"/>
      <c r="G671" s="879"/>
    </row>
    <row r="672" spans="1:7" ht="9.75" customHeight="1">
      <c r="A672" s="532"/>
      <c r="B672" s="656"/>
      <c r="C672" s="800"/>
      <c r="D672" s="534"/>
      <c r="E672" s="599"/>
      <c r="F672" s="532"/>
      <c r="G672" s="879"/>
    </row>
    <row r="673" spans="1:7" ht="9.75" customHeight="1">
      <c r="A673" s="532"/>
      <c r="B673" s="656"/>
      <c r="C673" s="583"/>
      <c r="D673" s="534"/>
      <c r="E673" s="599"/>
      <c r="F673" s="532"/>
      <c r="G673" s="879"/>
    </row>
    <row r="674" spans="1:7" ht="9.75" customHeight="1">
      <c r="A674" s="532"/>
      <c r="B674" s="656"/>
      <c r="C674" s="583"/>
      <c r="D674" s="534"/>
      <c r="E674" s="599"/>
      <c r="F674" s="532"/>
      <c r="G674" s="879"/>
    </row>
    <row r="675" spans="1:7" ht="9.75" customHeight="1">
      <c r="A675" s="532"/>
      <c r="B675" s="656"/>
      <c r="C675" s="583"/>
      <c r="D675" s="534"/>
      <c r="E675" s="599"/>
      <c r="F675" s="532"/>
      <c r="G675" s="879"/>
    </row>
    <row r="676" spans="1:7" ht="9.75" customHeight="1">
      <c r="A676" s="532"/>
      <c r="B676" s="656"/>
      <c r="C676" s="583"/>
      <c r="D676" s="534"/>
      <c r="E676" s="599"/>
      <c r="F676" s="532"/>
      <c r="G676" s="879"/>
    </row>
    <row r="677" spans="1:7" ht="7.5" customHeight="1">
      <c r="A677" s="532"/>
      <c r="B677" s="656"/>
      <c r="C677" s="583"/>
      <c r="D677" s="534"/>
      <c r="E677" s="599"/>
      <c r="F677" s="532"/>
      <c r="G677" s="879"/>
    </row>
    <row r="678" spans="1:7" ht="9.75" customHeight="1">
      <c r="A678" s="532"/>
      <c r="B678" s="656"/>
      <c r="C678" s="583"/>
      <c r="D678" s="534"/>
      <c r="E678" s="599"/>
      <c r="F678" s="532"/>
      <c r="G678" s="879"/>
    </row>
    <row r="679" spans="1:7" ht="9.75" customHeight="1">
      <c r="A679" s="532"/>
      <c r="B679" s="656"/>
      <c r="C679" s="583"/>
      <c r="D679" s="534"/>
      <c r="E679" s="599"/>
      <c r="F679" s="532"/>
      <c r="G679" s="879"/>
    </row>
    <row r="680" spans="1:7" ht="9.75" customHeight="1">
      <c r="A680" s="532"/>
      <c r="B680" s="656"/>
      <c r="C680" s="583"/>
      <c r="D680" s="534"/>
      <c r="E680" s="599"/>
      <c r="F680" s="532"/>
      <c r="G680" s="879"/>
    </row>
    <row r="681" spans="1:7" ht="9.75" customHeight="1">
      <c r="A681" s="532"/>
      <c r="B681" s="656"/>
      <c r="C681" s="583"/>
      <c r="D681" s="534"/>
      <c r="E681" s="599"/>
      <c r="F681" s="532"/>
      <c r="G681" s="879"/>
    </row>
    <row r="682" spans="1:7" ht="9.75" customHeight="1">
      <c r="A682" s="532"/>
      <c r="B682" s="656"/>
      <c r="C682" s="583"/>
      <c r="D682" s="534"/>
      <c r="E682" s="599"/>
      <c r="F682" s="532"/>
      <c r="G682" s="879"/>
    </row>
    <row r="683" spans="1:7" ht="9.75" customHeight="1">
      <c r="A683" s="532"/>
      <c r="B683" s="656"/>
      <c r="C683" s="583"/>
      <c r="D683" s="534"/>
      <c r="E683" s="599"/>
      <c r="F683" s="532"/>
      <c r="G683" s="879"/>
    </row>
    <row r="684" spans="1:7" ht="9.75" customHeight="1">
      <c r="A684" s="532"/>
      <c r="B684" s="656"/>
      <c r="C684" s="583"/>
      <c r="D684" s="534"/>
      <c r="E684" s="599"/>
      <c r="F684" s="532"/>
      <c r="G684" s="879"/>
    </row>
    <row r="685" spans="1:7" ht="9.75" customHeight="1">
      <c r="A685" s="532"/>
      <c r="B685" s="656"/>
      <c r="C685" s="583"/>
      <c r="D685" s="534"/>
      <c r="E685" s="599"/>
      <c r="F685" s="532"/>
      <c r="G685" s="879"/>
    </row>
    <row r="686" spans="1:7" ht="9.75" customHeight="1">
      <c r="A686" s="532"/>
      <c r="B686" s="656"/>
      <c r="C686" s="583"/>
      <c r="D686" s="534"/>
      <c r="E686" s="599"/>
      <c r="F686" s="532"/>
      <c r="G686" s="879"/>
    </row>
    <row r="687" spans="1:7" ht="9.75" customHeight="1">
      <c r="A687" s="532"/>
      <c r="B687" s="656"/>
      <c r="C687" s="583"/>
      <c r="D687" s="534"/>
      <c r="E687" s="599"/>
      <c r="F687" s="532"/>
      <c r="G687" s="879"/>
    </row>
    <row r="688" spans="1:7" ht="9.75" customHeight="1">
      <c r="A688" s="532"/>
      <c r="B688" s="656"/>
      <c r="C688" s="583"/>
      <c r="D688" s="534"/>
      <c r="E688" s="599"/>
      <c r="F688" s="532"/>
      <c r="G688" s="879"/>
    </row>
    <row r="689" spans="1:7" ht="9.75" customHeight="1">
      <c r="A689" s="532"/>
      <c r="B689" s="656"/>
      <c r="C689" s="583"/>
      <c r="D689" s="534"/>
      <c r="E689" s="599"/>
      <c r="F689" s="532"/>
      <c r="G689" s="879"/>
    </row>
    <row r="690" spans="1:7" ht="9.75" customHeight="1">
      <c r="A690" s="532"/>
      <c r="B690" s="656"/>
      <c r="C690" s="583"/>
      <c r="D690" s="534"/>
      <c r="E690" s="599"/>
      <c r="F690" s="532"/>
      <c r="G690" s="879"/>
    </row>
    <row r="691" spans="1:7" ht="9.75" customHeight="1">
      <c r="A691" s="532"/>
      <c r="B691" s="656"/>
      <c r="C691" s="583"/>
      <c r="D691" s="534"/>
      <c r="E691" s="599"/>
      <c r="F691" s="532"/>
      <c r="G691" s="879"/>
    </row>
    <row r="692" spans="1:7" ht="9.75" customHeight="1">
      <c r="A692" s="532"/>
      <c r="B692" s="656"/>
      <c r="C692" s="583"/>
      <c r="D692" s="534"/>
      <c r="E692" s="599"/>
      <c r="F692" s="532"/>
      <c r="G692" s="879"/>
    </row>
    <row r="693" spans="1:7" ht="9.75" customHeight="1">
      <c r="A693" s="532"/>
      <c r="B693" s="656"/>
      <c r="C693" s="583"/>
      <c r="D693" s="534"/>
      <c r="E693" s="599"/>
      <c r="F693" s="532"/>
      <c r="G693" s="879"/>
    </row>
    <row r="694" spans="1:7" ht="9.75" customHeight="1">
      <c r="A694" s="532"/>
      <c r="B694" s="656"/>
      <c r="C694" s="583"/>
      <c r="D694" s="534"/>
      <c r="E694" s="599"/>
      <c r="F694" s="532"/>
      <c r="G694" s="879"/>
    </row>
    <row r="695" spans="1:7" ht="9.75" customHeight="1">
      <c r="A695" s="532"/>
      <c r="B695" s="656"/>
      <c r="C695" s="583"/>
      <c r="D695" s="534"/>
      <c r="E695" s="599"/>
      <c r="F695" s="532"/>
      <c r="G695" s="879"/>
    </row>
    <row r="696" spans="1:7" ht="9.75" customHeight="1">
      <c r="A696" s="532"/>
      <c r="B696" s="656"/>
      <c r="C696" s="583"/>
      <c r="D696" s="534"/>
      <c r="E696" s="599"/>
      <c r="F696" s="532"/>
      <c r="G696" s="879"/>
    </row>
    <row r="697" spans="1:7" ht="9.75" customHeight="1">
      <c r="A697" s="532"/>
      <c r="B697" s="656"/>
      <c r="C697" s="583"/>
      <c r="D697" s="534"/>
      <c r="E697" s="599"/>
      <c r="F697" s="532"/>
      <c r="G697" s="879"/>
    </row>
    <row r="698" spans="1:7" ht="9.75" customHeight="1">
      <c r="A698" s="532"/>
      <c r="B698" s="656"/>
      <c r="C698" s="881"/>
      <c r="D698" s="532"/>
      <c r="E698" s="882"/>
      <c r="F698" s="532"/>
      <c r="G698" s="879"/>
    </row>
    <row r="699" spans="1:7" ht="9.75" customHeight="1">
      <c r="A699" s="532"/>
      <c r="B699" s="656"/>
      <c r="C699" s="881"/>
      <c r="D699" s="532"/>
      <c r="E699" s="882"/>
      <c r="F699" s="532"/>
      <c r="G699" s="879"/>
    </row>
    <row r="700" spans="1:7" ht="9.75" customHeight="1">
      <c r="A700" s="532"/>
      <c r="B700" s="656"/>
      <c r="C700" s="881"/>
      <c r="D700" s="532"/>
      <c r="E700" s="882"/>
      <c r="F700" s="532"/>
      <c r="G700" s="879"/>
    </row>
    <row r="701" spans="1:7" ht="9.75" customHeight="1">
      <c r="A701" s="532"/>
      <c r="B701" s="656"/>
      <c r="C701" s="881"/>
      <c r="D701" s="532"/>
      <c r="E701" s="882"/>
      <c r="F701" s="532"/>
      <c r="G701" s="879"/>
    </row>
    <row r="702" spans="1:7" ht="9.75" customHeight="1">
      <c r="A702" s="532"/>
      <c r="B702" s="656"/>
      <c r="C702" s="881"/>
      <c r="D702" s="532"/>
      <c r="E702" s="882"/>
      <c r="F702" s="532"/>
      <c r="G702" s="879"/>
    </row>
    <row r="703" spans="1:7" ht="9.75" customHeight="1">
      <c r="A703" s="532"/>
      <c r="B703" s="656"/>
      <c r="C703" s="800"/>
      <c r="D703" s="534"/>
      <c r="E703" s="599"/>
      <c r="F703" s="532"/>
      <c r="G703" s="879"/>
    </row>
    <row r="704" spans="1:7" ht="9.75" customHeight="1">
      <c r="A704" s="532"/>
      <c r="B704" s="656"/>
      <c r="C704" s="800"/>
      <c r="D704" s="534"/>
      <c r="E704" s="599"/>
      <c r="F704" s="532"/>
      <c r="G704" s="879"/>
    </row>
    <row r="705" spans="1:7" ht="9.75" customHeight="1">
      <c r="A705" s="532"/>
      <c r="B705" s="656"/>
      <c r="C705" s="800"/>
      <c r="D705" s="534"/>
      <c r="E705" s="599"/>
      <c r="F705" s="532"/>
      <c r="G705" s="879"/>
    </row>
    <row r="706" spans="1:7" ht="9.75" customHeight="1">
      <c r="A706" s="532"/>
      <c r="B706" s="656"/>
      <c r="C706" s="800"/>
      <c r="D706" s="534"/>
      <c r="E706" s="599"/>
      <c r="F706" s="532"/>
      <c r="G706" s="879"/>
    </row>
    <row r="707" spans="1:7" ht="9.75" customHeight="1">
      <c r="A707" s="532"/>
      <c r="B707" s="656"/>
      <c r="C707" s="800"/>
      <c r="D707" s="534"/>
      <c r="E707" s="599"/>
      <c r="F707" s="532"/>
      <c r="G707" s="879"/>
    </row>
    <row r="708" spans="1:7" ht="9.75" customHeight="1">
      <c r="A708" s="532"/>
      <c r="B708" s="656"/>
      <c r="C708" s="583"/>
      <c r="D708" s="534"/>
      <c r="E708" s="599"/>
      <c r="F708" s="532"/>
      <c r="G708" s="879"/>
    </row>
    <row r="709" spans="1:7" ht="9.75" customHeight="1">
      <c r="A709" s="532"/>
      <c r="B709" s="656"/>
      <c r="C709" s="583"/>
      <c r="D709" s="534"/>
      <c r="E709" s="599"/>
      <c r="F709" s="532"/>
      <c r="G709" s="879"/>
    </row>
    <row r="710" spans="1:7" ht="9.75" customHeight="1">
      <c r="A710" s="532"/>
      <c r="B710" s="656"/>
      <c r="C710" s="583"/>
      <c r="D710" s="534"/>
      <c r="E710" s="599"/>
      <c r="F710" s="532"/>
      <c r="G710" s="879"/>
    </row>
    <row r="711" spans="1:7" ht="9.75" customHeight="1">
      <c r="A711" s="532"/>
      <c r="B711" s="656"/>
      <c r="C711" s="583"/>
      <c r="D711" s="534"/>
      <c r="E711" s="599"/>
      <c r="F711" s="532"/>
      <c r="G711" s="879"/>
    </row>
    <row r="712" spans="1:7" ht="9.75" customHeight="1">
      <c r="A712" s="532"/>
      <c r="B712" s="656"/>
      <c r="C712" s="583"/>
      <c r="D712" s="534"/>
      <c r="E712" s="599"/>
      <c r="F712" s="532"/>
      <c r="G712" s="879"/>
    </row>
    <row r="713" spans="1:7" ht="9.75" customHeight="1">
      <c r="A713" s="532"/>
      <c r="B713" s="656"/>
      <c r="C713" s="583"/>
      <c r="D713" s="534"/>
      <c r="E713" s="599"/>
      <c r="F713" s="532"/>
      <c r="G713" s="879"/>
    </row>
    <row r="714" spans="1:7" ht="9.75" customHeight="1">
      <c r="A714" s="532"/>
      <c r="B714" s="656"/>
      <c r="C714" s="583"/>
      <c r="D714" s="534"/>
      <c r="E714" s="599"/>
      <c r="F714" s="532"/>
      <c r="G714" s="879"/>
    </row>
    <row r="715" spans="1:7" ht="9.75" customHeight="1">
      <c r="A715" s="532"/>
      <c r="B715" s="656"/>
      <c r="C715" s="583"/>
      <c r="D715" s="534"/>
      <c r="E715" s="599"/>
      <c r="F715" s="532"/>
      <c r="G715" s="879"/>
    </row>
    <row r="716" spans="1:7" ht="9.75" customHeight="1">
      <c r="A716" s="532"/>
      <c r="B716" s="656"/>
      <c r="C716" s="583"/>
      <c r="D716" s="534"/>
      <c r="E716" s="599"/>
      <c r="F716" s="532"/>
      <c r="G716" s="879"/>
    </row>
    <row r="717" spans="1:7" ht="9.75" customHeight="1">
      <c r="A717" s="532"/>
      <c r="B717" s="656"/>
      <c r="C717" s="583"/>
      <c r="D717" s="534"/>
      <c r="E717" s="599"/>
      <c r="F717" s="532"/>
      <c r="G717" s="879"/>
    </row>
    <row r="718" spans="1:7" ht="9.75" customHeight="1">
      <c r="A718" s="532"/>
      <c r="B718" s="656"/>
      <c r="C718" s="583"/>
      <c r="D718" s="534"/>
      <c r="E718" s="599"/>
      <c r="F718" s="532"/>
      <c r="G718" s="879"/>
    </row>
    <row r="719" spans="1:7" ht="9.75" customHeight="1">
      <c r="A719" s="532"/>
      <c r="B719" s="656"/>
      <c r="C719" s="583"/>
      <c r="D719" s="534"/>
      <c r="E719" s="599"/>
      <c r="F719" s="532"/>
      <c r="G719" s="879"/>
    </row>
    <row r="720" spans="1:7" ht="9.75" customHeight="1">
      <c r="A720" s="532"/>
      <c r="B720" s="656"/>
      <c r="C720" s="583"/>
      <c r="D720" s="534"/>
      <c r="E720" s="599"/>
      <c r="F720" s="532"/>
      <c r="G720" s="879"/>
    </row>
    <row r="721" spans="1:7" ht="9.75" customHeight="1">
      <c r="A721" s="532"/>
      <c r="B721" s="656"/>
      <c r="C721" s="583"/>
      <c r="D721" s="534"/>
      <c r="E721" s="599"/>
      <c r="F721" s="532"/>
      <c r="G721" s="879"/>
    </row>
    <row r="722" spans="1:7" ht="9.75" customHeight="1">
      <c r="A722" s="532"/>
      <c r="B722" s="656"/>
      <c r="C722" s="583"/>
      <c r="D722" s="534"/>
      <c r="E722" s="599"/>
      <c r="F722" s="532"/>
      <c r="G722" s="879"/>
    </row>
    <row r="723" spans="1:7" ht="9.75" customHeight="1">
      <c r="A723" s="532"/>
      <c r="B723" s="656"/>
      <c r="C723" s="583"/>
      <c r="D723" s="534"/>
      <c r="E723" s="599"/>
      <c r="F723" s="532"/>
      <c r="G723" s="879"/>
    </row>
    <row r="724" spans="1:7" ht="9.75" customHeight="1">
      <c r="A724" s="532"/>
      <c r="B724" s="656"/>
      <c r="C724" s="583"/>
      <c r="D724" s="534"/>
      <c r="E724" s="599"/>
      <c r="F724" s="532"/>
      <c r="G724" s="879"/>
    </row>
    <row r="725" spans="1:7" ht="9.75" customHeight="1">
      <c r="A725" s="532"/>
      <c r="B725" s="656"/>
      <c r="C725" s="583"/>
      <c r="D725" s="534"/>
      <c r="E725" s="599"/>
      <c r="F725" s="532"/>
      <c r="G725" s="879"/>
    </row>
    <row r="726" spans="1:7" ht="9.75" customHeight="1">
      <c r="A726" s="532"/>
      <c r="B726" s="656"/>
      <c r="C726" s="583"/>
      <c r="D726" s="534"/>
      <c r="E726" s="599"/>
      <c r="F726" s="532"/>
      <c r="G726" s="879"/>
    </row>
    <row r="727" spans="1:7" ht="9.75" customHeight="1">
      <c r="A727" s="532"/>
      <c r="B727" s="656"/>
      <c r="C727" s="583"/>
      <c r="D727" s="534"/>
      <c r="E727" s="599"/>
      <c r="F727" s="532"/>
      <c r="G727" s="879"/>
    </row>
    <row r="728" spans="1:7" ht="9.75" customHeight="1">
      <c r="A728" s="532"/>
      <c r="B728" s="656"/>
      <c r="C728" s="583"/>
      <c r="D728" s="534"/>
      <c r="E728" s="599"/>
      <c r="F728" s="532"/>
      <c r="G728" s="879"/>
    </row>
    <row r="729" spans="1:7" ht="9.75" customHeight="1">
      <c r="A729" s="532"/>
      <c r="B729" s="656"/>
      <c r="C729" s="583"/>
      <c r="D729" s="534"/>
      <c r="E729" s="599"/>
      <c r="F729" s="532"/>
      <c r="G729" s="879"/>
    </row>
    <row r="730" spans="1:7" ht="9.75" customHeight="1">
      <c r="A730" s="532"/>
      <c r="B730" s="656"/>
      <c r="C730" s="583"/>
      <c r="D730" s="534"/>
      <c r="E730" s="599"/>
      <c r="F730" s="532"/>
      <c r="G730" s="879"/>
    </row>
    <row r="731" spans="1:7" ht="9.75" customHeight="1">
      <c r="A731" s="532"/>
      <c r="B731" s="656"/>
      <c r="C731" s="583"/>
      <c r="D731" s="534"/>
      <c r="E731" s="599"/>
      <c r="F731" s="532"/>
      <c r="G731" s="879"/>
    </row>
    <row r="732" spans="1:7" ht="9.75" customHeight="1">
      <c r="A732" s="532"/>
      <c r="B732" s="656"/>
      <c r="C732" s="583"/>
      <c r="D732" s="534"/>
      <c r="E732" s="599"/>
      <c r="F732" s="532"/>
      <c r="G732" s="879"/>
    </row>
    <row r="733" spans="1:7" ht="9.75" customHeight="1">
      <c r="A733" s="532"/>
      <c r="B733" s="656"/>
      <c r="C733" s="583"/>
      <c r="D733" s="534"/>
      <c r="E733" s="599"/>
      <c r="F733" s="532"/>
      <c r="G733" s="879"/>
    </row>
    <row r="734" spans="1:7" ht="9.75" customHeight="1">
      <c r="A734" s="532"/>
      <c r="B734" s="656"/>
      <c r="C734" s="583"/>
      <c r="D734" s="534"/>
      <c r="E734" s="599"/>
      <c r="F734" s="532"/>
      <c r="G734" s="879"/>
    </row>
    <row r="735" spans="1:7" ht="9.75" customHeight="1">
      <c r="A735" s="532"/>
      <c r="B735" s="656"/>
      <c r="C735" s="583"/>
      <c r="D735" s="534"/>
      <c r="E735" s="599"/>
      <c r="F735" s="532"/>
      <c r="G735" s="879"/>
    </row>
    <row r="736" spans="1:7" ht="9.75" customHeight="1">
      <c r="A736" s="532"/>
      <c r="B736" s="656"/>
      <c r="C736" s="583"/>
      <c r="D736" s="534"/>
      <c r="E736" s="599"/>
      <c r="F736" s="532"/>
      <c r="G736" s="879"/>
    </row>
    <row r="737" spans="1:7" ht="9.75" customHeight="1">
      <c r="A737" s="532"/>
      <c r="B737" s="656"/>
      <c r="C737" s="583"/>
      <c r="D737" s="534"/>
      <c r="E737" s="599"/>
      <c r="F737" s="532"/>
      <c r="G737" s="879"/>
    </row>
    <row r="738" spans="1:7" ht="9.75" customHeight="1">
      <c r="A738" s="532"/>
      <c r="B738" s="656"/>
      <c r="C738" s="583"/>
      <c r="D738" s="534"/>
      <c r="E738" s="599"/>
      <c r="F738" s="532"/>
      <c r="G738" s="879"/>
    </row>
    <row r="739" spans="1:7" ht="9.75" customHeight="1">
      <c r="A739" s="532"/>
      <c r="B739" s="656"/>
      <c r="C739" s="583"/>
      <c r="D739" s="534"/>
      <c r="E739" s="599"/>
      <c r="F739" s="532"/>
      <c r="G739" s="879"/>
    </row>
    <row r="740" spans="1:7" ht="9.75" customHeight="1">
      <c r="A740" s="532"/>
      <c r="B740" s="656"/>
      <c r="C740" s="583"/>
      <c r="D740" s="534"/>
      <c r="E740" s="599"/>
      <c r="F740" s="532"/>
      <c r="G740" s="879"/>
    </row>
    <row r="741" spans="1:7" ht="9.75" customHeight="1">
      <c r="A741" s="532"/>
      <c r="B741" s="656"/>
      <c r="C741" s="583"/>
      <c r="D741" s="534"/>
      <c r="E741" s="599"/>
      <c r="F741" s="532"/>
      <c r="G741" s="879"/>
    </row>
    <row r="742" spans="1:7" ht="9.75" customHeight="1">
      <c r="A742" s="532"/>
      <c r="B742" s="656"/>
      <c r="C742" s="583"/>
      <c r="D742" s="534"/>
      <c r="E742" s="599"/>
      <c r="F742" s="532"/>
      <c r="G742" s="879"/>
    </row>
    <row r="743" spans="1:7" ht="9.75" customHeight="1">
      <c r="A743" s="532"/>
      <c r="B743" s="656"/>
      <c r="C743" s="583"/>
      <c r="D743" s="534"/>
      <c r="E743" s="599"/>
      <c r="F743" s="532"/>
      <c r="G743" s="879"/>
    </row>
    <row r="744" spans="1:7" ht="9.75" customHeight="1">
      <c r="A744" s="532"/>
      <c r="B744" s="656"/>
      <c r="C744" s="583"/>
      <c r="D744" s="534"/>
      <c r="E744" s="599"/>
      <c r="F744" s="532"/>
      <c r="G744" s="879"/>
    </row>
    <row r="745" spans="1:7" ht="9.75" customHeight="1">
      <c r="A745" s="532"/>
      <c r="B745" s="656"/>
      <c r="C745" s="583"/>
      <c r="D745" s="534"/>
      <c r="E745" s="599"/>
      <c r="F745" s="532"/>
      <c r="G745" s="879"/>
    </row>
    <row r="746" spans="1:7" ht="9.75" customHeight="1">
      <c r="A746" s="532"/>
      <c r="B746" s="656"/>
      <c r="C746" s="583"/>
      <c r="D746" s="534"/>
      <c r="E746" s="599"/>
      <c r="F746" s="532"/>
      <c r="G746" s="879"/>
    </row>
    <row r="747" spans="1:7" ht="9.75" customHeight="1">
      <c r="A747" s="532"/>
      <c r="B747" s="656"/>
      <c r="C747" s="583"/>
      <c r="D747" s="534"/>
      <c r="E747" s="599"/>
      <c r="F747" s="532"/>
      <c r="G747" s="879"/>
    </row>
    <row r="748" spans="1:7" ht="9.75" customHeight="1">
      <c r="A748" s="532"/>
      <c r="B748" s="656"/>
      <c r="C748" s="583"/>
      <c r="D748" s="534"/>
      <c r="E748" s="599"/>
      <c r="F748" s="532"/>
      <c r="G748" s="879"/>
    </row>
    <row r="749" spans="1:7" ht="9.75" customHeight="1">
      <c r="A749" s="532"/>
      <c r="B749" s="656"/>
      <c r="C749" s="583"/>
      <c r="D749" s="534"/>
      <c r="E749" s="599"/>
      <c r="F749" s="532"/>
      <c r="G749" s="879"/>
    </row>
    <row r="750" spans="1:7" ht="9.75" customHeight="1">
      <c r="A750" s="532"/>
      <c r="B750" s="656"/>
      <c r="C750" s="583"/>
      <c r="D750" s="534"/>
      <c r="E750" s="599"/>
      <c r="F750" s="532"/>
      <c r="G750" s="879"/>
    </row>
    <row r="751" spans="1:7" ht="9.75" customHeight="1">
      <c r="A751" s="532"/>
      <c r="B751" s="656"/>
      <c r="C751" s="583"/>
      <c r="D751" s="534"/>
      <c r="E751" s="599"/>
      <c r="F751" s="532"/>
      <c r="G751" s="879"/>
    </row>
    <row r="752" spans="1:7" ht="9.75" customHeight="1">
      <c r="A752" s="532"/>
      <c r="B752" s="656"/>
      <c r="C752" s="583"/>
      <c r="D752" s="534"/>
      <c r="E752" s="599"/>
      <c r="F752" s="532"/>
      <c r="G752" s="879"/>
    </row>
    <row r="753" spans="1:7" ht="9.75" customHeight="1">
      <c r="A753" s="532"/>
      <c r="B753" s="656"/>
      <c r="C753" s="583"/>
      <c r="D753" s="534"/>
      <c r="E753" s="599"/>
      <c r="F753" s="532"/>
      <c r="G753" s="879"/>
    </row>
    <row r="754" spans="1:7" ht="9.75" customHeight="1">
      <c r="A754" s="532"/>
      <c r="B754" s="656"/>
      <c r="C754" s="583"/>
      <c r="D754" s="534"/>
      <c r="E754" s="599"/>
      <c r="F754" s="532"/>
      <c r="G754" s="879"/>
    </row>
    <row r="755" spans="1:7" ht="9.75" customHeight="1">
      <c r="A755" s="532"/>
      <c r="B755" s="656"/>
      <c r="C755" s="583"/>
      <c r="D755" s="534"/>
      <c r="E755" s="599"/>
      <c r="F755" s="532"/>
      <c r="G755" s="879"/>
    </row>
    <row r="756" spans="1:7" ht="9.75" customHeight="1">
      <c r="A756" s="532"/>
      <c r="B756" s="656"/>
      <c r="C756" s="583"/>
      <c r="D756" s="534"/>
      <c r="E756" s="599"/>
      <c r="F756" s="532"/>
      <c r="G756" s="879"/>
    </row>
    <row r="757" spans="1:7" ht="9.75" customHeight="1">
      <c r="A757" s="532"/>
      <c r="B757" s="656"/>
      <c r="C757" s="583"/>
      <c r="D757" s="534"/>
      <c r="E757" s="599"/>
      <c r="F757" s="532"/>
      <c r="G757" s="879"/>
    </row>
    <row r="758" spans="1:7" ht="9.75" customHeight="1">
      <c r="A758" s="532"/>
      <c r="B758" s="656"/>
      <c r="C758" s="583"/>
      <c r="D758" s="534"/>
      <c r="E758" s="599"/>
      <c r="F758" s="532"/>
      <c r="G758" s="879"/>
    </row>
    <row r="759" spans="1:7" ht="9.75" customHeight="1">
      <c r="A759" s="532"/>
      <c r="B759" s="656"/>
      <c r="C759" s="583"/>
      <c r="D759" s="534"/>
      <c r="E759" s="599"/>
      <c r="F759" s="532"/>
      <c r="G759" s="879"/>
    </row>
    <row r="760" spans="1:7" ht="9.75" customHeight="1">
      <c r="A760" s="532"/>
      <c r="B760" s="656"/>
      <c r="C760" s="583"/>
      <c r="D760" s="534"/>
      <c r="E760" s="599"/>
      <c r="F760" s="532"/>
      <c r="G760" s="879"/>
    </row>
    <row r="761" spans="1:7" ht="9.75" customHeight="1">
      <c r="A761" s="532"/>
      <c r="B761" s="656"/>
      <c r="C761" s="583"/>
      <c r="D761" s="534"/>
      <c r="E761" s="599"/>
      <c r="F761" s="532"/>
      <c r="G761" s="879"/>
    </row>
    <row r="762" spans="1:7" ht="9.75" customHeight="1">
      <c r="A762" s="532"/>
      <c r="B762" s="656"/>
      <c r="C762" s="583"/>
      <c r="D762" s="534"/>
      <c r="E762" s="599"/>
      <c r="F762" s="532"/>
      <c r="G762" s="879"/>
    </row>
    <row r="763" spans="1:7" ht="9.75" customHeight="1">
      <c r="A763" s="532"/>
      <c r="B763" s="656"/>
      <c r="C763" s="583"/>
      <c r="D763" s="534"/>
      <c r="E763" s="599"/>
      <c r="F763" s="532"/>
      <c r="G763" s="879"/>
    </row>
    <row r="764" spans="1:7" ht="9.75" customHeight="1">
      <c r="A764" s="532"/>
      <c r="B764" s="656"/>
      <c r="C764" s="583"/>
      <c r="D764" s="534"/>
      <c r="E764" s="599"/>
      <c r="F764" s="532"/>
      <c r="G764" s="879"/>
    </row>
    <row r="765" spans="1:7" ht="9.75" customHeight="1">
      <c r="A765" s="532"/>
      <c r="B765" s="656"/>
      <c r="C765" s="583"/>
      <c r="D765" s="534"/>
      <c r="E765" s="599"/>
      <c r="F765" s="532"/>
      <c r="G765" s="879"/>
    </row>
    <row r="766" spans="1:7" ht="9.75" customHeight="1">
      <c r="A766" s="532"/>
      <c r="B766" s="656"/>
      <c r="C766" s="583"/>
      <c r="D766" s="534"/>
      <c r="E766" s="599"/>
      <c r="F766" s="532"/>
      <c r="G766" s="879"/>
    </row>
    <row r="767" spans="1:7" ht="9.75" customHeight="1">
      <c r="A767" s="532"/>
      <c r="B767" s="656"/>
      <c r="C767" s="583"/>
      <c r="D767" s="534"/>
      <c r="E767" s="599"/>
      <c r="F767" s="532"/>
      <c r="G767" s="879"/>
    </row>
    <row r="768" spans="1:7" ht="9.75" customHeight="1">
      <c r="A768" s="532"/>
      <c r="B768" s="656"/>
      <c r="C768" s="583"/>
      <c r="D768" s="534"/>
      <c r="E768" s="599"/>
      <c r="F768" s="532"/>
      <c r="G768" s="879"/>
    </row>
    <row r="769" spans="1:7" ht="9.75" customHeight="1">
      <c r="A769" s="532"/>
      <c r="B769" s="656"/>
      <c r="C769" s="583"/>
      <c r="D769" s="534"/>
      <c r="E769" s="599"/>
      <c r="F769" s="532"/>
      <c r="G769" s="879"/>
    </row>
    <row r="770" spans="1:7" ht="9.75" customHeight="1">
      <c r="A770" s="532"/>
      <c r="B770" s="656"/>
      <c r="C770" s="583"/>
      <c r="D770" s="534"/>
      <c r="E770" s="599"/>
      <c r="F770" s="532"/>
      <c r="G770" s="879"/>
    </row>
    <row r="771" spans="1:7" ht="9.75" customHeight="1">
      <c r="A771" s="532"/>
      <c r="B771" s="656"/>
      <c r="C771" s="583"/>
      <c r="D771" s="534"/>
      <c r="E771" s="599"/>
      <c r="F771" s="532"/>
      <c r="G771" s="879"/>
    </row>
    <row r="772" spans="1:7" ht="9.75" customHeight="1">
      <c r="A772" s="532"/>
      <c r="B772" s="656"/>
      <c r="C772" s="583"/>
      <c r="D772" s="534"/>
      <c r="E772" s="599"/>
      <c r="F772" s="532"/>
      <c r="G772" s="879"/>
    </row>
    <row r="773" spans="1:7" ht="9.75" customHeight="1">
      <c r="A773" s="532"/>
      <c r="B773" s="656"/>
      <c r="C773" s="583"/>
      <c r="D773" s="534"/>
      <c r="E773" s="599"/>
      <c r="F773" s="532"/>
      <c r="G773" s="879"/>
    </row>
    <row r="774" spans="1:7" ht="9.75" customHeight="1">
      <c r="A774" s="532"/>
      <c r="B774" s="656"/>
      <c r="C774" s="583"/>
      <c r="D774" s="534"/>
      <c r="E774" s="599"/>
      <c r="F774" s="532"/>
      <c r="G774" s="879"/>
    </row>
    <row r="775" spans="1:7" ht="9.75" customHeight="1">
      <c r="A775" s="532"/>
      <c r="B775" s="656"/>
      <c r="C775" s="583"/>
      <c r="D775" s="534"/>
      <c r="E775" s="599"/>
      <c r="F775" s="532"/>
      <c r="G775" s="879"/>
    </row>
    <row r="776" spans="1:7" ht="9.75" customHeight="1">
      <c r="A776" s="532"/>
      <c r="B776" s="656"/>
      <c r="C776" s="583"/>
      <c r="D776" s="534"/>
      <c r="E776" s="599"/>
      <c r="F776" s="532"/>
      <c r="G776" s="879"/>
    </row>
    <row r="777" spans="1:7" ht="9.75" customHeight="1">
      <c r="A777" s="532"/>
      <c r="B777" s="656"/>
      <c r="C777" s="583"/>
      <c r="D777" s="534"/>
      <c r="E777" s="599"/>
      <c r="F777" s="532"/>
      <c r="G777" s="879"/>
    </row>
    <row r="778" spans="1:7" ht="9.75" customHeight="1">
      <c r="A778" s="532"/>
      <c r="B778" s="656"/>
      <c r="C778" s="583"/>
      <c r="D778" s="534"/>
      <c r="E778" s="599"/>
      <c r="F778" s="532"/>
      <c r="G778" s="879"/>
    </row>
    <row r="779" spans="1:7" ht="9.75" customHeight="1">
      <c r="A779" s="532"/>
      <c r="B779" s="656"/>
      <c r="C779" s="583"/>
      <c r="D779" s="534"/>
      <c r="E779" s="599"/>
      <c r="F779" s="532"/>
      <c r="G779" s="879"/>
    </row>
    <row r="780" spans="1:7" ht="9.75" customHeight="1">
      <c r="A780" s="532"/>
      <c r="B780" s="656"/>
      <c r="C780" s="583"/>
      <c r="D780" s="534"/>
      <c r="E780" s="599"/>
      <c r="F780" s="532"/>
      <c r="G780" s="879"/>
    </row>
    <row r="781" spans="1:7" ht="9.75" customHeight="1">
      <c r="A781" s="532"/>
      <c r="B781" s="656"/>
      <c r="C781" s="583"/>
      <c r="D781" s="534"/>
      <c r="E781" s="599"/>
      <c r="F781" s="532"/>
      <c r="G781" s="879"/>
    </row>
    <row r="782" spans="1:7" ht="9.75" customHeight="1">
      <c r="A782" s="532"/>
      <c r="B782" s="656"/>
      <c r="C782" s="583"/>
      <c r="D782" s="534"/>
      <c r="E782" s="599"/>
      <c r="F782" s="532"/>
      <c r="G782" s="879"/>
    </row>
    <row r="783" spans="1:7" ht="9.75" customHeight="1">
      <c r="A783" s="532"/>
      <c r="B783" s="656"/>
      <c r="C783" s="884"/>
      <c r="D783" s="532"/>
      <c r="E783" s="585"/>
      <c r="F783" s="532"/>
      <c r="G783" s="879"/>
    </row>
    <row r="784" spans="1:7" ht="9.75" customHeight="1">
      <c r="A784" s="532"/>
      <c r="B784" s="656"/>
      <c r="C784" s="884"/>
      <c r="D784" s="532"/>
      <c r="E784" s="585"/>
      <c r="F784" s="532"/>
      <c r="G784" s="879"/>
    </row>
    <row r="785" spans="1:7" ht="9.75" customHeight="1">
      <c r="A785" s="532"/>
      <c r="B785" s="656"/>
      <c r="C785" s="884"/>
      <c r="D785" s="532"/>
      <c r="E785" s="585"/>
      <c r="F785" s="532"/>
      <c r="G785" s="879"/>
    </row>
    <row r="786" spans="1:7" ht="9.75" customHeight="1">
      <c r="A786" s="532"/>
      <c r="B786" s="656"/>
      <c r="C786" s="884"/>
      <c r="D786" s="532"/>
      <c r="E786" s="585"/>
      <c r="F786" s="532"/>
      <c r="G786" s="879"/>
    </row>
    <row r="787" spans="1:7" ht="9.75" customHeight="1">
      <c r="A787" s="532"/>
      <c r="B787" s="656"/>
      <c r="C787" s="884"/>
      <c r="D787" s="532"/>
      <c r="E787" s="585"/>
      <c r="F787" s="532"/>
      <c r="G787" s="879"/>
    </row>
    <row r="788" spans="1:7" ht="9.75" customHeight="1">
      <c r="A788" s="532"/>
      <c r="B788" s="656"/>
      <c r="C788" s="884"/>
      <c r="D788" s="532"/>
      <c r="E788" s="886"/>
      <c r="F788" s="532"/>
      <c r="G788" s="879"/>
    </row>
    <row r="789" spans="1:7" ht="9.75" customHeight="1">
      <c r="A789" s="532"/>
      <c r="B789" s="656"/>
      <c r="C789" s="884"/>
      <c r="D789" s="532"/>
      <c r="E789" s="886"/>
      <c r="F789" s="532"/>
      <c r="G789" s="879"/>
    </row>
    <row r="790" spans="1:7" ht="9.75" customHeight="1">
      <c r="A790" s="532"/>
      <c r="B790" s="656"/>
      <c r="C790" s="884"/>
      <c r="D790" s="532"/>
      <c r="E790" s="886"/>
      <c r="F790" s="532"/>
      <c r="G790" s="879"/>
    </row>
    <row r="791" spans="1:7" ht="9.75" customHeight="1">
      <c r="A791" s="532"/>
      <c r="B791" s="656"/>
      <c r="C791" s="884"/>
      <c r="D791" s="532"/>
      <c r="E791" s="886"/>
      <c r="F791" s="532"/>
      <c r="G791" s="879"/>
    </row>
    <row r="792" spans="1:7" ht="9.75" customHeight="1">
      <c r="A792" s="532"/>
      <c r="B792" s="656"/>
      <c r="C792" s="884"/>
      <c r="D792" s="532"/>
      <c r="E792" s="886"/>
      <c r="F792" s="532"/>
      <c r="G792" s="879"/>
    </row>
    <row r="793" spans="1:7" ht="9.75" customHeight="1">
      <c r="A793" s="532"/>
      <c r="B793" s="656"/>
      <c r="C793" s="583"/>
      <c r="D793" s="534"/>
      <c r="E793" s="599"/>
      <c r="F793" s="532"/>
      <c r="G793" s="879"/>
    </row>
    <row r="794" spans="1:7" ht="9.75" customHeight="1">
      <c r="A794" s="532"/>
      <c r="B794" s="656"/>
      <c r="C794" s="583"/>
      <c r="D794" s="534"/>
      <c r="E794" s="599"/>
      <c r="F794" s="532"/>
      <c r="G794" s="879"/>
    </row>
    <row r="795" spans="1:7" ht="9.75" customHeight="1">
      <c r="A795" s="532"/>
      <c r="B795" s="656"/>
      <c r="C795" s="583"/>
      <c r="D795" s="534"/>
      <c r="E795" s="599"/>
      <c r="F795" s="532"/>
      <c r="G795" s="879"/>
    </row>
    <row r="796" spans="1:7" ht="9.75" customHeight="1">
      <c r="A796" s="532"/>
      <c r="B796" s="656"/>
      <c r="C796" s="583"/>
      <c r="D796" s="534"/>
      <c r="E796" s="599"/>
      <c r="F796" s="532"/>
      <c r="G796" s="879"/>
    </row>
    <row r="797" spans="1:7" ht="9.75" customHeight="1">
      <c r="A797" s="532"/>
      <c r="B797" s="656"/>
      <c r="C797" s="583"/>
      <c r="D797" s="534"/>
      <c r="E797" s="599"/>
      <c r="F797" s="532"/>
      <c r="G797" s="879"/>
    </row>
    <row r="798" spans="1:7" ht="9.75" customHeight="1">
      <c r="A798" s="532"/>
      <c r="B798" s="656"/>
      <c r="C798" s="583"/>
      <c r="D798" s="534"/>
      <c r="E798" s="599"/>
      <c r="F798" s="532"/>
      <c r="G798" s="879"/>
    </row>
    <row r="799" spans="1:7" ht="9.75" customHeight="1">
      <c r="A799" s="532"/>
      <c r="B799" s="656"/>
      <c r="C799" s="583"/>
      <c r="D799" s="534"/>
      <c r="E799" s="599"/>
      <c r="F799" s="532"/>
      <c r="G799" s="879"/>
    </row>
    <row r="800" spans="1:7" ht="9.75" customHeight="1">
      <c r="A800" s="532"/>
      <c r="B800" s="656"/>
      <c r="C800" s="583"/>
      <c r="D800" s="534"/>
      <c r="E800" s="599"/>
      <c r="F800" s="532"/>
      <c r="G800" s="879"/>
    </row>
    <row r="801" spans="1:7" ht="9.75" customHeight="1">
      <c r="A801" s="532"/>
      <c r="B801" s="656"/>
      <c r="C801" s="583"/>
      <c r="D801" s="534"/>
      <c r="E801" s="599"/>
      <c r="F801" s="532"/>
      <c r="G801" s="879"/>
    </row>
    <row r="802" spans="1:7" ht="9.75" customHeight="1">
      <c r="A802" s="532"/>
      <c r="B802" s="656"/>
      <c r="C802" s="583"/>
      <c r="D802" s="534"/>
      <c r="E802" s="599"/>
      <c r="F802" s="532"/>
      <c r="G802" s="879"/>
    </row>
    <row r="803" spans="1:7" ht="9.75" customHeight="1">
      <c r="A803" s="532"/>
      <c r="B803" s="656"/>
      <c r="C803" s="583"/>
      <c r="D803" s="534"/>
      <c r="E803" s="599"/>
      <c r="F803" s="532"/>
      <c r="G803" s="879"/>
    </row>
    <row r="804" spans="1:7" ht="9.75" customHeight="1">
      <c r="A804" s="532"/>
      <c r="B804" s="656"/>
      <c r="C804" s="583"/>
      <c r="D804" s="534"/>
      <c r="E804" s="599"/>
      <c r="F804" s="532"/>
      <c r="G804" s="879"/>
    </row>
    <row r="805" spans="1:7" ht="9.75" customHeight="1">
      <c r="A805" s="532"/>
      <c r="B805" s="656"/>
      <c r="C805" s="583"/>
      <c r="D805" s="534"/>
      <c r="E805" s="599"/>
      <c r="F805" s="532"/>
      <c r="G805" s="879"/>
    </row>
    <row r="806" spans="1:7" ht="9.75" customHeight="1">
      <c r="A806" s="532"/>
      <c r="B806" s="656"/>
      <c r="C806" s="583"/>
      <c r="D806" s="534"/>
      <c r="E806" s="599"/>
      <c r="F806" s="532"/>
      <c r="G806" s="879"/>
    </row>
    <row r="807" spans="1:7" ht="9.75" customHeight="1">
      <c r="A807" s="532"/>
      <c r="B807" s="656"/>
      <c r="C807" s="583"/>
      <c r="D807" s="534"/>
      <c r="E807" s="599"/>
      <c r="F807" s="532"/>
      <c r="G807" s="879"/>
    </row>
    <row r="808" spans="1:7" ht="9.75" customHeight="1">
      <c r="A808" s="532"/>
      <c r="B808" s="656"/>
      <c r="C808" s="583"/>
      <c r="D808" s="534"/>
      <c r="E808" s="599"/>
      <c r="F808" s="532"/>
      <c r="G808" s="879"/>
    </row>
    <row r="809" spans="1:7" ht="9.75" customHeight="1">
      <c r="A809" s="532"/>
      <c r="B809" s="656"/>
      <c r="C809" s="583"/>
      <c r="D809" s="534"/>
      <c r="E809" s="599"/>
      <c r="F809" s="532"/>
      <c r="G809" s="879"/>
    </row>
    <row r="810" spans="1:7" ht="9.75" customHeight="1">
      <c r="A810" s="532"/>
      <c r="B810" s="656"/>
      <c r="C810" s="583"/>
      <c r="D810" s="534"/>
      <c r="E810" s="599"/>
      <c r="F810" s="532"/>
      <c r="G810" s="879"/>
    </row>
    <row r="811" spans="1:7" ht="9.75" customHeight="1">
      <c r="A811" s="532"/>
      <c r="B811" s="656"/>
      <c r="C811" s="583"/>
      <c r="D811" s="534"/>
      <c r="E811" s="599"/>
      <c r="F811" s="532"/>
      <c r="G811" s="879"/>
    </row>
    <row r="812" spans="1:7" ht="9.75" customHeight="1">
      <c r="A812" s="532"/>
      <c r="B812" s="656"/>
      <c r="C812" s="583"/>
      <c r="D812" s="534"/>
      <c r="E812" s="599"/>
      <c r="F812" s="532"/>
      <c r="G812" s="879"/>
    </row>
    <row r="813" spans="1:7" ht="9.75" customHeight="1">
      <c r="A813" s="532"/>
      <c r="B813" s="656"/>
      <c r="C813" s="583"/>
      <c r="D813" s="534"/>
      <c r="E813" s="599"/>
      <c r="F813" s="532"/>
      <c r="G813" s="879"/>
    </row>
    <row r="814" spans="1:7" ht="9.75" customHeight="1">
      <c r="A814" s="532"/>
      <c r="B814" s="656"/>
      <c r="C814" s="583"/>
      <c r="D814" s="534"/>
      <c r="E814" s="599"/>
      <c r="F814" s="532"/>
      <c r="G814" s="879"/>
    </row>
    <row r="815" spans="1:7" ht="9.75" customHeight="1">
      <c r="A815" s="532"/>
      <c r="B815" s="656"/>
      <c r="C815" s="583"/>
      <c r="D815" s="534"/>
      <c r="E815" s="599"/>
      <c r="F815" s="532"/>
      <c r="G815" s="879"/>
    </row>
    <row r="816" spans="1:7" ht="9.75" customHeight="1">
      <c r="A816" s="532"/>
      <c r="B816" s="656"/>
      <c r="C816" s="583"/>
      <c r="D816" s="534"/>
      <c r="E816" s="599"/>
      <c r="F816" s="532"/>
      <c r="G816" s="879"/>
    </row>
    <row r="817" spans="1:7" ht="9.75" customHeight="1">
      <c r="A817" s="532"/>
      <c r="B817" s="656"/>
      <c r="C817" s="583"/>
      <c r="D817" s="534"/>
      <c r="E817" s="599"/>
      <c r="F817" s="532"/>
      <c r="G817" s="879"/>
    </row>
    <row r="818" spans="1:7" ht="9.75" customHeight="1">
      <c r="A818" s="532"/>
      <c r="B818" s="656"/>
      <c r="C818" s="583"/>
      <c r="D818" s="534"/>
      <c r="E818" s="599"/>
      <c r="F818" s="532"/>
      <c r="G818" s="879"/>
    </row>
    <row r="819" spans="1:7" ht="9.75" customHeight="1">
      <c r="A819" s="532"/>
      <c r="B819" s="656"/>
      <c r="C819" s="583"/>
      <c r="D819" s="534"/>
      <c r="E819" s="599"/>
      <c r="F819" s="532"/>
      <c r="G819" s="879"/>
    </row>
    <row r="820" spans="1:7" ht="9.75" customHeight="1">
      <c r="A820" s="532"/>
      <c r="B820" s="656"/>
      <c r="C820" s="583"/>
      <c r="D820" s="534"/>
      <c r="E820" s="599"/>
      <c r="F820" s="532"/>
      <c r="G820" s="879"/>
    </row>
    <row r="821" spans="1:7" ht="9.75" customHeight="1">
      <c r="A821" s="532"/>
      <c r="B821" s="656"/>
      <c r="C821" s="583"/>
      <c r="D821" s="534"/>
      <c r="E821" s="599"/>
      <c r="F821" s="532"/>
      <c r="G821" s="879"/>
    </row>
    <row r="822" spans="1:7" ht="7.5" customHeight="1">
      <c r="A822" s="532"/>
      <c r="B822" s="656"/>
      <c r="C822" s="583"/>
      <c r="D822" s="534"/>
      <c r="E822" s="599"/>
      <c r="F822" s="532"/>
      <c r="G822" s="879"/>
    </row>
    <row r="823" spans="1:7" ht="9.75" customHeight="1">
      <c r="A823" s="532"/>
      <c r="B823" s="656"/>
      <c r="C823" s="583"/>
      <c r="D823" s="534"/>
      <c r="E823" s="599"/>
      <c r="F823" s="532"/>
      <c r="G823" s="879"/>
    </row>
    <row r="824" spans="1:7" ht="9.75" customHeight="1">
      <c r="A824" s="532"/>
      <c r="B824" s="656"/>
      <c r="C824" s="583"/>
      <c r="D824" s="534"/>
      <c r="E824" s="599"/>
      <c r="F824" s="532"/>
      <c r="G824" s="879"/>
    </row>
    <row r="825" spans="1:7" ht="9.75" customHeight="1">
      <c r="A825" s="532"/>
      <c r="B825" s="656"/>
      <c r="C825" s="583"/>
      <c r="D825" s="534"/>
      <c r="E825" s="599"/>
      <c r="F825" s="532"/>
      <c r="G825" s="879"/>
    </row>
    <row r="826" spans="1:7" ht="9.75" customHeight="1">
      <c r="A826" s="532"/>
      <c r="B826" s="656"/>
      <c r="C826" s="583"/>
      <c r="D826" s="534"/>
      <c r="E826" s="599"/>
      <c r="F826" s="532"/>
      <c r="G826" s="879"/>
    </row>
    <row r="827" spans="1:7" ht="9.75" customHeight="1">
      <c r="A827" s="532"/>
      <c r="B827" s="656"/>
      <c r="C827" s="583"/>
      <c r="D827" s="534"/>
      <c r="E827" s="599"/>
      <c r="F827" s="532"/>
      <c r="G827" s="879"/>
    </row>
    <row r="828" spans="1:7" ht="9.75" customHeight="1">
      <c r="A828" s="532"/>
      <c r="B828" s="656"/>
      <c r="C828" s="583"/>
      <c r="D828" s="534"/>
      <c r="E828" s="599"/>
      <c r="F828" s="532"/>
      <c r="G828" s="879"/>
    </row>
    <row r="829" spans="1:7" ht="9.75" customHeight="1">
      <c r="A829" s="532"/>
      <c r="B829" s="656"/>
      <c r="C829" s="583"/>
      <c r="D829" s="534"/>
      <c r="E829" s="599"/>
      <c r="F829" s="532"/>
      <c r="G829" s="879"/>
    </row>
    <row r="830" spans="1:7" ht="9.75" customHeight="1">
      <c r="A830" s="532"/>
      <c r="B830" s="656"/>
      <c r="C830" s="583"/>
      <c r="D830" s="534"/>
      <c r="E830" s="599"/>
      <c r="F830" s="532"/>
      <c r="G830" s="879"/>
    </row>
    <row r="831" spans="1:7" ht="9.75" customHeight="1">
      <c r="A831" s="532"/>
      <c r="B831" s="656"/>
      <c r="C831" s="583"/>
      <c r="D831" s="534"/>
      <c r="E831" s="599"/>
      <c r="F831" s="532"/>
      <c r="G831" s="879"/>
    </row>
    <row r="832" spans="1:7" ht="6.75" customHeight="1">
      <c r="A832" s="532"/>
      <c r="B832" s="656"/>
      <c r="C832" s="583"/>
      <c r="D832" s="534"/>
      <c r="E832" s="599"/>
      <c r="F832" s="532"/>
      <c r="G832" s="879"/>
    </row>
    <row r="833" spans="1:7" ht="9.75" customHeight="1">
      <c r="A833" s="532"/>
      <c r="B833" s="656"/>
      <c r="C833" s="583"/>
      <c r="D833" s="534"/>
      <c r="E833" s="885"/>
      <c r="F833" s="532"/>
      <c r="G833" s="879"/>
    </row>
    <row r="834" spans="1:7" ht="9.75" customHeight="1">
      <c r="A834" s="532"/>
      <c r="B834" s="656"/>
      <c r="C834" s="583"/>
      <c r="D834" s="534"/>
      <c r="E834" s="885"/>
      <c r="F834" s="532"/>
      <c r="G834" s="879"/>
    </row>
    <row r="835" spans="1:7" ht="9.75" customHeight="1">
      <c r="A835" s="532"/>
      <c r="B835" s="656"/>
      <c r="C835" s="583"/>
      <c r="D835" s="534"/>
      <c r="E835" s="885"/>
      <c r="F835" s="532"/>
      <c r="G835" s="879"/>
    </row>
    <row r="836" spans="1:7" ht="9.75" customHeight="1">
      <c r="A836" s="532"/>
      <c r="B836" s="656"/>
      <c r="C836" s="583"/>
      <c r="D836" s="534"/>
      <c r="E836" s="885"/>
      <c r="F836" s="532"/>
      <c r="G836" s="879"/>
    </row>
    <row r="837" spans="1:7" ht="9.75" customHeight="1">
      <c r="A837" s="532"/>
      <c r="B837" s="656"/>
      <c r="C837" s="583"/>
      <c r="D837" s="534"/>
      <c r="E837" s="885"/>
      <c r="F837" s="532"/>
      <c r="G837" s="879"/>
    </row>
    <row r="838" spans="1:7" ht="9.75" customHeight="1">
      <c r="A838" s="532"/>
      <c r="B838" s="656"/>
      <c r="C838" s="583"/>
      <c r="D838" s="534"/>
      <c r="E838" s="599"/>
      <c r="F838" s="532"/>
      <c r="G838" s="879"/>
    </row>
    <row r="839" spans="1:7" ht="9.75" customHeight="1">
      <c r="A839" s="532"/>
      <c r="B839" s="656"/>
      <c r="C839" s="583"/>
      <c r="D839" s="534"/>
      <c r="E839" s="599"/>
      <c r="F839" s="532"/>
      <c r="G839" s="879"/>
    </row>
    <row r="840" spans="1:7" ht="9.75" customHeight="1">
      <c r="A840" s="532"/>
      <c r="B840" s="656"/>
      <c r="C840" s="583"/>
      <c r="D840" s="534"/>
      <c r="E840" s="599"/>
      <c r="F840" s="532"/>
      <c r="G840" s="879"/>
    </row>
    <row r="841" spans="1:7" ht="9.75" customHeight="1">
      <c r="A841" s="532"/>
      <c r="B841" s="656"/>
      <c r="C841" s="583"/>
      <c r="D841" s="534"/>
      <c r="E841" s="599"/>
      <c r="F841" s="532"/>
      <c r="G841" s="879"/>
    </row>
    <row r="842" spans="1:7" ht="9.75" customHeight="1">
      <c r="A842" s="532"/>
      <c r="B842" s="656"/>
      <c r="C842" s="583"/>
      <c r="D842" s="534"/>
      <c r="E842" s="599"/>
      <c r="F842" s="532"/>
      <c r="G842" s="879"/>
    </row>
    <row r="843" spans="1:7" ht="9.75" customHeight="1">
      <c r="A843" s="532"/>
      <c r="B843" s="656"/>
      <c r="C843" s="884"/>
      <c r="D843" s="532"/>
      <c r="E843" s="585"/>
      <c r="F843" s="532"/>
      <c r="G843" s="879"/>
    </row>
    <row r="844" spans="1:7" ht="9.75" customHeight="1">
      <c r="A844" s="532"/>
      <c r="B844" s="656"/>
      <c r="C844" s="884"/>
      <c r="D844" s="532"/>
      <c r="E844" s="585"/>
      <c r="F844" s="532"/>
      <c r="G844" s="879"/>
    </row>
    <row r="845" spans="1:7" ht="9.75" customHeight="1">
      <c r="A845" s="532"/>
      <c r="B845" s="656"/>
      <c r="C845" s="884"/>
      <c r="D845" s="532"/>
      <c r="E845" s="585"/>
      <c r="F845" s="532"/>
      <c r="G845" s="879"/>
    </row>
    <row r="846" spans="1:7" ht="9.75" customHeight="1">
      <c r="A846" s="532"/>
      <c r="B846" s="656"/>
      <c r="C846" s="884"/>
      <c r="D846" s="532"/>
      <c r="E846" s="585"/>
      <c r="F846" s="532"/>
      <c r="G846" s="879"/>
    </row>
    <row r="847" spans="1:7" ht="9.75" customHeight="1">
      <c r="A847" s="532"/>
      <c r="B847" s="656"/>
      <c r="C847" s="884"/>
      <c r="D847" s="532"/>
      <c r="E847" s="585"/>
      <c r="F847" s="532"/>
      <c r="G847" s="879"/>
    </row>
    <row r="848" spans="1:7" ht="9.75" customHeight="1">
      <c r="A848" s="532"/>
      <c r="B848" s="656"/>
      <c r="C848" s="583"/>
      <c r="D848" s="534"/>
      <c r="E848" s="599"/>
      <c r="F848" s="532"/>
      <c r="G848" s="879"/>
    </row>
    <row r="849" spans="1:7" ht="9.75" customHeight="1">
      <c r="A849" s="532"/>
      <c r="B849" s="656"/>
      <c r="C849" s="583"/>
      <c r="D849" s="534"/>
      <c r="E849" s="599"/>
      <c r="F849" s="532"/>
      <c r="G849" s="879"/>
    </row>
    <row r="850" spans="1:7" ht="9.75" customHeight="1">
      <c r="A850" s="532"/>
      <c r="B850" s="656"/>
      <c r="C850" s="583"/>
      <c r="D850" s="534"/>
      <c r="E850" s="599"/>
      <c r="F850" s="532"/>
      <c r="G850" s="879"/>
    </row>
    <row r="851" spans="1:7" ht="9.75" customHeight="1">
      <c r="A851" s="532"/>
      <c r="B851" s="656"/>
      <c r="C851" s="583"/>
      <c r="D851" s="534"/>
      <c r="E851" s="599"/>
      <c r="F851" s="532"/>
      <c r="G851" s="879"/>
    </row>
    <row r="852" spans="1:7" ht="9.75" customHeight="1">
      <c r="A852" s="532"/>
      <c r="B852" s="656"/>
      <c r="C852" s="583"/>
      <c r="D852" s="534"/>
      <c r="E852" s="599"/>
      <c r="F852" s="532"/>
      <c r="G852" s="879"/>
    </row>
    <row r="853" spans="1:7" ht="9.75" customHeight="1">
      <c r="A853" s="532"/>
      <c r="B853" s="656"/>
      <c r="C853" s="883"/>
      <c r="D853" s="532"/>
      <c r="E853" s="585"/>
      <c r="F853" s="532"/>
      <c r="G853" s="879"/>
    </row>
    <row r="854" spans="1:7" ht="9.75" customHeight="1">
      <c r="A854" s="532"/>
      <c r="B854" s="656"/>
      <c r="C854" s="883"/>
      <c r="D854" s="532"/>
      <c r="E854" s="585"/>
      <c r="F854" s="532"/>
      <c r="G854" s="879"/>
    </row>
    <row r="855" spans="1:7" ht="9.75" customHeight="1">
      <c r="A855" s="532"/>
      <c r="B855" s="656"/>
      <c r="C855" s="883"/>
      <c r="D855" s="532"/>
      <c r="E855" s="585"/>
      <c r="F855" s="532"/>
      <c r="G855" s="879"/>
    </row>
    <row r="856" spans="1:7" ht="9.75" customHeight="1">
      <c r="A856" s="532"/>
      <c r="B856" s="656"/>
      <c r="C856" s="883"/>
      <c r="D856" s="532"/>
      <c r="E856" s="585"/>
      <c r="F856" s="532"/>
      <c r="G856" s="879"/>
    </row>
    <row r="857" spans="1:7" ht="9.75" customHeight="1">
      <c r="A857" s="532"/>
      <c r="B857" s="656"/>
      <c r="C857" s="883"/>
      <c r="D857" s="532"/>
      <c r="E857" s="585"/>
      <c r="F857" s="532"/>
      <c r="G857" s="879"/>
    </row>
    <row r="858" spans="1:7" ht="9.75" customHeight="1">
      <c r="A858" s="532"/>
      <c r="B858" s="656"/>
      <c r="C858" s="583"/>
      <c r="D858" s="534"/>
      <c r="E858" s="599"/>
      <c r="F858" s="532"/>
      <c r="G858" s="879"/>
    </row>
    <row r="859" spans="1:7" ht="9.75" customHeight="1">
      <c r="A859" s="532"/>
      <c r="B859" s="656"/>
      <c r="C859" s="583"/>
      <c r="D859" s="534"/>
      <c r="E859" s="599"/>
      <c r="F859" s="532"/>
      <c r="G859" s="879"/>
    </row>
    <row r="860" spans="1:7" ht="9.75" customHeight="1">
      <c r="A860" s="532"/>
      <c r="B860" s="656"/>
      <c r="C860" s="583"/>
      <c r="D860" s="534"/>
      <c r="E860" s="599"/>
      <c r="F860" s="532"/>
      <c r="G860" s="879"/>
    </row>
    <row r="861" spans="1:7" ht="9.75" customHeight="1">
      <c r="A861" s="532"/>
      <c r="B861" s="656"/>
      <c r="C861" s="583"/>
      <c r="D861" s="534"/>
      <c r="E861" s="599"/>
      <c r="F861" s="532"/>
      <c r="G861" s="879"/>
    </row>
    <row r="862" spans="1:7" ht="9.75" customHeight="1">
      <c r="A862" s="532"/>
      <c r="B862" s="656"/>
      <c r="C862" s="583"/>
      <c r="D862" s="534"/>
      <c r="E862" s="599"/>
      <c r="F862" s="532"/>
      <c r="G862" s="879"/>
    </row>
    <row r="863" spans="1:7" ht="9.75" customHeight="1">
      <c r="A863" s="532"/>
      <c r="B863" s="656"/>
      <c r="C863" s="583"/>
      <c r="D863" s="534"/>
      <c r="E863" s="599"/>
      <c r="F863" s="532"/>
      <c r="G863" s="879"/>
    </row>
    <row r="864" spans="1:7" ht="9.75" customHeight="1">
      <c r="A864" s="532"/>
      <c r="B864" s="656"/>
      <c r="C864" s="583"/>
      <c r="D864" s="534"/>
      <c r="E864" s="599"/>
      <c r="F864" s="532"/>
      <c r="G864" s="879"/>
    </row>
    <row r="865" spans="1:7" ht="9.75" customHeight="1">
      <c r="A865" s="532"/>
      <c r="B865" s="656"/>
      <c r="C865" s="583"/>
      <c r="D865" s="534"/>
      <c r="E865" s="599"/>
      <c r="F865" s="532"/>
      <c r="G865" s="879"/>
    </row>
    <row r="866" spans="1:7" ht="9.75" customHeight="1">
      <c r="A866" s="532"/>
      <c r="B866" s="656"/>
      <c r="C866" s="583"/>
      <c r="D866" s="534"/>
      <c r="E866" s="599"/>
      <c r="F866" s="532"/>
      <c r="G866" s="879"/>
    </row>
    <row r="867" spans="1:7" ht="9.75" customHeight="1">
      <c r="A867" s="532"/>
      <c r="B867" s="656"/>
      <c r="C867" s="583"/>
      <c r="D867" s="534"/>
      <c r="E867" s="599"/>
      <c r="F867" s="532"/>
      <c r="G867" s="879"/>
    </row>
    <row r="868" spans="1:7" ht="9.75" customHeight="1">
      <c r="A868" s="532"/>
      <c r="B868" s="656"/>
      <c r="C868" s="583"/>
      <c r="D868" s="534"/>
      <c r="E868" s="599"/>
      <c r="F868" s="532"/>
      <c r="G868" s="879"/>
    </row>
    <row r="869" spans="1:7" ht="9.75" customHeight="1">
      <c r="A869" s="532"/>
      <c r="B869" s="656"/>
      <c r="C869" s="583"/>
      <c r="D869" s="534"/>
      <c r="E869" s="599"/>
      <c r="F869" s="532"/>
      <c r="G869" s="879"/>
    </row>
    <row r="870" spans="1:7" ht="9.75" customHeight="1">
      <c r="A870" s="532"/>
      <c r="B870" s="656"/>
      <c r="C870" s="583"/>
      <c r="D870" s="534"/>
      <c r="E870" s="599"/>
      <c r="F870" s="532"/>
      <c r="G870" s="879"/>
    </row>
    <row r="871" spans="1:7" ht="9.75" customHeight="1">
      <c r="A871" s="532"/>
      <c r="B871" s="656"/>
      <c r="C871" s="583"/>
      <c r="D871" s="534"/>
      <c r="E871" s="599"/>
      <c r="F871" s="532"/>
      <c r="G871" s="879"/>
    </row>
    <row r="872" spans="1:7" ht="9.75" customHeight="1">
      <c r="A872" s="532"/>
      <c r="B872" s="656"/>
      <c r="C872" s="583"/>
      <c r="D872" s="534"/>
      <c r="E872" s="599"/>
      <c r="F872" s="532"/>
      <c r="G872" s="879"/>
    </row>
    <row r="873" spans="1:7" ht="9.75" customHeight="1">
      <c r="A873" s="532"/>
      <c r="B873" s="656"/>
      <c r="C873" s="583"/>
      <c r="D873" s="534"/>
      <c r="E873" s="599"/>
      <c r="F873" s="532"/>
      <c r="G873" s="879"/>
    </row>
    <row r="874" spans="1:7" ht="9.75" customHeight="1">
      <c r="A874" s="532"/>
      <c r="B874" s="656"/>
      <c r="C874" s="583"/>
      <c r="D874" s="534"/>
      <c r="E874" s="599"/>
      <c r="F874" s="532"/>
      <c r="G874" s="879"/>
    </row>
    <row r="875" spans="1:7" ht="9.75" customHeight="1">
      <c r="A875" s="532"/>
      <c r="B875" s="656"/>
      <c r="C875" s="583"/>
      <c r="D875" s="534"/>
      <c r="E875" s="599"/>
      <c r="F875" s="532"/>
      <c r="G875" s="879"/>
    </row>
    <row r="876" spans="1:7" ht="9.75" customHeight="1">
      <c r="A876" s="532"/>
      <c r="B876" s="656"/>
      <c r="C876" s="583"/>
      <c r="D876" s="534"/>
      <c r="E876" s="599"/>
      <c r="F876" s="532"/>
      <c r="G876" s="879"/>
    </row>
    <row r="877" spans="1:7" ht="9.75" customHeight="1">
      <c r="A877" s="532"/>
      <c r="B877" s="656"/>
      <c r="C877" s="583"/>
      <c r="D877" s="534"/>
      <c r="E877" s="599"/>
      <c r="F877" s="532"/>
      <c r="G877" s="879"/>
    </row>
    <row r="878" spans="1:7" ht="9.75" customHeight="1">
      <c r="A878" s="532"/>
      <c r="B878" s="656"/>
      <c r="C878" s="583"/>
      <c r="D878" s="534"/>
      <c r="E878" s="599"/>
      <c r="F878" s="532"/>
      <c r="G878" s="879"/>
    </row>
    <row r="879" spans="1:7" ht="9.75" customHeight="1">
      <c r="A879" s="532"/>
      <c r="B879" s="656"/>
      <c r="C879" s="583"/>
      <c r="D879" s="534"/>
      <c r="E879" s="599"/>
      <c r="F879" s="532"/>
      <c r="G879" s="879"/>
    </row>
    <row r="880" spans="1:7" ht="9.75" customHeight="1">
      <c r="A880" s="532"/>
      <c r="B880" s="656"/>
      <c r="C880" s="583"/>
      <c r="D880" s="534"/>
      <c r="E880" s="599"/>
      <c r="F880" s="532"/>
      <c r="G880" s="879"/>
    </row>
    <row r="881" spans="1:7" ht="9.75" customHeight="1">
      <c r="A881" s="532"/>
      <c r="B881" s="656"/>
      <c r="C881" s="583"/>
      <c r="D881" s="534"/>
      <c r="E881" s="599"/>
      <c r="F881" s="532"/>
      <c r="G881" s="879"/>
    </row>
    <row r="882" spans="1:7" ht="9.75" customHeight="1">
      <c r="A882" s="532"/>
      <c r="B882" s="656"/>
      <c r="C882" s="583"/>
      <c r="D882" s="534"/>
      <c r="E882" s="599"/>
      <c r="F882" s="532"/>
      <c r="G882" s="879"/>
    </row>
    <row r="883" spans="1:7" ht="9.75" customHeight="1">
      <c r="A883" s="532"/>
      <c r="B883" s="656"/>
      <c r="C883" s="583"/>
      <c r="D883" s="534"/>
      <c r="E883" s="599"/>
      <c r="F883" s="532"/>
      <c r="G883" s="879"/>
    </row>
    <row r="884" spans="1:7" ht="9.75" customHeight="1">
      <c r="A884" s="532"/>
      <c r="B884" s="656"/>
      <c r="C884" s="583"/>
      <c r="D884" s="534"/>
      <c r="E884" s="599"/>
      <c r="F884" s="532"/>
      <c r="G884" s="879"/>
    </row>
    <row r="885" spans="1:7" ht="9.75" customHeight="1">
      <c r="A885" s="532"/>
      <c r="B885" s="656"/>
      <c r="C885" s="583"/>
      <c r="D885" s="534"/>
      <c r="E885" s="599"/>
      <c r="F885" s="532"/>
      <c r="G885" s="879"/>
    </row>
    <row r="886" spans="1:7" ht="9.75" customHeight="1">
      <c r="A886" s="532"/>
      <c r="B886" s="656"/>
      <c r="C886" s="583"/>
      <c r="D886" s="534"/>
      <c r="E886" s="599"/>
      <c r="F886" s="532"/>
      <c r="G886" s="879"/>
    </row>
    <row r="887" spans="1:7" ht="9.75" customHeight="1">
      <c r="A887" s="532"/>
      <c r="B887" s="656"/>
      <c r="C887" s="583"/>
      <c r="D887" s="534"/>
      <c r="E887" s="599"/>
      <c r="F887" s="532"/>
      <c r="G887" s="879"/>
    </row>
    <row r="888" spans="1:7" ht="9.75" customHeight="1">
      <c r="A888" s="532"/>
      <c r="B888" s="656"/>
      <c r="C888" s="583"/>
      <c r="D888" s="534"/>
      <c r="E888" s="599"/>
      <c r="F888" s="532"/>
      <c r="G888" s="879"/>
    </row>
    <row r="889" spans="1:7" ht="9.75" customHeight="1">
      <c r="A889" s="532"/>
      <c r="B889" s="656"/>
      <c r="C889" s="583"/>
      <c r="D889" s="534"/>
      <c r="E889" s="599"/>
      <c r="F889" s="532"/>
      <c r="G889" s="879"/>
    </row>
    <row r="890" spans="1:7" ht="9.75" customHeight="1">
      <c r="A890" s="532"/>
      <c r="B890" s="656"/>
      <c r="C890" s="583"/>
      <c r="D890" s="534"/>
      <c r="E890" s="599"/>
      <c r="F890" s="532"/>
      <c r="G890" s="879"/>
    </row>
    <row r="891" spans="1:7" ht="9.75" customHeight="1">
      <c r="A891" s="532"/>
      <c r="B891" s="656"/>
      <c r="C891" s="583"/>
      <c r="D891" s="534"/>
      <c r="E891" s="599"/>
      <c r="F891" s="532"/>
      <c r="G891" s="879"/>
    </row>
    <row r="892" spans="1:7" ht="9.75" customHeight="1">
      <c r="A892" s="532"/>
      <c r="B892" s="656"/>
      <c r="C892" s="583"/>
      <c r="D892" s="534"/>
      <c r="E892" s="599"/>
      <c r="F892" s="532"/>
      <c r="G892" s="879"/>
    </row>
    <row r="893" spans="1:7" ht="9.75" customHeight="1">
      <c r="A893" s="532"/>
      <c r="B893" s="656"/>
      <c r="C893" s="881"/>
      <c r="D893" s="532"/>
      <c r="E893" s="882"/>
      <c r="F893" s="532"/>
      <c r="G893" s="879"/>
    </row>
    <row r="894" spans="1:7" ht="9.75" customHeight="1">
      <c r="A894" s="532"/>
      <c r="B894" s="656"/>
      <c r="C894" s="881"/>
      <c r="D894" s="532"/>
      <c r="E894" s="882"/>
      <c r="F894" s="532"/>
      <c r="G894" s="879"/>
    </row>
    <row r="895" spans="1:7" ht="9.75" customHeight="1">
      <c r="A895" s="532"/>
      <c r="B895" s="656"/>
      <c r="C895" s="881"/>
      <c r="D895" s="532"/>
      <c r="E895" s="882"/>
      <c r="F895" s="532"/>
      <c r="G895" s="879"/>
    </row>
    <row r="896" spans="1:7" ht="9.75" customHeight="1">
      <c r="A896" s="532"/>
      <c r="B896" s="656"/>
      <c r="C896" s="881"/>
      <c r="D896" s="532"/>
      <c r="E896" s="882"/>
      <c r="F896" s="532"/>
      <c r="G896" s="879"/>
    </row>
    <row r="897" spans="1:7" ht="9.75" customHeight="1">
      <c r="A897" s="532"/>
      <c r="B897" s="656"/>
      <c r="C897" s="881"/>
      <c r="D897" s="532"/>
      <c r="E897" s="882"/>
      <c r="F897" s="532"/>
      <c r="G897" s="879"/>
    </row>
    <row r="898" spans="1:7" ht="9.75" customHeight="1">
      <c r="A898" s="532"/>
      <c r="B898" s="656"/>
      <c r="C898" s="800"/>
      <c r="D898" s="534"/>
      <c r="E898" s="599"/>
      <c r="F898" s="532"/>
      <c r="G898" s="879"/>
    </row>
    <row r="899" spans="1:7" ht="9.75" customHeight="1">
      <c r="A899" s="532"/>
      <c r="B899" s="656"/>
      <c r="C899" s="800"/>
      <c r="D899" s="534"/>
      <c r="E899" s="599"/>
      <c r="F899" s="532"/>
      <c r="G899" s="879"/>
    </row>
    <row r="900" spans="1:7" ht="9.75" customHeight="1">
      <c r="A900" s="532"/>
      <c r="B900" s="656"/>
      <c r="C900" s="800"/>
      <c r="D900" s="534"/>
      <c r="E900" s="599"/>
      <c r="F900" s="532"/>
      <c r="G900" s="879"/>
    </row>
    <row r="901" spans="1:7" ht="9.75" customHeight="1">
      <c r="A901" s="532"/>
      <c r="B901" s="656"/>
      <c r="C901" s="800"/>
      <c r="D901" s="534"/>
      <c r="E901" s="599"/>
      <c r="F901" s="532"/>
      <c r="G901" s="879"/>
    </row>
    <row r="902" spans="1:7" ht="9.75" customHeight="1">
      <c r="A902" s="532"/>
      <c r="B902" s="656"/>
      <c r="C902" s="800"/>
      <c r="D902" s="534"/>
      <c r="E902" s="599"/>
      <c r="F902" s="532"/>
      <c r="G902" s="879"/>
    </row>
    <row r="903" spans="1:7" ht="9.75" customHeight="1">
      <c r="A903" s="532"/>
      <c r="B903" s="656"/>
      <c r="C903" s="583"/>
      <c r="D903" s="534"/>
      <c r="E903" s="599"/>
      <c r="F903" s="532"/>
      <c r="G903" s="879"/>
    </row>
    <row r="904" spans="1:7" ht="9.75" customHeight="1">
      <c r="A904" s="532"/>
      <c r="B904" s="656"/>
      <c r="C904" s="583"/>
      <c r="D904" s="534"/>
      <c r="E904" s="599"/>
      <c r="F904" s="532"/>
      <c r="G904" s="879"/>
    </row>
    <row r="905" spans="1:7" ht="9.75" customHeight="1">
      <c r="A905" s="532"/>
      <c r="B905" s="656"/>
      <c r="C905" s="583"/>
      <c r="D905" s="534"/>
      <c r="E905" s="599"/>
      <c r="F905" s="532"/>
      <c r="G905" s="879"/>
    </row>
    <row r="906" spans="1:7" ht="9.75" customHeight="1">
      <c r="A906" s="532"/>
      <c r="B906" s="656"/>
      <c r="C906" s="583"/>
      <c r="D906" s="534"/>
      <c r="E906" s="599"/>
      <c r="F906" s="532"/>
      <c r="G906" s="879"/>
    </row>
    <row r="907" spans="1:7" ht="7.5" customHeight="1">
      <c r="A907" s="532"/>
      <c r="B907" s="656"/>
      <c r="C907" s="583"/>
      <c r="D907" s="534"/>
      <c r="E907" s="599"/>
      <c r="F907" s="532"/>
      <c r="G907" s="879"/>
    </row>
    <row r="908" spans="1:7" ht="9.75" customHeight="1">
      <c r="A908" s="532"/>
      <c r="B908" s="656"/>
      <c r="C908" s="583"/>
      <c r="D908" s="534"/>
      <c r="E908" s="599"/>
      <c r="F908" s="532"/>
      <c r="G908" s="879"/>
    </row>
    <row r="909" spans="1:7" ht="9.75" customHeight="1">
      <c r="A909" s="532"/>
      <c r="B909" s="656"/>
      <c r="C909" s="583"/>
      <c r="D909" s="534"/>
      <c r="E909" s="599"/>
      <c r="F909" s="532"/>
      <c r="G909" s="879"/>
    </row>
    <row r="910" spans="1:7" ht="9.75" customHeight="1">
      <c r="A910" s="532"/>
      <c r="B910" s="656"/>
      <c r="C910" s="583"/>
      <c r="D910" s="534"/>
      <c r="E910" s="599"/>
      <c r="F910" s="532"/>
      <c r="G910" s="879"/>
    </row>
    <row r="911" spans="1:7" ht="9.75" customHeight="1">
      <c r="A911" s="532"/>
      <c r="B911" s="656"/>
      <c r="C911" s="583"/>
      <c r="D911" s="534"/>
      <c r="E911" s="599"/>
      <c r="F911" s="532"/>
      <c r="G911" s="879"/>
    </row>
    <row r="912" spans="1:7" ht="9.75" customHeight="1">
      <c r="A912" s="532"/>
      <c r="B912" s="656"/>
      <c r="C912" s="583"/>
      <c r="D912" s="534"/>
      <c r="E912" s="599"/>
      <c r="F912" s="532"/>
      <c r="G912" s="879"/>
    </row>
    <row r="913" spans="1:7" ht="9.75" customHeight="1">
      <c r="A913" s="532"/>
      <c r="B913" s="656"/>
      <c r="C913" s="583"/>
      <c r="D913" s="534"/>
      <c r="E913" s="599"/>
      <c r="F913" s="532"/>
      <c r="G913" s="879"/>
    </row>
    <row r="914" spans="1:7" ht="9.75" customHeight="1">
      <c r="A914" s="532"/>
      <c r="B914" s="656"/>
      <c r="C914" s="583"/>
      <c r="D914" s="534"/>
      <c r="E914" s="599"/>
      <c r="F914" s="532"/>
      <c r="G914" s="879"/>
    </row>
    <row r="915" spans="1:7" ht="9.75" customHeight="1">
      <c r="A915" s="532"/>
      <c r="B915" s="656"/>
      <c r="C915" s="583"/>
      <c r="D915" s="534"/>
      <c r="E915" s="599"/>
      <c r="F915" s="532"/>
      <c r="G915" s="879"/>
    </row>
    <row r="916" spans="1:7" ht="9.75" customHeight="1">
      <c r="A916" s="532"/>
      <c r="B916" s="656"/>
      <c r="C916" s="583"/>
      <c r="D916" s="534"/>
      <c r="E916" s="599"/>
      <c r="F916" s="532"/>
      <c r="G916" s="879"/>
    </row>
    <row r="917" spans="1:7" ht="9.75" customHeight="1">
      <c r="A917" s="532"/>
      <c r="B917" s="656"/>
      <c r="C917" s="583"/>
      <c r="D917" s="534"/>
      <c r="E917" s="599"/>
      <c r="F917" s="532"/>
      <c r="G917" s="879"/>
    </row>
    <row r="918" spans="1:7" ht="9.75" customHeight="1">
      <c r="A918" s="532"/>
      <c r="B918" s="656"/>
      <c r="C918" s="583"/>
      <c r="D918" s="534"/>
      <c r="E918" s="599"/>
      <c r="F918" s="532"/>
      <c r="G918" s="879"/>
    </row>
    <row r="919" spans="1:7" ht="9.75" customHeight="1">
      <c r="A919" s="532"/>
      <c r="B919" s="656"/>
      <c r="C919" s="583"/>
      <c r="D919" s="534"/>
      <c r="E919" s="599"/>
      <c r="F919" s="532"/>
      <c r="G919" s="879"/>
    </row>
    <row r="920" spans="1:7" ht="9.75" customHeight="1">
      <c r="A920" s="532"/>
      <c r="B920" s="656"/>
      <c r="C920" s="583"/>
      <c r="D920" s="534"/>
      <c r="E920" s="599"/>
      <c r="F920" s="532"/>
      <c r="G920" s="879"/>
    </row>
    <row r="921" spans="1:7" ht="9.75" customHeight="1">
      <c r="A921" s="532"/>
      <c r="B921" s="656"/>
      <c r="C921" s="583"/>
      <c r="D921" s="534"/>
      <c r="E921" s="599"/>
      <c r="F921" s="532"/>
      <c r="G921" s="879"/>
    </row>
    <row r="922" spans="1:7" ht="9.75" customHeight="1">
      <c r="A922" s="532"/>
      <c r="B922" s="656"/>
      <c r="C922" s="583"/>
      <c r="D922" s="534"/>
      <c r="E922" s="599"/>
      <c r="F922" s="532"/>
      <c r="G922" s="879"/>
    </row>
    <row r="923" spans="1:7" ht="9.75" customHeight="1">
      <c r="A923" s="532"/>
      <c r="B923" s="656"/>
      <c r="C923" s="583"/>
      <c r="D923" s="534"/>
      <c r="E923" s="599"/>
      <c r="F923" s="532"/>
      <c r="G923" s="879"/>
    </row>
    <row r="924" spans="1:7" ht="9.75" customHeight="1">
      <c r="A924" s="532"/>
      <c r="B924" s="656"/>
      <c r="C924" s="583"/>
      <c r="D924" s="534"/>
      <c r="E924" s="599"/>
      <c r="F924" s="532"/>
      <c r="G924" s="879"/>
    </row>
    <row r="925" spans="1:7" ht="9.75" customHeight="1">
      <c r="A925" s="532"/>
      <c r="B925" s="656"/>
      <c r="C925" s="583"/>
      <c r="D925" s="534"/>
      <c r="E925" s="599"/>
      <c r="F925" s="532"/>
      <c r="G925" s="879"/>
    </row>
    <row r="926" spans="1:7" ht="9.75" customHeight="1">
      <c r="A926" s="532"/>
      <c r="B926" s="656"/>
      <c r="C926" s="583"/>
      <c r="D926" s="534"/>
      <c r="E926" s="599"/>
      <c r="F926" s="532"/>
      <c r="G926" s="879"/>
    </row>
    <row r="927" spans="1:7" ht="9.75" customHeight="1">
      <c r="A927" s="532"/>
      <c r="B927" s="656"/>
      <c r="C927" s="583"/>
      <c r="D927" s="534"/>
      <c r="E927" s="599"/>
      <c r="F927" s="532"/>
      <c r="G927" s="879"/>
    </row>
    <row r="928" spans="1:7" ht="9.75" customHeight="1">
      <c r="A928" s="532"/>
      <c r="B928" s="656"/>
      <c r="C928" s="881"/>
      <c r="D928" s="532"/>
      <c r="E928" s="882"/>
      <c r="F928" s="532"/>
      <c r="G928" s="879"/>
    </row>
    <row r="929" spans="1:7" ht="9.75" customHeight="1">
      <c r="A929" s="532"/>
      <c r="B929" s="656"/>
      <c r="C929" s="881"/>
      <c r="D929" s="532"/>
      <c r="E929" s="882"/>
      <c r="F929" s="532"/>
      <c r="G929" s="879"/>
    </row>
    <row r="930" spans="1:7" ht="9.75" customHeight="1">
      <c r="A930" s="532"/>
      <c r="B930" s="656"/>
      <c r="C930" s="881"/>
      <c r="D930" s="532"/>
      <c r="E930" s="882"/>
      <c r="F930" s="532"/>
      <c r="G930" s="879"/>
    </row>
    <row r="931" spans="1:7" ht="9.75" customHeight="1">
      <c r="A931" s="532"/>
      <c r="B931" s="656"/>
      <c r="C931" s="881"/>
      <c r="D931" s="532"/>
      <c r="E931" s="882"/>
      <c r="F931" s="532"/>
      <c r="G931" s="879"/>
    </row>
    <row r="932" spans="1:7" ht="9.75" customHeight="1">
      <c r="A932" s="532"/>
      <c r="B932" s="656"/>
      <c r="C932" s="881"/>
      <c r="D932" s="532"/>
      <c r="E932" s="882"/>
      <c r="F932" s="532"/>
      <c r="G932" s="879"/>
    </row>
    <row r="933" spans="1:7" ht="9.75" customHeight="1">
      <c r="A933" s="532"/>
      <c r="B933" s="656"/>
      <c r="C933" s="800"/>
      <c r="D933" s="534"/>
      <c r="E933" s="599"/>
      <c r="F933" s="532"/>
      <c r="G933" s="879"/>
    </row>
    <row r="934" spans="1:7" ht="9.75" customHeight="1">
      <c r="A934" s="532"/>
      <c r="B934" s="656"/>
      <c r="C934" s="800"/>
      <c r="D934" s="534"/>
      <c r="E934" s="599"/>
      <c r="F934" s="532"/>
      <c r="G934" s="879"/>
    </row>
    <row r="935" spans="1:7" ht="9.75" customHeight="1">
      <c r="A935" s="532"/>
      <c r="B935" s="656"/>
      <c r="C935" s="800"/>
      <c r="D935" s="534"/>
      <c r="E935" s="599"/>
      <c r="F935" s="532"/>
      <c r="G935" s="879"/>
    </row>
    <row r="936" spans="1:7" ht="9.75" customHeight="1">
      <c r="A936" s="532"/>
      <c r="B936" s="656"/>
      <c r="C936" s="800"/>
      <c r="D936" s="534"/>
      <c r="E936" s="599"/>
      <c r="F936" s="532"/>
      <c r="G936" s="879"/>
    </row>
    <row r="937" spans="1:7" ht="9.75" customHeight="1">
      <c r="A937" s="532"/>
      <c r="B937" s="656"/>
      <c r="C937" s="800"/>
      <c r="D937" s="534"/>
      <c r="E937" s="599"/>
      <c r="F937" s="532"/>
      <c r="G937" s="879"/>
    </row>
    <row r="938" spans="1:7" ht="9.75" customHeight="1">
      <c r="A938" s="532"/>
      <c r="B938" s="656"/>
      <c r="C938" s="583"/>
      <c r="D938" s="534"/>
      <c r="E938" s="599"/>
      <c r="F938" s="532"/>
      <c r="G938" s="879"/>
    </row>
    <row r="939" spans="1:7" ht="9.75" customHeight="1">
      <c r="A939" s="532"/>
      <c r="B939" s="656"/>
      <c r="C939" s="583"/>
      <c r="D939" s="534"/>
      <c r="E939" s="599"/>
      <c r="F939" s="532"/>
      <c r="G939" s="879"/>
    </row>
    <row r="940" spans="1:7" ht="9.75" customHeight="1">
      <c r="A940" s="532"/>
      <c r="B940" s="656"/>
      <c r="C940" s="583"/>
      <c r="D940" s="534"/>
      <c r="E940" s="599"/>
      <c r="F940" s="532"/>
      <c r="G940" s="879"/>
    </row>
    <row r="941" spans="1:7" ht="9.75" customHeight="1">
      <c r="A941" s="532"/>
      <c r="B941" s="656"/>
      <c r="C941" s="583"/>
      <c r="D941" s="534"/>
      <c r="E941" s="599"/>
      <c r="F941" s="532"/>
      <c r="G941" s="879"/>
    </row>
    <row r="942" spans="1:7" ht="9.75" customHeight="1">
      <c r="A942" s="532"/>
      <c r="B942" s="656"/>
      <c r="C942" s="583"/>
      <c r="D942" s="534"/>
      <c r="E942" s="599"/>
      <c r="F942" s="532"/>
      <c r="G942" s="879"/>
    </row>
    <row r="943" spans="1:7" ht="9.75" customHeight="1">
      <c r="A943" s="532"/>
      <c r="B943" s="656"/>
      <c r="C943" s="583"/>
      <c r="D943" s="534"/>
      <c r="E943" s="599"/>
      <c r="F943" s="532"/>
      <c r="G943" s="879"/>
    </row>
    <row r="944" spans="1:7" ht="9.75" customHeight="1">
      <c r="A944" s="532"/>
      <c r="B944" s="656"/>
      <c r="C944" s="583"/>
      <c r="D944" s="534"/>
      <c r="E944" s="599"/>
      <c r="F944" s="532"/>
      <c r="G944" s="879"/>
    </row>
    <row r="945" spans="1:7" ht="9.75" customHeight="1">
      <c r="A945" s="532"/>
      <c r="B945" s="656"/>
      <c r="C945" s="583"/>
      <c r="D945" s="534"/>
      <c r="E945" s="599"/>
      <c r="F945" s="532"/>
      <c r="G945" s="879"/>
    </row>
    <row r="946" spans="1:7" ht="9.75" customHeight="1">
      <c r="A946" s="532"/>
      <c r="B946" s="656"/>
      <c r="C946" s="583"/>
      <c r="D946" s="534"/>
      <c r="E946" s="599"/>
      <c r="F946" s="532"/>
      <c r="G946" s="879"/>
    </row>
    <row r="947" spans="1:7" ht="9.75" customHeight="1">
      <c r="A947" s="532"/>
      <c r="B947" s="656"/>
      <c r="C947" s="583"/>
      <c r="D947" s="534"/>
      <c r="E947" s="599"/>
      <c r="F947" s="532"/>
      <c r="G947" s="879"/>
    </row>
    <row r="948" spans="1:7" ht="9.75" customHeight="1">
      <c r="A948" s="532"/>
      <c r="B948" s="656"/>
      <c r="C948" s="583"/>
      <c r="D948" s="534"/>
      <c r="E948" s="599"/>
      <c r="F948" s="532"/>
      <c r="G948" s="879"/>
    </row>
    <row r="949" spans="1:7" ht="9.75" customHeight="1">
      <c r="A949" s="532"/>
      <c r="B949" s="656"/>
      <c r="C949" s="583"/>
      <c r="D949" s="534"/>
      <c r="E949" s="599"/>
      <c r="F949" s="532"/>
      <c r="G949" s="879"/>
    </row>
    <row r="950" spans="1:7" ht="9.75" customHeight="1">
      <c r="A950" s="532"/>
      <c r="B950" s="656"/>
      <c r="C950" s="583"/>
      <c r="D950" s="534"/>
      <c r="E950" s="599"/>
      <c r="F950" s="532"/>
      <c r="G950" s="879"/>
    </row>
    <row r="951" spans="1:7" ht="9.75" customHeight="1">
      <c r="A951" s="532"/>
      <c r="B951" s="656"/>
      <c r="C951" s="583"/>
      <c r="D951" s="534"/>
      <c r="E951" s="599"/>
      <c r="F951" s="532"/>
      <c r="G951" s="879"/>
    </row>
    <row r="952" spans="1:7" ht="9.75" customHeight="1">
      <c r="A952" s="532"/>
      <c r="B952" s="656"/>
      <c r="C952" s="583"/>
      <c r="D952" s="534"/>
      <c r="E952" s="599"/>
      <c r="F952" s="532"/>
      <c r="G952" s="879"/>
    </row>
    <row r="953" spans="1:7" ht="9.75" customHeight="1">
      <c r="A953" s="532"/>
      <c r="B953" s="656"/>
      <c r="C953" s="583"/>
      <c r="D953" s="534"/>
      <c r="E953" s="599"/>
      <c r="F953" s="532"/>
      <c r="G953" s="879"/>
    </row>
    <row r="954" spans="1:7" ht="9.75" customHeight="1">
      <c r="A954" s="532"/>
      <c r="B954" s="656"/>
      <c r="C954" s="583"/>
      <c r="D954" s="534"/>
      <c r="E954" s="599"/>
      <c r="F954" s="532"/>
      <c r="G954" s="879"/>
    </row>
    <row r="955" spans="1:7" ht="9.75" customHeight="1">
      <c r="A955" s="532"/>
      <c r="B955" s="656"/>
      <c r="C955" s="583"/>
      <c r="D955" s="534"/>
      <c r="E955" s="599"/>
      <c r="F955" s="532"/>
      <c r="G955" s="879"/>
    </row>
    <row r="956" spans="1:7" ht="9.75" customHeight="1">
      <c r="A956" s="532"/>
      <c r="B956" s="656"/>
      <c r="C956" s="583"/>
      <c r="D956" s="534"/>
      <c r="E956" s="599"/>
      <c r="F956" s="532"/>
      <c r="G956" s="879"/>
    </row>
    <row r="957" spans="1:7" ht="9.75" customHeight="1">
      <c r="A957" s="532"/>
      <c r="B957" s="656"/>
      <c r="C957" s="583"/>
      <c r="D957" s="534"/>
      <c r="E957" s="599"/>
      <c r="F957" s="532"/>
      <c r="G957" s="879"/>
    </row>
    <row r="958" spans="1:7" ht="9.75" customHeight="1">
      <c r="A958" s="532"/>
      <c r="B958" s="656"/>
      <c r="C958" s="583"/>
      <c r="D958" s="534"/>
      <c r="E958" s="599"/>
      <c r="F958" s="532"/>
      <c r="G958" s="879"/>
    </row>
    <row r="959" spans="1:7" ht="9.75" customHeight="1">
      <c r="A959" s="532"/>
      <c r="B959" s="656"/>
      <c r="C959" s="583"/>
      <c r="D959" s="534"/>
      <c r="E959" s="599"/>
      <c r="F959" s="532"/>
      <c r="G959" s="879"/>
    </row>
    <row r="960" spans="1:7" ht="9.75" customHeight="1">
      <c r="A960" s="532"/>
      <c r="B960" s="656"/>
      <c r="C960" s="583"/>
      <c r="D960" s="534"/>
      <c r="E960" s="599"/>
      <c r="F960" s="532"/>
      <c r="G960" s="879"/>
    </row>
    <row r="961" spans="1:7" ht="9.75" customHeight="1">
      <c r="A961" s="532"/>
      <c r="B961" s="656"/>
      <c r="C961" s="583"/>
      <c r="D961" s="534"/>
      <c r="E961" s="599"/>
      <c r="F961" s="532"/>
      <c r="G961" s="879"/>
    </row>
    <row r="962" spans="1:7" ht="9.75" customHeight="1">
      <c r="A962" s="532"/>
      <c r="B962" s="656"/>
      <c r="C962" s="583"/>
      <c r="D962" s="534"/>
      <c r="E962" s="599"/>
      <c r="F962" s="532"/>
      <c r="G962" s="879"/>
    </row>
    <row r="963" spans="1:7" ht="9.75" customHeight="1">
      <c r="A963" s="532"/>
      <c r="B963" s="656"/>
      <c r="C963" s="583"/>
      <c r="D963" s="534"/>
      <c r="E963" s="599"/>
      <c r="F963" s="532"/>
      <c r="G963" s="879"/>
    </row>
    <row r="964" spans="1:7" ht="9.75" customHeight="1">
      <c r="A964" s="532"/>
      <c r="B964" s="656"/>
      <c r="C964" s="583"/>
      <c r="D964" s="534"/>
      <c r="E964" s="599"/>
      <c r="F964" s="532"/>
      <c r="G964" s="879"/>
    </row>
    <row r="965" spans="1:7" ht="9.75" customHeight="1">
      <c r="A965" s="532"/>
      <c r="B965" s="656"/>
      <c r="C965" s="583"/>
      <c r="D965" s="534"/>
      <c r="E965" s="599"/>
      <c r="F965" s="532"/>
      <c r="G965" s="879"/>
    </row>
    <row r="966" spans="1:7" ht="9.75" customHeight="1">
      <c r="A966" s="532"/>
      <c r="B966" s="656"/>
      <c r="C966" s="583"/>
      <c r="D966" s="534"/>
      <c r="E966" s="599"/>
      <c r="F966" s="532"/>
      <c r="G966" s="879"/>
    </row>
    <row r="967" spans="1:7" ht="9.75" customHeight="1">
      <c r="A967" s="532"/>
      <c r="B967" s="656"/>
      <c r="C967" s="583"/>
      <c r="D967" s="534"/>
      <c r="E967" s="599"/>
      <c r="F967" s="532"/>
      <c r="G967" s="879"/>
    </row>
    <row r="968" spans="1:7" ht="9.75" customHeight="1">
      <c r="A968" s="532"/>
      <c r="B968" s="656"/>
      <c r="C968" s="583"/>
      <c r="D968" s="534"/>
      <c r="E968" s="599"/>
      <c r="F968" s="532"/>
      <c r="G968" s="879"/>
    </row>
    <row r="969" spans="1:7" ht="9.75" customHeight="1">
      <c r="A969" s="532"/>
      <c r="B969" s="656"/>
      <c r="C969" s="583"/>
      <c r="D969" s="534"/>
      <c r="E969" s="599"/>
      <c r="F969" s="532"/>
      <c r="G969" s="879"/>
    </row>
    <row r="970" spans="1:7" ht="9.75" customHeight="1">
      <c r="A970" s="532"/>
      <c r="B970" s="656"/>
      <c r="C970" s="583"/>
      <c r="D970" s="534"/>
      <c r="E970" s="599"/>
      <c r="F970" s="532"/>
      <c r="G970" s="879"/>
    </row>
    <row r="971" spans="1:7" ht="9.75" customHeight="1">
      <c r="A971" s="532"/>
      <c r="B971" s="656"/>
      <c r="C971" s="583"/>
      <c r="D971" s="534"/>
      <c r="E971" s="599"/>
      <c r="F971" s="532"/>
      <c r="G971" s="879"/>
    </row>
    <row r="972" spans="1:7" ht="9.75" customHeight="1">
      <c r="A972" s="532"/>
      <c r="B972" s="656"/>
      <c r="C972" s="583"/>
      <c r="D972" s="534"/>
      <c r="E972" s="599"/>
      <c r="F972" s="532"/>
      <c r="G972" s="879"/>
    </row>
    <row r="973" spans="1:7" ht="9.75" customHeight="1">
      <c r="A973" s="532"/>
      <c r="B973" s="656"/>
      <c r="C973" s="583"/>
      <c r="D973" s="534"/>
      <c r="E973" s="599"/>
      <c r="F973" s="532"/>
      <c r="G973" s="879"/>
    </row>
    <row r="974" spans="1:7" ht="9.75" customHeight="1">
      <c r="A974" s="532"/>
      <c r="B974" s="656"/>
      <c r="C974" s="583"/>
      <c r="D974" s="534"/>
      <c r="E974" s="599"/>
      <c r="F974" s="532"/>
      <c r="G974" s="879"/>
    </row>
    <row r="975" spans="1:7" ht="9.75" customHeight="1">
      <c r="A975" s="532"/>
      <c r="B975" s="656"/>
      <c r="C975" s="583"/>
      <c r="D975" s="534"/>
      <c r="E975" s="599"/>
      <c r="F975" s="532"/>
      <c r="G975" s="879"/>
    </row>
    <row r="976" spans="1:7" ht="9.75" customHeight="1">
      <c r="A976" s="532"/>
      <c r="B976" s="656"/>
      <c r="C976" s="583"/>
      <c r="D976" s="534"/>
      <c r="E976" s="599"/>
      <c r="F976" s="532"/>
      <c r="G976" s="879"/>
    </row>
    <row r="977" spans="1:7" ht="9.75" customHeight="1">
      <c r="A977" s="532"/>
      <c r="B977" s="656"/>
      <c r="C977" s="583"/>
      <c r="D977" s="534"/>
      <c r="E977" s="599"/>
      <c r="F977" s="532"/>
      <c r="G977" s="879"/>
    </row>
    <row r="978" spans="1:7" ht="9.75" customHeight="1">
      <c r="A978" s="532"/>
      <c r="B978" s="656"/>
      <c r="C978" s="583"/>
      <c r="D978" s="534"/>
      <c r="E978" s="599"/>
      <c r="F978" s="532"/>
      <c r="G978" s="879"/>
    </row>
    <row r="979" spans="1:7" ht="9.75" customHeight="1">
      <c r="A979" s="532"/>
      <c r="B979" s="656"/>
      <c r="C979" s="583"/>
      <c r="D979" s="534"/>
      <c r="E979" s="599"/>
      <c r="F979" s="532"/>
      <c r="G979" s="879"/>
    </row>
    <row r="980" spans="1:7" ht="9.75" customHeight="1">
      <c r="A980" s="532"/>
      <c r="B980" s="656"/>
      <c r="C980" s="583"/>
      <c r="D980" s="534"/>
      <c r="E980" s="599"/>
      <c r="F980" s="532"/>
      <c r="G980" s="879"/>
    </row>
    <row r="981" spans="1:7" ht="9.75" customHeight="1">
      <c r="A981" s="532"/>
      <c r="B981" s="656"/>
      <c r="C981" s="583"/>
      <c r="D981" s="534"/>
      <c r="E981" s="599"/>
      <c r="F981" s="532"/>
      <c r="G981" s="879"/>
    </row>
    <row r="982" spans="1:7" ht="9.75" customHeight="1">
      <c r="A982" s="532"/>
      <c r="B982" s="656"/>
      <c r="C982" s="583"/>
      <c r="D982" s="534"/>
      <c r="E982" s="599"/>
      <c r="F982" s="532"/>
      <c r="G982" s="879"/>
    </row>
    <row r="983" spans="1:7" ht="9.75" customHeight="1">
      <c r="A983" s="532"/>
      <c r="B983" s="656"/>
      <c r="C983" s="583"/>
      <c r="D983" s="534"/>
      <c r="E983" s="599"/>
      <c r="F983" s="532"/>
      <c r="G983" s="879"/>
    </row>
    <row r="984" spans="1:7" ht="9.75" customHeight="1">
      <c r="A984" s="532"/>
      <c r="B984" s="656"/>
      <c r="C984" s="583"/>
      <c r="D984" s="534"/>
      <c r="E984" s="599"/>
      <c r="F984" s="532"/>
      <c r="G984" s="879"/>
    </row>
    <row r="985" spans="1:7" ht="9.75" customHeight="1">
      <c r="A985" s="532"/>
      <c r="B985" s="656"/>
      <c r="C985" s="583"/>
      <c r="D985" s="534"/>
      <c r="E985" s="599"/>
      <c r="F985" s="532"/>
      <c r="G985" s="879"/>
    </row>
    <row r="986" spans="1:7" ht="9.75" customHeight="1">
      <c r="A986" s="532"/>
      <c r="B986" s="656"/>
      <c r="C986" s="583"/>
      <c r="D986" s="534"/>
      <c r="E986" s="599"/>
      <c r="F986" s="532"/>
      <c r="G986" s="879"/>
    </row>
    <row r="987" spans="1:7" ht="8.25" customHeight="1">
      <c r="A987" s="532"/>
      <c r="B987" s="656"/>
      <c r="C987" s="583"/>
      <c r="D987" s="534"/>
      <c r="E987" s="599"/>
      <c r="F987" s="532"/>
      <c r="G987" s="879"/>
    </row>
    <row r="988" spans="1:7" ht="9.75" customHeight="1">
      <c r="A988" s="532"/>
      <c r="B988" s="656"/>
      <c r="C988" s="583"/>
      <c r="D988" s="534"/>
      <c r="E988" s="599"/>
      <c r="F988" s="532"/>
      <c r="G988" s="879"/>
    </row>
    <row r="989" spans="1:7" ht="9.75" customHeight="1">
      <c r="A989" s="532"/>
      <c r="B989" s="656"/>
      <c r="C989" s="583"/>
      <c r="D989" s="534"/>
      <c r="E989" s="599"/>
      <c r="F989" s="532"/>
      <c r="G989" s="879"/>
    </row>
    <row r="990" spans="1:7" ht="9.75" customHeight="1">
      <c r="A990" s="532"/>
      <c r="B990" s="656"/>
      <c r="C990" s="583"/>
      <c r="D990" s="534"/>
      <c r="E990" s="599"/>
      <c r="F990" s="532"/>
      <c r="G990" s="879"/>
    </row>
    <row r="991" spans="1:7" ht="9.75" customHeight="1">
      <c r="A991" s="532"/>
      <c r="B991" s="656"/>
      <c r="C991" s="583"/>
      <c r="D991" s="534"/>
      <c r="E991" s="599"/>
      <c r="F991" s="532"/>
      <c r="G991" s="879"/>
    </row>
    <row r="992" spans="1:7" ht="9.75" customHeight="1">
      <c r="A992" s="532"/>
      <c r="B992" s="656"/>
      <c r="C992" s="583"/>
      <c r="D992" s="534"/>
      <c r="E992" s="599"/>
      <c r="F992" s="532"/>
      <c r="G992" s="879"/>
    </row>
    <row r="993" spans="1:7" ht="9.75" customHeight="1">
      <c r="A993" s="532"/>
      <c r="B993" s="656"/>
      <c r="C993" s="583"/>
      <c r="D993" s="534"/>
      <c r="E993" s="599"/>
      <c r="F993" s="532"/>
      <c r="G993" s="879"/>
    </row>
    <row r="994" spans="1:7" ht="9.75" customHeight="1">
      <c r="A994" s="532"/>
      <c r="B994" s="656"/>
      <c r="C994" s="583"/>
      <c r="D994" s="534"/>
      <c r="E994" s="599"/>
      <c r="F994" s="532"/>
      <c r="G994" s="879"/>
    </row>
    <row r="995" spans="1:7" ht="9.75" customHeight="1">
      <c r="A995" s="532"/>
      <c r="B995" s="656"/>
      <c r="C995" s="583"/>
      <c r="D995" s="534"/>
      <c r="E995" s="599"/>
      <c r="F995" s="532"/>
      <c r="G995" s="879"/>
    </row>
    <row r="996" spans="1:7" ht="9.75" customHeight="1">
      <c r="A996" s="532"/>
      <c r="B996" s="656"/>
      <c r="C996" s="583"/>
      <c r="D996" s="534"/>
      <c r="E996" s="599"/>
      <c r="F996" s="532"/>
      <c r="G996" s="879"/>
    </row>
    <row r="997" spans="1:7" ht="9.75" customHeight="1">
      <c r="A997" s="532"/>
      <c r="B997" s="656"/>
      <c r="C997" s="583"/>
      <c r="D997" s="534"/>
      <c r="E997" s="599"/>
      <c r="F997" s="532"/>
      <c r="G997" s="879"/>
    </row>
    <row r="998" spans="1:7" ht="9.75" customHeight="1">
      <c r="A998" s="532"/>
      <c r="B998" s="656"/>
      <c r="C998" s="583"/>
      <c r="D998" s="534"/>
      <c r="E998" s="599"/>
      <c r="F998" s="532"/>
      <c r="G998" s="879"/>
    </row>
    <row r="999" spans="1:7" ht="9.75" customHeight="1">
      <c r="A999" s="532"/>
      <c r="B999" s="656"/>
      <c r="C999" s="583"/>
      <c r="D999" s="534"/>
      <c r="E999" s="599"/>
      <c r="F999" s="532"/>
      <c r="G999" s="879"/>
    </row>
    <row r="1000" spans="1:7" ht="9.75" customHeight="1">
      <c r="A1000" s="532"/>
      <c r="B1000" s="656"/>
      <c r="C1000" s="583"/>
      <c r="D1000" s="534"/>
      <c r="E1000" s="599"/>
      <c r="F1000" s="532"/>
      <c r="G1000" s="879"/>
    </row>
    <row r="1001" spans="1:7" ht="9.75" customHeight="1">
      <c r="A1001" s="532"/>
      <c r="B1001" s="656"/>
      <c r="C1001" s="583"/>
      <c r="D1001" s="534"/>
      <c r="E1001" s="599"/>
      <c r="F1001" s="532"/>
      <c r="G1001" s="879"/>
    </row>
    <row r="1002" spans="1:7" ht="9.75" customHeight="1">
      <c r="A1002" s="532"/>
      <c r="B1002" s="656"/>
      <c r="C1002" s="583"/>
      <c r="D1002" s="534"/>
      <c r="E1002" s="599"/>
      <c r="F1002" s="532"/>
      <c r="G1002" s="879"/>
    </row>
    <row r="1003" spans="1:7" ht="9.75" customHeight="1">
      <c r="A1003" s="532"/>
      <c r="B1003" s="656"/>
      <c r="C1003" s="583"/>
      <c r="D1003" s="534"/>
      <c r="E1003" s="599"/>
      <c r="F1003" s="532"/>
      <c r="G1003" s="879"/>
    </row>
    <row r="1004" spans="1:7" ht="9.75" customHeight="1">
      <c r="A1004" s="532"/>
      <c r="B1004" s="656"/>
      <c r="C1004" s="583"/>
      <c r="D1004" s="534"/>
      <c r="E1004" s="599"/>
      <c r="F1004" s="532"/>
      <c r="G1004" s="879"/>
    </row>
    <row r="1005" spans="1:7" ht="9.75" customHeight="1">
      <c r="A1005" s="532"/>
      <c r="B1005" s="656"/>
      <c r="C1005" s="583"/>
      <c r="D1005" s="534"/>
      <c r="E1005" s="599"/>
      <c r="F1005" s="532"/>
      <c r="G1005" s="879"/>
    </row>
    <row r="1006" spans="1:7" ht="9.75" customHeight="1">
      <c r="A1006" s="532"/>
      <c r="B1006" s="656"/>
      <c r="C1006" s="583"/>
      <c r="D1006" s="534"/>
      <c r="E1006" s="599"/>
      <c r="F1006" s="532"/>
      <c r="G1006" s="879"/>
    </row>
    <row r="1007" spans="1:7" ht="9.75" customHeight="1">
      <c r="A1007" s="532"/>
      <c r="B1007" s="656"/>
      <c r="C1007" s="583"/>
      <c r="D1007" s="534"/>
      <c r="E1007" s="599"/>
      <c r="F1007" s="532"/>
      <c r="G1007" s="879"/>
    </row>
    <row r="1008" spans="1:7" ht="9.75" customHeight="1">
      <c r="A1008" s="532"/>
      <c r="B1008" s="656"/>
      <c r="C1008" s="583"/>
      <c r="D1008" s="534"/>
      <c r="E1008" s="599"/>
      <c r="F1008" s="532"/>
      <c r="G1008" s="879"/>
    </row>
    <row r="1009" spans="1:7" ht="9.75" customHeight="1">
      <c r="A1009" s="532"/>
      <c r="B1009" s="656"/>
      <c r="C1009" s="583"/>
      <c r="D1009" s="534"/>
      <c r="E1009" s="599"/>
      <c r="F1009" s="532"/>
      <c r="G1009" s="879"/>
    </row>
    <row r="1010" spans="1:7" ht="9.75" customHeight="1">
      <c r="A1010" s="532"/>
      <c r="B1010" s="656"/>
      <c r="C1010" s="583"/>
      <c r="D1010" s="534"/>
      <c r="E1010" s="599"/>
      <c r="F1010" s="532"/>
      <c r="G1010" s="879"/>
    </row>
    <row r="1011" spans="1:7" ht="9.75" customHeight="1">
      <c r="A1011" s="532"/>
      <c r="B1011" s="656"/>
      <c r="C1011" s="583"/>
      <c r="D1011" s="534"/>
      <c r="E1011" s="599"/>
      <c r="F1011" s="532"/>
      <c r="G1011" s="879"/>
    </row>
    <row r="1012" spans="1:7" ht="9.75" customHeight="1">
      <c r="A1012" s="532"/>
      <c r="B1012" s="656"/>
      <c r="C1012" s="583"/>
      <c r="D1012" s="534"/>
      <c r="E1012" s="599"/>
      <c r="F1012" s="532"/>
      <c r="G1012" s="879"/>
    </row>
    <row r="1013" spans="1:7" ht="9.75" customHeight="1">
      <c r="A1013" s="532"/>
      <c r="B1013" s="656"/>
      <c r="C1013" s="884"/>
      <c r="D1013" s="532"/>
      <c r="E1013" s="585"/>
      <c r="F1013" s="532"/>
      <c r="G1013" s="879"/>
    </row>
    <row r="1014" spans="1:7" ht="9.75" customHeight="1">
      <c r="A1014" s="532"/>
      <c r="B1014" s="656"/>
      <c r="C1014" s="884"/>
      <c r="D1014" s="532"/>
      <c r="E1014" s="585"/>
      <c r="F1014" s="532"/>
      <c r="G1014" s="879"/>
    </row>
    <row r="1015" spans="1:7" ht="9.75" customHeight="1">
      <c r="A1015" s="532"/>
      <c r="B1015" s="656"/>
      <c r="C1015" s="884"/>
      <c r="D1015" s="532"/>
      <c r="E1015" s="585"/>
      <c r="F1015" s="532"/>
      <c r="G1015" s="879"/>
    </row>
    <row r="1016" spans="1:7" ht="9.75" customHeight="1">
      <c r="A1016" s="532"/>
      <c r="B1016" s="656"/>
      <c r="C1016" s="884"/>
      <c r="D1016" s="532"/>
      <c r="E1016" s="585"/>
      <c r="F1016" s="532"/>
      <c r="G1016" s="879"/>
    </row>
    <row r="1017" spans="1:7" ht="9.75" customHeight="1">
      <c r="A1017" s="532"/>
      <c r="B1017" s="656"/>
      <c r="C1017" s="884"/>
      <c r="D1017" s="532"/>
      <c r="E1017" s="585"/>
      <c r="F1017" s="532"/>
      <c r="G1017" s="879"/>
    </row>
    <row r="1018" spans="1:7" ht="9.75" customHeight="1">
      <c r="A1018" s="532"/>
      <c r="B1018" s="656"/>
      <c r="C1018" s="884"/>
      <c r="D1018" s="532"/>
      <c r="E1018" s="886"/>
      <c r="F1018" s="532"/>
      <c r="G1018" s="879"/>
    </row>
    <row r="1019" spans="1:7" ht="9.75" customHeight="1">
      <c r="A1019" s="532"/>
      <c r="B1019" s="656"/>
      <c r="C1019" s="884"/>
      <c r="D1019" s="532"/>
      <c r="E1019" s="886"/>
      <c r="F1019" s="532"/>
      <c r="G1019" s="879"/>
    </row>
    <row r="1020" spans="1:7" ht="9.75" customHeight="1">
      <c r="A1020" s="532"/>
      <c r="B1020" s="656"/>
      <c r="C1020" s="884"/>
      <c r="D1020" s="532"/>
      <c r="E1020" s="886"/>
      <c r="F1020" s="532"/>
      <c r="G1020" s="879"/>
    </row>
    <row r="1021" spans="1:7" ht="9.75" customHeight="1">
      <c r="A1021" s="532"/>
      <c r="B1021" s="656"/>
      <c r="C1021" s="884"/>
      <c r="D1021" s="532"/>
      <c r="E1021" s="886"/>
      <c r="F1021" s="532"/>
      <c r="G1021" s="879"/>
    </row>
    <row r="1022" spans="1:7" ht="9.75" customHeight="1">
      <c r="A1022" s="532"/>
      <c r="B1022" s="656"/>
      <c r="C1022" s="884"/>
      <c r="D1022" s="532"/>
      <c r="E1022" s="886"/>
      <c r="F1022" s="532"/>
      <c r="G1022" s="879"/>
    </row>
    <row r="1023" spans="1:7" ht="9.75" customHeight="1">
      <c r="A1023" s="532"/>
      <c r="B1023" s="656"/>
      <c r="C1023" s="583"/>
      <c r="D1023" s="534"/>
      <c r="E1023" s="599"/>
      <c r="F1023" s="532"/>
      <c r="G1023" s="879"/>
    </row>
    <row r="1024" spans="1:7" ht="9.75" customHeight="1">
      <c r="A1024" s="532"/>
      <c r="B1024" s="656"/>
      <c r="C1024" s="583"/>
      <c r="D1024" s="534"/>
      <c r="E1024" s="599"/>
      <c r="F1024" s="532"/>
      <c r="G1024" s="879"/>
    </row>
    <row r="1025" spans="1:7" ht="9.75" customHeight="1">
      <c r="A1025" s="532"/>
      <c r="B1025" s="656"/>
      <c r="C1025" s="583"/>
      <c r="D1025" s="534"/>
      <c r="E1025" s="599"/>
      <c r="F1025" s="532"/>
      <c r="G1025" s="879"/>
    </row>
    <row r="1026" spans="1:7" ht="9.75" customHeight="1">
      <c r="A1026" s="532"/>
      <c r="B1026" s="656"/>
      <c r="C1026" s="583"/>
      <c r="D1026" s="534"/>
      <c r="E1026" s="599"/>
      <c r="F1026" s="532"/>
      <c r="G1026" s="879"/>
    </row>
    <row r="1027" spans="1:7" ht="9.75" customHeight="1">
      <c r="A1027" s="532"/>
      <c r="B1027" s="656"/>
      <c r="C1027" s="583"/>
      <c r="D1027" s="534"/>
      <c r="E1027" s="599"/>
      <c r="F1027" s="532"/>
      <c r="G1027" s="879"/>
    </row>
    <row r="1028" spans="1:7" ht="9.75" customHeight="1">
      <c r="A1028" s="532"/>
      <c r="B1028" s="656"/>
      <c r="C1028" s="583"/>
      <c r="D1028" s="534"/>
      <c r="E1028" s="599"/>
      <c r="F1028" s="532"/>
      <c r="G1028" s="879"/>
    </row>
    <row r="1029" spans="1:7" ht="9.75" customHeight="1">
      <c r="A1029" s="532"/>
      <c r="B1029" s="656"/>
      <c r="C1029" s="583"/>
      <c r="D1029" s="534"/>
      <c r="E1029" s="599"/>
      <c r="F1029" s="532"/>
      <c r="G1029" s="879"/>
    </row>
    <row r="1030" spans="1:7" ht="9.75" customHeight="1">
      <c r="A1030" s="532"/>
      <c r="B1030" s="656"/>
      <c r="C1030" s="583"/>
      <c r="D1030" s="534"/>
      <c r="E1030" s="599"/>
      <c r="F1030" s="532"/>
      <c r="G1030" s="879"/>
    </row>
    <row r="1031" spans="1:7" ht="9.75" customHeight="1">
      <c r="A1031" s="532"/>
      <c r="B1031" s="656"/>
      <c r="C1031" s="583"/>
      <c r="D1031" s="534"/>
      <c r="E1031" s="599"/>
      <c r="F1031" s="532"/>
      <c r="G1031" s="879"/>
    </row>
    <row r="1032" spans="1:7" ht="9.75" customHeight="1">
      <c r="A1032" s="532"/>
      <c r="B1032" s="656"/>
      <c r="C1032" s="583"/>
      <c r="D1032" s="534"/>
      <c r="E1032" s="599"/>
      <c r="F1032" s="532"/>
      <c r="G1032" s="879"/>
    </row>
    <row r="1033" spans="1:7" ht="9.75" customHeight="1">
      <c r="A1033" s="532"/>
      <c r="B1033" s="656"/>
      <c r="C1033" s="583"/>
      <c r="D1033" s="534"/>
      <c r="E1033" s="599"/>
      <c r="F1033" s="532"/>
      <c r="G1033" s="879"/>
    </row>
    <row r="1034" spans="1:7" ht="9.75" customHeight="1">
      <c r="A1034" s="532"/>
      <c r="B1034" s="656"/>
      <c r="C1034" s="583"/>
      <c r="D1034" s="534"/>
      <c r="E1034" s="599"/>
      <c r="F1034" s="532"/>
      <c r="G1034" s="879"/>
    </row>
    <row r="1035" spans="1:7" ht="9.75" customHeight="1">
      <c r="A1035" s="532"/>
      <c r="B1035" s="656"/>
      <c r="C1035" s="583"/>
      <c r="D1035" s="534"/>
      <c r="E1035" s="599"/>
      <c r="F1035" s="532"/>
      <c r="G1035" s="879"/>
    </row>
    <row r="1036" spans="1:7" ht="9.75" customHeight="1">
      <c r="A1036" s="532"/>
      <c r="B1036" s="656"/>
      <c r="C1036" s="583"/>
      <c r="D1036" s="534"/>
      <c r="E1036" s="599"/>
      <c r="F1036" s="532"/>
      <c r="G1036" s="879"/>
    </row>
    <row r="1037" spans="1:7" ht="9.75" customHeight="1">
      <c r="A1037" s="532"/>
      <c r="B1037" s="656"/>
      <c r="C1037" s="583"/>
      <c r="D1037" s="534"/>
      <c r="E1037" s="599"/>
      <c r="F1037" s="532"/>
      <c r="G1037" s="879"/>
    </row>
    <row r="1038" spans="1:7" ht="9.75" customHeight="1">
      <c r="A1038" s="532"/>
      <c r="B1038" s="656"/>
      <c r="C1038" s="583"/>
      <c r="D1038" s="534"/>
      <c r="E1038" s="599"/>
      <c r="F1038" s="532"/>
      <c r="G1038" s="879"/>
    </row>
    <row r="1039" spans="1:7" ht="9.75" customHeight="1">
      <c r="A1039" s="532"/>
      <c r="B1039" s="656"/>
      <c r="C1039" s="583"/>
      <c r="D1039" s="534"/>
      <c r="E1039" s="599"/>
      <c r="F1039" s="532"/>
      <c r="G1039" s="879"/>
    </row>
    <row r="1040" spans="1:7" ht="9.75" customHeight="1">
      <c r="A1040" s="532"/>
      <c r="B1040" s="656"/>
      <c r="C1040" s="583"/>
      <c r="D1040" s="534"/>
      <c r="E1040" s="599"/>
      <c r="F1040" s="532"/>
      <c r="G1040" s="879"/>
    </row>
    <row r="1041" spans="1:7" ht="9.75" customHeight="1">
      <c r="A1041" s="532"/>
      <c r="B1041" s="656"/>
      <c r="C1041" s="583"/>
      <c r="D1041" s="534"/>
      <c r="E1041" s="599"/>
      <c r="F1041" s="532"/>
      <c r="G1041" s="879"/>
    </row>
    <row r="1042" spans="1:7" ht="9.75" customHeight="1">
      <c r="A1042" s="532"/>
      <c r="B1042" s="656"/>
      <c r="C1042" s="583"/>
      <c r="D1042" s="534"/>
      <c r="E1042" s="599"/>
      <c r="F1042" s="532"/>
      <c r="G1042" s="879"/>
    </row>
    <row r="1043" spans="1:7" ht="9.75" customHeight="1">
      <c r="A1043" s="532"/>
      <c r="B1043" s="656"/>
      <c r="C1043" s="583"/>
      <c r="D1043" s="534"/>
      <c r="E1043" s="599"/>
      <c r="F1043" s="532"/>
      <c r="G1043" s="879"/>
    </row>
    <row r="1044" spans="1:7" ht="9.75" customHeight="1">
      <c r="A1044" s="532"/>
      <c r="B1044" s="656"/>
      <c r="C1044" s="583"/>
      <c r="D1044" s="534"/>
      <c r="E1044" s="599"/>
      <c r="F1044" s="532"/>
      <c r="G1044" s="879"/>
    </row>
    <row r="1045" spans="1:7" ht="9.75" customHeight="1">
      <c r="A1045" s="532"/>
      <c r="B1045" s="656"/>
      <c r="C1045" s="583"/>
      <c r="D1045" s="534"/>
      <c r="E1045" s="599"/>
      <c r="F1045" s="532"/>
      <c r="G1045" s="879"/>
    </row>
    <row r="1046" spans="1:7" ht="9.75" customHeight="1">
      <c r="A1046" s="532"/>
      <c r="B1046" s="656"/>
      <c r="C1046" s="583"/>
      <c r="D1046" s="534"/>
      <c r="E1046" s="599"/>
      <c r="F1046" s="532"/>
      <c r="G1046" s="879"/>
    </row>
    <row r="1047" spans="1:7" ht="9.75" customHeight="1">
      <c r="A1047" s="532"/>
      <c r="B1047" s="656"/>
      <c r="C1047" s="583"/>
      <c r="D1047" s="534"/>
      <c r="E1047" s="599"/>
      <c r="F1047" s="532"/>
      <c r="G1047" s="879"/>
    </row>
    <row r="1048" spans="1:7" ht="9.75" customHeight="1">
      <c r="A1048" s="532"/>
      <c r="B1048" s="656"/>
      <c r="C1048" s="583"/>
      <c r="D1048" s="534"/>
      <c r="E1048" s="599"/>
      <c r="F1048" s="532"/>
      <c r="G1048" s="879"/>
    </row>
    <row r="1049" spans="1:7" ht="9.75" customHeight="1">
      <c r="A1049" s="532"/>
      <c r="B1049" s="656"/>
      <c r="C1049" s="583"/>
      <c r="D1049" s="534"/>
      <c r="E1049" s="599"/>
      <c r="F1049" s="532"/>
      <c r="G1049" s="879"/>
    </row>
    <row r="1050" spans="1:7" ht="9.75" customHeight="1">
      <c r="A1050" s="532"/>
      <c r="B1050" s="656"/>
      <c r="C1050" s="583"/>
      <c r="D1050" s="534"/>
      <c r="E1050" s="599"/>
      <c r="F1050" s="532"/>
      <c r="G1050" s="879"/>
    </row>
    <row r="1051" spans="1:7" ht="9.75" customHeight="1">
      <c r="A1051" s="532"/>
      <c r="B1051" s="656"/>
      <c r="C1051" s="583"/>
      <c r="D1051" s="534"/>
      <c r="E1051" s="599"/>
      <c r="F1051" s="532"/>
      <c r="G1051" s="879"/>
    </row>
    <row r="1052" spans="1:7" ht="9.75" customHeight="1">
      <c r="A1052" s="532"/>
      <c r="B1052" s="656"/>
      <c r="C1052" s="583"/>
      <c r="D1052" s="534"/>
      <c r="E1052" s="599"/>
      <c r="F1052" s="532"/>
      <c r="G1052" s="879"/>
    </row>
    <row r="1053" spans="1:7" ht="9.75" customHeight="1">
      <c r="A1053" s="532"/>
      <c r="B1053" s="656"/>
      <c r="C1053" s="583"/>
      <c r="D1053" s="534"/>
      <c r="E1053" s="599"/>
      <c r="F1053" s="532"/>
      <c r="G1053" s="879"/>
    </row>
    <row r="1054" spans="1:7" ht="9.75" customHeight="1">
      <c r="A1054" s="532"/>
      <c r="B1054" s="656"/>
      <c r="C1054" s="583"/>
      <c r="D1054" s="534"/>
      <c r="E1054" s="599"/>
      <c r="F1054" s="532"/>
      <c r="G1054" s="879"/>
    </row>
    <row r="1055" spans="1:7" ht="9.75" customHeight="1">
      <c r="A1055" s="532"/>
      <c r="B1055" s="656"/>
      <c r="C1055" s="583"/>
      <c r="D1055" s="534"/>
      <c r="E1055" s="599"/>
      <c r="F1055" s="532"/>
      <c r="G1055" s="879"/>
    </row>
    <row r="1056" spans="1:7" ht="9.75" customHeight="1">
      <c r="A1056" s="532"/>
      <c r="B1056" s="656"/>
      <c r="C1056" s="583"/>
      <c r="D1056" s="534"/>
      <c r="E1056" s="599"/>
      <c r="F1056" s="532"/>
      <c r="G1056" s="879"/>
    </row>
    <row r="1057" spans="1:7" ht="9.75" customHeight="1">
      <c r="A1057" s="532"/>
      <c r="B1057" s="656"/>
      <c r="C1057" s="583"/>
      <c r="D1057" s="534"/>
      <c r="E1057" s="599"/>
      <c r="F1057" s="532"/>
      <c r="G1057" s="879"/>
    </row>
    <row r="1058" spans="1:7" ht="9.75" customHeight="1">
      <c r="A1058" s="532"/>
      <c r="B1058" s="656"/>
      <c r="C1058" s="583"/>
      <c r="D1058" s="534"/>
      <c r="E1058" s="599"/>
      <c r="F1058" s="532"/>
      <c r="G1058" s="879"/>
    </row>
    <row r="1059" spans="1:7" ht="9.75" customHeight="1">
      <c r="A1059" s="532"/>
      <c r="B1059" s="656"/>
      <c r="C1059" s="583"/>
      <c r="D1059" s="534"/>
      <c r="E1059" s="599"/>
      <c r="F1059" s="532"/>
      <c r="G1059" s="879"/>
    </row>
    <row r="1060" spans="1:7" ht="9.75" customHeight="1">
      <c r="A1060" s="532"/>
      <c r="B1060" s="656"/>
      <c r="C1060" s="583"/>
      <c r="D1060" s="534"/>
      <c r="E1060" s="599"/>
      <c r="F1060" s="532"/>
      <c r="G1060" s="879"/>
    </row>
    <row r="1061" spans="1:7" ht="9.75" customHeight="1">
      <c r="A1061" s="532"/>
      <c r="B1061" s="656"/>
      <c r="C1061" s="583"/>
      <c r="D1061" s="534"/>
      <c r="E1061" s="599"/>
      <c r="F1061" s="532"/>
      <c r="G1061" s="879"/>
    </row>
    <row r="1062" spans="1:7" ht="6.75" customHeight="1">
      <c r="A1062" s="532"/>
      <c r="B1062" s="656"/>
      <c r="C1062" s="583"/>
      <c r="D1062" s="534"/>
      <c r="E1062" s="599"/>
      <c r="F1062" s="532"/>
      <c r="G1062" s="879"/>
    </row>
    <row r="1063" spans="1:7" ht="9.75" customHeight="1">
      <c r="A1063" s="532"/>
      <c r="B1063" s="656"/>
      <c r="C1063" s="583"/>
      <c r="D1063" s="534"/>
      <c r="E1063" s="885"/>
      <c r="F1063" s="532"/>
      <c r="G1063" s="879"/>
    </row>
    <row r="1064" spans="1:7" ht="9.75" customHeight="1">
      <c r="A1064" s="532"/>
      <c r="B1064" s="656"/>
      <c r="C1064" s="583"/>
      <c r="D1064" s="534"/>
      <c r="E1064" s="885"/>
      <c r="F1064" s="532"/>
      <c r="G1064" s="879"/>
    </row>
    <row r="1065" spans="1:7" ht="9.75" customHeight="1">
      <c r="A1065" s="532"/>
      <c r="B1065" s="656"/>
      <c r="C1065" s="583"/>
      <c r="D1065" s="534"/>
      <c r="E1065" s="885"/>
      <c r="F1065" s="532"/>
      <c r="G1065" s="879"/>
    </row>
    <row r="1066" spans="1:7" ht="9.75" customHeight="1">
      <c r="A1066" s="532"/>
      <c r="B1066" s="656"/>
      <c r="C1066" s="583"/>
      <c r="D1066" s="534"/>
      <c r="E1066" s="885"/>
      <c r="F1066" s="532"/>
      <c r="G1066" s="879"/>
    </row>
    <row r="1067" spans="1:7" ht="9.75" customHeight="1">
      <c r="A1067" s="532"/>
      <c r="B1067" s="656"/>
      <c r="C1067" s="583"/>
      <c r="D1067" s="534"/>
      <c r="E1067" s="885"/>
      <c r="F1067" s="532"/>
      <c r="G1067" s="879"/>
    </row>
    <row r="1068" spans="1:7" ht="9.75" customHeight="1">
      <c r="A1068" s="532"/>
      <c r="B1068" s="656"/>
      <c r="C1068" s="583"/>
      <c r="D1068" s="534"/>
      <c r="E1068" s="599"/>
      <c r="F1068" s="532"/>
      <c r="G1068" s="879"/>
    </row>
    <row r="1069" spans="1:7" ht="9.75" customHeight="1">
      <c r="A1069" s="532"/>
      <c r="B1069" s="656"/>
      <c r="C1069" s="583"/>
      <c r="D1069" s="534"/>
      <c r="E1069" s="599"/>
      <c r="F1069" s="532"/>
      <c r="G1069" s="879"/>
    </row>
    <row r="1070" spans="1:7" ht="9.75" customHeight="1">
      <c r="A1070" s="532"/>
      <c r="B1070" s="656"/>
      <c r="C1070" s="583"/>
      <c r="D1070" s="534"/>
      <c r="E1070" s="599"/>
      <c r="F1070" s="532"/>
      <c r="G1070" s="879"/>
    </row>
    <row r="1071" spans="1:7" ht="9.75" customHeight="1">
      <c r="A1071" s="532"/>
      <c r="B1071" s="656"/>
      <c r="C1071" s="583"/>
      <c r="D1071" s="534"/>
      <c r="E1071" s="599"/>
      <c r="F1071" s="532"/>
      <c r="G1071" s="879"/>
    </row>
    <row r="1072" spans="1:7" ht="9.75" customHeight="1">
      <c r="A1072" s="532"/>
      <c r="B1072" s="656"/>
      <c r="C1072" s="583"/>
      <c r="D1072" s="534"/>
      <c r="E1072" s="599"/>
      <c r="F1072" s="532"/>
      <c r="G1072" s="879"/>
    </row>
    <row r="1073" spans="1:7" ht="9.75" customHeight="1">
      <c r="A1073" s="532"/>
      <c r="B1073" s="656"/>
      <c r="C1073" s="884"/>
      <c r="D1073" s="532"/>
      <c r="E1073" s="585"/>
      <c r="F1073" s="532"/>
      <c r="G1073" s="879"/>
    </row>
    <row r="1074" spans="1:7" ht="9.75" customHeight="1">
      <c r="A1074" s="532"/>
      <c r="B1074" s="656"/>
      <c r="C1074" s="884"/>
      <c r="D1074" s="532"/>
      <c r="E1074" s="585"/>
      <c r="F1074" s="532"/>
      <c r="G1074" s="879"/>
    </row>
    <row r="1075" spans="1:7" ht="9.75" customHeight="1">
      <c r="A1075" s="532"/>
      <c r="B1075" s="656"/>
      <c r="C1075" s="884"/>
      <c r="D1075" s="532"/>
      <c r="E1075" s="585"/>
      <c r="F1075" s="532"/>
      <c r="G1075" s="879"/>
    </row>
    <row r="1076" spans="1:7" ht="9.75" customHeight="1">
      <c r="A1076" s="532"/>
      <c r="B1076" s="656"/>
      <c r="C1076" s="884"/>
      <c r="D1076" s="532"/>
      <c r="E1076" s="585"/>
      <c r="F1076" s="532"/>
      <c r="G1076" s="879"/>
    </row>
    <row r="1077" spans="1:7" ht="9.75" customHeight="1">
      <c r="A1077" s="532"/>
      <c r="B1077" s="656"/>
      <c r="C1077" s="884"/>
      <c r="D1077" s="532"/>
      <c r="E1077" s="585"/>
      <c r="F1077" s="532"/>
      <c r="G1077" s="879"/>
    </row>
    <row r="1078" spans="1:7" ht="9.75" customHeight="1">
      <c r="A1078" s="532"/>
      <c r="B1078" s="656"/>
      <c r="C1078" s="583"/>
      <c r="D1078" s="534"/>
      <c r="E1078" s="599"/>
      <c r="F1078" s="532"/>
      <c r="G1078" s="879"/>
    </row>
    <row r="1079" spans="1:7" ht="9.75" customHeight="1">
      <c r="A1079" s="532"/>
      <c r="B1079" s="656"/>
      <c r="C1079" s="583"/>
      <c r="D1079" s="534"/>
      <c r="E1079" s="599"/>
      <c r="F1079" s="532"/>
      <c r="G1079" s="879"/>
    </row>
    <row r="1080" spans="1:7" ht="9.75" customHeight="1">
      <c r="A1080" s="532"/>
      <c r="B1080" s="656"/>
      <c r="C1080" s="583"/>
      <c r="D1080" s="534"/>
      <c r="E1080" s="599"/>
      <c r="F1080" s="532"/>
      <c r="G1080" s="879"/>
    </row>
    <row r="1081" spans="1:7" ht="9.75" customHeight="1">
      <c r="A1081" s="532"/>
      <c r="B1081" s="656"/>
      <c r="C1081" s="583"/>
      <c r="D1081" s="534"/>
      <c r="E1081" s="599"/>
      <c r="F1081" s="532"/>
      <c r="G1081" s="879"/>
    </row>
    <row r="1082" spans="1:7" ht="9.75" customHeight="1">
      <c r="A1082" s="532"/>
      <c r="B1082" s="656"/>
      <c r="C1082" s="583"/>
      <c r="D1082" s="534"/>
      <c r="E1082" s="599"/>
      <c r="F1082" s="532"/>
      <c r="G1082" s="879"/>
    </row>
    <row r="1083" spans="1:7" ht="9.75" customHeight="1">
      <c r="A1083" s="532"/>
      <c r="B1083" s="656"/>
      <c r="C1083" s="883"/>
      <c r="D1083" s="532"/>
      <c r="E1083" s="585"/>
      <c r="F1083" s="532"/>
      <c r="G1083" s="879"/>
    </row>
    <row r="1084" spans="1:7" ht="9.75" customHeight="1">
      <c r="A1084" s="532"/>
      <c r="B1084" s="656"/>
      <c r="C1084" s="883"/>
      <c r="D1084" s="532"/>
      <c r="E1084" s="585"/>
      <c r="F1084" s="532"/>
      <c r="G1084" s="879"/>
    </row>
    <row r="1085" spans="1:7" ht="9.75" customHeight="1">
      <c r="A1085" s="532"/>
      <c r="B1085" s="656"/>
      <c r="C1085" s="883"/>
      <c r="D1085" s="532"/>
      <c r="E1085" s="585"/>
      <c r="F1085" s="532"/>
      <c r="G1085" s="879"/>
    </row>
    <row r="1086" spans="1:7" ht="9.75" customHeight="1">
      <c r="A1086" s="532"/>
      <c r="B1086" s="656"/>
      <c r="C1086" s="883"/>
      <c r="D1086" s="532"/>
      <c r="E1086" s="585"/>
      <c r="F1086" s="532"/>
      <c r="G1086" s="879"/>
    </row>
    <row r="1087" spans="1:7" ht="9.75" customHeight="1">
      <c r="A1087" s="532"/>
      <c r="B1087" s="656"/>
      <c r="C1087" s="883"/>
      <c r="D1087" s="532"/>
      <c r="E1087" s="585"/>
      <c r="F1087" s="532"/>
      <c r="G1087" s="879"/>
    </row>
    <row r="1088" spans="1:7" ht="9.75" customHeight="1">
      <c r="A1088" s="532"/>
      <c r="B1088" s="656"/>
      <c r="C1088" s="583"/>
      <c r="D1088" s="534"/>
      <c r="E1088" s="599"/>
      <c r="F1088" s="532"/>
      <c r="G1088" s="879"/>
    </row>
    <row r="1089" spans="1:7" ht="9.75" customHeight="1">
      <c r="A1089" s="532"/>
      <c r="B1089" s="656"/>
      <c r="C1089" s="583"/>
      <c r="D1089" s="534"/>
      <c r="E1089" s="599"/>
      <c r="F1089" s="532"/>
      <c r="G1089" s="879"/>
    </row>
    <row r="1090" spans="1:7" ht="9.75" customHeight="1">
      <c r="A1090" s="532"/>
      <c r="B1090" s="656"/>
      <c r="C1090" s="583"/>
      <c r="D1090" s="534"/>
      <c r="E1090" s="599"/>
      <c r="F1090" s="532"/>
      <c r="G1090" s="879"/>
    </row>
    <row r="1091" spans="1:7" ht="9.75" customHeight="1">
      <c r="A1091" s="532"/>
      <c r="B1091" s="656"/>
      <c r="C1091" s="583"/>
      <c r="D1091" s="534"/>
      <c r="E1091" s="599"/>
      <c r="F1091" s="532"/>
      <c r="G1091" s="879"/>
    </row>
    <row r="1092" spans="1:7" ht="9.75" customHeight="1">
      <c r="A1092" s="532"/>
      <c r="B1092" s="656"/>
      <c r="C1092" s="583"/>
      <c r="D1092" s="534"/>
      <c r="E1092" s="599"/>
      <c r="F1092" s="532"/>
      <c r="G1092" s="879"/>
    </row>
    <row r="1093" spans="1:7" ht="9.75" customHeight="1">
      <c r="A1093" s="532"/>
      <c r="B1093" s="656"/>
      <c r="C1093" s="583"/>
      <c r="D1093" s="534"/>
      <c r="E1093" s="599"/>
      <c r="F1093" s="532"/>
      <c r="G1093" s="879"/>
    </row>
    <row r="1094" spans="1:7" ht="9.75" customHeight="1">
      <c r="A1094" s="532"/>
      <c r="B1094" s="656"/>
      <c r="C1094" s="583"/>
      <c r="D1094" s="534"/>
      <c r="E1094" s="599"/>
      <c r="F1094" s="532"/>
      <c r="G1094" s="879"/>
    </row>
    <row r="1095" spans="1:7" ht="9.75" customHeight="1">
      <c r="A1095" s="532"/>
      <c r="B1095" s="656"/>
      <c r="C1095" s="583"/>
      <c r="D1095" s="534"/>
      <c r="E1095" s="599"/>
      <c r="F1095" s="532"/>
      <c r="G1095" s="879"/>
    </row>
    <row r="1096" spans="1:7" ht="9.75" customHeight="1">
      <c r="A1096" s="532"/>
      <c r="B1096" s="656"/>
      <c r="C1096" s="583"/>
      <c r="D1096" s="534"/>
      <c r="E1096" s="599"/>
      <c r="F1096" s="532"/>
      <c r="G1096" s="879"/>
    </row>
    <row r="1097" spans="1:7" ht="9.75" customHeight="1">
      <c r="A1097" s="532"/>
      <c r="B1097" s="656"/>
      <c r="C1097" s="583"/>
      <c r="D1097" s="534"/>
      <c r="E1097" s="599"/>
      <c r="F1097" s="532"/>
      <c r="G1097" s="879"/>
    </row>
    <row r="1098" spans="1:7" ht="9.75" customHeight="1">
      <c r="A1098" s="532"/>
      <c r="B1098" s="656"/>
      <c r="C1098" s="583"/>
      <c r="D1098" s="534"/>
      <c r="E1098" s="599"/>
      <c r="F1098" s="532"/>
      <c r="G1098" s="879"/>
    </row>
    <row r="1099" spans="1:7" ht="9.75" customHeight="1">
      <c r="A1099" s="532"/>
      <c r="B1099" s="656"/>
      <c r="C1099" s="583"/>
      <c r="D1099" s="534"/>
      <c r="E1099" s="599"/>
      <c r="F1099" s="532"/>
      <c r="G1099" s="879"/>
    </row>
    <row r="1100" spans="1:7" ht="9.75" customHeight="1">
      <c r="A1100" s="532"/>
      <c r="B1100" s="656"/>
      <c r="C1100" s="583"/>
      <c r="D1100" s="534"/>
      <c r="E1100" s="599"/>
      <c r="F1100" s="532"/>
      <c r="G1100" s="879"/>
    </row>
    <row r="1101" spans="1:7" ht="9.75" customHeight="1">
      <c r="A1101" s="532"/>
      <c r="B1101" s="656"/>
      <c r="C1101" s="583"/>
      <c r="D1101" s="534"/>
      <c r="E1101" s="599"/>
      <c r="F1101" s="532"/>
      <c r="G1101" s="879"/>
    </row>
    <row r="1102" spans="1:7" ht="9.75" customHeight="1">
      <c r="A1102" s="532"/>
      <c r="B1102" s="656"/>
      <c r="C1102" s="583"/>
      <c r="D1102" s="534"/>
      <c r="E1102" s="599"/>
      <c r="F1102" s="532"/>
      <c r="G1102" s="879"/>
    </row>
    <row r="1103" spans="1:7" ht="9.75" customHeight="1">
      <c r="A1103" s="532"/>
      <c r="B1103" s="656"/>
      <c r="C1103" s="583"/>
      <c r="D1103" s="534"/>
      <c r="E1103" s="599"/>
      <c r="F1103" s="532"/>
      <c r="G1103" s="879"/>
    </row>
    <row r="1104" spans="1:7" ht="9.75" customHeight="1">
      <c r="A1104" s="532"/>
      <c r="B1104" s="656"/>
      <c r="C1104" s="583"/>
      <c r="D1104" s="534"/>
      <c r="E1104" s="599"/>
      <c r="F1104" s="532"/>
      <c r="G1104" s="879"/>
    </row>
    <row r="1105" spans="1:7" ht="9.75" customHeight="1">
      <c r="A1105" s="532"/>
      <c r="B1105" s="656"/>
      <c r="C1105" s="583"/>
      <c r="D1105" s="534"/>
      <c r="E1105" s="599"/>
      <c r="F1105" s="532"/>
      <c r="G1105" s="879"/>
    </row>
    <row r="1106" spans="1:7" ht="9.75" customHeight="1">
      <c r="A1106" s="532"/>
      <c r="B1106" s="656"/>
      <c r="C1106" s="583"/>
      <c r="D1106" s="534"/>
      <c r="E1106" s="599"/>
      <c r="F1106" s="532"/>
      <c r="G1106" s="879"/>
    </row>
    <row r="1107" spans="1:7" ht="9.75" customHeight="1">
      <c r="A1107" s="532"/>
      <c r="B1107" s="656"/>
      <c r="C1107" s="583"/>
      <c r="D1107" s="534"/>
      <c r="E1107" s="599"/>
      <c r="F1107" s="532"/>
      <c r="G1107" s="879"/>
    </row>
    <row r="1108" spans="1:7" ht="9.75" customHeight="1">
      <c r="A1108" s="532"/>
      <c r="B1108" s="656"/>
      <c r="C1108" s="583"/>
      <c r="D1108" s="534"/>
      <c r="E1108" s="599"/>
      <c r="F1108" s="532"/>
      <c r="G1108" s="879"/>
    </row>
    <row r="1109" spans="1:7" ht="9.75" customHeight="1">
      <c r="A1109" s="532"/>
      <c r="B1109" s="656"/>
      <c r="C1109" s="583"/>
      <c r="D1109" s="534"/>
      <c r="E1109" s="599"/>
      <c r="F1109" s="532"/>
      <c r="G1109" s="879"/>
    </row>
    <row r="1110" spans="1:7" ht="9.75" customHeight="1">
      <c r="A1110" s="532"/>
      <c r="B1110" s="656"/>
      <c r="C1110" s="583"/>
      <c r="D1110" s="534"/>
      <c r="E1110" s="599"/>
      <c r="F1110" s="532"/>
      <c r="G1110" s="879"/>
    </row>
    <row r="1111" spans="1:7" ht="9.75" customHeight="1">
      <c r="A1111" s="532"/>
      <c r="B1111" s="656"/>
      <c r="C1111" s="583"/>
      <c r="D1111" s="534"/>
      <c r="E1111" s="599"/>
      <c r="F1111" s="532"/>
      <c r="G1111" s="879"/>
    </row>
    <row r="1112" spans="1:7" ht="9.75" customHeight="1">
      <c r="A1112" s="532"/>
      <c r="B1112" s="656"/>
      <c r="C1112" s="583"/>
      <c r="D1112" s="534"/>
      <c r="E1112" s="599"/>
      <c r="F1112" s="532"/>
      <c r="G1112" s="879"/>
    </row>
    <row r="1113" spans="1:7" ht="9.75" customHeight="1">
      <c r="A1113" s="532"/>
      <c r="B1113" s="656"/>
      <c r="C1113" s="583"/>
      <c r="D1113" s="534"/>
      <c r="E1113" s="599"/>
      <c r="F1113" s="532"/>
      <c r="G1113" s="879"/>
    </row>
    <row r="1114" spans="1:7" ht="9.75" customHeight="1">
      <c r="A1114" s="532"/>
      <c r="B1114" s="656"/>
      <c r="C1114" s="583"/>
      <c r="D1114" s="534"/>
      <c r="E1114" s="599"/>
      <c r="F1114" s="532"/>
      <c r="G1114" s="879"/>
    </row>
    <row r="1115" spans="1:7" ht="9.75" customHeight="1">
      <c r="A1115" s="532"/>
      <c r="B1115" s="656"/>
      <c r="C1115" s="583"/>
      <c r="D1115" s="534"/>
      <c r="E1115" s="599"/>
      <c r="F1115" s="532"/>
      <c r="G1115" s="879"/>
    </row>
    <row r="1116" spans="1:7" ht="9.75" customHeight="1">
      <c r="A1116" s="532"/>
      <c r="B1116" s="656"/>
      <c r="C1116" s="583"/>
      <c r="D1116" s="534"/>
      <c r="E1116" s="599"/>
      <c r="F1116" s="532"/>
      <c r="G1116" s="879"/>
    </row>
    <row r="1117" spans="1:7" ht="9.75" customHeight="1">
      <c r="A1117" s="532"/>
      <c r="B1117" s="656"/>
      <c r="C1117" s="583"/>
      <c r="D1117" s="534"/>
      <c r="E1117" s="599"/>
      <c r="F1117" s="532"/>
      <c r="G1117" s="879"/>
    </row>
    <row r="1118" spans="1:7" ht="9.75" customHeight="1">
      <c r="A1118" s="532"/>
      <c r="B1118" s="656"/>
      <c r="C1118" s="583"/>
      <c r="D1118" s="534"/>
      <c r="E1118" s="599"/>
      <c r="F1118" s="532"/>
      <c r="G1118" s="879"/>
    </row>
    <row r="1119" spans="1:7" ht="9.75" customHeight="1">
      <c r="A1119" s="532"/>
      <c r="B1119" s="656"/>
      <c r="C1119" s="583"/>
      <c r="D1119" s="534"/>
      <c r="E1119" s="599"/>
      <c r="F1119" s="532"/>
      <c r="G1119" s="879"/>
    </row>
    <row r="1120" spans="1:7" ht="9.75" customHeight="1">
      <c r="A1120" s="532"/>
      <c r="B1120" s="656"/>
      <c r="C1120" s="583"/>
      <c r="D1120" s="534"/>
      <c r="E1120" s="599"/>
      <c r="F1120" s="532"/>
      <c r="G1120" s="879"/>
    </row>
    <row r="1121" spans="1:7" ht="9.75" customHeight="1">
      <c r="A1121" s="532"/>
      <c r="B1121" s="656"/>
      <c r="C1121" s="583"/>
      <c r="D1121" s="534"/>
      <c r="E1121" s="599"/>
      <c r="F1121" s="532"/>
      <c r="G1121" s="879"/>
    </row>
    <row r="1122" spans="1:7" ht="9.75" customHeight="1">
      <c r="A1122" s="532"/>
      <c r="B1122" s="656"/>
      <c r="C1122" s="583"/>
      <c r="D1122" s="534"/>
      <c r="E1122" s="599"/>
      <c r="F1122" s="532"/>
      <c r="G1122" s="879"/>
    </row>
    <row r="1123" spans="1:7" ht="9.75" customHeight="1">
      <c r="A1123" s="532"/>
      <c r="B1123" s="656"/>
      <c r="C1123" s="881"/>
      <c r="D1123" s="532"/>
      <c r="E1123" s="882"/>
      <c r="F1123" s="532"/>
      <c r="G1123" s="879"/>
    </row>
    <row r="1124" spans="1:7" ht="9.75" customHeight="1">
      <c r="A1124" s="532"/>
      <c r="B1124" s="656"/>
      <c r="C1124" s="881"/>
      <c r="D1124" s="532"/>
      <c r="E1124" s="882"/>
      <c r="F1124" s="532"/>
      <c r="G1124" s="879"/>
    </row>
    <row r="1125" spans="1:7" ht="9.75" customHeight="1">
      <c r="A1125" s="532"/>
      <c r="B1125" s="656"/>
      <c r="C1125" s="881"/>
      <c r="D1125" s="532"/>
      <c r="E1125" s="882"/>
      <c r="F1125" s="532"/>
      <c r="G1125" s="879"/>
    </row>
    <row r="1126" spans="1:7" ht="9.75" customHeight="1">
      <c r="A1126" s="532"/>
      <c r="B1126" s="656"/>
      <c r="C1126" s="881"/>
      <c r="D1126" s="532"/>
      <c r="E1126" s="882"/>
      <c r="F1126" s="532"/>
      <c r="G1126" s="879"/>
    </row>
    <row r="1127" spans="1:7" ht="9.75" customHeight="1">
      <c r="A1127" s="532"/>
      <c r="B1127" s="656"/>
      <c r="C1127" s="881"/>
      <c r="D1127" s="532"/>
      <c r="E1127" s="882"/>
      <c r="F1127" s="532"/>
      <c r="G1127" s="879"/>
    </row>
    <row r="1128" spans="1:7" ht="9.75" customHeight="1">
      <c r="A1128" s="532"/>
      <c r="B1128" s="656"/>
      <c r="C1128" s="800"/>
      <c r="D1128" s="534"/>
      <c r="E1128" s="599"/>
      <c r="F1128" s="532"/>
      <c r="G1128" s="879"/>
    </row>
    <row r="1129" spans="1:7" ht="9.75" customHeight="1">
      <c r="A1129" s="532"/>
      <c r="B1129" s="656"/>
      <c r="C1129" s="800"/>
      <c r="D1129" s="534"/>
      <c r="E1129" s="599"/>
      <c r="F1129" s="532"/>
      <c r="G1129" s="879"/>
    </row>
    <row r="1130" spans="1:7" ht="9.75" customHeight="1">
      <c r="A1130" s="532"/>
      <c r="B1130" s="656"/>
      <c r="C1130" s="800"/>
      <c r="D1130" s="534"/>
      <c r="E1130" s="599"/>
      <c r="F1130" s="532"/>
      <c r="G1130" s="879"/>
    </row>
    <row r="1131" spans="1:7" ht="9.75" customHeight="1">
      <c r="A1131" s="532"/>
      <c r="B1131" s="656"/>
      <c r="C1131" s="800"/>
      <c r="D1131" s="534"/>
      <c r="E1131" s="599"/>
      <c r="F1131" s="532"/>
      <c r="G1131" s="879"/>
    </row>
    <row r="1132" spans="1:7" ht="9.75" customHeight="1">
      <c r="A1132" s="532"/>
      <c r="B1132" s="656"/>
      <c r="C1132" s="800"/>
      <c r="D1132" s="534"/>
      <c r="E1132" s="599"/>
      <c r="F1132" s="532"/>
      <c r="G1132" s="879"/>
    </row>
    <row r="1133" spans="1:7" ht="9.75" customHeight="1">
      <c r="A1133" s="532"/>
      <c r="B1133" s="656"/>
      <c r="C1133" s="583"/>
      <c r="D1133" s="534"/>
      <c r="E1133" s="599"/>
      <c r="F1133" s="532"/>
      <c r="G1133" s="879"/>
    </row>
    <row r="1134" spans="1:7" ht="9.75" customHeight="1">
      <c r="A1134" s="532"/>
      <c r="B1134" s="656"/>
      <c r="C1134" s="583"/>
      <c r="D1134" s="534"/>
      <c r="E1134" s="599"/>
      <c r="F1134" s="532"/>
      <c r="G1134" s="879"/>
    </row>
    <row r="1135" spans="1:7" ht="9.75" customHeight="1">
      <c r="A1135" s="532"/>
      <c r="B1135" s="656"/>
      <c r="C1135" s="583"/>
      <c r="D1135" s="534"/>
      <c r="E1135" s="599"/>
      <c r="F1135" s="532"/>
      <c r="G1135" s="879"/>
    </row>
    <row r="1136" spans="1:7" ht="9.75" customHeight="1">
      <c r="A1136" s="532"/>
      <c r="B1136" s="656"/>
      <c r="C1136" s="583"/>
      <c r="D1136" s="534"/>
      <c r="E1136" s="599"/>
      <c r="F1136" s="532"/>
      <c r="G1136" s="879"/>
    </row>
    <row r="1137" spans="1:7" ht="7.5" customHeight="1">
      <c r="A1137" s="532"/>
      <c r="B1137" s="656"/>
      <c r="C1137" s="583"/>
      <c r="D1137" s="534"/>
      <c r="E1137" s="599"/>
      <c r="F1137" s="532"/>
      <c r="G1137" s="879"/>
    </row>
    <row r="1138" spans="1:7" ht="9.75" customHeight="1">
      <c r="A1138" s="532"/>
      <c r="B1138" s="656"/>
      <c r="C1138" s="583"/>
      <c r="D1138" s="534"/>
      <c r="E1138" s="599"/>
      <c r="F1138" s="532"/>
      <c r="G1138" s="879"/>
    </row>
    <row r="1139" spans="1:7" ht="9.75" customHeight="1">
      <c r="A1139" s="532"/>
      <c r="B1139" s="656"/>
      <c r="C1139" s="583"/>
      <c r="D1139" s="534"/>
      <c r="E1139" s="599"/>
      <c r="F1139" s="532"/>
      <c r="G1139" s="879"/>
    </row>
    <row r="1140" spans="1:7" ht="9.75" customHeight="1">
      <c r="A1140" s="532"/>
      <c r="B1140" s="656"/>
      <c r="C1140" s="583"/>
      <c r="D1140" s="534"/>
      <c r="E1140" s="599"/>
      <c r="F1140" s="532"/>
      <c r="G1140" s="879"/>
    </row>
    <row r="1141" spans="1:7" ht="9.75" customHeight="1">
      <c r="A1141" s="532"/>
      <c r="B1141" s="656"/>
      <c r="C1141" s="583"/>
      <c r="D1141" s="534"/>
      <c r="E1141" s="599"/>
      <c r="F1141" s="532"/>
      <c r="G1141" s="879"/>
    </row>
    <row r="1142" spans="1:7" ht="9.75" customHeight="1">
      <c r="A1142" s="532"/>
      <c r="B1142" s="656"/>
      <c r="C1142" s="583"/>
      <c r="D1142" s="534"/>
      <c r="E1142" s="599"/>
      <c r="F1142" s="532"/>
      <c r="G1142" s="879"/>
    </row>
    <row r="1143" spans="1:7" ht="9.75" customHeight="1">
      <c r="A1143" s="532"/>
      <c r="B1143" s="656"/>
      <c r="C1143" s="583"/>
      <c r="D1143" s="534"/>
      <c r="E1143" s="599"/>
      <c r="F1143" s="532"/>
      <c r="G1143" s="879"/>
    </row>
    <row r="1144" spans="1:7" ht="9.75" customHeight="1">
      <c r="A1144" s="532"/>
      <c r="B1144" s="656"/>
      <c r="C1144" s="583"/>
      <c r="D1144" s="534"/>
      <c r="E1144" s="599"/>
      <c r="F1144" s="532"/>
      <c r="G1144" s="879"/>
    </row>
    <row r="1145" spans="1:7" ht="9.75" customHeight="1">
      <c r="A1145" s="532"/>
      <c r="B1145" s="656"/>
      <c r="C1145" s="583"/>
      <c r="D1145" s="534"/>
      <c r="E1145" s="599"/>
      <c r="F1145" s="532"/>
      <c r="G1145" s="879"/>
    </row>
    <row r="1146" spans="1:7" ht="9.75" customHeight="1">
      <c r="A1146" s="532"/>
      <c r="B1146" s="656"/>
      <c r="C1146" s="583"/>
      <c r="D1146" s="534"/>
      <c r="E1146" s="599"/>
      <c r="F1146" s="532"/>
      <c r="G1146" s="879"/>
    </row>
    <row r="1147" spans="1:7" ht="9.75" customHeight="1">
      <c r="A1147" s="532"/>
      <c r="B1147" s="656"/>
      <c r="C1147" s="583"/>
      <c r="D1147" s="534"/>
      <c r="E1147" s="599"/>
      <c r="F1147" s="532"/>
      <c r="G1147" s="879"/>
    </row>
    <row r="1148" spans="1:7" ht="9.75" customHeight="1">
      <c r="A1148" s="532"/>
      <c r="B1148" s="656"/>
      <c r="C1148" s="583"/>
      <c r="D1148" s="534"/>
      <c r="E1148" s="599"/>
      <c r="F1148" s="532"/>
      <c r="G1148" s="879"/>
    </row>
    <row r="1149" spans="1:7" ht="9.75" customHeight="1">
      <c r="A1149" s="532"/>
      <c r="B1149" s="656"/>
      <c r="C1149" s="583"/>
      <c r="D1149" s="534"/>
      <c r="E1149" s="599"/>
      <c r="F1149" s="532"/>
      <c r="G1149" s="879"/>
    </row>
    <row r="1150" spans="1:7" ht="9.75" customHeight="1">
      <c r="A1150" s="532"/>
      <c r="B1150" s="656"/>
      <c r="C1150" s="583"/>
      <c r="D1150" s="534"/>
      <c r="E1150" s="599"/>
      <c r="F1150" s="532"/>
      <c r="G1150" s="879"/>
    </row>
    <row r="1151" spans="1:7" ht="9.75" customHeight="1">
      <c r="A1151" s="532"/>
      <c r="B1151" s="656"/>
      <c r="C1151" s="583"/>
      <c r="D1151" s="534"/>
      <c r="E1151" s="599"/>
      <c r="F1151" s="532"/>
      <c r="G1151" s="879"/>
    </row>
    <row r="1152" spans="1:7" ht="9.75" customHeight="1">
      <c r="A1152" s="532"/>
      <c r="B1152" s="656"/>
      <c r="C1152" s="583"/>
      <c r="D1152" s="534"/>
      <c r="E1152" s="599"/>
      <c r="F1152" s="532"/>
      <c r="G1152" s="879"/>
    </row>
    <row r="1153" spans="1:7" ht="9.75" customHeight="1">
      <c r="A1153" s="532"/>
      <c r="B1153" s="656"/>
      <c r="C1153" s="583"/>
      <c r="D1153" s="534"/>
      <c r="E1153" s="599"/>
      <c r="F1153" s="532"/>
      <c r="G1153" s="879"/>
    </row>
    <row r="1154" spans="1:7" ht="9.75" customHeight="1">
      <c r="A1154" s="532"/>
      <c r="B1154" s="656"/>
      <c r="C1154" s="583"/>
      <c r="D1154" s="534"/>
      <c r="E1154" s="599"/>
      <c r="F1154" s="532"/>
      <c r="G1154" s="879"/>
    </row>
    <row r="1155" spans="1:7" ht="9.75" customHeight="1">
      <c r="A1155" s="532"/>
      <c r="B1155" s="656"/>
      <c r="C1155" s="583"/>
      <c r="D1155" s="534"/>
      <c r="E1155" s="599"/>
      <c r="F1155" s="532"/>
      <c r="G1155" s="879"/>
    </row>
    <row r="1156" spans="1:7" ht="9.75" customHeight="1">
      <c r="A1156" s="532"/>
      <c r="B1156" s="656"/>
      <c r="C1156" s="583"/>
      <c r="D1156" s="534"/>
      <c r="E1156" s="599"/>
      <c r="F1156" s="532"/>
      <c r="G1156" s="879"/>
    </row>
    <row r="1157" spans="1:7" ht="9.75" customHeight="1">
      <c r="A1157" s="532"/>
      <c r="B1157" s="656"/>
      <c r="C1157" s="583"/>
      <c r="D1157" s="534"/>
      <c r="E1157" s="599"/>
      <c r="F1157" s="532"/>
      <c r="G1157" s="879"/>
    </row>
    <row r="1158" spans="1:7" ht="9.75" customHeight="1">
      <c r="A1158" s="532"/>
      <c r="B1158" s="656"/>
      <c r="C1158" s="881"/>
      <c r="D1158" s="532"/>
      <c r="E1158" s="882"/>
      <c r="F1158" s="532"/>
      <c r="G1158" s="879"/>
    </row>
    <row r="1159" spans="1:7" ht="9.75" customHeight="1">
      <c r="A1159" s="532"/>
      <c r="B1159" s="656"/>
      <c r="C1159" s="881"/>
      <c r="D1159" s="532"/>
      <c r="E1159" s="882"/>
      <c r="F1159" s="532"/>
      <c r="G1159" s="879"/>
    </row>
    <row r="1160" spans="1:7" ht="9.75" customHeight="1">
      <c r="A1160" s="532"/>
      <c r="B1160" s="656"/>
      <c r="C1160" s="881"/>
      <c r="D1160" s="532"/>
      <c r="E1160" s="882"/>
      <c r="F1160" s="532"/>
      <c r="G1160" s="879"/>
    </row>
    <row r="1161" spans="1:7" ht="9.75" customHeight="1">
      <c r="A1161" s="532"/>
      <c r="B1161" s="656"/>
      <c r="C1161" s="881"/>
      <c r="D1161" s="532"/>
      <c r="E1161" s="882"/>
      <c r="F1161" s="532"/>
      <c r="G1161" s="879"/>
    </row>
    <row r="1162" spans="1:7" ht="9.75" customHeight="1">
      <c r="A1162" s="532"/>
      <c r="B1162" s="656"/>
      <c r="C1162" s="881"/>
      <c r="D1162" s="532"/>
      <c r="E1162" s="882"/>
      <c r="F1162" s="532"/>
      <c r="G1162" s="879"/>
    </row>
    <row r="1163" spans="1:7" ht="9.75" customHeight="1">
      <c r="A1163" s="532"/>
      <c r="B1163" s="656"/>
      <c r="C1163" s="800"/>
      <c r="D1163" s="534"/>
      <c r="E1163" s="599"/>
      <c r="F1163" s="532"/>
      <c r="G1163" s="879"/>
    </row>
    <row r="1164" spans="1:7" ht="9.75" customHeight="1">
      <c r="A1164" s="532"/>
      <c r="B1164" s="656"/>
      <c r="C1164" s="800"/>
      <c r="D1164" s="534"/>
      <c r="E1164" s="599"/>
      <c r="F1164" s="532"/>
      <c r="G1164" s="879"/>
    </row>
    <row r="1165" spans="1:7" ht="9.75" customHeight="1">
      <c r="A1165" s="532"/>
      <c r="B1165" s="656"/>
      <c r="C1165" s="800"/>
      <c r="D1165" s="534"/>
      <c r="E1165" s="599"/>
      <c r="F1165" s="532"/>
      <c r="G1165" s="879"/>
    </row>
    <row r="1166" spans="1:7" ht="9.75" customHeight="1">
      <c r="A1166" s="532"/>
      <c r="B1166" s="656"/>
      <c r="C1166" s="800"/>
      <c r="D1166" s="534"/>
      <c r="E1166" s="599"/>
      <c r="F1166" s="532"/>
      <c r="G1166" s="879"/>
    </row>
    <row r="1167" spans="1:7" ht="9.75" customHeight="1">
      <c r="A1167" s="532"/>
      <c r="B1167" s="656"/>
      <c r="C1167" s="800"/>
      <c r="D1167" s="534"/>
      <c r="E1167" s="599"/>
      <c r="F1167" s="532"/>
      <c r="G1167" s="879"/>
    </row>
    <row r="1168" spans="1:7" ht="9.75" customHeight="1">
      <c r="A1168" s="532"/>
      <c r="B1168" s="656"/>
      <c r="C1168" s="583"/>
      <c r="D1168" s="534"/>
      <c r="E1168" s="599"/>
      <c r="F1168" s="532"/>
      <c r="G1168" s="879"/>
    </row>
    <row r="1169" spans="1:7" ht="9.75" customHeight="1">
      <c r="A1169" s="532"/>
      <c r="B1169" s="656"/>
      <c r="C1169" s="583"/>
      <c r="D1169" s="534"/>
      <c r="E1169" s="599"/>
      <c r="F1169" s="532"/>
      <c r="G1169" s="879"/>
    </row>
    <row r="1170" spans="1:7" ht="9.75" customHeight="1">
      <c r="A1170" s="532"/>
      <c r="B1170" s="656"/>
      <c r="C1170" s="583"/>
      <c r="D1170" s="534"/>
      <c r="E1170" s="599"/>
      <c r="F1170" s="532"/>
      <c r="G1170" s="879"/>
    </row>
    <row r="1171" spans="1:7" ht="9.75" customHeight="1">
      <c r="A1171" s="532"/>
      <c r="B1171" s="656"/>
      <c r="C1171" s="583"/>
      <c r="D1171" s="534"/>
      <c r="E1171" s="599"/>
      <c r="F1171" s="532"/>
      <c r="G1171" s="879"/>
    </row>
    <row r="1172" spans="1:7" ht="9.75" customHeight="1">
      <c r="A1172" s="532"/>
      <c r="B1172" s="656"/>
      <c r="C1172" s="583"/>
      <c r="D1172" s="534"/>
      <c r="E1172" s="599"/>
      <c r="F1172" s="532"/>
      <c r="G1172" s="879"/>
    </row>
    <row r="1173" spans="1:7" ht="9.75" customHeight="1">
      <c r="A1173" s="532"/>
      <c r="B1173" s="656"/>
      <c r="C1173" s="583"/>
      <c r="D1173" s="534"/>
      <c r="E1173" s="599"/>
      <c r="F1173" s="532"/>
      <c r="G1173" s="879"/>
    </row>
    <row r="1174" spans="1:7" ht="9.75" customHeight="1">
      <c r="A1174" s="532"/>
      <c r="B1174" s="656"/>
      <c r="C1174" s="583"/>
      <c r="D1174" s="534"/>
      <c r="E1174" s="599"/>
      <c r="F1174" s="532"/>
      <c r="G1174" s="879"/>
    </row>
    <row r="1175" spans="1:7" ht="9.75" customHeight="1">
      <c r="A1175" s="532"/>
      <c r="B1175" s="656"/>
      <c r="C1175" s="583"/>
      <c r="D1175" s="534"/>
      <c r="E1175" s="599"/>
      <c r="F1175" s="532"/>
      <c r="G1175" s="879"/>
    </row>
    <row r="1176" spans="1:7" ht="9.75" customHeight="1">
      <c r="A1176" s="532"/>
      <c r="B1176" s="656"/>
      <c r="C1176" s="583"/>
      <c r="D1176" s="534"/>
      <c r="E1176" s="599"/>
      <c r="F1176" s="532"/>
      <c r="G1176" s="879"/>
    </row>
    <row r="1177" spans="1:7" ht="9.75" customHeight="1">
      <c r="A1177" s="532"/>
      <c r="B1177" s="656"/>
      <c r="C1177" s="583"/>
      <c r="D1177" s="534"/>
      <c r="E1177" s="599"/>
      <c r="F1177" s="532"/>
      <c r="G1177" s="879"/>
    </row>
    <row r="1178" spans="1:7" ht="9.75" customHeight="1">
      <c r="A1178" s="532"/>
      <c r="B1178" s="656"/>
      <c r="C1178" s="583"/>
      <c r="D1178" s="534"/>
      <c r="E1178" s="599"/>
      <c r="F1178" s="532"/>
      <c r="G1178" s="879"/>
    </row>
    <row r="1179" spans="1:7" ht="9.75" customHeight="1">
      <c r="A1179" s="532"/>
      <c r="B1179" s="656"/>
      <c r="C1179" s="583"/>
      <c r="D1179" s="534"/>
      <c r="E1179" s="599"/>
      <c r="F1179" s="532"/>
      <c r="G1179" s="879"/>
    </row>
    <row r="1180" spans="1:7" ht="9.75" customHeight="1">
      <c r="A1180" s="532"/>
      <c r="B1180" s="656"/>
      <c r="C1180" s="583"/>
      <c r="D1180" s="534"/>
      <c r="E1180" s="599"/>
      <c r="F1180" s="532"/>
      <c r="G1180" s="879"/>
    </row>
    <row r="1181" spans="1:7" ht="9.75" customHeight="1">
      <c r="A1181" s="532"/>
      <c r="B1181" s="656"/>
      <c r="C1181" s="583"/>
      <c r="D1181" s="534"/>
      <c r="E1181" s="599"/>
      <c r="F1181" s="532"/>
      <c r="G1181" s="879"/>
    </row>
    <row r="1182" spans="1:7" ht="9.75" customHeight="1">
      <c r="A1182" s="532"/>
      <c r="B1182" s="656"/>
      <c r="C1182" s="583"/>
      <c r="D1182" s="534"/>
      <c r="E1182" s="599"/>
      <c r="F1182" s="532"/>
      <c r="G1182" s="879"/>
    </row>
    <row r="1183" spans="1:7" ht="9.75" customHeight="1">
      <c r="A1183" s="532"/>
      <c r="B1183" s="656"/>
      <c r="C1183" s="583"/>
      <c r="D1183" s="534"/>
      <c r="E1183" s="599"/>
      <c r="F1183" s="532"/>
      <c r="G1183" s="879"/>
    </row>
    <row r="1184" spans="1:7" ht="9.75" customHeight="1">
      <c r="A1184" s="532"/>
      <c r="B1184" s="656"/>
      <c r="C1184" s="583"/>
      <c r="D1184" s="534"/>
      <c r="E1184" s="599"/>
      <c r="F1184" s="532"/>
      <c r="G1184" s="879"/>
    </row>
    <row r="1185" spans="1:7" ht="9.75" customHeight="1">
      <c r="A1185" s="532"/>
      <c r="B1185" s="656"/>
      <c r="C1185" s="583"/>
      <c r="D1185" s="534"/>
      <c r="E1185" s="599"/>
      <c r="F1185" s="532"/>
      <c r="G1185" s="879"/>
    </row>
    <row r="1186" spans="1:7" ht="9.75" customHeight="1">
      <c r="A1186" s="532"/>
      <c r="B1186" s="656"/>
      <c r="C1186" s="583"/>
      <c r="D1186" s="534"/>
      <c r="E1186" s="599"/>
      <c r="F1186" s="532"/>
      <c r="G1186" s="879"/>
    </row>
    <row r="1187" spans="1:7" ht="9.75" customHeight="1">
      <c r="A1187" s="532"/>
      <c r="B1187" s="656"/>
      <c r="C1187" s="583"/>
      <c r="D1187" s="534"/>
      <c r="E1187" s="599"/>
      <c r="F1187" s="532"/>
      <c r="G1187" s="879"/>
    </row>
    <row r="1188" spans="1:7" ht="9.75" customHeight="1">
      <c r="A1188" s="532"/>
      <c r="B1188" s="656"/>
      <c r="C1188" s="583"/>
      <c r="D1188" s="534"/>
      <c r="E1188" s="599"/>
      <c r="F1188" s="532"/>
      <c r="G1188" s="879"/>
    </row>
    <row r="1189" spans="1:7" ht="9.75" customHeight="1">
      <c r="A1189" s="532"/>
      <c r="B1189" s="656"/>
      <c r="C1189" s="583"/>
      <c r="D1189" s="534"/>
      <c r="E1189" s="599"/>
      <c r="F1189" s="532"/>
      <c r="G1189" s="879"/>
    </row>
    <row r="1190" spans="1:7" ht="9.75" customHeight="1">
      <c r="A1190" s="532"/>
      <c r="B1190" s="656"/>
      <c r="C1190" s="583"/>
      <c r="D1190" s="534"/>
      <c r="E1190" s="599"/>
      <c r="F1190" s="532"/>
      <c r="G1190" s="879"/>
    </row>
    <row r="1191" spans="1:7" ht="9.75" customHeight="1">
      <c r="A1191" s="532"/>
      <c r="B1191" s="656"/>
      <c r="C1191" s="583"/>
      <c r="D1191" s="534"/>
      <c r="E1191" s="599"/>
      <c r="F1191" s="532"/>
      <c r="G1191" s="879"/>
    </row>
    <row r="1192" spans="1:7" ht="9.75" customHeight="1">
      <c r="A1192" s="532"/>
      <c r="B1192" s="656"/>
      <c r="C1192" s="583"/>
      <c r="D1192" s="534"/>
      <c r="E1192" s="599"/>
      <c r="F1192" s="532"/>
      <c r="G1192" s="879"/>
    </row>
    <row r="1193" spans="1:7" ht="9.75" customHeight="1">
      <c r="A1193" s="532"/>
      <c r="B1193" s="656"/>
      <c r="C1193" s="583"/>
      <c r="D1193" s="534"/>
      <c r="E1193" s="599"/>
      <c r="F1193" s="532"/>
      <c r="G1193" s="879"/>
    </row>
    <row r="1194" spans="1:7" ht="9.75" customHeight="1">
      <c r="A1194" s="532"/>
      <c r="B1194" s="656"/>
      <c r="C1194" s="583"/>
      <c r="D1194" s="534"/>
      <c r="E1194" s="599"/>
      <c r="F1194" s="532"/>
      <c r="G1194" s="879"/>
    </row>
    <row r="1195" spans="1:7" ht="9.75" customHeight="1">
      <c r="A1195" s="532"/>
      <c r="B1195" s="656"/>
      <c r="C1195" s="583"/>
      <c r="D1195" s="534"/>
      <c r="E1195" s="599"/>
      <c r="F1195" s="532"/>
      <c r="G1195" s="879"/>
    </row>
    <row r="1196" spans="1:7" ht="9.75" customHeight="1">
      <c r="A1196" s="532"/>
      <c r="B1196" s="656"/>
      <c r="C1196" s="583"/>
      <c r="D1196" s="534"/>
      <c r="E1196" s="599"/>
      <c r="F1196" s="532"/>
      <c r="G1196" s="879"/>
    </row>
    <row r="1197" spans="1:7" ht="9.75" customHeight="1">
      <c r="A1197" s="532"/>
      <c r="B1197" s="656"/>
      <c r="C1197" s="583"/>
      <c r="D1197" s="534"/>
      <c r="E1197" s="599"/>
      <c r="F1197" s="532"/>
      <c r="G1197" s="879"/>
    </row>
    <row r="1198" spans="1:7" ht="9.75" customHeight="1">
      <c r="A1198" s="532"/>
      <c r="B1198" s="656"/>
      <c r="C1198" s="583"/>
      <c r="D1198" s="534"/>
      <c r="E1198" s="599"/>
      <c r="F1198" s="532"/>
      <c r="G1198" s="879"/>
    </row>
    <row r="1199" spans="1:7" ht="9.75" customHeight="1">
      <c r="A1199" s="532"/>
      <c r="B1199" s="656"/>
      <c r="C1199" s="583"/>
      <c r="D1199" s="534"/>
      <c r="E1199" s="599"/>
      <c r="F1199" s="532"/>
      <c r="G1199" s="879"/>
    </row>
    <row r="1200" spans="1:7" ht="9.75" customHeight="1">
      <c r="A1200" s="532"/>
      <c r="B1200" s="656"/>
      <c r="C1200" s="583"/>
      <c r="D1200" s="534"/>
      <c r="E1200" s="599"/>
      <c r="F1200" s="532"/>
      <c r="G1200" s="879"/>
    </row>
    <row r="1201" spans="1:7" ht="9.75" customHeight="1">
      <c r="A1201" s="532"/>
      <c r="B1201" s="656"/>
      <c r="C1201" s="583"/>
      <c r="D1201" s="534"/>
      <c r="E1201" s="599"/>
      <c r="F1201" s="532"/>
      <c r="G1201" s="879"/>
    </row>
    <row r="1202" spans="1:7" ht="9.75" customHeight="1">
      <c r="A1202" s="532"/>
      <c r="B1202" s="656"/>
      <c r="C1202" s="583"/>
      <c r="D1202" s="534"/>
      <c r="E1202" s="599"/>
      <c r="F1202" s="532"/>
      <c r="G1202" s="879"/>
    </row>
    <row r="1203" spans="1:7" ht="9.75" customHeight="1">
      <c r="A1203" s="532"/>
      <c r="B1203" s="656"/>
      <c r="C1203" s="583"/>
      <c r="D1203" s="534"/>
      <c r="E1203" s="599"/>
      <c r="F1203" s="532"/>
      <c r="G1203" s="879"/>
    </row>
    <row r="1204" spans="1:7" ht="9.75" customHeight="1">
      <c r="A1204" s="532"/>
      <c r="B1204" s="656"/>
      <c r="C1204" s="583"/>
      <c r="D1204" s="534"/>
      <c r="E1204" s="599"/>
      <c r="F1204" s="532"/>
      <c r="G1204" s="879"/>
    </row>
    <row r="1205" spans="1:7" ht="9.75" customHeight="1">
      <c r="A1205" s="532"/>
      <c r="B1205" s="656"/>
      <c r="C1205" s="583"/>
      <c r="D1205" s="534"/>
      <c r="E1205" s="599"/>
      <c r="F1205" s="532"/>
      <c r="G1205" s="879"/>
    </row>
    <row r="1206" spans="1:7" ht="9.75" customHeight="1">
      <c r="A1206" s="532"/>
      <c r="B1206" s="656"/>
      <c r="C1206" s="583"/>
      <c r="D1206" s="534"/>
      <c r="E1206" s="599"/>
      <c r="F1206" s="532"/>
      <c r="G1206" s="879"/>
    </row>
    <row r="1207" spans="1:7" ht="7.5" customHeight="1">
      <c r="A1207" s="532"/>
      <c r="B1207" s="656"/>
      <c r="C1207" s="583"/>
      <c r="D1207" s="534"/>
      <c r="E1207" s="599"/>
      <c r="F1207" s="532"/>
      <c r="G1207" s="879"/>
    </row>
    <row r="1208" spans="1:7" ht="9.75" customHeight="1">
      <c r="A1208" s="532"/>
      <c r="B1208" s="656"/>
      <c r="C1208" s="583"/>
      <c r="D1208" s="534"/>
      <c r="E1208" s="599"/>
      <c r="F1208" s="532"/>
      <c r="G1208" s="879"/>
    </row>
    <row r="1209" spans="1:7" ht="9.75" customHeight="1">
      <c r="A1209" s="532"/>
      <c r="B1209" s="656"/>
      <c r="C1209" s="583"/>
      <c r="D1209" s="534"/>
      <c r="E1209" s="599"/>
      <c r="F1209" s="532"/>
      <c r="G1209" s="879"/>
    </row>
    <row r="1210" spans="1:7" ht="9.75" customHeight="1">
      <c r="A1210" s="532"/>
      <c r="B1210" s="656"/>
      <c r="C1210" s="583"/>
      <c r="D1210" s="534"/>
      <c r="E1210" s="599"/>
      <c r="F1210" s="532"/>
      <c r="G1210" s="879"/>
    </row>
    <row r="1211" spans="1:7" ht="9.75" customHeight="1">
      <c r="A1211" s="532"/>
      <c r="B1211" s="656"/>
      <c r="C1211" s="583"/>
      <c r="D1211" s="534"/>
      <c r="E1211" s="599"/>
      <c r="F1211" s="532"/>
      <c r="G1211" s="879"/>
    </row>
    <row r="1212" spans="1:7" ht="9.75" customHeight="1">
      <c r="A1212" s="532"/>
      <c r="B1212" s="656"/>
      <c r="C1212" s="583"/>
      <c r="D1212" s="534"/>
      <c r="E1212" s="599"/>
      <c r="F1212" s="532"/>
      <c r="G1212" s="879"/>
    </row>
    <row r="1213" spans="1:7" ht="9.75" customHeight="1">
      <c r="A1213" s="532"/>
      <c r="B1213" s="656"/>
      <c r="C1213" s="583"/>
      <c r="D1213" s="534"/>
      <c r="E1213" s="599"/>
      <c r="F1213" s="532"/>
      <c r="G1213" s="879"/>
    </row>
    <row r="1214" spans="1:7" ht="9.75" customHeight="1">
      <c r="A1214" s="532"/>
      <c r="B1214" s="656"/>
      <c r="C1214" s="583"/>
      <c r="D1214" s="534"/>
      <c r="E1214" s="599"/>
      <c r="F1214" s="532"/>
      <c r="G1214" s="879"/>
    </row>
    <row r="1215" spans="1:7" ht="9.75" customHeight="1">
      <c r="A1215" s="532"/>
      <c r="B1215" s="656"/>
      <c r="C1215" s="583"/>
      <c r="D1215" s="534"/>
      <c r="E1215" s="599"/>
      <c r="F1215" s="532"/>
      <c r="G1215" s="879"/>
    </row>
    <row r="1216" spans="1:7" ht="9.75" customHeight="1">
      <c r="A1216" s="532"/>
      <c r="B1216" s="656"/>
      <c r="C1216" s="583"/>
      <c r="D1216" s="534"/>
      <c r="E1216" s="599"/>
      <c r="F1216" s="532"/>
      <c r="G1216" s="879"/>
    </row>
    <row r="1217" spans="1:7" ht="9.75" customHeight="1">
      <c r="A1217" s="532"/>
      <c r="B1217" s="656"/>
      <c r="C1217" s="583"/>
      <c r="D1217" s="534"/>
      <c r="E1217" s="599"/>
      <c r="F1217" s="532"/>
      <c r="G1217" s="879"/>
    </row>
    <row r="1218" spans="1:7" ht="9.75" customHeight="1">
      <c r="A1218" s="532"/>
      <c r="B1218" s="656"/>
      <c r="C1218" s="583"/>
      <c r="D1218" s="534"/>
      <c r="E1218" s="599"/>
      <c r="F1218" s="532"/>
      <c r="G1218" s="879"/>
    </row>
    <row r="1219" spans="1:7" ht="9.75" customHeight="1">
      <c r="A1219" s="532"/>
      <c r="B1219" s="656"/>
      <c r="C1219" s="583"/>
      <c r="D1219" s="534"/>
      <c r="E1219" s="599"/>
      <c r="F1219" s="532"/>
      <c r="G1219" s="879"/>
    </row>
    <row r="1220" spans="1:7" ht="9.75" customHeight="1">
      <c r="A1220" s="532"/>
      <c r="B1220" s="656"/>
      <c r="C1220" s="583"/>
      <c r="D1220" s="534"/>
      <c r="E1220" s="599"/>
      <c r="F1220" s="532"/>
      <c r="G1220" s="879"/>
    </row>
    <row r="1221" spans="1:7" ht="9.75" customHeight="1">
      <c r="A1221" s="532"/>
      <c r="B1221" s="656"/>
      <c r="C1221" s="583"/>
      <c r="D1221" s="534"/>
      <c r="E1221" s="599"/>
      <c r="F1221" s="532"/>
      <c r="G1221" s="879"/>
    </row>
    <row r="1222" spans="1:7" ht="9.75" customHeight="1">
      <c r="A1222" s="532"/>
      <c r="B1222" s="656"/>
      <c r="C1222" s="583"/>
      <c r="D1222" s="534"/>
      <c r="E1222" s="599"/>
      <c r="F1222" s="532"/>
      <c r="G1222" s="879"/>
    </row>
    <row r="1223" spans="1:7" ht="9.75" customHeight="1">
      <c r="A1223" s="532"/>
      <c r="B1223" s="656"/>
      <c r="C1223" s="583"/>
      <c r="D1223" s="534"/>
      <c r="E1223" s="599"/>
      <c r="F1223" s="532"/>
      <c r="G1223" s="879"/>
    </row>
    <row r="1224" spans="1:7" ht="9.75" customHeight="1">
      <c r="A1224" s="532"/>
      <c r="B1224" s="656"/>
      <c r="C1224" s="583"/>
      <c r="D1224" s="534"/>
      <c r="E1224" s="599"/>
      <c r="F1224" s="532"/>
      <c r="G1224" s="879"/>
    </row>
    <row r="1225" spans="1:7" ht="9.75" customHeight="1">
      <c r="A1225" s="532"/>
      <c r="B1225" s="656"/>
      <c r="C1225" s="583"/>
      <c r="D1225" s="534"/>
      <c r="E1225" s="599"/>
      <c r="F1225" s="532"/>
      <c r="G1225" s="879"/>
    </row>
    <row r="1226" spans="1:7" ht="9.75" customHeight="1">
      <c r="A1226" s="532"/>
      <c r="B1226" s="656"/>
      <c r="C1226" s="583"/>
      <c r="D1226" s="534"/>
      <c r="E1226" s="599"/>
      <c r="F1226" s="532"/>
      <c r="G1226" s="879"/>
    </row>
    <row r="1227" spans="1:7" ht="9.75" customHeight="1">
      <c r="A1227" s="532"/>
      <c r="B1227" s="656"/>
      <c r="C1227" s="583"/>
      <c r="D1227" s="534"/>
      <c r="E1227" s="599"/>
      <c r="F1227" s="532"/>
      <c r="G1227" s="879"/>
    </row>
    <row r="1228" spans="1:7" ht="9.75" customHeight="1">
      <c r="A1228" s="532"/>
      <c r="B1228" s="656"/>
      <c r="C1228" s="583"/>
      <c r="D1228" s="534"/>
      <c r="E1228" s="599"/>
      <c r="F1228" s="532"/>
      <c r="G1228" s="879"/>
    </row>
    <row r="1229" spans="1:7" ht="9.75" customHeight="1">
      <c r="A1229" s="532"/>
      <c r="B1229" s="656"/>
      <c r="C1229" s="583"/>
      <c r="D1229" s="534"/>
      <c r="E1229" s="599"/>
      <c r="F1229" s="532"/>
      <c r="G1229" s="879"/>
    </row>
    <row r="1230" spans="1:7" ht="9.75" customHeight="1">
      <c r="A1230" s="532"/>
      <c r="B1230" s="656"/>
      <c r="C1230" s="583"/>
      <c r="D1230" s="534"/>
      <c r="E1230" s="599"/>
      <c r="F1230" s="532"/>
      <c r="G1230" s="879"/>
    </row>
    <row r="1231" spans="1:7" ht="9.75" customHeight="1">
      <c r="A1231" s="532"/>
      <c r="B1231" s="656"/>
      <c r="C1231" s="583"/>
      <c r="D1231" s="534"/>
      <c r="E1231" s="599"/>
      <c r="F1231" s="532"/>
      <c r="G1231" s="879"/>
    </row>
    <row r="1232" spans="1:7" ht="9.75" customHeight="1">
      <c r="A1232" s="532"/>
      <c r="B1232" s="656"/>
      <c r="C1232" s="583"/>
      <c r="D1232" s="534"/>
      <c r="E1232" s="599"/>
      <c r="F1232" s="532"/>
      <c r="G1232" s="879"/>
    </row>
    <row r="1233" spans="1:7" ht="9.75" customHeight="1">
      <c r="A1233" s="532"/>
      <c r="B1233" s="656"/>
      <c r="C1233" s="583"/>
      <c r="D1233" s="534"/>
      <c r="E1233" s="599"/>
      <c r="F1233" s="532"/>
      <c r="G1233" s="879"/>
    </row>
    <row r="1234" spans="1:7" ht="9.75" customHeight="1">
      <c r="A1234" s="532"/>
      <c r="B1234" s="656"/>
      <c r="C1234" s="583"/>
      <c r="D1234" s="534"/>
      <c r="E1234" s="599"/>
      <c r="F1234" s="532"/>
      <c r="G1234" s="879"/>
    </row>
    <row r="1235" spans="1:7" ht="9.75" customHeight="1">
      <c r="A1235" s="532"/>
      <c r="B1235" s="656"/>
      <c r="C1235" s="583"/>
      <c r="D1235" s="534"/>
      <c r="E1235" s="599"/>
      <c r="F1235" s="532"/>
      <c r="G1235" s="879"/>
    </row>
    <row r="1236" spans="1:7" ht="9.75" customHeight="1">
      <c r="A1236" s="532"/>
      <c r="B1236" s="656"/>
      <c r="C1236" s="583"/>
      <c r="D1236" s="534"/>
      <c r="E1236" s="599"/>
      <c r="F1236" s="532"/>
      <c r="G1236" s="879"/>
    </row>
    <row r="1237" spans="1:7" ht="9.75" customHeight="1">
      <c r="A1237" s="532"/>
      <c r="B1237" s="656"/>
      <c r="C1237" s="583"/>
      <c r="D1237" s="534"/>
      <c r="E1237" s="599"/>
      <c r="F1237" s="532"/>
      <c r="G1237" s="879"/>
    </row>
    <row r="1238" spans="1:7" ht="9.75" customHeight="1">
      <c r="A1238" s="532"/>
      <c r="B1238" s="656"/>
      <c r="C1238" s="583"/>
      <c r="D1238" s="534"/>
      <c r="E1238" s="599"/>
      <c r="F1238" s="532"/>
      <c r="G1238" s="879"/>
    </row>
    <row r="1239" spans="1:7" ht="9.75" customHeight="1">
      <c r="A1239" s="532"/>
      <c r="B1239" s="656"/>
      <c r="C1239" s="583"/>
      <c r="D1239" s="534"/>
      <c r="E1239" s="599"/>
      <c r="F1239" s="532"/>
      <c r="G1239" s="879"/>
    </row>
    <row r="1240" spans="1:7" ht="9.75" customHeight="1">
      <c r="A1240" s="532"/>
      <c r="B1240" s="656"/>
      <c r="C1240" s="583"/>
      <c r="D1240" s="534"/>
      <c r="E1240" s="599"/>
      <c r="F1240" s="532"/>
      <c r="G1240" s="879"/>
    </row>
    <row r="1241" spans="1:7" ht="9.75" customHeight="1">
      <c r="A1241" s="532"/>
      <c r="B1241" s="656"/>
      <c r="C1241" s="583"/>
      <c r="D1241" s="534"/>
      <c r="E1241" s="599"/>
      <c r="F1241" s="532"/>
      <c r="G1241" s="879"/>
    </row>
    <row r="1242" spans="1:7" ht="9.75" customHeight="1">
      <c r="A1242" s="532"/>
      <c r="B1242" s="656"/>
      <c r="C1242" s="583"/>
      <c r="D1242" s="534"/>
      <c r="E1242" s="599"/>
      <c r="F1242" s="532"/>
      <c r="G1242" s="879"/>
    </row>
    <row r="1243" spans="1:7" ht="9.75" customHeight="1">
      <c r="A1243" s="532"/>
      <c r="B1243" s="656"/>
      <c r="C1243" s="884"/>
      <c r="D1243" s="532"/>
      <c r="E1243" s="585"/>
      <c r="F1243" s="532"/>
      <c r="G1243" s="879"/>
    </row>
    <row r="1244" spans="1:7" ht="9.75" customHeight="1">
      <c r="A1244" s="532"/>
      <c r="B1244" s="656"/>
      <c r="C1244" s="884"/>
      <c r="D1244" s="532"/>
      <c r="E1244" s="585"/>
      <c r="F1244" s="532"/>
      <c r="G1244" s="879"/>
    </row>
    <row r="1245" spans="1:7" ht="9.75" customHeight="1">
      <c r="A1245" s="532"/>
      <c r="B1245" s="656"/>
      <c r="C1245" s="884"/>
      <c r="D1245" s="532"/>
      <c r="E1245" s="585"/>
      <c r="F1245" s="532"/>
      <c r="G1245" s="879"/>
    </row>
    <row r="1246" spans="1:7" ht="9.75" customHeight="1">
      <c r="A1246" s="532"/>
      <c r="B1246" s="656"/>
      <c r="C1246" s="884"/>
      <c r="D1246" s="532"/>
      <c r="E1246" s="585"/>
      <c r="F1246" s="532"/>
      <c r="G1246" s="879"/>
    </row>
    <row r="1247" spans="1:7" ht="9.75" customHeight="1">
      <c r="A1247" s="532"/>
      <c r="B1247" s="656"/>
      <c r="C1247" s="884"/>
      <c r="D1247" s="532"/>
      <c r="E1247" s="585"/>
      <c r="F1247" s="532"/>
      <c r="G1247" s="879"/>
    </row>
    <row r="1248" spans="1:7" ht="9.75" customHeight="1">
      <c r="A1248" s="532"/>
      <c r="B1248" s="656"/>
      <c r="C1248" s="884"/>
      <c r="D1248" s="532"/>
      <c r="E1248" s="886"/>
      <c r="F1248" s="532"/>
      <c r="G1248" s="879"/>
    </row>
    <row r="1249" spans="1:7" ht="9.75" customHeight="1">
      <c r="A1249" s="532"/>
      <c r="B1249" s="656"/>
      <c r="C1249" s="884"/>
      <c r="D1249" s="532"/>
      <c r="E1249" s="886"/>
      <c r="F1249" s="532"/>
      <c r="G1249" s="879"/>
    </row>
    <row r="1250" spans="1:7" ht="9.75" customHeight="1">
      <c r="A1250" s="532"/>
      <c r="B1250" s="656"/>
      <c r="C1250" s="884"/>
      <c r="D1250" s="532"/>
      <c r="E1250" s="886"/>
      <c r="F1250" s="532"/>
      <c r="G1250" s="879"/>
    </row>
    <row r="1251" spans="1:7" ht="9.75" customHeight="1">
      <c r="A1251" s="532"/>
      <c r="B1251" s="656"/>
      <c r="C1251" s="884"/>
      <c r="D1251" s="532"/>
      <c r="E1251" s="886"/>
      <c r="F1251" s="532"/>
      <c r="G1251" s="879"/>
    </row>
    <row r="1252" spans="1:7" ht="9.75" customHeight="1">
      <c r="A1252" s="532"/>
      <c r="B1252" s="656"/>
      <c r="C1252" s="884"/>
      <c r="D1252" s="532"/>
      <c r="E1252" s="886"/>
      <c r="F1252" s="532"/>
      <c r="G1252" s="879"/>
    </row>
    <row r="1253" spans="1:7" ht="9.75" customHeight="1">
      <c r="A1253" s="532"/>
      <c r="B1253" s="656"/>
      <c r="C1253" s="583"/>
      <c r="D1253" s="534"/>
      <c r="E1253" s="599"/>
      <c r="F1253" s="532"/>
      <c r="G1253" s="879"/>
    </row>
    <row r="1254" spans="1:7" ht="9.75" customHeight="1">
      <c r="A1254" s="532"/>
      <c r="B1254" s="656"/>
      <c r="C1254" s="583"/>
      <c r="D1254" s="534"/>
      <c r="E1254" s="599"/>
      <c r="F1254" s="532"/>
      <c r="G1254" s="879"/>
    </row>
    <row r="1255" spans="1:7" ht="9.75" customHeight="1">
      <c r="A1255" s="532"/>
      <c r="B1255" s="656"/>
      <c r="C1255" s="583"/>
      <c r="D1255" s="534"/>
      <c r="E1255" s="599"/>
      <c r="F1255" s="532"/>
      <c r="G1255" s="879"/>
    </row>
    <row r="1256" spans="1:7" ht="9.75" customHeight="1">
      <c r="A1256" s="532"/>
      <c r="B1256" s="656"/>
      <c r="C1256" s="583"/>
      <c r="D1256" s="534"/>
      <c r="E1256" s="599"/>
      <c r="F1256" s="532"/>
      <c r="G1256" s="879"/>
    </row>
    <row r="1257" spans="1:7" ht="9.75" customHeight="1">
      <c r="A1257" s="532"/>
      <c r="B1257" s="656"/>
      <c r="C1257" s="583"/>
      <c r="D1257" s="534"/>
      <c r="E1257" s="599"/>
      <c r="F1257" s="532"/>
      <c r="G1257" s="879"/>
    </row>
    <row r="1258" spans="1:7" ht="9.75" customHeight="1">
      <c r="A1258" s="532"/>
      <c r="B1258" s="656"/>
      <c r="C1258" s="583"/>
      <c r="D1258" s="534"/>
      <c r="E1258" s="599"/>
      <c r="F1258" s="532"/>
      <c r="G1258" s="879"/>
    </row>
    <row r="1259" spans="1:7" ht="9.75" customHeight="1">
      <c r="A1259" s="532"/>
      <c r="B1259" s="656"/>
      <c r="C1259" s="583"/>
      <c r="D1259" s="534"/>
      <c r="E1259" s="599"/>
      <c r="F1259" s="532"/>
      <c r="G1259" s="879"/>
    </row>
    <row r="1260" spans="1:7" ht="9.75" customHeight="1">
      <c r="A1260" s="532"/>
      <c r="B1260" s="656"/>
      <c r="C1260" s="583"/>
      <c r="D1260" s="534"/>
      <c r="E1260" s="599"/>
      <c r="F1260" s="532"/>
      <c r="G1260" s="879"/>
    </row>
    <row r="1261" spans="1:7" ht="9.75" customHeight="1">
      <c r="A1261" s="532"/>
      <c r="B1261" s="656"/>
      <c r="C1261" s="583"/>
      <c r="D1261" s="534"/>
      <c r="E1261" s="599"/>
      <c r="F1261" s="532"/>
      <c r="G1261" s="879"/>
    </row>
    <row r="1262" spans="1:7" ht="9.75" customHeight="1">
      <c r="A1262" s="532"/>
      <c r="B1262" s="656"/>
      <c r="C1262" s="583"/>
      <c r="D1262" s="534"/>
      <c r="E1262" s="599"/>
      <c r="F1262" s="532"/>
      <c r="G1262" s="879"/>
    </row>
    <row r="1263" spans="1:7" ht="9.75" customHeight="1">
      <c r="A1263" s="532"/>
      <c r="B1263" s="656"/>
      <c r="C1263" s="583"/>
      <c r="D1263" s="534"/>
      <c r="E1263" s="599"/>
      <c r="F1263" s="532"/>
      <c r="G1263" s="879"/>
    </row>
    <row r="1264" spans="1:7" ht="9.75" customHeight="1">
      <c r="A1264" s="532"/>
      <c r="B1264" s="656"/>
      <c r="C1264" s="583"/>
      <c r="D1264" s="534"/>
      <c r="E1264" s="599"/>
      <c r="F1264" s="532"/>
      <c r="G1264" s="879"/>
    </row>
    <row r="1265" spans="1:7" ht="9.75" customHeight="1">
      <c r="A1265" s="532"/>
      <c r="B1265" s="656"/>
      <c r="C1265" s="583"/>
      <c r="D1265" s="534"/>
      <c r="E1265" s="599"/>
      <c r="F1265" s="532"/>
      <c r="G1265" s="879"/>
    </row>
    <row r="1266" spans="1:7" ht="9.75" customHeight="1">
      <c r="A1266" s="532"/>
      <c r="B1266" s="656"/>
      <c r="C1266" s="583"/>
      <c r="D1266" s="534"/>
      <c r="E1266" s="599"/>
      <c r="F1266" s="532"/>
      <c r="G1266" s="879"/>
    </row>
    <row r="1267" spans="1:7" ht="9.75" customHeight="1">
      <c r="A1267" s="532"/>
      <c r="B1267" s="656"/>
      <c r="C1267" s="583"/>
      <c r="D1267" s="534"/>
      <c r="E1267" s="599"/>
      <c r="F1267" s="532"/>
      <c r="G1267" s="879"/>
    </row>
    <row r="1268" spans="1:7" ht="9.75" customHeight="1">
      <c r="A1268" s="532"/>
      <c r="B1268" s="656"/>
      <c r="C1268" s="583"/>
      <c r="D1268" s="534"/>
      <c r="E1268" s="599"/>
      <c r="F1268" s="532"/>
      <c r="G1268" s="879"/>
    </row>
    <row r="1269" spans="1:7" ht="9.75" customHeight="1">
      <c r="A1269" s="532"/>
      <c r="B1269" s="656"/>
      <c r="C1269" s="583"/>
      <c r="D1269" s="534"/>
      <c r="E1269" s="599"/>
      <c r="F1269" s="532"/>
      <c r="G1269" s="879"/>
    </row>
    <row r="1270" spans="1:7" ht="9.75" customHeight="1">
      <c r="A1270" s="532"/>
      <c r="B1270" s="656"/>
      <c r="C1270" s="583"/>
      <c r="D1270" s="534"/>
      <c r="E1270" s="599"/>
      <c r="F1270" s="532"/>
      <c r="G1270" s="879"/>
    </row>
    <row r="1271" spans="1:7" ht="9.75" customHeight="1">
      <c r="A1271" s="532"/>
      <c r="B1271" s="656"/>
      <c r="C1271" s="583"/>
      <c r="D1271" s="534"/>
      <c r="E1271" s="599"/>
      <c r="F1271" s="532"/>
      <c r="G1271" s="879"/>
    </row>
    <row r="1272" spans="1:7" ht="9.75" customHeight="1">
      <c r="A1272" s="532"/>
      <c r="B1272" s="656"/>
      <c r="C1272" s="583"/>
      <c r="D1272" s="534"/>
      <c r="E1272" s="599"/>
      <c r="F1272" s="532"/>
      <c r="G1272" s="879"/>
    </row>
    <row r="1273" spans="1:7" ht="9.75" customHeight="1">
      <c r="A1273" s="532"/>
      <c r="B1273" s="656"/>
      <c r="C1273" s="583"/>
      <c r="D1273" s="534"/>
      <c r="E1273" s="599"/>
      <c r="F1273" s="532"/>
      <c r="G1273" s="879"/>
    </row>
    <row r="1274" spans="1:7" ht="9.75" customHeight="1">
      <c r="A1274" s="532"/>
      <c r="B1274" s="656"/>
      <c r="C1274" s="583"/>
      <c r="D1274" s="534"/>
      <c r="E1274" s="599"/>
      <c r="F1274" s="532"/>
      <c r="G1274" s="879"/>
    </row>
    <row r="1275" spans="1:7" ht="9.75" customHeight="1">
      <c r="A1275" s="532"/>
      <c r="B1275" s="656"/>
      <c r="C1275" s="583"/>
      <c r="D1275" s="534"/>
      <c r="E1275" s="599"/>
      <c r="F1275" s="532"/>
      <c r="G1275" s="879"/>
    </row>
    <row r="1276" spans="1:7" ht="9.75" customHeight="1">
      <c r="A1276" s="532"/>
      <c r="B1276" s="656"/>
      <c r="C1276" s="583"/>
      <c r="D1276" s="534"/>
      <c r="E1276" s="599"/>
      <c r="F1276" s="532"/>
      <c r="G1276" s="879"/>
    </row>
    <row r="1277" spans="1:7" ht="9.75" customHeight="1">
      <c r="A1277" s="532"/>
      <c r="B1277" s="656"/>
      <c r="C1277" s="583"/>
      <c r="D1277" s="534"/>
      <c r="E1277" s="599"/>
      <c r="F1277" s="532"/>
      <c r="G1277" s="879"/>
    </row>
    <row r="1278" spans="1:7" ht="9.75" customHeight="1">
      <c r="A1278" s="532"/>
      <c r="B1278" s="656"/>
      <c r="C1278" s="583"/>
      <c r="D1278" s="534"/>
      <c r="E1278" s="599"/>
      <c r="F1278" s="532"/>
      <c r="G1278" s="879"/>
    </row>
    <row r="1279" spans="1:7" ht="9.75" customHeight="1">
      <c r="A1279" s="532"/>
      <c r="B1279" s="656"/>
      <c r="C1279" s="583"/>
      <c r="D1279" s="534"/>
      <c r="E1279" s="599"/>
      <c r="F1279" s="532"/>
      <c r="G1279" s="879"/>
    </row>
    <row r="1280" spans="1:7" ht="9.75" customHeight="1">
      <c r="A1280" s="532"/>
      <c r="B1280" s="656"/>
      <c r="C1280" s="583"/>
      <c r="D1280" s="534"/>
      <c r="E1280" s="599"/>
      <c r="F1280" s="532"/>
      <c r="G1280" s="879"/>
    </row>
    <row r="1281" spans="1:7" ht="9.75" customHeight="1">
      <c r="A1281" s="532"/>
      <c r="B1281" s="656"/>
      <c r="C1281" s="583"/>
      <c r="D1281" s="534"/>
      <c r="E1281" s="599"/>
      <c r="F1281" s="532"/>
      <c r="G1281" s="879"/>
    </row>
    <row r="1282" spans="1:7" ht="9.75" customHeight="1">
      <c r="A1282" s="532"/>
      <c r="B1282" s="656"/>
      <c r="C1282" s="583"/>
      <c r="D1282" s="534"/>
      <c r="E1282" s="599"/>
      <c r="F1282" s="532"/>
      <c r="G1282" s="879"/>
    </row>
    <row r="1283" spans="1:7" ht="9.75" customHeight="1">
      <c r="A1283" s="532"/>
      <c r="B1283" s="656"/>
      <c r="C1283" s="583"/>
      <c r="D1283" s="534"/>
      <c r="E1283" s="599"/>
      <c r="F1283" s="532"/>
      <c r="G1283" s="879"/>
    </row>
    <row r="1284" spans="1:7" ht="9.75" customHeight="1">
      <c r="A1284" s="532"/>
      <c r="B1284" s="656"/>
      <c r="C1284" s="583"/>
      <c r="D1284" s="534"/>
      <c r="E1284" s="599"/>
      <c r="F1284" s="532"/>
      <c r="G1284" s="879"/>
    </row>
    <row r="1285" spans="1:7" ht="9.75" customHeight="1">
      <c r="A1285" s="532"/>
      <c r="B1285" s="656"/>
      <c r="C1285" s="583"/>
      <c r="D1285" s="534"/>
      <c r="E1285" s="599"/>
      <c r="F1285" s="532"/>
      <c r="G1285" s="879"/>
    </row>
    <row r="1286" spans="1:7" ht="9.75" customHeight="1">
      <c r="A1286" s="532"/>
      <c r="B1286" s="656"/>
      <c r="C1286" s="583"/>
      <c r="D1286" s="534"/>
      <c r="E1286" s="599"/>
      <c r="F1286" s="532"/>
      <c r="G1286" s="879"/>
    </row>
    <row r="1287" spans="1:7" ht="8.25" customHeight="1">
      <c r="A1287" s="532"/>
      <c r="B1287" s="656"/>
      <c r="C1287" s="583"/>
      <c r="D1287" s="534"/>
      <c r="E1287" s="599"/>
      <c r="F1287" s="532"/>
      <c r="G1287" s="879"/>
    </row>
    <row r="1288" spans="1:7" ht="9.75" customHeight="1">
      <c r="A1288" s="532"/>
      <c r="B1288" s="656"/>
      <c r="C1288" s="583"/>
      <c r="D1288" s="534"/>
      <c r="E1288" s="599"/>
      <c r="F1288" s="532"/>
      <c r="G1288" s="879"/>
    </row>
    <row r="1289" spans="1:7" ht="9.75" customHeight="1">
      <c r="A1289" s="532"/>
      <c r="B1289" s="656"/>
      <c r="C1289" s="583"/>
      <c r="D1289" s="534"/>
      <c r="E1289" s="599"/>
      <c r="F1289" s="532"/>
      <c r="G1289" s="879"/>
    </row>
    <row r="1290" spans="1:7" ht="9.75" customHeight="1">
      <c r="A1290" s="532"/>
      <c r="B1290" s="656"/>
      <c r="C1290" s="583"/>
      <c r="D1290" s="534"/>
      <c r="E1290" s="599"/>
      <c r="F1290" s="532"/>
      <c r="G1290" s="879"/>
    </row>
    <row r="1291" spans="1:7" ht="9.75" customHeight="1">
      <c r="A1291" s="532"/>
      <c r="B1291" s="656"/>
      <c r="C1291" s="583"/>
      <c r="D1291" s="534"/>
      <c r="E1291" s="599"/>
      <c r="F1291" s="532"/>
      <c r="G1291" s="879"/>
    </row>
    <row r="1292" spans="1:7" ht="6.75" customHeight="1">
      <c r="A1292" s="532"/>
      <c r="B1292" s="656"/>
      <c r="C1292" s="583"/>
      <c r="D1292" s="534"/>
      <c r="E1292" s="599"/>
      <c r="F1292" s="532"/>
      <c r="G1292" s="879"/>
    </row>
    <row r="1293" spans="1:7" ht="9.75" customHeight="1">
      <c r="A1293" s="532"/>
      <c r="B1293" s="656"/>
      <c r="C1293" s="583"/>
      <c r="D1293" s="534"/>
      <c r="E1293" s="885"/>
      <c r="F1293" s="532"/>
      <c r="G1293" s="879"/>
    </row>
    <row r="1294" spans="1:7" ht="9.75" customHeight="1">
      <c r="A1294" s="532"/>
      <c r="B1294" s="656"/>
      <c r="C1294" s="583"/>
      <c r="D1294" s="534"/>
      <c r="E1294" s="885"/>
      <c r="F1294" s="532"/>
      <c r="G1294" s="879"/>
    </row>
    <row r="1295" spans="1:7" ht="9.75" customHeight="1">
      <c r="A1295" s="532"/>
      <c r="B1295" s="656"/>
      <c r="C1295" s="583"/>
      <c r="D1295" s="534"/>
      <c r="E1295" s="885"/>
      <c r="F1295" s="532"/>
      <c r="G1295" s="879"/>
    </row>
    <row r="1296" spans="1:7" ht="9.75" customHeight="1">
      <c r="A1296" s="532"/>
      <c r="B1296" s="656"/>
      <c r="C1296" s="583"/>
      <c r="D1296" s="534"/>
      <c r="E1296" s="885"/>
      <c r="F1296" s="532"/>
      <c r="G1296" s="879"/>
    </row>
    <row r="1297" spans="1:7" ht="9.75" customHeight="1">
      <c r="A1297" s="532"/>
      <c r="B1297" s="656"/>
      <c r="C1297" s="583"/>
      <c r="D1297" s="534"/>
      <c r="E1297" s="885"/>
      <c r="F1297" s="532"/>
      <c r="G1297" s="879"/>
    </row>
    <row r="1298" spans="1:7" ht="9.75" customHeight="1">
      <c r="A1298" s="532"/>
      <c r="B1298" s="656"/>
      <c r="C1298" s="583"/>
      <c r="D1298" s="534"/>
      <c r="E1298" s="599"/>
      <c r="F1298" s="532"/>
      <c r="G1298" s="879"/>
    </row>
    <row r="1299" spans="1:7" ht="9.75" customHeight="1">
      <c r="A1299" s="532"/>
      <c r="B1299" s="656"/>
      <c r="C1299" s="583"/>
      <c r="D1299" s="534"/>
      <c r="E1299" s="599"/>
      <c r="F1299" s="532"/>
      <c r="G1299" s="879"/>
    </row>
    <row r="1300" spans="1:7" ht="9.75" customHeight="1">
      <c r="A1300" s="532"/>
      <c r="B1300" s="656"/>
      <c r="C1300" s="583"/>
      <c r="D1300" s="534"/>
      <c r="E1300" s="599"/>
      <c r="F1300" s="532"/>
      <c r="G1300" s="879"/>
    </row>
    <row r="1301" spans="1:7" ht="9.75" customHeight="1">
      <c r="A1301" s="532"/>
      <c r="B1301" s="656"/>
      <c r="C1301" s="583"/>
      <c r="D1301" s="534"/>
      <c r="E1301" s="599"/>
      <c r="F1301" s="532"/>
      <c r="G1301" s="879"/>
    </row>
    <row r="1302" spans="1:7" ht="9.75" customHeight="1">
      <c r="A1302" s="532"/>
      <c r="B1302" s="656"/>
      <c r="C1302" s="583"/>
      <c r="D1302" s="534"/>
      <c r="E1302" s="599"/>
      <c r="F1302" s="532"/>
      <c r="G1302" s="879"/>
    </row>
    <row r="1303" spans="1:7" ht="9.75" customHeight="1">
      <c r="A1303" s="532"/>
      <c r="B1303" s="656"/>
      <c r="C1303" s="884"/>
      <c r="D1303" s="532"/>
      <c r="E1303" s="585"/>
      <c r="F1303" s="532"/>
      <c r="G1303" s="879"/>
    </row>
    <row r="1304" spans="1:7" ht="9.75" customHeight="1">
      <c r="A1304" s="532"/>
      <c r="B1304" s="656"/>
      <c r="C1304" s="884"/>
      <c r="D1304" s="532"/>
      <c r="E1304" s="585"/>
      <c r="F1304" s="532"/>
      <c r="G1304" s="879"/>
    </row>
    <row r="1305" spans="1:7" ht="9.75" customHeight="1">
      <c r="A1305" s="532"/>
      <c r="B1305" s="656"/>
      <c r="C1305" s="884"/>
      <c r="D1305" s="532"/>
      <c r="E1305" s="585"/>
      <c r="F1305" s="532"/>
      <c r="G1305" s="879"/>
    </row>
    <row r="1306" spans="1:7" ht="9.75" customHeight="1">
      <c r="A1306" s="532"/>
      <c r="B1306" s="656"/>
      <c r="C1306" s="884"/>
      <c r="D1306" s="532"/>
      <c r="E1306" s="585"/>
      <c r="F1306" s="532"/>
      <c r="G1306" s="879"/>
    </row>
    <row r="1307" spans="1:7" ht="9.75" customHeight="1">
      <c r="A1307" s="532"/>
      <c r="B1307" s="656"/>
      <c r="C1307" s="884"/>
      <c r="D1307" s="532"/>
      <c r="E1307" s="585"/>
      <c r="F1307" s="532"/>
      <c r="G1307" s="879"/>
    </row>
    <row r="1308" spans="1:7" ht="9.75" customHeight="1">
      <c r="A1308" s="532"/>
      <c r="B1308" s="656"/>
      <c r="C1308" s="583"/>
      <c r="D1308" s="534"/>
      <c r="E1308" s="599"/>
      <c r="F1308" s="532"/>
      <c r="G1308" s="879"/>
    </row>
    <row r="1309" spans="1:7" ht="9.75" customHeight="1">
      <c r="A1309" s="532"/>
      <c r="B1309" s="656"/>
      <c r="C1309" s="583"/>
      <c r="D1309" s="534"/>
      <c r="E1309" s="599"/>
      <c r="F1309" s="532"/>
      <c r="G1309" s="879"/>
    </row>
    <row r="1310" spans="1:7" ht="9.75" customHeight="1">
      <c r="A1310" s="532"/>
      <c r="B1310" s="656"/>
      <c r="C1310" s="583"/>
      <c r="D1310" s="534"/>
      <c r="E1310" s="599"/>
      <c r="F1310" s="532"/>
      <c r="G1310" s="879"/>
    </row>
    <row r="1311" spans="1:7" ht="9.75" customHeight="1">
      <c r="A1311" s="532"/>
      <c r="B1311" s="656"/>
      <c r="C1311" s="583"/>
      <c r="D1311" s="534"/>
      <c r="E1311" s="599"/>
      <c r="F1311" s="532"/>
      <c r="G1311" s="879"/>
    </row>
    <row r="1312" spans="1:7" ht="9.75" customHeight="1">
      <c r="A1312" s="532"/>
      <c r="B1312" s="656"/>
      <c r="C1312" s="583"/>
      <c r="D1312" s="534"/>
      <c r="E1312" s="599"/>
      <c r="F1312" s="532"/>
      <c r="G1312" s="879"/>
    </row>
    <row r="1313" spans="1:7" ht="9.75" customHeight="1">
      <c r="A1313" s="532"/>
      <c r="B1313" s="656"/>
      <c r="C1313" s="883"/>
      <c r="D1313" s="532"/>
      <c r="E1313" s="585"/>
      <c r="F1313" s="532"/>
      <c r="G1313" s="879"/>
    </row>
    <row r="1314" spans="1:7" ht="9.75" customHeight="1">
      <c r="A1314" s="532"/>
      <c r="B1314" s="656"/>
      <c r="C1314" s="883"/>
      <c r="D1314" s="532"/>
      <c r="E1314" s="585"/>
      <c r="F1314" s="532"/>
      <c r="G1314" s="879"/>
    </row>
    <row r="1315" spans="1:7" ht="9.75" customHeight="1">
      <c r="A1315" s="532"/>
      <c r="B1315" s="656"/>
      <c r="C1315" s="883"/>
      <c r="D1315" s="532"/>
      <c r="E1315" s="585"/>
      <c r="F1315" s="532"/>
      <c r="G1315" s="879"/>
    </row>
    <row r="1316" spans="1:7" ht="9.75" customHeight="1">
      <c r="A1316" s="532"/>
      <c r="B1316" s="656"/>
      <c r="C1316" s="883"/>
      <c r="D1316" s="532"/>
      <c r="E1316" s="585"/>
      <c r="F1316" s="532"/>
      <c r="G1316" s="879"/>
    </row>
    <row r="1317" spans="1:7" ht="9.75" customHeight="1">
      <c r="A1317" s="532"/>
      <c r="B1317" s="656"/>
      <c r="C1317" s="883"/>
      <c r="D1317" s="532"/>
      <c r="E1317" s="585"/>
      <c r="F1317" s="532"/>
      <c r="G1317" s="879"/>
    </row>
    <row r="1318" spans="1:7" ht="9.75" customHeight="1">
      <c r="A1318" s="532"/>
      <c r="B1318" s="656"/>
      <c r="C1318" s="583"/>
      <c r="D1318" s="534"/>
      <c r="E1318" s="599"/>
      <c r="F1318" s="532"/>
      <c r="G1318" s="879"/>
    </row>
    <row r="1319" spans="1:7" ht="9.75" customHeight="1">
      <c r="A1319" s="532"/>
      <c r="B1319" s="656"/>
      <c r="C1319" s="583"/>
      <c r="D1319" s="534"/>
      <c r="E1319" s="599"/>
      <c r="F1319" s="532"/>
      <c r="G1319" s="879"/>
    </row>
    <row r="1320" spans="1:7" ht="9.75" customHeight="1">
      <c r="A1320" s="532"/>
      <c r="B1320" s="656"/>
      <c r="C1320" s="583"/>
      <c r="D1320" s="534"/>
      <c r="E1320" s="599"/>
      <c r="F1320" s="532"/>
      <c r="G1320" s="879"/>
    </row>
    <row r="1321" spans="1:7" ht="9.75" customHeight="1">
      <c r="A1321" s="532"/>
      <c r="B1321" s="656"/>
      <c r="C1321" s="583"/>
      <c r="D1321" s="534"/>
      <c r="E1321" s="599"/>
      <c r="F1321" s="532"/>
      <c r="G1321" s="879"/>
    </row>
    <row r="1322" spans="1:7" ht="9.75" customHeight="1">
      <c r="A1322" s="532"/>
      <c r="B1322" s="656"/>
      <c r="C1322" s="583"/>
      <c r="D1322" s="534"/>
      <c r="E1322" s="599"/>
      <c r="F1322" s="532"/>
      <c r="G1322" s="879"/>
    </row>
    <row r="1323" spans="1:7" ht="9.75" customHeight="1">
      <c r="A1323" s="532"/>
      <c r="B1323" s="656"/>
      <c r="C1323" s="583"/>
      <c r="D1323" s="534"/>
      <c r="E1323" s="599"/>
      <c r="F1323" s="532"/>
      <c r="G1323" s="879"/>
    </row>
    <row r="1324" spans="1:7" ht="9.75" customHeight="1">
      <c r="A1324" s="532"/>
      <c r="B1324" s="656"/>
      <c r="C1324" s="583"/>
      <c r="D1324" s="534"/>
      <c r="E1324" s="599"/>
      <c r="F1324" s="532"/>
      <c r="G1324" s="879"/>
    </row>
    <row r="1325" spans="1:7" ht="9.75" customHeight="1">
      <c r="A1325" s="532"/>
      <c r="B1325" s="656"/>
      <c r="C1325" s="583"/>
      <c r="D1325" s="534"/>
      <c r="E1325" s="599"/>
      <c r="F1325" s="532"/>
      <c r="G1325" s="879"/>
    </row>
    <row r="1326" spans="1:7" ht="9.75" customHeight="1">
      <c r="A1326" s="532"/>
      <c r="B1326" s="656"/>
      <c r="C1326" s="583"/>
      <c r="D1326" s="534"/>
      <c r="E1326" s="599"/>
      <c r="F1326" s="532"/>
      <c r="G1326" s="879"/>
    </row>
    <row r="1327" spans="1:7" ht="9.75" customHeight="1">
      <c r="A1327" s="532"/>
      <c r="B1327" s="656"/>
      <c r="C1327" s="583"/>
      <c r="D1327" s="534"/>
      <c r="E1327" s="599"/>
      <c r="F1327" s="532"/>
      <c r="G1327" s="879"/>
    </row>
    <row r="1328" spans="1:7" ht="9.75" customHeight="1">
      <c r="A1328" s="532"/>
      <c r="B1328" s="656"/>
      <c r="C1328" s="583"/>
      <c r="D1328" s="534"/>
      <c r="E1328" s="599"/>
      <c r="F1328" s="532"/>
      <c r="G1328" s="879"/>
    </row>
    <row r="1329" spans="1:7" ht="9.75" customHeight="1">
      <c r="A1329" s="532"/>
      <c r="B1329" s="656"/>
      <c r="C1329" s="583"/>
      <c r="D1329" s="534"/>
      <c r="E1329" s="599"/>
      <c r="F1329" s="532"/>
      <c r="G1329" s="879"/>
    </row>
    <row r="1330" spans="1:7" ht="9.75" customHeight="1">
      <c r="A1330" s="532"/>
      <c r="B1330" s="656"/>
      <c r="C1330" s="583"/>
      <c r="D1330" s="534"/>
      <c r="E1330" s="599"/>
      <c r="F1330" s="532"/>
      <c r="G1330" s="879"/>
    </row>
    <row r="1331" spans="1:7" ht="9.75" customHeight="1">
      <c r="A1331" s="532"/>
      <c r="B1331" s="656"/>
      <c r="C1331" s="583"/>
      <c r="D1331" s="534"/>
      <c r="E1331" s="599"/>
      <c r="F1331" s="532"/>
      <c r="G1331" s="879"/>
    </row>
    <row r="1332" spans="1:7" ht="9.75" customHeight="1">
      <c r="A1332" s="532"/>
      <c r="B1332" s="656"/>
      <c r="C1332" s="583"/>
      <c r="D1332" s="534"/>
      <c r="E1332" s="599"/>
      <c r="F1332" s="532"/>
      <c r="G1332" s="879"/>
    </row>
    <row r="1333" spans="1:7" ht="9.75" customHeight="1">
      <c r="A1333" s="532"/>
      <c r="B1333" s="656"/>
      <c r="C1333" s="583"/>
      <c r="D1333" s="534"/>
      <c r="E1333" s="599"/>
      <c r="F1333" s="532"/>
      <c r="G1333" s="879"/>
    </row>
    <row r="1334" spans="1:7" ht="9.75" customHeight="1">
      <c r="A1334" s="532"/>
      <c r="B1334" s="656"/>
      <c r="C1334" s="583"/>
      <c r="D1334" s="534"/>
      <c r="E1334" s="599"/>
      <c r="F1334" s="532"/>
      <c r="G1334" s="879"/>
    </row>
    <row r="1335" spans="1:7" ht="9.75" customHeight="1">
      <c r="A1335" s="532"/>
      <c r="B1335" s="656"/>
      <c r="C1335" s="583"/>
      <c r="D1335" s="534"/>
      <c r="E1335" s="599"/>
      <c r="F1335" s="532"/>
      <c r="G1335" s="879"/>
    </row>
    <row r="1336" spans="1:7" ht="9.75" customHeight="1">
      <c r="A1336" s="532"/>
      <c r="B1336" s="656"/>
      <c r="C1336" s="583"/>
      <c r="D1336" s="534"/>
      <c r="E1336" s="599"/>
      <c r="F1336" s="532"/>
      <c r="G1336" s="879"/>
    </row>
    <row r="1337" spans="1:7" ht="9.75" customHeight="1">
      <c r="A1337" s="532"/>
      <c r="B1337" s="656"/>
      <c r="C1337" s="583"/>
      <c r="D1337" s="534"/>
      <c r="E1337" s="599"/>
      <c r="F1337" s="532"/>
      <c r="G1337" s="879"/>
    </row>
    <row r="1338" spans="1:7" ht="9.75" customHeight="1">
      <c r="A1338" s="532"/>
      <c r="B1338" s="656"/>
      <c r="C1338" s="583"/>
      <c r="D1338" s="534"/>
      <c r="E1338" s="599"/>
      <c r="F1338" s="532"/>
      <c r="G1338" s="879"/>
    </row>
    <row r="1339" spans="1:7" ht="9.75" customHeight="1">
      <c r="A1339" s="532"/>
      <c r="B1339" s="656"/>
      <c r="C1339" s="583"/>
      <c r="D1339" s="534"/>
      <c r="E1339" s="599"/>
      <c r="F1339" s="532"/>
      <c r="G1339" s="879"/>
    </row>
    <row r="1340" spans="1:7" ht="9.75" customHeight="1">
      <c r="A1340" s="532"/>
      <c r="B1340" s="656"/>
      <c r="C1340" s="583"/>
      <c r="D1340" s="534"/>
      <c r="E1340" s="599"/>
      <c r="F1340" s="532"/>
      <c r="G1340" s="879"/>
    </row>
    <row r="1341" spans="1:7" ht="9.75" customHeight="1">
      <c r="A1341" s="532"/>
      <c r="B1341" s="656"/>
      <c r="C1341" s="583"/>
      <c r="D1341" s="534"/>
      <c r="E1341" s="599"/>
      <c r="F1341" s="532"/>
      <c r="G1341" s="879"/>
    </row>
    <row r="1342" spans="1:7" ht="9.75" customHeight="1">
      <c r="A1342" s="532"/>
      <c r="B1342" s="656"/>
      <c r="C1342" s="583"/>
      <c r="D1342" s="534"/>
      <c r="E1342" s="599"/>
      <c r="F1342" s="532"/>
      <c r="G1342" s="879"/>
    </row>
    <row r="1343" spans="1:7" ht="9.75" customHeight="1">
      <c r="A1343" s="532"/>
      <c r="B1343" s="656"/>
      <c r="C1343" s="583"/>
      <c r="D1343" s="534"/>
      <c r="E1343" s="599"/>
      <c r="F1343" s="532"/>
      <c r="G1343" s="879"/>
    </row>
    <row r="1344" spans="1:7" ht="9.75" customHeight="1">
      <c r="A1344" s="532"/>
      <c r="B1344" s="656"/>
      <c r="C1344" s="583"/>
      <c r="D1344" s="534"/>
      <c r="E1344" s="599"/>
      <c r="F1344" s="532"/>
      <c r="G1344" s="879"/>
    </row>
    <row r="1345" spans="1:7" ht="9.75" customHeight="1">
      <c r="A1345" s="532"/>
      <c r="B1345" s="656"/>
      <c r="C1345" s="583"/>
      <c r="D1345" s="534"/>
      <c r="E1345" s="599"/>
      <c r="F1345" s="532"/>
      <c r="G1345" s="879"/>
    </row>
    <row r="1346" spans="1:7" ht="9.75" customHeight="1">
      <c r="A1346" s="532"/>
      <c r="B1346" s="656"/>
      <c r="C1346" s="583"/>
      <c r="D1346" s="534"/>
      <c r="E1346" s="599"/>
      <c r="F1346" s="532"/>
      <c r="G1346" s="879"/>
    </row>
    <row r="1347" spans="1:7" ht="9.75" customHeight="1">
      <c r="A1347" s="532"/>
      <c r="B1347" s="656"/>
      <c r="C1347" s="583"/>
      <c r="D1347" s="534"/>
      <c r="E1347" s="599"/>
      <c r="F1347" s="532"/>
      <c r="G1347" s="879"/>
    </row>
    <row r="1348" spans="1:7" ht="9.75" customHeight="1">
      <c r="A1348" s="532"/>
      <c r="B1348" s="656"/>
      <c r="C1348" s="583"/>
      <c r="D1348" s="534"/>
      <c r="E1348" s="599"/>
      <c r="F1348" s="532"/>
      <c r="G1348" s="879"/>
    </row>
    <row r="1349" spans="1:7" ht="9.75" customHeight="1">
      <c r="A1349" s="532"/>
      <c r="B1349" s="656"/>
      <c r="C1349" s="583"/>
      <c r="D1349" s="534"/>
      <c r="E1349" s="599"/>
      <c r="F1349" s="532"/>
      <c r="G1349" s="879"/>
    </row>
    <row r="1350" spans="1:7" ht="9.75" customHeight="1">
      <c r="A1350" s="532"/>
      <c r="B1350" s="656"/>
      <c r="C1350" s="583"/>
      <c r="D1350" s="534"/>
      <c r="E1350" s="599"/>
      <c r="F1350" s="532"/>
      <c r="G1350" s="879"/>
    </row>
    <row r="1351" spans="1:7" ht="9.75" customHeight="1">
      <c r="A1351" s="532"/>
      <c r="B1351" s="656"/>
      <c r="C1351" s="583"/>
      <c r="D1351" s="534"/>
      <c r="E1351" s="599"/>
      <c r="F1351" s="532"/>
      <c r="G1351" s="879"/>
    </row>
    <row r="1352" spans="1:7" ht="9.75" customHeight="1">
      <c r="A1352" s="532"/>
      <c r="B1352" s="656"/>
      <c r="C1352" s="583"/>
      <c r="D1352" s="534"/>
      <c r="E1352" s="599"/>
      <c r="F1352" s="532"/>
      <c r="G1352" s="879"/>
    </row>
    <row r="1353" spans="1:7" ht="9.75" customHeight="1">
      <c r="A1353" s="532"/>
      <c r="B1353" s="656"/>
      <c r="C1353" s="881"/>
      <c r="D1353" s="532"/>
      <c r="E1353" s="882"/>
      <c r="F1353" s="532"/>
      <c r="G1353" s="879"/>
    </row>
    <row r="1354" spans="1:7" ht="9.75" customHeight="1">
      <c r="A1354" s="532"/>
      <c r="B1354" s="656"/>
      <c r="C1354" s="881"/>
      <c r="D1354" s="532"/>
      <c r="E1354" s="882"/>
      <c r="F1354" s="532"/>
      <c r="G1354" s="879"/>
    </row>
    <row r="1355" spans="1:7" ht="9.75" customHeight="1">
      <c r="A1355" s="532"/>
      <c r="B1355" s="656"/>
      <c r="C1355" s="881"/>
      <c r="D1355" s="532"/>
      <c r="E1355" s="882"/>
      <c r="F1355" s="532"/>
      <c r="G1355" s="879"/>
    </row>
    <row r="1356" spans="1:7" ht="9.75" customHeight="1">
      <c r="A1356" s="532"/>
      <c r="B1356" s="656"/>
      <c r="C1356" s="881"/>
      <c r="D1356" s="532"/>
      <c r="E1356" s="882"/>
      <c r="F1356" s="532"/>
      <c r="G1356" s="879"/>
    </row>
    <row r="1357" spans="1:7" ht="9.75" customHeight="1">
      <c r="A1357" s="532"/>
      <c r="B1357" s="656"/>
      <c r="C1357" s="881"/>
      <c r="D1357" s="532"/>
      <c r="E1357" s="882"/>
      <c r="F1357" s="532"/>
      <c r="G1357" s="879"/>
    </row>
    <row r="1358" spans="1:7" ht="9.75" customHeight="1">
      <c r="A1358" s="532"/>
      <c r="B1358" s="656"/>
      <c r="C1358" s="800"/>
      <c r="D1358" s="534"/>
      <c r="E1358" s="599"/>
      <c r="F1358" s="532"/>
      <c r="G1358" s="879"/>
    </row>
    <row r="1359" spans="1:7" ht="9.75" customHeight="1">
      <c r="A1359" s="532"/>
      <c r="B1359" s="656"/>
      <c r="C1359" s="800"/>
      <c r="D1359" s="534"/>
      <c r="E1359" s="599"/>
      <c r="F1359" s="532"/>
      <c r="G1359" s="879"/>
    </row>
    <row r="1360" spans="1:7" ht="9.75" customHeight="1">
      <c r="A1360" s="532"/>
      <c r="B1360" s="656"/>
      <c r="C1360" s="800"/>
      <c r="D1360" s="534"/>
      <c r="E1360" s="599"/>
      <c r="F1360" s="532"/>
      <c r="G1360" s="879"/>
    </row>
    <row r="1361" spans="1:7" ht="9.75" customHeight="1">
      <c r="A1361" s="532"/>
      <c r="B1361" s="656"/>
      <c r="C1361" s="800"/>
      <c r="D1361" s="534"/>
      <c r="E1361" s="599"/>
      <c r="F1361" s="532"/>
      <c r="G1361" s="879"/>
    </row>
    <row r="1362" spans="1:7" ht="9.75" customHeight="1">
      <c r="A1362" s="532"/>
      <c r="B1362" s="656"/>
      <c r="C1362" s="800"/>
      <c r="D1362" s="534"/>
      <c r="E1362" s="599"/>
      <c r="F1362" s="532"/>
      <c r="G1362" s="879"/>
    </row>
    <row r="1363" spans="1:7" ht="9.75" customHeight="1">
      <c r="A1363" s="532"/>
      <c r="B1363" s="656"/>
      <c r="C1363" s="583"/>
      <c r="D1363" s="534"/>
      <c r="E1363" s="599"/>
      <c r="F1363" s="532"/>
      <c r="G1363" s="879"/>
    </row>
    <row r="1364" spans="1:7" ht="9.75" customHeight="1">
      <c r="A1364" s="532"/>
      <c r="B1364" s="656"/>
      <c r="C1364" s="583"/>
      <c r="D1364" s="534"/>
      <c r="E1364" s="599"/>
      <c r="F1364" s="532"/>
      <c r="G1364" s="879"/>
    </row>
    <row r="1365" spans="1:7" ht="9.75" customHeight="1">
      <c r="A1365" s="532"/>
      <c r="B1365" s="656"/>
      <c r="C1365" s="583"/>
      <c r="D1365" s="534"/>
      <c r="E1365" s="599"/>
      <c r="F1365" s="532"/>
      <c r="G1365" s="879"/>
    </row>
    <row r="1366" spans="1:7" ht="9.75" customHeight="1">
      <c r="A1366" s="532"/>
      <c r="B1366" s="656"/>
      <c r="C1366" s="583"/>
      <c r="D1366" s="534"/>
      <c r="E1366" s="599"/>
      <c r="F1366" s="532"/>
      <c r="G1366" s="879"/>
    </row>
    <row r="1367" spans="1:7" ht="7.5" customHeight="1">
      <c r="A1367" s="532"/>
      <c r="B1367" s="656"/>
      <c r="C1367" s="583"/>
      <c r="D1367" s="534"/>
      <c r="E1367" s="599"/>
      <c r="F1367" s="532"/>
      <c r="G1367" s="879"/>
    </row>
    <row r="1368" spans="1:7" ht="9.75" customHeight="1">
      <c r="A1368" s="532"/>
      <c r="B1368" s="656"/>
      <c r="C1368" s="583"/>
      <c r="D1368" s="534"/>
      <c r="E1368" s="599"/>
      <c r="F1368" s="532"/>
      <c r="G1368" s="879"/>
    </row>
    <row r="1369" spans="1:7" ht="9.75" customHeight="1">
      <c r="A1369" s="532"/>
      <c r="B1369" s="656"/>
      <c r="C1369" s="583"/>
      <c r="D1369" s="534"/>
      <c r="E1369" s="599"/>
      <c r="F1369" s="532"/>
      <c r="G1369" s="879"/>
    </row>
    <row r="1370" spans="1:7" ht="9.75" customHeight="1">
      <c r="A1370" s="532"/>
      <c r="B1370" s="656"/>
      <c r="C1370" s="583"/>
      <c r="D1370" s="534"/>
      <c r="E1370" s="599"/>
      <c r="F1370" s="532"/>
      <c r="G1370" s="879"/>
    </row>
    <row r="1371" spans="1:7" ht="9.75" customHeight="1">
      <c r="A1371" s="532"/>
      <c r="B1371" s="656"/>
      <c r="C1371" s="583"/>
      <c r="D1371" s="534"/>
      <c r="E1371" s="599"/>
      <c r="F1371" s="532"/>
      <c r="G1371" s="879"/>
    </row>
    <row r="1372" spans="1:7" ht="9.75" customHeight="1">
      <c r="A1372" s="532"/>
      <c r="B1372" s="656"/>
      <c r="C1372" s="583"/>
      <c r="D1372" s="534"/>
      <c r="E1372" s="599"/>
      <c r="F1372" s="532"/>
      <c r="G1372" s="879"/>
    </row>
    <row r="1373" spans="1:7" ht="9.75" customHeight="1">
      <c r="A1373" s="532"/>
      <c r="B1373" s="656"/>
      <c r="C1373" s="583"/>
      <c r="D1373" s="534"/>
      <c r="E1373" s="599"/>
      <c r="F1373" s="532"/>
      <c r="G1373" s="879"/>
    </row>
    <row r="1374" spans="1:7" ht="9.75" customHeight="1">
      <c r="A1374" s="532"/>
      <c r="B1374" s="656"/>
      <c r="C1374" s="583"/>
      <c r="D1374" s="534"/>
      <c r="E1374" s="599"/>
      <c r="F1374" s="532"/>
      <c r="G1374" s="879"/>
    </row>
    <row r="1375" spans="1:7" ht="9.75" customHeight="1">
      <c r="A1375" s="532"/>
      <c r="B1375" s="656"/>
      <c r="C1375" s="583"/>
      <c r="D1375" s="534"/>
      <c r="E1375" s="599"/>
      <c r="F1375" s="532"/>
      <c r="G1375" s="879"/>
    </row>
    <row r="1376" spans="1:7" ht="9.75" customHeight="1">
      <c r="A1376" s="532"/>
      <c r="B1376" s="656"/>
      <c r="C1376" s="583"/>
      <c r="D1376" s="534"/>
      <c r="E1376" s="599"/>
      <c r="F1376" s="532"/>
      <c r="G1376" s="879"/>
    </row>
    <row r="1377" spans="1:7" ht="9.75" customHeight="1">
      <c r="A1377" s="532"/>
      <c r="B1377" s="656"/>
      <c r="C1377" s="583"/>
      <c r="D1377" s="534"/>
      <c r="E1377" s="599"/>
      <c r="F1377" s="532"/>
      <c r="G1377" s="879"/>
    </row>
    <row r="1378" spans="1:7" ht="9.75" customHeight="1">
      <c r="A1378" s="532"/>
      <c r="B1378" s="656"/>
      <c r="C1378" s="583"/>
      <c r="D1378" s="534"/>
      <c r="E1378" s="599"/>
      <c r="F1378" s="532"/>
      <c r="G1378" s="879"/>
    </row>
    <row r="1379" spans="1:7" ht="9.75" customHeight="1">
      <c r="A1379" s="532"/>
      <c r="B1379" s="656"/>
      <c r="C1379" s="583"/>
      <c r="D1379" s="534"/>
      <c r="E1379" s="599"/>
      <c r="F1379" s="532"/>
      <c r="G1379" s="879"/>
    </row>
    <row r="1380" spans="1:7" ht="9.75" customHeight="1">
      <c r="A1380" s="532"/>
      <c r="B1380" s="656"/>
      <c r="C1380" s="583"/>
      <c r="D1380" s="534"/>
      <c r="E1380" s="599"/>
      <c r="F1380" s="532"/>
      <c r="G1380" s="879"/>
    </row>
    <row r="1381" spans="1:7" ht="9.75" customHeight="1">
      <c r="A1381" s="532"/>
      <c r="B1381" s="656"/>
      <c r="C1381" s="583"/>
      <c r="D1381" s="534"/>
      <c r="E1381" s="599"/>
      <c r="F1381" s="532"/>
      <c r="G1381" s="879"/>
    </row>
    <row r="1382" spans="1:7" ht="9.75" customHeight="1">
      <c r="A1382" s="532"/>
      <c r="B1382" s="656"/>
      <c r="C1382" s="583"/>
      <c r="D1382" s="534"/>
      <c r="E1382" s="599"/>
      <c r="F1382" s="532"/>
      <c r="G1382" s="879"/>
    </row>
    <row r="1383" spans="1:7" ht="9.75" customHeight="1">
      <c r="A1383" s="532"/>
      <c r="B1383" s="656"/>
      <c r="C1383" s="583"/>
      <c r="D1383" s="534"/>
      <c r="E1383" s="599"/>
      <c r="F1383" s="532"/>
      <c r="G1383" s="879"/>
    </row>
    <row r="1384" spans="1:7" ht="9.75" customHeight="1">
      <c r="A1384" s="532"/>
      <c r="B1384" s="656"/>
      <c r="C1384" s="583"/>
      <c r="D1384" s="534"/>
      <c r="E1384" s="599"/>
      <c r="F1384" s="532"/>
      <c r="G1384" s="879"/>
    </row>
    <row r="1385" spans="1:7" ht="9.75" customHeight="1">
      <c r="A1385" s="532"/>
      <c r="B1385" s="656"/>
      <c r="C1385" s="583"/>
      <c r="D1385" s="534"/>
      <c r="E1385" s="599"/>
      <c r="F1385" s="532"/>
      <c r="G1385" s="879"/>
    </row>
    <row r="1386" spans="1:7" ht="9.75" customHeight="1">
      <c r="A1386" s="532"/>
      <c r="B1386" s="656"/>
      <c r="C1386" s="583"/>
      <c r="D1386" s="534"/>
      <c r="E1386" s="599"/>
      <c r="F1386" s="532"/>
      <c r="G1386" s="879"/>
    </row>
    <row r="1387" spans="1:7" ht="9.75" customHeight="1">
      <c r="A1387" s="532"/>
      <c r="B1387" s="656"/>
      <c r="C1387" s="583"/>
      <c r="D1387" s="534"/>
      <c r="E1387" s="599"/>
      <c r="F1387" s="532"/>
      <c r="G1387" s="879"/>
    </row>
    <row r="1388" spans="1:7" ht="9.75" customHeight="1">
      <c r="A1388" s="532"/>
      <c r="B1388" s="656"/>
      <c r="C1388" s="881"/>
      <c r="D1388" s="532"/>
      <c r="E1388" s="882"/>
      <c r="F1388" s="532"/>
      <c r="G1388" s="879"/>
    </row>
    <row r="1389" spans="1:7" ht="9.75" customHeight="1">
      <c r="A1389" s="532"/>
      <c r="B1389" s="656"/>
      <c r="C1389" s="881"/>
      <c r="D1389" s="532"/>
      <c r="E1389" s="882"/>
      <c r="F1389" s="532"/>
      <c r="G1389" s="879"/>
    </row>
    <row r="1390" spans="1:7" ht="9.75" customHeight="1">
      <c r="A1390" s="532"/>
      <c r="B1390" s="656"/>
      <c r="C1390" s="881"/>
      <c r="D1390" s="532"/>
      <c r="E1390" s="882"/>
      <c r="F1390" s="532"/>
      <c r="G1390" s="879"/>
    </row>
    <row r="1391" spans="1:7" ht="9.75" customHeight="1">
      <c r="A1391" s="532"/>
      <c r="B1391" s="656"/>
      <c r="C1391" s="881"/>
      <c r="D1391" s="532"/>
      <c r="E1391" s="882"/>
      <c r="F1391" s="532"/>
      <c r="G1391" s="879"/>
    </row>
    <row r="1392" spans="1:7" ht="9.75" customHeight="1">
      <c r="A1392" s="532"/>
      <c r="B1392" s="656"/>
      <c r="C1392" s="881"/>
      <c r="D1392" s="532"/>
      <c r="E1392" s="882"/>
      <c r="F1392" s="532"/>
      <c r="G1392" s="879"/>
    </row>
    <row r="1393" spans="1:7" ht="9.75" customHeight="1">
      <c r="A1393" s="532"/>
      <c r="B1393" s="656"/>
      <c r="C1393" s="800"/>
      <c r="D1393" s="534"/>
      <c r="E1393" s="599"/>
      <c r="F1393" s="532"/>
      <c r="G1393" s="879"/>
    </row>
    <row r="1394" spans="1:7" ht="9.75" customHeight="1">
      <c r="A1394" s="532"/>
      <c r="B1394" s="656"/>
      <c r="C1394" s="800"/>
      <c r="D1394" s="534"/>
      <c r="E1394" s="599"/>
      <c r="F1394" s="532"/>
      <c r="G1394" s="879"/>
    </row>
    <row r="1395" spans="1:7" ht="9.75" customHeight="1">
      <c r="A1395" s="532"/>
      <c r="B1395" s="656"/>
      <c r="C1395" s="800"/>
      <c r="D1395" s="534"/>
      <c r="E1395" s="599"/>
      <c r="F1395" s="532"/>
      <c r="G1395" s="879"/>
    </row>
    <row r="1396" spans="1:7" ht="9.75" customHeight="1">
      <c r="A1396" s="532"/>
      <c r="B1396" s="656"/>
      <c r="C1396" s="800"/>
      <c r="D1396" s="534"/>
      <c r="E1396" s="599"/>
      <c r="F1396" s="532"/>
      <c r="G1396" s="879"/>
    </row>
    <row r="1397" spans="1:7" ht="9.75" customHeight="1">
      <c r="A1397" s="532"/>
      <c r="B1397" s="656"/>
      <c r="C1397" s="800"/>
      <c r="D1397" s="534"/>
      <c r="E1397" s="599"/>
      <c r="F1397" s="532"/>
      <c r="G1397" s="879"/>
    </row>
    <row r="1398" spans="1:7" ht="9.75" customHeight="1">
      <c r="A1398" s="532"/>
      <c r="B1398" s="656"/>
      <c r="C1398" s="583"/>
      <c r="D1398" s="534"/>
      <c r="E1398" s="599"/>
      <c r="F1398" s="532"/>
      <c r="G1398" s="879"/>
    </row>
    <row r="1399" spans="1:7" ht="9.75" customHeight="1">
      <c r="A1399" s="532"/>
      <c r="B1399" s="656"/>
      <c r="C1399" s="583"/>
      <c r="D1399" s="534"/>
      <c r="E1399" s="599"/>
      <c r="F1399" s="532"/>
      <c r="G1399" s="879"/>
    </row>
    <row r="1400" spans="1:7" ht="9.75" customHeight="1">
      <c r="A1400" s="532"/>
      <c r="B1400" s="656"/>
      <c r="C1400" s="583"/>
      <c r="D1400" s="534"/>
      <c r="E1400" s="599"/>
      <c r="F1400" s="532"/>
      <c r="G1400" s="879"/>
    </row>
    <row r="1401" spans="1:7" ht="9.75" customHeight="1">
      <c r="A1401" s="532"/>
      <c r="B1401" s="656"/>
      <c r="C1401" s="583"/>
      <c r="D1401" s="534"/>
      <c r="E1401" s="599"/>
      <c r="F1401" s="532"/>
      <c r="G1401" s="879"/>
    </row>
    <row r="1402" spans="1:7" ht="9.75" customHeight="1">
      <c r="A1402" s="532"/>
      <c r="B1402" s="656"/>
      <c r="C1402" s="583"/>
      <c r="D1402" s="534"/>
      <c r="E1402" s="599"/>
      <c r="F1402" s="532"/>
      <c r="G1402" s="879"/>
    </row>
    <row r="1403" spans="1:7" ht="9.75" customHeight="1">
      <c r="A1403" s="532"/>
      <c r="B1403" s="656"/>
      <c r="C1403" s="583"/>
      <c r="D1403" s="534"/>
      <c r="E1403" s="599"/>
      <c r="F1403" s="532"/>
      <c r="G1403" s="879"/>
    </row>
    <row r="1404" spans="1:7" ht="9.75" customHeight="1">
      <c r="A1404" s="532"/>
      <c r="B1404" s="656"/>
      <c r="C1404" s="583"/>
      <c r="D1404" s="534"/>
      <c r="E1404" s="599"/>
      <c r="F1404" s="532"/>
      <c r="G1404" s="879"/>
    </row>
    <row r="1405" spans="1:7" ht="9.75" customHeight="1">
      <c r="A1405" s="532"/>
      <c r="B1405" s="656"/>
      <c r="C1405" s="583"/>
      <c r="D1405" s="534"/>
      <c r="E1405" s="599"/>
      <c r="F1405" s="532"/>
      <c r="G1405" s="879"/>
    </row>
    <row r="1406" spans="1:7" ht="9.75" customHeight="1">
      <c r="A1406" s="532"/>
      <c r="B1406" s="656"/>
      <c r="C1406" s="583"/>
      <c r="D1406" s="534"/>
      <c r="E1406" s="599"/>
      <c r="F1406" s="532"/>
      <c r="G1406" s="879"/>
    </row>
    <row r="1407" spans="1:7" ht="9.75" customHeight="1">
      <c r="A1407" s="532"/>
      <c r="B1407" s="656"/>
      <c r="C1407" s="583"/>
      <c r="D1407" s="534"/>
      <c r="E1407" s="599"/>
      <c r="F1407" s="532"/>
      <c r="G1407" s="879"/>
    </row>
    <row r="1408" spans="1:7" ht="9.75" customHeight="1">
      <c r="A1408" s="532"/>
      <c r="B1408" s="656"/>
      <c r="C1408" s="583"/>
      <c r="D1408" s="534"/>
      <c r="E1408" s="599"/>
      <c r="F1408" s="532"/>
      <c r="G1408" s="879"/>
    </row>
    <row r="1409" spans="1:7" ht="9.75" customHeight="1">
      <c r="A1409" s="532"/>
      <c r="B1409" s="656"/>
      <c r="C1409" s="583"/>
      <c r="D1409" s="534"/>
      <c r="E1409" s="599"/>
      <c r="F1409" s="532"/>
      <c r="G1409" s="879"/>
    </row>
    <row r="1410" spans="1:7" ht="9.75" customHeight="1">
      <c r="A1410" s="532"/>
      <c r="B1410" s="656"/>
      <c r="C1410" s="583"/>
      <c r="D1410" s="534"/>
      <c r="E1410" s="599"/>
      <c r="F1410" s="532"/>
      <c r="G1410" s="879"/>
    </row>
    <row r="1411" spans="1:7" ht="9.75" customHeight="1">
      <c r="A1411" s="532"/>
      <c r="B1411" s="656"/>
      <c r="C1411" s="583"/>
      <c r="D1411" s="534"/>
      <c r="E1411" s="599"/>
      <c r="F1411" s="532"/>
      <c r="G1411" s="879"/>
    </row>
    <row r="1412" spans="1:7" ht="9.75" customHeight="1">
      <c r="A1412" s="532"/>
      <c r="B1412" s="656"/>
      <c r="C1412" s="583"/>
      <c r="D1412" s="534"/>
      <c r="E1412" s="599"/>
      <c r="F1412" s="532"/>
      <c r="G1412" s="879"/>
    </row>
    <row r="1413" spans="1:7" ht="9.75" customHeight="1">
      <c r="A1413" s="532"/>
      <c r="B1413" s="656"/>
      <c r="C1413" s="583"/>
      <c r="D1413" s="534"/>
      <c r="E1413" s="885"/>
      <c r="F1413" s="532"/>
      <c r="G1413" s="879"/>
    </row>
    <row r="1414" spans="1:7" ht="9.75" customHeight="1">
      <c r="A1414" s="532"/>
      <c r="B1414" s="656"/>
      <c r="C1414" s="583"/>
      <c r="D1414" s="534"/>
      <c r="E1414" s="885"/>
      <c r="F1414" s="532"/>
      <c r="G1414" s="879"/>
    </row>
    <row r="1415" spans="1:7" ht="9.75" customHeight="1">
      <c r="A1415" s="532"/>
      <c r="B1415" s="656"/>
      <c r="C1415" s="583"/>
      <c r="D1415" s="534"/>
      <c r="E1415" s="885"/>
      <c r="F1415" s="532"/>
      <c r="G1415" s="879"/>
    </row>
    <row r="1416" spans="1:7" ht="9.75" customHeight="1">
      <c r="A1416" s="532"/>
      <c r="B1416" s="656"/>
      <c r="C1416" s="583"/>
      <c r="D1416" s="534"/>
      <c r="E1416" s="885"/>
      <c r="F1416" s="532"/>
      <c r="G1416" s="879"/>
    </row>
    <row r="1417" spans="1:7" ht="9.75" customHeight="1">
      <c r="A1417" s="532"/>
      <c r="B1417" s="656"/>
      <c r="C1417" s="583"/>
      <c r="D1417" s="534"/>
      <c r="E1417" s="885"/>
      <c r="F1417" s="532"/>
      <c r="G1417" s="879"/>
    </row>
    <row r="1418" spans="1:7" ht="9.75" customHeight="1">
      <c r="A1418" s="532"/>
      <c r="B1418" s="656"/>
      <c r="C1418" s="583"/>
      <c r="D1418" s="534"/>
      <c r="E1418" s="599"/>
      <c r="F1418" s="532"/>
      <c r="G1418" s="879"/>
    </row>
    <row r="1419" spans="1:7" ht="9.75" customHeight="1">
      <c r="A1419" s="532"/>
      <c r="B1419" s="656"/>
      <c r="C1419" s="583"/>
      <c r="D1419" s="534"/>
      <c r="E1419" s="599"/>
      <c r="F1419" s="532"/>
      <c r="G1419" s="879"/>
    </row>
    <row r="1420" spans="1:7" ht="9.75" customHeight="1">
      <c r="A1420" s="532"/>
      <c r="B1420" s="656"/>
      <c r="C1420" s="583"/>
      <c r="D1420" s="534"/>
      <c r="E1420" s="599"/>
      <c r="F1420" s="532"/>
      <c r="G1420" s="879"/>
    </row>
    <row r="1421" spans="1:7" ht="9.75" customHeight="1">
      <c r="A1421" s="532"/>
      <c r="B1421" s="656"/>
      <c r="C1421" s="583"/>
      <c r="D1421" s="534"/>
      <c r="E1421" s="599"/>
      <c r="F1421" s="532"/>
      <c r="G1421" s="879"/>
    </row>
    <row r="1422" spans="1:7" ht="9.75" customHeight="1">
      <c r="A1422" s="532"/>
      <c r="B1422" s="656"/>
      <c r="C1422" s="583"/>
      <c r="D1422" s="534"/>
      <c r="E1422" s="599"/>
      <c r="F1422" s="532"/>
      <c r="G1422" s="879"/>
    </row>
    <row r="1423" spans="1:7" ht="9.75" customHeight="1">
      <c r="A1423" s="532"/>
      <c r="B1423" s="656"/>
      <c r="C1423" s="583"/>
      <c r="D1423" s="534"/>
      <c r="E1423" s="599"/>
      <c r="F1423" s="532"/>
      <c r="G1423" s="879"/>
    </row>
    <row r="1424" spans="1:7" ht="9.75" customHeight="1">
      <c r="A1424" s="532"/>
      <c r="B1424" s="656"/>
      <c r="C1424" s="583"/>
      <c r="D1424" s="534"/>
      <c r="E1424" s="599"/>
      <c r="F1424" s="532"/>
      <c r="G1424" s="879"/>
    </row>
    <row r="1425" spans="1:7" ht="9.75" customHeight="1">
      <c r="A1425" s="532"/>
      <c r="B1425" s="656"/>
      <c r="C1425" s="583"/>
      <c r="D1425" s="534"/>
      <c r="E1425" s="599"/>
      <c r="F1425" s="532"/>
      <c r="G1425" s="879"/>
    </row>
    <row r="1426" spans="1:7" ht="9.75" customHeight="1">
      <c r="A1426" s="532"/>
      <c r="B1426" s="656"/>
      <c r="C1426" s="583"/>
      <c r="D1426" s="534"/>
      <c r="E1426" s="599"/>
      <c r="F1426" s="532"/>
      <c r="G1426" s="879"/>
    </row>
    <row r="1427" spans="1:7" ht="9.75" customHeight="1">
      <c r="A1427" s="532"/>
      <c r="B1427" s="656"/>
      <c r="C1427" s="583"/>
      <c r="D1427" s="534"/>
      <c r="E1427" s="599"/>
      <c r="F1427" s="532"/>
      <c r="G1427" s="879"/>
    </row>
    <row r="1428" spans="1:7" ht="9.75" customHeight="1">
      <c r="A1428" s="532"/>
      <c r="B1428" s="656"/>
      <c r="C1428" s="583"/>
      <c r="D1428" s="534"/>
      <c r="E1428" s="599"/>
      <c r="F1428" s="532"/>
      <c r="G1428" s="879"/>
    </row>
    <row r="1429" spans="1:7" ht="9.75" customHeight="1">
      <c r="A1429" s="532"/>
      <c r="B1429" s="656"/>
      <c r="C1429" s="583"/>
      <c r="D1429" s="534"/>
      <c r="E1429" s="599"/>
      <c r="F1429" s="532"/>
      <c r="G1429" s="879"/>
    </row>
    <row r="1430" spans="1:7" ht="9.75" customHeight="1">
      <c r="A1430" s="532"/>
      <c r="B1430" s="656"/>
      <c r="C1430" s="583"/>
      <c r="D1430" s="534"/>
      <c r="E1430" s="599"/>
      <c r="F1430" s="532"/>
      <c r="G1430" s="879"/>
    </row>
    <row r="1431" spans="1:7" ht="9.75" customHeight="1">
      <c r="A1431" s="532"/>
      <c r="B1431" s="656"/>
      <c r="C1431" s="583"/>
      <c r="D1431" s="534"/>
      <c r="E1431" s="599"/>
      <c r="F1431" s="532"/>
      <c r="G1431" s="879"/>
    </row>
    <row r="1432" spans="1:7" ht="9.75" customHeight="1">
      <c r="A1432" s="532"/>
      <c r="B1432" s="656"/>
      <c r="C1432" s="583"/>
      <c r="D1432" s="534"/>
      <c r="E1432" s="599"/>
      <c r="F1432" s="532"/>
      <c r="G1432" s="879"/>
    </row>
    <row r="1433" spans="1:7" ht="9.75" customHeight="1">
      <c r="A1433" s="532"/>
      <c r="B1433" s="656"/>
      <c r="C1433" s="583"/>
      <c r="D1433" s="534"/>
      <c r="E1433" s="599"/>
      <c r="F1433" s="532"/>
      <c r="G1433" s="879"/>
    </row>
    <row r="1434" spans="1:7" ht="9.75" customHeight="1">
      <c r="A1434" s="532"/>
      <c r="B1434" s="656"/>
      <c r="C1434" s="583"/>
      <c r="D1434" s="534"/>
      <c r="E1434" s="599"/>
      <c r="F1434" s="532"/>
      <c r="G1434" s="879"/>
    </row>
    <row r="1435" spans="1:7" ht="9.75" customHeight="1">
      <c r="A1435" s="532"/>
      <c r="B1435" s="656"/>
      <c r="C1435" s="583"/>
      <c r="D1435" s="534"/>
      <c r="E1435" s="599"/>
      <c r="F1435" s="532"/>
      <c r="G1435" s="879"/>
    </row>
    <row r="1436" spans="1:7" ht="9.75" customHeight="1">
      <c r="A1436" s="532"/>
      <c r="B1436" s="656"/>
      <c r="C1436" s="583"/>
      <c r="D1436" s="534"/>
      <c r="E1436" s="599"/>
      <c r="F1436" s="532"/>
      <c r="G1436" s="879"/>
    </row>
    <row r="1437" spans="1:7" ht="9.75" customHeight="1">
      <c r="A1437" s="532"/>
      <c r="B1437" s="656"/>
      <c r="C1437" s="583"/>
      <c r="D1437" s="534"/>
      <c r="E1437" s="599"/>
      <c r="F1437" s="532"/>
      <c r="G1437" s="879"/>
    </row>
    <row r="1438" spans="1:7" ht="9.75" customHeight="1">
      <c r="A1438" s="532"/>
      <c r="B1438" s="656"/>
      <c r="C1438" s="583"/>
      <c r="D1438" s="534"/>
      <c r="E1438" s="599"/>
      <c r="F1438" s="532"/>
      <c r="G1438" s="879"/>
    </row>
    <row r="1439" spans="1:7" ht="9.75" customHeight="1">
      <c r="A1439" s="532"/>
      <c r="B1439" s="656"/>
      <c r="C1439" s="583"/>
      <c r="D1439" s="534"/>
      <c r="E1439" s="599"/>
      <c r="F1439" s="532"/>
      <c r="G1439" s="879"/>
    </row>
    <row r="1440" spans="1:7" ht="9.75" customHeight="1">
      <c r="A1440" s="532"/>
      <c r="B1440" s="656"/>
      <c r="C1440" s="583"/>
      <c r="D1440" s="534"/>
      <c r="E1440" s="599"/>
      <c r="F1440" s="532"/>
      <c r="G1440" s="879"/>
    </row>
    <row r="1441" spans="1:7" ht="9.75" customHeight="1">
      <c r="A1441" s="532"/>
      <c r="B1441" s="656"/>
      <c r="C1441" s="583"/>
      <c r="D1441" s="534"/>
      <c r="E1441" s="599"/>
      <c r="F1441" s="532"/>
      <c r="G1441" s="879"/>
    </row>
    <row r="1442" spans="1:7" ht="9.75" customHeight="1">
      <c r="A1442" s="532"/>
      <c r="B1442" s="656"/>
      <c r="C1442" s="583"/>
      <c r="D1442" s="534"/>
      <c r="E1442" s="599"/>
      <c r="F1442" s="532"/>
      <c r="G1442" s="879"/>
    </row>
    <row r="1443" spans="1:7" ht="9.75" customHeight="1">
      <c r="A1443" s="532"/>
      <c r="B1443" s="656"/>
      <c r="C1443" s="583"/>
      <c r="D1443" s="534"/>
      <c r="E1443" s="599"/>
      <c r="F1443" s="532"/>
      <c r="G1443" s="879"/>
    </row>
    <row r="1444" spans="1:7" ht="9.75" customHeight="1">
      <c r="A1444" s="532"/>
      <c r="B1444" s="656"/>
      <c r="C1444" s="583"/>
      <c r="D1444" s="534"/>
      <c r="E1444" s="599"/>
      <c r="F1444" s="532"/>
      <c r="G1444" s="879"/>
    </row>
    <row r="1445" spans="1:7" ht="9.75" customHeight="1">
      <c r="A1445" s="532"/>
      <c r="B1445" s="656"/>
      <c r="C1445" s="583"/>
      <c r="D1445" s="534"/>
      <c r="E1445" s="599"/>
      <c r="F1445" s="532"/>
      <c r="G1445" s="879"/>
    </row>
    <row r="1446" spans="1:7" ht="9.75" customHeight="1">
      <c r="A1446" s="532"/>
      <c r="B1446" s="656"/>
      <c r="C1446" s="583"/>
      <c r="D1446" s="534"/>
      <c r="E1446" s="599"/>
      <c r="F1446" s="532"/>
      <c r="G1446" s="879"/>
    </row>
    <row r="1447" spans="1:7" ht="9.75" customHeight="1">
      <c r="A1447" s="532"/>
      <c r="B1447" s="656"/>
      <c r="C1447" s="583"/>
      <c r="D1447" s="534"/>
      <c r="E1447" s="599"/>
      <c r="F1447" s="532"/>
      <c r="G1447" s="879"/>
    </row>
    <row r="1448" spans="1:7" ht="9.75" customHeight="1">
      <c r="A1448" s="532"/>
      <c r="B1448" s="656"/>
      <c r="C1448" s="583"/>
      <c r="D1448" s="534"/>
      <c r="E1448" s="599"/>
      <c r="F1448" s="532"/>
      <c r="G1448" s="879"/>
    </row>
    <row r="1449" spans="1:7" ht="9.75" customHeight="1">
      <c r="A1449" s="532"/>
      <c r="B1449" s="656"/>
      <c r="C1449" s="583"/>
      <c r="D1449" s="534"/>
      <c r="E1449" s="599"/>
      <c r="F1449" s="532"/>
      <c r="G1449" s="879"/>
    </row>
    <row r="1450" spans="1:7" ht="9.75" customHeight="1">
      <c r="A1450" s="532"/>
      <c r="B1450" s="656"/>
      <c r="C1450" s="583"/>
      <c r="D1450" s="534"/>
      <c r="E1450" s="599"/>
      <c r="F1450" s="532"/>
      <c r="G1450" s="879"/>
    </row>
    <row r="1451" spans="1:7" ht="9.75" customHeight="1">
      <c r="A1451" s="532"/>
      <c r="B1451" s="656"/>
      <c r="C1451" s="583"/>
      <c r="D1451" s="534"/>
      <c r="E1451" s="599"/>
      <c r="F1451" s="532"/>
      <c r="G1451" s="879"/>
    </row>
    <row r="1452" spans="1:7" ht="9.75" customHeight="1">
      <c r="A1452" s="532"/>
      <c r="B1452" s="656"/>
      <c r="C1452" s="583"/>
      <c r="D1452" s="534"/>
      <c r="E1452" s="599"/>
      <c r="F1452" s="532"/>
      <c r="G1452" s="879"/>
    </row>
    <row r="1453" spans="1:7" ht="9.75" customHeight="1">
      <c r="A1453" s="532"/>
      <c r="B1453" s="656"/>
      <c r="C1453" s="583"/>
      <c r="D1453" s="534"/>
      <c r="E1453" s="599"/>
      <c r="F1453" s="532"/>
      <c r="G1453" s="879"/>
    </row>
    <row r="1454" spans="1:7" ht="9.75" customHeight="1">
      <c r="A1454" s="532"/>
      <c r="B1454" s="656"/>
      <c r="C1454" s="583"/>
      <c r="D1454" s="534"/>
      <c r="E1454" s="599"/>
      <c r="F1454" s="532"/>
      <c r="G1454" s="879"/>
    </row>
    <row r="1455" spans="1:7" ht="9.75" customHeight="1">
      <c r="A1455" s="532"/>
      <c r="B1455" s="656"/>
      <c r="C1455" s="583"/>
      <c r="D1455" s="534"/>
      <c r="E1455" s="599"/>
      <c r="F1455" s="532"/>
      <c r="G1455" s="879"/>
    </row>
    <row r="1456" spans="1:7" ht="9.75" customHeight="1">
      <c r="A1456" s="532"/>
      <c r="B1456" s="656"/>
      <c r="C1456" s="583"/>
      <c r="D1456" s="534"/>
      <c r="E1456" s="599"/>
      <c r="F1456" s="532"/>
      <c r="G1456" s="879"/>
    </row>
    <row r="1457" spans="1:7" ht="9.75" customHeight="1">
      <c r="A1457" s="532"/>
      <c r="B1457" s="656"/>
      <c r="C1457" s="583"/>
      <c r="D1457" s="534"/>
      <c r="E1457" s="599"/>
      <c r="F1457" s="532"/>
      <c r="G1457" s="879"/>
    </row>
    <row r="1458" spans="1:7" ht="9.75" customHeight="1">
      <c r="A1458" s="532"/>
      <c r="B1458" s="656"/>
      <c r="C1458" s="583"/>
      <c r="D1458" s="534"/>
      <c r="E1458" s="599"/>
      <c r="F1458" s="532"/>
      <c r="G1458" s="879"/>
    </row>
    <row r="1459" spans="1:7" ht="9.75" customHeight="1">
      <c r="A1459" s="532"/>
      <c r="B1459" s="656"/>
      <c r="C1459" s="583"/>
      <c r="D1459" s="534"/>
      <c r="E1459" s="599"/>
      <c r="F1459" s="532"/>
      <c r="G1459" s="879"/>
    </row>
    <row r="1460" spans="1:7" ht="9.75" customHeight="1">
      <c r="A1460" s="532"/>
      <c r="B1460" s="656"/>
      <c r="C1460" s="583"/>
      <c r="D1460" s="534"/>
      <c r="E1460" s="599"/>
      <c r="F1460" s="532"/>
      <c r="G1460" s="879"/>
    </row>
    <row r="1461" spans="1:7" ht="9.75" customHeight="1">
      <c r="A1461" s="532"/>
      <c r="B1461" s="656"/>
      <c r="C1461" s="583"/>
      <c r="D1461" s="534"/>
      <c r="E1461" s="599"/>
      <c r="F1461" s="532"/>
      <c r="G1461" s="879"/>
    </row>
    <row r="1462" spans="1:7" ht="9.75" customHeight="1">
      <c r="A1462" s="532"/>
      <c r="B1462" s="656"/>
      <c r="C1462" s="583"/>
      <c r="D1462" s="534"/>
      <c r="E1462" s="599"/>
      <c r="F1462" s="532"/>
      <c r="G1462" s="879"/>
    </row>
    <row r="1463" spans="1:7" ht="9.75" customHeight="1">
      <c r="A1463" s="532"/>
      <c r="B1463" s="656"/>
      <c r="C1463" s="583"/>
      <c r="D1463" s="534"/>
      <c r="E1463" s="599"/>
      <c r="F1463" s="532"/>
      <c r="G1463" s="879"/>
    </row>
    <row r="1464" spans="1:7" ht="9.75" customHeight="1">
      <c r="A1464" s="532"/>
      <c r="B1464" s="656"/>
      <c r="C1464" s="583"/>
      <c r="D1464" s="534"/>
      <c r="E1464" s="599"/>
      <c r="F1464" s="532"/>
      <c r="G1464" s="879"/>
    </row>
    <row r="1465" spans="1:7" ht="9.75" customHeight="1">
      <c r="A1465" s="532"/>
      <c r="B1465" s="656"/>
      <c r="C1465" s="583"/>
      <c r="D1465" s="534"/>
      <c r="E1465" s="599"/>
      <c r="F1465" s="532"/>
      <c r="G1465" s="879"/>
    </row>
    <row r="1466" spans="1:7" ht="9.75" customHeight="1">
      <c r="A1466" s="532"/>
      <c r="B1466" s="656"/>
      <c r="C1466" s="583"/>
      <c r="D1466" s="534"/>
      <c r="E1466" s="599"/>
      <c r="F1466" s="532"/>
      <c r="G1466" s="879"/>
    </row>
    <row r="1467" spans="1:7" ht="9.75" customHeight="1">
      <c r="A1467" s="532"/>
      <c r="B1467" s="656"/>
      <c r="C1467" s="583"/>
      <c r="D1467" s="534"/>
      <c r="E1467" s="599"/>
      <c r="F1467" s="532"/>
      <c r="G1467" s="879"/>
    </row>
    <row r="1468" spans="1:7" ht="9.75" customHeight="1">
      <c r="A1468" s="532"/>
      <c r="B1468" s="656"/>
      <c r="C1468" s="583"/>
      <c r="D1468" s="534"/>
      <c r="E1468" s="599"/>
      <c r="F1468" s="532"/>
      <c r="G1468" s="879"/>
    </row>
    <row r="1469" spans="1:7" ht="9.75" customHeight="1">
      <c r="A1469" s="532"/>
      <c r="B1469" s="656"/>
      <c r="C1469" s="583"/>
      <c r="D1469" s="534"/>
      <c r="E1469" s="599"/>
      <c r="F1469" s="532"/>
      <c r="G1469" s="879"/>
    </row>
    <row r="1470" spans="1:7" ht="9.75" customHeight="1">
      <c r="A1470" s="532"/>
      <c r="B1470" s="656"/>
      <c r="C1470" s="583"/>
      <c r="D1470" s="534"/>
      <c r="E1470" s="599"/>
      <c r="F1470" s="532"/>
      <c r="G1470" s="879"/>
    </row>
    <row r="1471" spans="1:7" ht="9.75" customHeight="1">
      <c r="A1471" s="532"/>
      <c r="B1471" s="656"/>
      <c r="C1471" s="583"/>
      <c r="D1471" s="534"/>
      <c r="E1471" s="599"/>
      <c r="F1471" s="532"/>
      <c r="G1471" s="879"/>
    </row>
    <row r="1472" spans="1:7" ht="9.75" customHeight="1">
      <c r="A1472" s="532"/>
      <c r="B1472" s="656"/>
      <c r="C1472" s="583"/>
      <c r="D1472" s="534"/>
      <c r="E1472" s="599"/>
      <c r="F1472" s="532"/>
      <c r="G1472" s="879"/>
    </row>
    <row r="1473" spans="1:7" ht="9.75" customHeight="1">
      <c r="A1473" s="532"/>
      <c r="B1473" s="656"/>
      <c r="C1473" s="583"/>
      <c r="D1473" s="534"/>
      <c r="E1473" s="599"/>
      <c r="F1473" s="532"/>
      <c r="G1473" s="879"/>
    </row>
    <row r="1474" spans="1:7" ht="9.75" customHeight="1">
      <c r="A1474" s="532"/>
      <c r="B1474" s="656"/>
      <c r="C1474" s="583"/>
      <c r="D1474" s="534"/>
      <c r="E1474" s="599"/>
      <c r="F1474" s="532"/>
      <c r="G1474" s="879"/>
    </row>
    <row r="1475" spans="1:7" ht="9.75" customHeight="1">
      <c r="A1475" s="532"/>
      <c r="B1475" s="656"/>
      <c r="C1475" s="583"/>
      <c r="D1475" s="534"/>
      <c r="E1475" s="599"/>
      <c r="F1475" s="532"/>
      <c r="G1475" s="879"/>
    </row>
    <row r="1476" spans="1:7" ht="9.75" customHeight="1">
      <c r="A1476" s="532"/>
      <c r="B1476" s="656"/>
      <c r="C1476" s="583"/>
      <c r="D1476" s="534"/>
      <c r="E1476" s="599"/>
      <c r="F1476" s="532"/>
      <c r="G1476" s="879"/>
    </row>
    <row r="1477" spans="1:7" ht="9.75" customHeight="1">
      <c r="A1477" s="532"/>
      <c r="B1477" s="656"/>
      <c r="C1477" s="583"/>
      <c r="D1477" s="534"/>
      <c r="E1477" s="599"/>
      <c r="F1477" s="532"/>
      <c r="G1477" s="879"/>
    </row>
    <row r="1478" spans="1:7" ht="9.75" customHeight="1">
      <c r="A1478" s="532"/>
      <c r="B1478" s="656"/>
      <c r="C1478" s="583"/>
      <c r="D1478" s="534"/>
      <c r="E1478" s="599"/>
      <c r="F1478" s="532"/>
      <c r="G1478" s="879"/>
    </row>
    <row r="1479" spans="1:7" ht="9.75" customHeight="1">
      <c r="A1479" s="532"/>
      <c r="B1479" s="656"/>
      <c r="C1479" s="583"/>
      <c r="D1479" s="534"/>
      <c r="E1479" s="599"/>
      <c r="F1479" s="532"/>
      <c r="G1479" s="879"/>
    </row>
    <row r="1480" spans="1:7" ht="9.75" customHeight="1">
      <c r="A1480" s="532"/>
      <c r="B1480" s="656"/>
      <c r="C1480" s="583"/>
      <c r="D1480" s="534"/>
      <c r="E1480" s="599"/>
      <c r="F1480" s="532"/>
      <c r="G1480" s="879"/>
    </row>
    <row r="1481" spans="1:7" ht="9.75" customHeight="1">
      <c r="A1481" s="532"/>
      <c r="B1481" s="656"/>
      <c r="C1481" s="583"/>
      <c r="D1481" s="534"/>
      <c r="E1481" s="599"/>
      <c r="F1481" s="532"/>
      <c r="G1481" s="879"/>
    </row>
    <row r="1482" spans="1:7" ht="9.75" customHeight="1">
      <c r="A1482" s="532"/>
      <c r="B1482" s="656"/>
      <c r="C1482" s="583"/>
      <c r="D1482" s="534"/>
      <c r="E1482" s="599"/>
      <c r="F1482" s="532"/>
      <c r="G1482" s="879"/>
    </row>
    <row r="1483" spans="1:7" ht="9.75" customHeight="1">
      <c r="A1483" s="532"/>
      <c r="B1483" s="656"/>
      <c r="C1483" s="583"/>
      <c r="D1483" s="534"/>
      <c r="E1483" s="599"/>
      <c r="F1483" s="532"/>
      <c r="G1483" s="879"/>
    </row>
    <row r="1484" spans="1:7" ht="9.75" customHeight="1">
      <c r="A1484" s="532"/>
      <c r="B1484" s="656"/>
      <c r="C1484" s="583"/>
      <c r="D1484" s="534"/>
      <c r="E1484" s="599"/>
      <c r="F1484" s="532"/>
      <c r="G1484" s="879"/>
    </row>
    <row r="1485" spans="1:7" ht="9.75" customHeight="1">
      <c r="A1485" s="532"/>
      <c r="B1485" s="656"/>
      <c r="C1485" s="583"/>
      <c r="D1485" s="534"/>
      <c r="E1485" s="599"/>
      <c r="F1485" s="532"/>
      <c r="G1485" s="879"/>
    </row>
    <row r="1486" spans="1:7" ht="9.75" customHeight="1">
      <c r="A1486" s="532"/>
      <c r="B1486" s="656"/>
      <c r="C1486" s="583"/>
      <c r="D1486" s="534"/>
      <c r="E1486" s="599"/>
      <c r="F1486" s="532"/>
      <c r="G1486" s="879"/>
    </row>
    <row r="1487" spans="1:7" ht="9.75" customHeight="1">
      <c r="A1487" s="532"/>
      <c r="B1487" s="656"/>
      <c r="C1487" s="583"/>
      <c r="D1487" s="534"/>
      <c r="E1487" s="599"/>
      <c r="F1487" s="532"/>
      <c r="G1487" s="879"/>
    </row>
    <row r="1488" spans="1:7" ht="9.75" customHeight="1">
      <c r="A1488" s="532"/>
      <c r="B1488" s="656"/>
      <c r="C1488" s="583"/>
      <c r="D1488" s="534"/>
      <c r="E1488" s="599"/>
      <c r="F1488" s="532"/>
      <c r="G1488" s="879"/>
    </row>
    <row r="1489" spans="1:7" ht="9.75" customHeight="1">
      <c r="A1489" s="532"/>
      <c r="B1489" s="656"/>
      <c r="C1489" s="583"/>
      <c r="D1489" s="534"/>
      <c r="E1489" s="599"/>
      <c r="F1489" s="532"/>
      <c r="G1489" s="879"/>
    </row>
    <row r="1490" spans="1:7" ht="9.75" customHeight="1">
      <c r="A1490" s="532"/>
      <c r="B1490" s="656"/>
      <c r="C1490" s="583"/>
      <c r="D1490" s="534"/>
      <c r="E1490" s="599"/>
      <c r="F1490" s="532"/>
      <c r="G1490" s="879"/>
    </row>
    <row r="1491" spans="1:7" ht="9.75" customHeight="1">
      <c r="A1491" s="532"/>
      <c r="B1491" s="656"/>
      <c r="C1491" s="583"/>
      <c r="D1491" s="534"/>
      <c r="E1491" s="599"/>
      <c r="F1491" s="532"/>
      <c r="G1491" s="879"/>
    </row>
    <row r="1492" spans="1:7" ht="9.75" customHeight="1">
      <c r="A1492" s="532"/>
      <c r="B1492" s="656"/>
      <c r="C1492" s="583"/>
      <c r="D1492" s="534"/>
      <c r="E1492" s="599"/>
      <c r="F1492" s="532"/>
      <c r="G1492" s="879"/>
    </row>
    <row r="1493" spans="1:7" ht="9.75" customHeight="1">
      <c r="A1493" s="532"/>
      <c r="B1493" s="656"/>
      <c r="C1493" s="884"/>
      <c r="D1493" s="534"/>
      <c r="E1493" s="585"/>
      <c r="F1493" s="532"/>
      <c r="G1493" s="879"/>
    </row>
    <row r="1494" spans="1:7" ht="9.75" customHeight="1">
      <c r="A1494" s="532"/>
      <c r="B1494" s="656"/>
      <c r="C1494" s="884"/>
      <c r="D1494" s="534"/>
      <c r="E1494" s="585"/>
      <c r="F1494" s="532"/>
      <c r="G1494" s="879"/>
    </row>
    <row r="1495" spans="1:7" ht="9.75" customHeight="1">
      <c r="A1495" s="532"/>
      <c r="B1495" s="656"/>
      <c r="C1495" s="884"/>
      <c r="D1495" s="534"/>
      <c r="E1495" s="585"/>
      <c r="F1495" s="532"/>
      <c r="G1495" s="879"/>
    </row>
    <row r="1496" spans="1:7" ht="9.75" customHeight="1">
      <c r="A1496" s="532"/>
      <c r="B1496" s="656"/>
      <c r="C1496" s="884"/>
      <c r="D1496" s="534"/>
      <c r="E1496" s="585"/>
      <c r="F1496" s="532"/>
      <c r="G1496" s="879"/>
    </row>
    <row r="1497" spans="1:7" ht="4.5" customHeight="1">
      <c r="A1497" s="532"/>
      <c r="B1497" s="656"/>
      <c r="C1497" s="884"/>
      <c r="D1497" s="534"/>
      <c r="E1497" s="585"/>
      <c r="F1497" s="532"/>
      <c r="G1497" s="879"/>
    </row>
    <row r="1498" spans="1:7" ht="9.75" customHeight="1">
      <c r="A1498" s="532"/>
      <c r="B1498" s="656"/>
      <c r="C1498" s="884"/>
      <c r="D1498" s="534"/>
      <c r="E1498" s="886"/>
      <c r="F1498" s="532"/>
      <c r="G1498" s="879"/>
    </row>
    <row r="1499" spans="1:7" ht="9.75" customHeight="1">
      <c r="A1499" s="532"/>
      <c r="B1499" s="656"/>
      <c r="C1499" s="884"/>
      <c r="D1499" s="534"/>
      <c r="E1499" s="886"/>
      <c r="F1499" s="532"/>
      <c r="G1499" s="879"/>
    </row>
    <row r="1500" spans="1:7" ht="9.75" customHeight="1">
      <c r="A1500" s="532"/>
      <c r="B1500" s="656"/>
      <c r="C1500" s="884"/>
      <c r="D1500" s="534"/>
      <c r="E1500" s="886"/>
      <c r="F1500" s="532"/>
      <c r="G1500" s="879"/>
    </row>
    <row r="1501" spans="1:7" ht="9.75" customHeight="1">
      <c r="A1501" s="532"/>
      <c r="B1501" s="656"/>
      <c r="C1501" s="884"/>
      <c r="D1501" s="534"/>
      <c r="E1501" s="886"/>
      <c r="F1501" s="532"/>
      <c r="G1501" s="879"/>
    </row>
    <row r="1502" spans="1:7" ht="9.75" customHeight="1">
      <c r="A1502" s="532"/>
      <c r="B1502" s="656"/>
      <c r="C1502" s="884"/>
      <c r="D1502" s="534"/>
      <c r="E1502" s="886"/>
      <c r="F1502" s="532"/>
      <c r="G1502" s="879"/>
    </row>
    <row r="1503" spans="1:7" ht="9.75" customHeight="1">
      <c r="A1503" s="532"/>
      <c r="B1503" s="656"/>
      <c r="C1503" s="583"/>
      <c r="D1503" s="534"/>
      <c r="E1503" s="599"/>
      <c r="F1503" s="532"/>
      <c r="G1503" s="879"/>
    </row>
    <row r="1504" spans="1:7" ht="9.75" customHeight="1">
      <c r="A1504" s="532"/>
      <c r="B1504" s="656"/>
      <c r="C1504" s="583"/>
      <c r="D1504" s="534"/>
      <c r="E1504" s="599"/>
      <c r="F1504" s="532"/>
      <c r="G1504" s="879"/>
    </row>
    <row r="1505" spans="1:7" ht="9.75" customHeight="1">
      <c r="A1505" s="532"/>
      <c r="B1505" s="656"/>
      <c r="C1505" s="583"/>
      <c r="D1505" s="534"/>
      <c r="E1505" s="599"/>
      <c r="F1505" s="532"/>
      <c r="G1505" s="879"/>
    </row>
    <row r="1506" spans="1:7" ht="9.75" customHeight="1">
      <c r="A1506" s="532"/>
      <c r="B1506" s="656"/>
      <c r="C1506" s="583"/>
      <c r="D1506" s="534"/>
      <c r="E1506" s="599"/>
      <c r="F1506" s="532"/>
      <c r="G1506" s="879"/>
    </row>
    <row r="1507" spans="1:7" ht="9.75" customHeight="1">
      <c r="A1507" s="532"/>
      <c r="B1507" s="656"/>
      <c r="C1507" s="583"/>
      <c r="D1507" s="534"/>
      <c r="E1507" s="599"/>
      <c r="F1507" s="532"/>
      <c r="G1507" s="879"/>
    </row>
    <row r="1508" spans="1:7" ht="9.75" customHeight="1">
      <c r="A1508" s="532"/>
      <c r="B1508" s="656"/>
      <c r="C1508" s="583"/>
      <c r="D1508" s="534"/>
      <c r="E1508" s="599"/>
      <c r="F1508" s="532"/>
      <c r="G1508" s="879"/>
    </row>
    <row r="1509" spans="1:7" ht="9.75" customHeight="1">
      <c r="A1509" s="532"/>
      <c r="B1509" s="656"/>
      <c r="C1509" s="583"/>
      <c r="D1509" s="534"/>
      <c r="E1509" s="599"/>
      <c r="F1509" s="532"/>
      <c r="G1509" s="879"/>
    </row>
    <row r="1510" spans="1:7" ht="9.75" customHeight="1">
      <c r="A1510" s="532"/>
      <c r="B1510" s="656"/>
      <c r="C1510" s="583"/>
      <c r="D1510" s="534"/>
      <c r="E1510" s="599"/>
      <c r="F1510" s="532"/>
      <c r="G1510" s="879"/>
    </row>
    <row r="1511" spans="1:7" ht="9.75" customHeight="1">
      <c r="A1511" s="532"/>
      <c r="B1511" s="656"/>
      <c r="C1511" s="583"/>
      <c r="D1511" s="534"/>
      <c r="E1511" s="599"/>
      <c r="F1511" s="532"/>
      <c r="G1511" s="879"/>
    </row>
    <row r="1512" spans="1:7" ht="9.75" customHeight="1">
      <c r="A1512" s="532"/>
      <c r="B1512" s="656"/>
      <c r="C1512" s="583"/>
      <c r="D1512" s="534"/>
      <c r="E1512" s="599"/>
      <c r="F1512" s="532"/>
      <c r="G1512" s="879"/>
    </row>
    <row r="1513" spans="1:7" ht="9.75" customHeight="1">
      <c r="A1513" s="532"/>
      <c r="B1513" s="656"/>
      <c r="C1513" s="583"/>
      <c r="D1513" s="534"/>
      <c r="E1513" s="599"/>
      <c r="F1513" s="532"/>
      <c r="G1513" s="879"/>
    </row>
    <row r="1514" spans="1:7" ht="9.75" customHeight="1">
      <c r="A1514" s="532"/>
      <c r="B1514" s="656"/>
      <c r="C1514" s="583"/>
      <c r="D1514" s="534"/>
      <c r="E1514" s="599"/>
      <c r="F1514" s="532"/>
      <c r="G1514" s="879"/>
    </row>
    <row r="1515" spans="1:7" ht="9.75" customHeight="1">
      <c r="A1515" s="532"/>
      <c r="B1515" s="656"/>
      <c r="C1515" s="583"/>
      <c r="D1515" s="534"/>
      <c r="E1515" s="599"/>
      <c r="F1515" s="532"/>
      <c r="G1515" s="879"/>
    </row>
    <row r="1516" spans="1:7" ht="9.75" customHeight="1">
      <c r="A1516" s="532"/>
      <c r="B1516" s="656"/>
      <c r="C1516" s="583"/>
      <c r="D1516" s="534"/>
      <c r="E1516" s="599"/>
      <c r="F1516" s="532"/>
      <c r="G1516" s="879"/>
    </row>
    <row r="1517" spans="1:7" ht="9.75" customHeight="1">
      <c r="A1517" s="532"/>
      <c r="B1517" s="656"/>
      <c r="C1517" s="583"/>
      <c r="D1517" s="534"/>
      <c r="E1517" s="599"/>
      <c r="F1517" s="532"/>
      <c r="G1517" s="879"/>
    </row>
    <row r="1518" spans="1:7" ht="9.75" customHeight="1">
      <c r="A1518" s="532"/>
      <c r="B1518" s="656"/>
      <c r="C1518" s="583"/>
      <c r="D1518" s="534"/>
      <c r="E1518" s="599"/>
      <c r="F1518" s="532"/>
      <c r="G1518" s="879"/>
    </row>
    <row r="1519" spans="1:7" ht="9.75" customHeight="1">
      <c r="A1519" s="532"/>
      <c r="B1519" s="656"/>
      <c r="C1519" s="583"/>
      <c r="D1519" s="534"/>
      <c r="E1519" s="599"/>
      <c r="F1519" s="532"/>
      <c r="G1519" s="879"/>
    </row>
    <row r="1520" spans="1:7" ht="9.75" customHeight="1">
      <c r="A1520" s="532"/>
      <c r="B1520" s="656"/>
      <c r="C1520" s="583"/>
      <c r="D1520" s="534"/>
      <c r="E1520" s="599"/>
      <c r="F1520" s="532"/>
      <c r="G1520" s="879"/>
    </row>
    <row r="1521" spans="1:7" ht="9.75" customHeight="1">
      <c r="A1521" s="532"/>
      <c r="B1521" s="656"/>
      <c r="C1521" s="583"/>
      <c r="D1521" s="534"/>
      <c r="E1521" s="599"/>
      <c r="F1521" s="532"/>
      <c r="G1521" s="879"/>
    </row>
    <row r="1522" spans="1:7" ht="6.75" customHeight="1">
      <c r="A1522" s="532"/>
      <c r="B1522" s="656"/>
      <c r="C1522" s="583"/>
      <c r="D1522" s="534"/>
      <c r="E1522" s="599"/>
      <c r="F1522" s="532"/>
      <c r="G1522" s="879"/>
    </row>
    <row r="1523" spans="1:7" ht="9.75" customHeight="1">
      <c r="A1523" s="532"/>
      <c r="B1523" s="656"/>
      <c r="C1523" s="583"/>
      <c r="D1523" s="534"/>
      <c r="E1523" s="599"/>
      <c r="F1523" s="532"/>
      <c r="G1523" s="879"/>
    </row>
    <row r="1524" spans="1:7" ht="9.75" customHeight="1">
      <c r="A1524" s="532"/>
      <c r="B1524" s="656"/>
      <c r="C1524" s="583"/>
      <c r="D1524" s="534"/>
      <c r="E1524" s="599"/>
      <c r="F1524" s="532"/>
      <c r="G1524" s="879"/>
    </row>
    <row r="1525" spans="1:7" ht="9.75" customHeight="1">
      <c r="A1525" s="532"/>
      <c r="B1525" s="656"/>
      <c r="C1525" s="583"/>
      <c r="D1525" s="534"/>
      <c r="E1525" s="599"/>
      <c r="F1525" s="532"/>
      <c r="G1525" s="879"/>
    </row>
    <row r="1526" spans="1:7" ht="9.75" customHeight="1">
      <c r="A1526" s="532"/>
      <c r="B1526" s="656"/>
      <c r="C1526" s="583"/>
      <c r="D1526" s="534"/>
      <c r="E1526" s="599"/>
      <c r="F1526" s="532"/>
      <c r="G1526" s="879"/>
    </row>
    <row r="1527" spans="1:7" ht="9.75" customHeight="1">
      <c r="A1527" s="532"/>
      <c r="B1527" s="656"/>
      <c r="C1527" s="583"/>
      <c r="D1527" s="534"/>
      <c r="E1527" s="599"/>
      <c r="F1527" s="532"/>
      <c r="G1527" s="879"/>
    </row>
    <row r="1528" spans="1:7" ht="9.75" customHeight="1">
      <c r="A1528" s="532"/>
      <c r="B1528" s="656"/>
      <c r="C1528" s="583"/>
      <c r="D1528" s="534"/>
      <c r="E1528" s="599"/>
      <c r="F1528" s="532"/>
      <c r="G1528" s="879"/>
    </row>
    <row r="1529" spans="1:7" ht="9.75" customHeight="1">
      <c r="A1529" s="532"/>
      <c r="B1529" s="656"/>
      <c r="C1529" s="583"/>
      <c r="D1529" s="534"/>
      <c r="E1529" s="599"/>
      <c r="F1529" s="532"/>
      <c r="G1529" s="879"/>
    </row>
    <row r="1530" spans="1:7" ht="9.75" customHeight="1">
      <c r="A1530" s="532"/>
      <c r="B1530" s="656"/>
      <c r="C1530" s="583"/>
      <c r="D1530" s="534"/>
      <c r="E1530" s="599"/>
      <c r="F1530" s="532"/>
      <c r="G1530" s="879"/>
    </row>
    <row r="1531" spans="1:7" ht="9.75" customHeight="1">
      <c r="A1531" s="532"/>
      <c r="B1531" s="656"/>
      <c r="C1531" s="583"/>
      <c r="D1531" s="534"/>
      <c r="E1531" s="599"/>
      <c r="F1531" s="532"/>
      <c r="G1531" s="879"/>
    </row>
    <row r="1532" spans="1:7" ht="9.75" customHeight="1">
      <c r="A1532" s="532"/>
      <c r="B1532" s="656"/>
      <c r="C1532" s="583"/>
      <c r="D1532" s="534"/>
      <c r="E1532" s="599"/>
      <c r="F1532" s="532"/>
      <c r="G1532" s="879"/>
    </row>
    <row r="1533" spans="1:7" ht="9.75" customHeight="1">
      <c r="A1533" s="532"/>
      <c r="B1533" s="656"/>
      <c r="C1533" s="583"/>
      <c r="D1533" s="534"/>
      <c r="E1533" s="599"/>
      <c r="F1533" s="532"/>
      <c r="G1533" s="879"/>
    </row>
    <row r="1534" spans="1:7" ht="9.75" customHeight="1">
      <c r="A1534" s="532"/>
      <c r="B1534" s="656"/>
      <c r="C1534" s="583"/>
      <c r="D1534" s="534"/>
      <c r="E1534" s="599"/>
      <c r="F1534" s="532"/>
      <c r="G1534" s="879"/>
    </row>
    <row r="1535" spans="1:7" ht="9.75" customHeight="1">
      <c r="A1535" s="532"/>
      <c r="B1535" s="656"/>
      <c r="C1535" s="583"/>
      <c r="D1535" s="534"/>
      <c r="E1535" s="599"/>
      <c r="F1535" s="532"/>
      <c r="G1535" s="879"/>
    </row>
    <row r="1536" spans="1:7" ht="9.75" customHeight="1">
      <c r="A1536" s="532"/>
      <c r="B1536" s="656"/>
      <c r="C1536" s="583"/>
      <c r="D1536" s="534"/>
      <c r="E1536" s="599"/>
      <c r="F1536" s="532"/>
      <c r="G1536" s="879"/>
    </row>
    <row r="1537" spans="1:7" ht="9.75" customHeight="1">
      <c r="A1537" s="532"/>
      <c r="B1537" s="656"/>
      <c r="C1537" s="583"/>
      <c r="D1537" s="534"/>
      <c r="E1537" s="599"/>
      <c r="F1537" s="532"/>
      <c r="G1537" s="879"/>
    </row>
    <row r="1538" spans="1:7" ht="9.75" customHeight="1">
      <c r="A1538" s="532"/>
      <c r="B1538" s="656"/>
      <c r="C1538" s="583"/>
      <c r="D1538" s="534"/>
      <c r="E1538" s="599"/>
      <c r="F1538" s="532"/>
      <c r="G1538" s="879"/>
    </row>
    <row r="1539" spans="1:7" ht="9.75" customHeight="1">
      <c r="A1539" s="532"/>
      <c r="B1539" s="656"/>
      <c r="C1539" s="583"/>
      <c r="D1539" s="534"/>
      <c r="E1539" s="599"/>
      <c r="F1539" s="532"/>
      <c r="G1539" s="879"/>
    </row>
    <row r="1540" spans="1:7" ht="9.75" customHeight="1">
      <c r="A1540" s="532"/>
      <c r="B1540" s="656"/>
      <c r="C1540" s="583"/>
      <c r="D1540" s="534"/>
      <c r="E1540" s="599"/>
      <c r="F1540" s="532"/>
      <c r="G1540" s="879"/>
    </row>
    <row r="1541" spans="1:7" ht="9.75" customHeight="1">
      <c r="A1541" s="532"/>
      <c r="B1541" s="656"/>
      <c r="C1541" s="583"/>
      <c r="D1541" s="534"/>
      <c r="E1541" s="599"/>
      <c r="F1541" s="532"/>
      <c r="G1541" s="879"/>
    </row>
    <row r="1542" spans="1:7" ht="9.75" customHeight="1">
      <c r="A1542" s="532"/>
      <c r="B1542" s="656"/>
      <c r="C1542" s="583"/>
      <c r="D1542" s="534"/>
      <c r="E1542" s="599"/>
      <c r="F1542" s="532"/>
      <c r="G1542" s="879"/>
    </row>
    <row r="1543" spans="1:7" ht="9.75" customHeight="1">
      <c r="A1543" s="532"/>
      <c r="B1543" s="656"/>
      <c r="C1543" s="583"/>
      <c r="D1543" s="534"/>
      <c r="E1543" s="885"/>
      <c r="F1543" s="532"/>
      <c r="G1543" s="879"/>
    </row>
    <row r="1544" spans="1:7" ht="9.75" customHeight="1">
      <c r="A1544" s="532"/>
      <c r="B1544" s="656"/>
      <c r="C1544" s="583"/>
      <c r="D1544" s="534"/>
      <c r="E1544" s="885"/>
      <c r="F1544" s="532"/>
      <c r="G1544" s="879"/>
    </row>
    <row r="1545" spans="1:7" ht="9.75" customHeight="1">
      <c r="A1545" s="532"/>
      <c r="B1545" s="656"/>
      <c r="C1545" s="583"/>
      <c r="D1545" s="534"/>
      <c r="E1545" s="885"/>
      <c r="F1545" s="532"/>
      <c r="G1545" s="879"/>
    </row>
    <row r="1546" spans="1:7" ht="9.75" customHeight="1">
      <c r="A1546" s="532"/>
      <c r="B1546" s="656"/>
      <c r="C1546" s="583"/>
      <c r="D1546" s="534"/>
      <c r="E1546" s="885"/>
      <c r="F1546" s="532"/>
      <c r="G1546" s="879"/>
    </row>
    <row r="1547" spans="1:7" ht="9.75" customHeight="1">
      <c r="A1547" s="532"/>
      <c r="B1547" s="656"/>
      <c r="C1547" s="583"/>
      <c r="D1547" s="534"/>
      <c r="E1547" s="885"/>
      <c r="F1547" s="532"/>
      <c r="G1547" s="879"/>
    </row>
    <row r="1548" spans="1:7" ht="9.75" customHeight="1">
      <c r="A1548" s="532"/>
      <c r="B1548" s="656"/>
      <c r="C1548" s="583"/>
      <c r="D1548" s="534"/>
      <c r="E1548" s="599"/>
      <c r="F1548" s="532"/>
      <c r="G1548" s="879"/>
    </row>
    <row r="1549" spans="1:7" ht="9.75" customHeight="1">
      <c r="A1549" s="532"/>
      <c r="B1549" s="656"/>
      <c r="C1549" s="583"/>
      <c r="D1549" s="534"/>
      <c r="E1549" s="599"/>
      <c r="F1549" s="532"/>
      <c r="G1549" s="879"/>
    </row>
    <row r="1550" spans="1:7" ht="9.75" customHeight="1">
      <c r="A1550" s="532"/>
      <c r="B1550" s="656"/>
      <c r="C1550" s="583"/>
      <c r="D1550" s="534"/>
      <c r="E1550" s="599"/>
      <c r="F1550" s="532"/>
      <c r="G1550" s="879"/>
    </row>
    <row r="1551" spans="1:7" ht="9.75" customHeight="1">
      <c r="A1551" s="532"/>
      <c r="B1551" s="656"/>
      <c r="C1551" s="583"/>
      <c r="D1551" s="534"/>
      <c r="E1551" s="599"/>
      <c r="F1551" s="532"/>
      <c r="G1551" s="879"/>
    </row>
    <row r="1552" spans="1:7" ht="9.75" customHeight="1">
      <c r="A1552" s="532"/>
      <c r="B1552" s="656"/>
      <c r="C1552" s="583"/>
      <c r="D1552" s="534"/>
      <c r="E1552" s="599"/>
      <c r="F1552" s="532"/>
      <c r="G1552" s="879"/>
    </row>
    <row r="1553" spans="1:7" ht="9.75" customHeight="1">
      <c r="A1553" s="532"/>
      <c r="B1553" s="656"/>
      <c r="C1553" s="583"/>
      <c r="D1553" s="534"/>
      <c r="E1553" s="599"/>
      <c r="F1553" s="532"/>
      <c r="G1553" s="879"/>
    </row>
    <row r="1554" spans="1:7" ht="9.75" customHeight="1">
      <c r="A1554" s="532"/>
      <c r="B1554" s="656"/>
      <c r="C1554" s="583"/>
      <c r="D1554" s="534"/>
      <c r="E1554" s="599"/>
      <c r="F1554" s="532"/>
      <c r="G1554" s="879"/>
    </row>
    <row r="1555" spans="1:7" ht="9.75" customHeight="1">
      <c r="A1555" s="532"/>
      <c r="B1555" s="656"/>
      <c r="C1555" s="583"/>
      <c r="D1555" s="534"/>
      <c r="E1555" s="599"/>
      <c r="F1555" s="532"/>
      <c r="G1555" s="879"/>
    </row>
    <row r="1556" spans="1:7" ht="9.75" customHeight="1">
      <c r="A1556" s="532"/>
      <c r="B1556" s="656"/>
      <c r="C1556" s="583"/>
      <c r="D1556" s="534"/>
      <c r="E1556" s="599"/>
      <c r="F1556" s="532"/>
      <c r="G1556" s="879"/>
    </row>
    <row r="1557" spans="1:7" ht="9.75" customHeight="1">
      <c r="A1557" s="532"/>
      <c r="B1557" s="656"/>
      <c r="C1557" s="583"/>
      <c r="D1557" s="534"/>
      <c r="E1557" s="599"/>
      <c r="F1557" s="532"/>
      <c r="G1557" s="879"/>
    </row>
    <row r="1558" spans="1:7" ht="9.75" customHeight="1">
      <c r="A1558" s="532"/>
      <c r="B1558" s="656"/>
      <c r="C1558" s="583"/>
      <c r="D1558" s="534"/>
      <c r="E1558" s="599"/>
      <c r="F1558" s="532"/>
      <c r="G1558" s="879"/>
    </row>
    <row r="1559" spans="1:7" ht="9.75" customHeight="1">
      <c r="A1559" s="532"/>
      <c r="B1559" s="656"/>
      <c r="C1559" s="583"/>
      <c r="D1559" s="534"/>
      <c r="E1559" s="599"/>
      <c r="F1559" s="532"/>
      <c r="G1559" s="879"/>
    </row>
    <row r="1560" spans="1:7" ht="9.75" customHeight="1">
      <c r="A1560" s="532"/>
      <c r="B1560" s="656"/>
      <c r="C1560" s="583"/>
      <c r="D1560" s="534"/>
      <c r="E1560" s="599"/>
      <c r="F1560" s="532"/>
      <c r="G1560" s="879"/>
    </row>
    <row r="1561" spans="1:7" ht="9.75" customHeight="1">
      <c r="A1561" s="532"/>
      <c r="B1561" s="656"/>
      <c r="C1561" s="583"/>
      <c r="D1561" s="534"/>
      <c r="E1561" s="599"/>
      <c r="F1561" s="532"/>
      <c r="G1561" s="879"/>
    </row>
    <row r="1562" spans="1:7" ht="9.75" customHeight="1">
      <c r="A1562" s="532"/>
      <c r="B1562" s="656"/>
      <c r="C1562" s="583"/>
      <c r="D1562" s="534"/>
      <c r="E1562" s="599"/>
      <c r="F1562" s="532"/>
      <c r="G1562" s="879"/>
    </row>
    <row r="1563" spans="1:7" ht="9.75" customHeight="1">
      <c r="A1563" s="532"/>
      <c r="B1563" s="656"/>
      <c r="C1563" s="583"/>
      <c r="D1563" s="534"/>
      <c r="E1563" s="599"/>
      <c r="F1563" s="532"/>
      <c r="G1563" s="879"/>
    </row>
    <row r="1564" spans="1:7" ht="9.75" customHeight="1">
      <c r="A1564" s="532"/>
      <c r="B1564" s="656"/>
      <c r="C1564" s="583"/>
      <c r="D1564" s="534"/>
      <c r="E1564" s="599"/>
      <c r="F1564" s="532"/>
      <c r="G1564" s="879"/>
    </row>
    <row r="1565" spans="1:7" ht="9.75" customHeight="1">
      <c r="A1565" s="532"/>
      <c r="B1565" s="656"/>
      <c r="C1565" s="583"/>
      <c r="D1565" s="534"/>
      <c r="E1565" s="599"/>
      <c r="F1565" s="532"/>
      <c r="G1565" s="879"/>
    </row>
    <row r="1566" spans="1:7" ht="9.75" customHeight="1">
      <c r="A1566" s="532"/>
      <c r="B1566" s="656"/>
      <c r="C1566" s="583"/>
      <c r="D1566" s="534"/>
      <c r="E1566" s="599"/>
      <c r="F1566" s="532"/>
      <c r="G1566" s="879"/>
    </row>
    <row r="1567" spans="1:7" ht="9.75" customHeight="1">
      <c r="A1567" s="532"/>
      <c r="B1567" s="656"/>
      <c r="C1567" s="583"/>
      <c r="D1567" s="534"/>
      <c r="E1567" s="599"/>
      <c r="F1567" s="532"/>
      <c r="G1567" s="879"/>
    </row>
    <row r="1568" spans="1:7" ht="9.75" customHeight="1">
      <c r="A1568" s="532"/>
      <c r="B1568" s="656"/>
      <c r="C1568" s="583"/>
      <c r="D1568" s="534"/>
      <c r="E1568" s="599"/>
      <c r="F1568" s="532"/>
      <c r="G1568" s="879"/>
    </row>
    <row r="1569" spans="1:7" ht="9.75" customHeight="1">
      <c r="A1569" s="532"/>
      <c r="B1569" s="656"/>
      <c r="C1569" s="583"/>
      <c r="D1569" s="534"/>
      <c r="E1569" s="599"/>
      <c r="F1569" s="532"/>
      <c r="G1569" s="879"/>
    </row>
    <row r="1570" spans="1:7" ht="9.75" customHeight="1">
      <c r="A1570" s="532"/>
      <c r="B1570" s="656"/>
      <c r="C1570" s="583"/>
      <c r="D1570" s="534"/>
      <c r="E1570" s="599"/>
      <c r="F1570" s="532"/>
      <c r="G1570" s="879"/>
    </row>
    <row r="1571" spans="1:7" ht="9.75" customHeight="1">
      <c r="A1571" s="532"/>
      <c r="B1571" s="656"/>
      <c r="C1571" s="583"/>
      <c r="D1571" s="534"/>
      <c r="E1571" s="599"/>
      <c r="F1571" s="532"/>
      <c r="G1571" s="879"/>
    </row>
    <row r="1572" spans="1:7" ht="9.75" customHeight="1">
      <c r="A1572" s="532"/>
      <c r="B1572" s="656"/>
      <c r="C1572" s="583"/>
      <c r="D1572" s="534"/>
      <c r="E1572" s="599"/>
      <c r="F1572" s="532"/>
      <c r="G1572" s="879"/>
    </row>
    <row r="1573" spans="1:7" ht="9.75" customHeight="1">
      <c r="A1573" s="532"/>
      <c r="B1573" s="656"/>
      <c r="C1573" s="583"/>
      <c r="D1573" s="534"/>
      <c r="E1573" s="599"/>
      <c r="F1573" s="532"/>
      <c r="G1573" s="879"/>
    </row>
    <row r="1574" spans="1:7" ht="9.75" customHeight="1">
      <c r="A1574" s="532"/>
      <c r="B1574" s="656"/>
      <c r="C1574" s="583"/>
      <c r="D1574" s="534"/>
      <c r="E1574" s="599"/>
      <c r="F1574" s="532"/>
      <c r="G1574" s="879"/>
    </row>
    <row r="1575" spans="1:7" ht="9.75" customHeight="1">
      <c r="A1575" s="532"/>
      <c r="B1575" s="656"/>
      <c r="C1575" s="583"/>
      <c r="D1575" s="534"/>
      <c r="E1575" s="599"/>
      <c r="F1575" s="532"/>
      <c r="G1575" s="879"/>
    </row>
    <row r="1576" spans="1:7" ht="9.75" customHeight="1">
      <c r="A1576" s="532"/>
      <c r="B1576" s="656"/>
      <c r="C1576" s="583"/>
      <c r="D1576" s="534"/>
      <c r="E1576" s="599"/>
      <c r="F1576" s="532"/>
      <c r="G1576" s="879"/>
    </row>
    <row r="1577" spans="1:7" ht="9.75" customHeight="1">
      <c r="A1577" s="532"/>
      <c r="B1577" s="656"/>
      <c r="C1577" s="583"/>
      <c r="D1577" s="534"/>
      <c r="E1577" s="599"/>
      <c r="F1577" s="532"/>
      <c r="G1577" s="879"/>
    </row>
    <row r="1578" spans="1:7" ht="9.75" customHeight="1">
      <c r="A1578" s="532"/>
      <c r="B1578" s="656"/>
      <c r="C1578" s="583"/>
      <c r="D1578" s="534"/>
      <c r="E1578" s="599"/>
      <c r="F1578" s="532"/>
      <c r="G1578" s="879"/>
    </row>
    <row r="1579" spans="1:7" ht="9.75" customHeight="1">
      <c r="A1579" s="532"/>
      <c r="B1579" s="656"/>
      <c r="C1579" s="583"/>
      <c r="D1579" s="534"/>
      <c r="E1579" s="599"/>
      <c r="F1579" s="532"/>
      <c r="G1579" s="879"/>
    </row>
    <row r="1580" spans="1:7" ht="9.75" customHeight="1">
      <c r="A1580" s="532"/>
      <c r="B1580" s="656"/>
      <c r="C1580" s="583"/>
      <c r="D1580" s="534"/>
      <c r="E1580" s="599"/>
      <c r="F1580" s="532"/>
      <c r="G1580" s="879"/>
    </row>
    <row r="1581" spans="1:7" ht="9.75" customHeight="1">
      <c r="A1581" s="532"/>
      <c r="B1581" s="656"/>
      <c r="C1581" s="583"/>
      <c r="D1581" s="534"/>
      <c r="E1581" s="599"/>
      <c r="F1581" s="532"/>
      <c r="G1581" s="879"/>
    </row>
    <row r="1582" spans="1:7" ht="9.75" customHeight="1">
      <c r="A1582" s="532"/>
      <c r="B1582" s="656"/>
      <c r="C1582" s="583"/>
      <c r="D1582" s="534"/>
      <c r="E1582" s="599"/>
      <c r="F1582" s="532"/>
      <c r="G1582" s="879"/>
    </row>
    <row r="1583" spans="1:7" ht="9.75" customHeight="1">
      <c r="A1583" s="532"/>
      <c r="B1583" s="656"/>
      <c r="C1583" s="881"/>
      <c r="D1583" s="532"/>
      <c r="E1583" s="882"/>
      <c r="F1583" s="532"/>
      <c r="G1583" s="879"/>
    </row>
    <row r="1584" spans="1:7" ht="9.75" customHeight="1">
      <c r="A1584" s="532"/>
      <c r="B1584" s="656"/>
      <c r="C1584" s="881"/>
      <c r="D1584" s="532"/>
      <c r="E1584" s="882"/>
      <c r="F1584" s="532"/>
      <c r="G1584" s="879"/>
    </row>
    <row r="1585" spans="1:7" ht="9.75" customHeight="1">
      <c r="A1585" s="532"/>
      <c r="B1585" s="656"/>
      <c r="C1585" s="881"/>
      <c r="D1585" s="532"/>
      <c r="E1585" s="882"/>
      <c r="F1585" s="532"/>
      <c r="G1585" s="879"/>
    </row>
    <row r="1586" spans="1:7" ht="9.75" customHeight="1">
      <c r="A1586" s="532"/>
      <c r="B1586" s="656"/>
      <c r="C1586" s="881"/>
      <c r="D1586" s="532"/>
      <c r="E1586" s="882"/>
      <c r="F1586" s="532"/>
      <c r="G1586" s="879"/>
    </row>
    <row r="1587" spans="1:7" ht="9.75" customHeight="1">
      <c r="A1587" s="532"/>
      <c r="B1587" s="656"/>
      <c r="C1587" s="881"/>
      <c r="D1587" s="532"/>
      <c r="E1587" s="882"/>
      <c r="F1587" s="532"/>
      <c r="G1587" s="879"/>
    </row>
    <row r="1588" spans="1:7" ht="9.75" customHeight="1">
      <c r="A1588" s="532"/>
      <c r="B1588" s="656"/>
      <c r="C1588" s="800"/>
      <c r="D1588" s="534"/>
      <c r="E1588" s="599"/>
      <c r="F1588" s="532"/>
      <c r="G1588" s="879"/>
    </row>
    <row r="1589" spans="1:7" ht="9.75" customHeight="1">
      <c r="A1589" s="532"/>
      <c r="B1589" s="656"/>
      <c r="C1589" s="800"/>
      <c r="D1589" s="534"/>
      <c r="E1589" s="599"/>
      <c r="F1589" s="532"/>
      <c r="G1589" s="879"/>
    </row>
    <row r="1590" spans="1:7" ht="9.75" customHeight="1">
      <c r="A1590" s="532"/>
      <c r="B1590" s="656"/>
      <c r="C1590" s="800"/>
      <c r="D1590" s="534"/>
      <c r="E1590" s="599"/>
      <c r="F1590" s="532"/>
      <c r="G1590" s="879"/>
    </row>
    <row r="1591" spans="1:7" ht="9.75" customHeight="1">
      <c r="A1591" s="532"/>
      <c r="B1591" s="656"/>
      <c r="C1591" s="800"/>
      <c r="D1591" s="534"/>
      <c r="E1591" s="599"/>
      <c r="F1591" s="532"/>
      <c r="G1591" s="879"/>
    </row>
    <row r="1592" spans="1:7" ht="9.75" customHeight="1">
      <c r="A1592" s="532"/>
      <c r="B1592" s="656"/>
      <c r="C1592" s="800"/>
      <c r="D1592" s="534"/>
      <c r="E1592" s="599"/>
      <c r="F1592" s="532"/>
      <c r="G1592" s="879"/>
    </row>
    <row r="1593" spans="1:7" ht="9.75" customHeight="1">
      <c r="A1593" s="532"/>
      <c r="B1593" s="656"/>
      <c r="C1593" s="583"/>
      <c r="D1593" s="534"/>
      <c r="E1593" s="599"/>
      <c r="F1593" s="532"/>
      <c r="G1593" s="879"/>
    </row>
    <row r="1594" spans="1:7" ht="9.75" customHeight="1">
      <c r="A1594" s="532"/>
      <c r="B1594" s="656"/>
      <c r="C1594" s="583"/>
      <c r="D1594" s="534"/>
      <c r="E1594" s="599"/>
      <c r="F1594" s="532"/>
      <c r="G1594" s="879"/>
    </row>
    <row r="1595" spans="1:7" ht="9.75" customHeight="1">
      <c r="A1595" s="532"/>
      <c r="B1595" s="656"/>
      <c r="C1595" s="583"/>
      <c r="D1595" s="534"/>
      <c r="E1595" s="599"/>
      <c r="F1595" s="532"/>
      <c r="G1595" s="879"/>
    </row>
    <row r="1596" spans="1:7" ht="9.75" customHeight="1">
      <c r="A1596" s="532"/>
      <c r="B1596" s="656"/>
      <c r="C1596" s="583"/>
      <c r="D1596" s="534"/>
      <c r="E1596" s="599"/>
      <c r="F1596" s="532"/>
      <c r="G1596" s="879"/>
    </row>
    <row r="1597" spans="1:7" ht="7.5" customHeight="1">
      <c r="A1597" s="532"/>
      <c r="B1597" s="656"/>
      <c r="C1597" s="583"/>
      <c r="D1597" s="534"/>
      <c r="E1597" s="599"/>
      <c r="F1597" s="532"/>
      <c r="G1597" s="879"/>
    </row>
    <row r="1598" spans="1:7" ht="9.75" customHeight="1">
      <c r="A1598" s="532"/>
      <c r="B1598" s="656"/>
      <c r="C1598" s="583"/>
      <c r="D1598" s="534"/>
      <c r="E1598" s="599"/>
      <c r="F1598" s="532"/>
      <c r="G1598" s="879"/>
    </row>
    <row r="1599" spans="1:7" ht="9.75" customHeight="1">
      <c r="A1599" s="532"/>
      <c r="B1599" s="656"/>
      <c r="C1599" s="583"/>
      <c r="D1599" s="534"/>
      <c r="E1599" s="599"/>
      <c r="F1599" s="532"/>
      <c r="G1599" s="879"/>
    </row>
    <row r="1600" spans="1:7" ht="9.75" customHeight="1">
      <c r="A1600" s="532"/>
      <c r="B1600" s="656"/>
      <c r="C1600" s="583"/>
      <c r="D1600" s="534"/>
      <c r="E1600" s="599"/>
      <c r="F1600" s="532"/>
      <c r="G1600" s="879"/>
    </row>
    <row r="1601" spans="1:7" ht="9.75" customHeight="1">
      <c r="A1601" s="532"/>
      <c r="B1601" s="656"/>
      <c r="C1601" s="583"/>
      <c r="D1601" s="534"/>
      <c r="E1601" s="599"/>
      <c r="F1601" s="532"/>
      <c r="G1601" s="879"/>
    </row>
    <row r="1602" spans="1:7" ht="9.75" customHeight="1">
      <c r="A1602" s="532"/>
      <c r="B1602" s="656"/>
      <c r="C1602" s="583"/>
      <c r="D1602" s="534"/>
      <c r="E1602" s="599"/>
      <c r="F1602" s="532"/>
      <c r="G1602" s="879"/>
    </row>
    <row r="1603" spans="1:7" ht="9.75" customHeight="1">
      <c r="A1603" s="532"/>
      <c r="B1603" s="656"/>
      <c r="C1603" s="583"/>
      <c r="D1603" s="534"/>
      <c r="E1603" s="599"/>
      <c r="F1603" s="532"/>
      <c r="G1603" s="879"/>
    </row>
    <row r="1604" spans="1:7" ht="9.75" customHeight="1">
      <c r="A1604" s="532"/>
      <c r="B1604" s="656"/>
      <c r="C1604" s="583"/>
      <c r="D1604" s="534"/>
      <c r="E1604" s="599"/>
      <c r="F1604" s="532"/>
      <c r="G1604" s="879"/>
    </row>
    <row r="1605" spans="1:7" ht="9.75" customHeight="1">
      <c r="A1605" s="532"/>
      <c r="B1605" s="656"/>
      <c r="C1605" s="583"/>
      <c r="D1605" s="534"/>
      <c r="E1605" s="599"/>
      <c r="F1605" s="532"/>
      <c r="G1605" s="879"/>
    </row>
    <row r="1606" spans="1:7" ht="9.75" customHeight="1">
      <c r="A1606" s="532"/>
      <c r="B1606" s="656"/>
      <c r="C1606" s="583"/>
      <c r="D1606" s="534"/>
      <c r="E1606" s="599"/>
      <c r="F1606" s="532"/>
      <c r="G1606" s="879"/>
    </row>
    <row r="1607" spans="1:7" ht="9.75" customHeight="1">
      <c r="A1607" s="532"/>
      <c r="B1607" s="656"/>
      <c r="C1607" s="583"/>
      <c r="D1607" s="534"/>
      <c r="E1607" s="599"/>
      <c r="F1607" s="532"/>
      <c r="G1607" s="879"/>
    </row>
    <row r="1608" spans="1:7" ht="9.75" customHeight="1">
      <c r="A1608" s="532"/>
      <c r="B1608" s="656"/>
      <c r="C1608" s="583"/>
      <c r="D1608" s="534"/>
      <c r="E1608" s="599"/>
      <c r="F1608" s="532"/>
      <c r="G1608" s="879"/>
    </row>
    <row r="1609" spans="1:7" ht="9.75" customHeight="1">
      <c r="A1609" s="532"/>
      <c r="B1609" s="656"/>
      <c r="C1609" s="583"/>
      <c r="D1609" s="534"/>
      <c r="E1609" s="599"/>
      <c r="F1609" s="532"/>
      <c r="G1609" s="879"/>
    </row>
    <row r="1610" spans="1:7" ht="9.75" customHeight="1">
      <c r="A1610" s="532"/>
      <c r="B1610" s="656"/>
      <c r="C1610" s="583"/>
      <c r="D1610" s="534"/>
      <c r="E1610" s="599"/>
      <c r="F1610" s="532"/>
      <c r="G1610" s="879"/>
    </row>
    <row r="1611" spans="1:7" ht="9.75" customHeight="1">
      <c r="A1611" s="532"/>
      <c r="B1611" s="656"/>
      <c r="C1611" s="583"/>
      <c r="D1611" s="534"/>
      <c r="E1611" s="599"/>
      <c r="F1611" s="532"/>
      <c r="G1611" s="879"/>
    </row>
    <row r="1612" spans="1:7" ht="9.75" customHeight="1">
      <c r="A1612" s="532"/>
      <c r="B1612" s="656"/>
      <c r="C1612" s="583"/>
      <c r="D1612" s="534"/>
      <c r="E1612" s="599"/>
      <c r="F1612" s="532"/>
      <c r="G1612" s="879"/>
    </row>
    <row r="1613" spans="1:7" ht="9.75" customHeight="1">
      <c r="A1613" s="532"/>
      <c r="B1613" s="656"/>
      <c r="C1613" s="583"/>
      <c r="D1613" s="534"/>
      <c r="E1613" s="599"/>
      <c r="F1613" s="532"/>
      <c r="G1613" s="879"/>
    </row>
    <row r="1614" spans="1:7" ht="9.75" customHeight="1">
      <c r="A1614" s="532"/>
      <c r="B1614" s="656"/>
      <c r="C1614" s="583"/>
      <c r="D1614" s="534"/>
      <c r="E1614" s="599"/>
      <c r="F1614" s="532"/>
      <c r="G1614" s="879"/>
    </row>
    <row r="1615" spans="1:7" ht="9.75" customHeight="1">
      <c r="A1615" s="532"/>
      <c r="B1615" s="656"/>
      <c r="C1615" s="583"/>
      <c r="D1615" s="534"/>
      <c r="E1615" s="599"/>
      <c r="F1615" s="532"/>
      <c r="G1615" s="879"/>
    </row>
    <row r="1616" spans="1:7" ht="9.75" customHeight="1">
      <c r="A1616" s="532"/>
      <c r="B1616" s="656"/>
      <c r="C1616" s="583"/>
      <c r="D1616" s="534"/>
      <c r="E1616" s="599"/>
      <c r="F1616" s="532"/>
      <c r="G1616" s="879"/>
    </row>
    <row r="1617" spans="1:7" ht="9.75" customHeight="1">
      <c r="A1617" s="532"/>
      <c r="B1617" s="656"/>
      <c r="C1617" s="583"/>
      <c r="D1617" s="534"/>
      <c r="E1617" s="599"/>
      <c r="F1617" s="532"/>
      <c r="G1617" s="879"/>
    </row>
    <row r="1618" spans="1:7" ht="9.75" customHeight="1">
      <c r="A1618" s="532"/>
      <c r="B1618" s="656"/>
      <c r="C1618" s="881"/>
      <c r="D1618" s="532"/>
      <c r="E1618" s="882"/>
      <c r="F1618" s="532"/>
      <c r="G1618" s="879"/>
    </row>
    <row r="1619" spans="1:7" ht="9.75" customHeight="1">
      <c r="A1619" s="532"/>
      <c r="B1619" s="656"/>
      <c r="C1619" s="881"/>
      <c r="D1619" s="532"/>
      <c r="E1619" s="882"/>
      <c r="F1619" s="532"/>
      <c r="G1619" s="879"/>
    </row>
    <row r="1620" spans="1:7" ht="9.75" customHeight="1">
      <c r="A1620" s="532"/>
      <c r="B1620" s="656"/>
      <c r="C1620" s="881"/>
      <c r="D1620" s="532"/>
      <c r="E1620" s="882"/>
      <c r="F1620" s="532"/>
      <c r="G1620" s="879"/>
    </row>
    <row r="1621" spans="1:7" ht="9.75" customHeight="1">
      <c r="A1621" s="532"/>
      <c r="B1621" s="656"/>
      <c r="C1621" s="881"/>
      <c r="D1621" s="532"/>
      <c r="E1621" s="882"/>
      <c r="F1621" s="532"/>
      <c r="G1621" s="879"/>
    </row>
    <row r="1622" spans="1:7" ht="9.75" customHeight="1">
      <c r="A1622" s="532"/>
      <c r="B1622" s="656"/>
      <c r="C1622" s="881"/>
      <c r="D1622" s="532"/>
      <c r="E1622" s="882"/>
      <c r="F1622" s="532"/>
      <c r="G1622" s="879"/>
    </row>
    <row r="1623" spans="1:7" ht="9.75" customHeight="1">
      <c r="A1623" s="532"/>
      <c r="B1623" s="656"/>
      <c r="C1623" s="800"/>
      <c r="D1623" s="534"/>
      <c r="E1623" s="599"/>
      <c r="F1623" s="532"/>
      <c r="G1623" s="879"/>
    </row>
    <row r="1624" spans="1:7" ht="9.75" customHeight="1">
      <c r="A1624" s="532"/>
      <c r="B1624" s="656"/>
      <c r="C1624" s="800"/>
      <c r="D1624" s="534"/>
      <c r="E1624" s="599"/>
      <c r="F1624" s="532"/>
      <c r="G1624" s="879"/>
    </row>
    <row r="1625" spans="1:7" ht="9.75" customHeight="1">
      <c r="A1625" s="532"/>
      <c r="B1625" s="656"/>
      <c r="C1625" s="800"/>
      <c r="D1625" s="534"/>
      <c r="E1625" s="599"/>
      <c r="F1625" s="532"/>
      <c r="G1625" s="879"/>
    </row>
    <row r="1626" spans="1:7" ht="9.75" customHeight="1">
      <c r="A1626" s="532"/>
      <c r="B1626" s="656"/>
      <c r="C1626" s="800"/>
      <c r="D1626" s="534"/>
      <c r="E1626" s="599"/>
      <c r="F1626" s="532"/>
      <c r="G1626" s="879"/>
    </row>
    <row r="1627" spans="1:7" ht="9.75" customHeight="1">
      <c r="A1627" s="532"/>
      <c r="B1627" s="656"/>
      <c r="C1627" s="800"/>
      <c r="D1627" s="534"/>
      <c r="E1627" s="599"/>
      <c r="F1627" s="532"/>
      <c r="G1627" s="879"/>
    </row>
    <row r="1628" spans="1:7" ht="9.75" customHeight="1">
      <c r="A1628" s="532"/>
      <c r="B1628" s="656"/>
      <c r="C1628" s="583"/>
      <c r="D1628" s="534"/>
      <c r="E1628" s="599"/>
      <c r="F1628" s="532"/>
      <c r="G1628" s="879"/>
    </row>
    <row r="1629" spans="1:7" ht="9.75" customHeight="1">
      <c r="A1629" s="532"/>
      <c r="B1629" s="656"/>
      <c r="C1629" s="583"/>
      <c r="D1629" s="534"/>
      <c r="E1629" s="599"/>
      <c r="F1629" s="532"/>
      <c r="G1629" s="879"/>
    </row>
    <row r="1630" spans="1:7" ht="9.75" customHeight="1">
      <c r="A1630" s="532"/>
      <c r="B1630" s="656"/>
      <c r="C1630" s="583"/>
      <c r="D1630" s="534"/>
      <c r="E1630" s="599"/>
      <c r="F1630" s="532"/>
      <c r="G1630" s="879"/>
    </row>
    <row r="1631" spans="1:7" ht="9.75" customHeight="1">
      <c r="A1631" s="532"/>
      <c r="B1631" s="656"/>
      <c r="C1631" s="583"/>
      <c r="D1631" s="534"/>
      <c r="E1631" s="599"/>
      <c r="F1631" s="532"/>
      <c r="G1631" s="879"/>
    </row>
    <row r="1632" spans="1:7" ht="9.75" customHeight="1">
      <c r="A1632" s="532"/>
      <c r="B1632" s="656"/>
      <c r="C1632" s="583"/>
      <c r="D1632" s="534"/>
      <c r="E1632" s="599"/>
      <c r="F1632" s="532"/>
      <c r="G1632" s="879"/>
    </row>
    <row r="1633" spans="1:7" ht="9.75" customHeight="1">
      <c r="A1633" s="532"/>
      <c r="B1633" s="656"/>
      <c r="C1633" s="583"/>
      <c r="D1633" s="534"/>
      <c r="E1633" s="599"/>
      <c r="F1633" s="532"/>
      <c r="G1633" s="879"/>
    </row>
    <row r="1634" spans="1:7" ht="9.75" customHeight="1">
      <c r="A1634" s="532"/>
      <c r="B1634" s="656"/>
      <c r="C1634" s="583"/>
      <c r="D1634" s="534"/>
      <c r="E1634" s="599"/>
      <c r="F1634" s="532"/>
      <c r="G1634" s="879"/>
    </row>
    <row r="1635" spans="1:7" ht="9.75" customHeight="1">
      <c r="A1635" s="532"/>
      <c r="B1635" s="656"/>
      <c r="C1635" s="583"/>
      <c r="D1635" s="534"/>
      <c r="E1635" s="599"/>
      <c r="F1635" s="532"/>
      <c r="G1635" s="879"/>
    </row>
    <row r="1636" spans="1:7" ht="9.75" customHeight="1">
      <c r="A1636" s="532"/>
      <c r="B1636" s="656"/>
      <c r="C1636" s="583"/>
      <c r="D1636" s="534"/>
      <c r="E1636" s="599"/>
      <c r="F1636" s="532"/>
      <c r="G1636" s="879"/>
    </row>
    <row r="1637" spans="1:7" ht="9.75" customHeight="1">
      <c r="A1637" s="532"/>
      <c r="B1637" s="656"/>
      <c r="C1637" s="583"/>
      <c r="D1637" s="534"/>
      <c r="E1637" s="599"/>
      <c r="F1637" s="532"/>
      <c r="G1637" s="879"/>
    </row>
    <row r="1638" spans="1:7" ht="9.75" customHeight="1">
      <c r="A1638" s="532"/>
      <c r="B1638" s="656"/>
      <c r="C1638" s="583"/>
      <c r="D1638" s="534"/>
      <c r="E1638" s="599"/>
      <c r="F1638" s="532"/>
      <c r="G1638" s="879"/>
    </row>
    <row r="1639" spans="1:7" ht="9.75" customHeight="1">
      <c r="A1639" s="532"/>
      <c r="B1639" s="656"/>
      <c r="C1639" s="583"/>
      <c r="D1639" s="534"/>
      <c r="E1639" s="599"/>
      <c r="F1639" s="532"/>
      <c r="G1639" s="879"/>
    </row>
    <row r="1640" spans="1:7" ht="9.75" customHeight="1">
      <c r="A1640" s="532"/>
      <c r="B1640" s="656"/>
      <c r="C1640" s="583"/>
      <c r="D1640" s="534"/>
      <c r="E1640" s="599"/>
      <c r="F1640" s="532"/>
      <c r="G1640" s="879"/>
    </row>
    <row r="1641" spans="1:7" ht="9.75" customHeight="1">
      <c r="A1641" s="532"/>
      <c r="B1641" s="656"/>
      <c r="C1641" s="583"/>
      <c r="D1641" s="534"/>
      <c r="E1641" s="599"/>
      <c r="F1641" s="532"/>
      <c r="G1641" s="879"/>
    </row>
    <row r="1642" spans="1:7" ht="9.75" customHeight="1">
      <c r="A1642" s="532"/>
      <c r="B1642" s="656"/>
      <c r="C1642" s="583"/>
      <c r="D1642" s="534"/>
      <c r="E1642" s="599"/>
      <c r="F1642" s="532"/>
      <c r="G1642" s="879"/>
    </row>
    <row r="1643" spans="1:7" ht="9.75" customHeight="1">
      <c r="A1643" s="532"/>
      <c r="B1643" s="656"/>
      <c r="C1643" s="583"/>
      <c r="D1643" s="534"/>
      <c r="E1643" s="599"/>
      <c r="F1643" s="532"/>
      <c r="G1643" s="879"/>
    </row>
    <row r="1644" spans="1:7" ht="9.75" customHeight="1">
      <c r="A1644" s="532"/>
      <c r="B1644" s="656"/>
      <c r="C1644" s="583"/>
      <c r="D1644" s="534"/>
      <c r="E1644" s="599"/>
      <c r="F1644" s="532"/>
      <c r="G1644" s="879"/>
    </row>
    <row r="1645" spans="1:7" ht="9.75" customHeight="1">
      <c r="A1645" s="532"/>
      <c r="B1645" s="656"/>
      <c r="C1645" s="583"/>
      <c r="D1645" s="534"/>
      <c r="E1645" s="599"/>
      <c r="F1645" s="532"/>
      <c r="G1645" s="879"/>
    </row>
    <row r="1646" spans="1:7" ht="9.75" customHeight="1">
      <c r="A1646" s="532"/>
      <c r="B1646" s="656"/>
      <c r="C1646" s="583"/>
      <c r="D1646" s="534"/>
      <c r="E1646" s="599"/>
      <c r="F1646" s="532"/>
      <c r="G1646" s="879"/>
    </row>
    <row r="1647" spans="1:7" ht="9.75" customHeight="1">
      <c r="A1647" s="532"/>
      <c r="B1647" s="656"/>
      <c r="C1647" s="583"/>
      <c r="D1647" s="534"/>
      <c r="E1647" s="599"/>
      <c r="F1647" s="532"/>
      <c r="G1647" s="879"/>
    </row>
    <row r="1648" spans="1:7" ht="9.75" customHeight="1">
      <c r="A1648" s="532"/>
      <c r="B1648" s="656"/>
      <c r="C1648" s="583"/>
      <c r="D1648" s="534"/>
      <c r="E1648" s="599"/>
      <c r="F1648" s="532"/>
      <c r="G1648" s="879"/>
    </row>
    <row r="1649" spans="1:7" ht="9.75" customHeight="1">
      <c r="A1649" s="532"/>
      <c r="B1649" s="656"/>
      <c r="C1649" s="583"/>
      <c r="D1649" s="534"/>
      <c r="E1649" s="599"/>
      <c r="F1649" s="532"/>
      <c r="G1649" s="879"/>
    </row>
    <row r="1650" spans="1:7" ht="9.75" customHeight="1">
      <c r="A1650" s="532"/>
      <c r="B1650" s="656"/>
      <c r="C1650" s="583"/>
      <c r="D1650" s="534"/>
      <c r="E1650" s="599"/>
      <c r="F1650" s="532"/>
      <c r="G1650" s="879"/>
    </row>
    <row r="1651" spans="1:7" ht="9.75" customHeight="1">
      <c r="A1651" s="532"/>
      <c r="B1651" s="656"/>
      <c r="C1651" s="583"/>
      <c r="D1651" s="534"/>
      <c r="E1651" s="599"/>
      <c r="F1651" s="532"/>
      <c r="G1651" s="879"/>
    </row>
    <row r="1652" spans="1:7" ht="9.75" customHeight="1">
      <c r="A1652" s="532"/>
      <c r="B1652" s="656"/>
      <c r="C1652" s="583"/>
      <c r="D1652" s="534"/>
      <c r="E1652" s="599"/>
      <c r="F1652" s="532"/>
      <c r="G1652" s="879"/>
    </row>
    <row r="1653" spans="1:7" ht="9.75" customHeight="1">
      <c r="A1653" s="532"/>
      <c r="B1653" s="656"/>
      <c r="C1653" s="583"/>
      <c r="D1653" s="534"/>
      <c r="E1653" s="599"/>
      <c r="F1653" s="532"/>
      <c r="G1653" s="879"/>
    </row>
    <row r="1654" spans="1:7" ht="9.75" customHeight="1">
      <c r="A1654" s="532"/>
      <c r="B1654" s="656"/>
      <c r="C1654" s="583"/>
      <c r="D1654" s="534"/>
      <c r="E1654" s="599"/>
      <c r="F1654" s="532"/>
      <c r="G1654" s="879"/>
    </row>
    <row r="1655" spans="1:7" ht="9.75" customHeight="1">
      <c r="A1655" s="532"/>
      <c r="B1655" s="656"/>
      <c r="C1655" s="583"/>
      <c r="D1655" s="534"/>
      <c r="E1655" s="599"/>
      <c r="F1655" s="532"/>
      <c r="G1655" s="879"/>
    </row>
    <row r="1656" spans="1:7" ht="9.75" customHeight="1">
      <c r="A1656" s="532"/>
      <c r="B1656" s="656"/>
      <c r="C1656" s="583"/>
      <c r="D1656" s="534"/>
      <c r="E1656" s="599"/>
      <c r="F1656" s="532"/>
      <c r="G1656" s="879"/>
    </row>
    <row r="1657" spans="1:7" ht="9.75" customHeight="1">
      <c r="A1657" s="532"/>
      <c r="B1657" s="656"/>
      <c r="C1657" s="583"/>
      <c r="D1657" s="534"/>
      <c r="E1657" s="599"/>
      <c r="F1657" s="532"/>
      <c r="G1657" s="879"/>
    </row>
    <row r="1658" spans="1:7" ht="9.75" customHeight="1">
      <c r="A1658" s="532"/>
      <c r="B1658" s="656"/>
      <c r="C1658" s="583"/>
      <c r="D1658" s="534"/>
      <c r="E1658" s="599"/>
      <c r="F1658" s="532"/>
      <c r="G1658" s="879"/>
    </row>
    <row r="1659" spans="1:7" ht="9.75" customHeight="1">
      <c r="A1659" s="532"/>
      <c r="B1659" s="656"/>
      <c r="C1659" s="583"/>
      <c r="D1659" s="534"/>
      <c r="E1659" s="599"/>
      <c r="F1659" s="532"/>
      <c r="G1659" s="879"/>
    </row>
    <row r="1660" spans="1:7" ht="9.75" customHeight="1">
      <c r="A1660" s="532"/>
      <c r="B1660" s="656"/>
      <c r="C1660" s="583"/>
      <c r="D1660" s="534"/>
      <c r="E1660" s="599"/>
      <c r="F1660" s="532"/>
      <c r="G1660" s="879"/>
    </row>
    <row r="1661" spans="1:7" ht="9.75" customHeight="1">
      <c r="A1661" s="532"/>
      <c r="B1661" s="656"/>
      <c r="C1661" s="583"/>
      <c r="D1661" s="534"/>
      <c r="E1661" s="599"/>
      <c r="F1661" s="532"/>
      <c r="G1661" s="879"/>
    </row>
    <row r="1662" spans="1:7" ht="9.75" customHeight="1">
      <c r="A1662" s="532"/>
      <c r="B1662" s="656"/>
      <c r="C1662" s="583"/>
      <c r="D1662" s="534"/>
      <c r="E1662" s="599"/>
      <c r="F1662" s="532"/>
      <c r="G1662" s="879"/>
    </row>
    <row r="1663" spans="1:7" ht="9.75" customHeight="1">
      <c r="A1663" s="532"/>
      <c r="B1663" s="656"/>
      <c r="C1663" s="583"/>
      <c r="D1663" s="534"/>
      <c r="E1663" s="599"/>
      <c r="F1663" s="532"/>
      <c r="G1663" s="879"/>
    </row>
    <row r="1664" spans="1:7" ht="9.75" customHeight="1">
      <c r="A1664" s="532"/>
      <c r="B1664" s="656"/>
      <c r="C1664" s="583"/>
      <c r="D1664" s="534"/>
      <c r="E1664" s="599"/>
      <c r="F1664" s="532"/>
      <c r="G1664" s="879"/>
    </row>
    <row r="1665" spans="1:7" ht="9.75" customHeight="1">
      <c r="A1665" s="532"/>
      <c r="B1665" s="656"/>
      <c r="C1665" s="583"/>
      <c r="D1665" s="534"/>
      <c r="E1665" s="599"/>
      <c r="F1665" s="532"/>
      <c r="G1665" s="879"/>
    </row>
    <row r="1666" spans="1:7" ht="9.75" customHeight="1">
      <c r="A1666" s="532"/>
      <c r="B1666" s="656"/>
      <c r="C1666" s="583"/>
      <c r="D1666" s="534"/>
      <c r="E1666" s="599"/>
      <c r="F1666" s="532"/>
      <c r="G1666" s="879"/>
    </row>
    <row r="1667" spans="1:7" ht="9.75" customHeight="1">
      <c r="A1667" s="532"/>
      <c r="B1667" s="656"/>
      <c r="C1667" s="583"/>
      <c r="D1667" s="534"/>
      <c r="E1667" s="599"/>
      <c r="F1667" s="532"/>
      <c r="G1667" s="879"/>
    </row>
    <row r="1668" spans="1:7" ht="9.75" customHeight="1">
      <c r="A1668" s="532"/>
      <c r="B1668" s="656"/>
      <c r="C1668" s="583"/>
      <c r="D1668" s="534"/>
      <c r="E1668" s="599"/>
      <c r="F1668" s="532"/>
      <c r="G1668" s="879"/>
    </row>
    <row r="1669" spans="1:7" ht="9.75" customHeight="1">
      <c r="A1669" s="532"/>
      <c r="B1669" s="656"/>
      <c r="C1669" s="583"/>
      <c r="D1669" s="534"/>
      <c r="E1669" s="599"/>
      <c r="F1669" s="532"/>
      <c r="G1669" s="879"/>
    </row>
    <row r="1670" spans="1:7" ht="9.75" customHeight="1">
      <c r="A1670" s="532"/>
      <c r="B1670" s="656"/>
      <c r="C1670" s="583"/>
      <c r="D1670" s="534"/>
      <c r="E1670" s="599"/>
      <c r="F1670" s="532"/>
      <c r="G1670" s="879"/>
    </row>
    <row r="1671" spans="1:7" ht="9.75" customHeight="1">
      <c r="A1671" s="532"/>
      <c r="B1671" s="656"/>
      <c r="C1671" s="583"/>
      <c r="D1671" s="534"/>
      <c r="E1671" s="599"/>
      <c r="F1671" s="532"/>
      <c r="G1671" s="879"/>
    </row>
    <row r="1672" spans="1:7" ht="9.75" customHeight="1">
      <c r="A1672" s="532"/>
      <c r="B1672" s="656"/>
      <c r="C1672" s="583"/>
      <c r="D1672" s="534"/>
      <c r="E1672" s="599"/>
      <c r="F1672" s="532"/>
      <c r="G1672" s="879"/>
    </row>
    <row r="1673" spans="1:7" ht="9.75" customHeight="1">
      <c r="A1673" s="532"/>
      <c r="B1673" s="656"/>
      <c r="C1673" s="583"/>
      <c r="D1673" s="534"/>
      <c r="E1673" s="599"/>
      <c r="F1673" s="532"/>
      <c r="G1673" s="879"/>
    </row>
    <row r="1674" spans="1:7" ht="9.75" customHeight="1">
      <c r="A1674" s="532"/>
      <c r="B1674" s="656"/>
      <c r="C1674" s="583"/>
      <c r="D1674" s="534"/>
      <c r="E1674" s="599"/>
      <c r="F1674" s="532"/>
      <c r="G1674" s="879"/>
    </row>
    <row r="1675" spans="1:7" ht="9.75" customHeight="1">
      <c r="A1675" s="532"/>
      <c r="B1675" s="656"/>
      <c r="C1675" s="583"/>
      <c r="D1675" s="534"/>
      <c r="E1675" s="599"/>
      <c r="F1675" s="532"/>
      <c r="G1675" s="879"/>
    </row>
    <row r="1676" spans="1:7" ht="9.75" customHeight="1">
      <c r="A1676" s="532"/>
      <c r="B1676" s="656"/>
      <c r="C1676" s="583"/>
      <c r="D1676" s="534"/>
      <c r="E1676" s="599"/>
      <c r="F1676" s="532"/>
      <c r="G1676" s="879"/>
    </row>
    <row r="1677" spans="1:7" ht="8.25" customHeight="1">
      <c r="A1677" s="532"/>
      <c r="B1677" s="656"/>
      <c r="C1677" s="583"/>
      <c r="D1677" s="534"/>
      <c r="E1677" s="599"/>
      <c r="F1677" s="532"/>
      <c r="G1677" s="879"/>
    </row>
    <row r="1678" spans="1:7" ht="9.75" customHeight="1">
      <c r="A1678" s="532"/>
      <c r="B1678" s="656"/>
      <c r="C1678" s="583"/>
      <c r="D1678" s="534"/>
      <c r="E1678" s="599"/>
      <c r="F1678" s="532"/>
      <c r="G1678" s="879"/>
    </row>
    <row r="1679" spans="1:7" ht="9.75" customHeight="1">
      <c r="A1679" s="532"/>
      <c r="B1679" s="656"/>
      <c r="C1679" s="583"/>
      <c r="D1679" s="534"/>
      <c r="E1679" s="599"/>
      <c r="F1679" s="532"/>
      <c r="G1679" s="879"/>
    </row>
    <row r="1680" spans="1:7" ht="9.75" customHeight="1">
      <c r="A1680" s="532"/>
      <c r="B1680" s="656"/>
      <c r="C1680" s="583"/>
      <c r="D1680" s="534"/>
      <c r="E1680" s="599"/>
      <c r="F1680" s="532"/>
      <c r="G1680" s="879"/>
    </row>
    <row r="1681" spans="1:7" ht="9.75" customHeight="1">
      <c r="A1681" s="532"/>
      <c r="B1681" s="656"/>
      <c r="C1681" s="583"/>
      <c r="D1681" s="534"/>
      <c r="E1681" s="599"/>
      <c r="F1681" s="532"/>
      <c r="G1681" s="879"/>
    </row>
    <row r="1682" spans="1:7" ht="9.75" customHeight="1">
      <c r="A1682" s="532"/>
      <c r="B1682" s="656"/>
      <c r="C1682" s="583"/>
      <c r="D1682" s="534"/>
      <c r="E1682" s="599"/>
      <c r="F1682" s="532"/>
      <c r="G1682" s="879"/>
    </row>
    <row r="1683" spans="1:7" ht="9.75" customHeight="1">
      <c r="A1683" s="532"/>
      <c r="B1683" s="656"/>
      <c r="C1683" s="583"/>
      <c r="D1683" s="534"/>
      <c r="E1683" s="599"/>
      <c r="F1683" s="532"/>
      <c r="G1683" s="879"/>
    </row>
    <row r="1684" spans="1:7" ht="9.75" customHeight="1">
      <c r="A1684" s="532"/>
      <c r="B1684" s="656"/>
      <c r="C1684" s="583"/>
      <c r="D1684" s="534"/>
      <c r="E1684" s="599"/>
      <c r="F1684" s="532"/>
      <c r="G1684" s="879"/>
    </row>
    <row r="1685" spans="1:7" ht="9.75" customHeight="1">
      <c r="A1685" s="532"/>
      <c r="B1685" s="656"/>
      <c r="C1685" s="583"/>
      <c r="D1685" s="534"/>
      <c r="E1685" s="599"/>
      <c r="F1685" s="532"/>
      <c r="G1685" s="879"/>
    </row>
    <row r="1686" spans="1:7" ht="9.75" customHeight="1">
      <c r="A1686" s="532"/>
      <c r="B1686" s="656"/>
      <c r="C1686" s="583"/>
      <c r="D1686" s="534"/>
      <c r="E1686" s="599"/>
      <c r="F1686" s="532"/>
      <c r="G1686" s="879"/>
    </row>
    <row r="1687" spans="1:7" ht="9.75" customHeight="1">
      <c r="A1687" s="532"/>
      <c r="B1687" s="656"/>
      <c r="C1687" s="583"/>
      <c r="D1687" s="534"/>
      <c r="E1687" s="599"/>
      <c r="F1687" s="532"/>
      <c r="G1687" s="879"/>
    </row>
    <row r="1688" spans="1:7" ht="9.75" customHeight="1">
      <c r="A1688" s="532"/>
      <c r="B1688" s="656"/>
      <c r="C1688" s="583"/>
      <c r="D1688" s="534"/>
      <c r="E1688" s="599"/>
      <c r="F1688" s="532"/>
      <c r="G1688" s="879"/>
    </row>
    <row r="1689" spans="1:7" ht="9.75" customHeight="1">
      <c r="A1689" s="532"/>
      <c r="B1689" s="656"/>
      <c r="C1689" s="583"/>
      <c r="D1689" s="534"/>
      <c r="E1689" s="599"/>
      <c r="F1689" s="532"/>
      <c r="G1689" s="879"/>
    </row>
    <row r="1690" spans="1:7" ht="9.75" customHeight="1">
      <c r="A1690" s="532"/>
      <c r="B1690" s="656"/>
      <c r="C1690" s="583"/>
      <c r="D1690" s="534"/>
      <c r="E1690" s="599"/>
      <c r="F1690" s="532"/>
      <c r="G1690" s="879"/>
    </row>
    <row r="1691" spans="1:7" ht="9.75" customHeight="1">
      <c r="A1691" s="532"/>
      <c r="B1691" s="656"/>
      <c r="C1691" s="583"/>
      <c r="D1691" s="534"/>
      <c r="E1691" s="599"/>
      <c r="F1691" s="532"/>
      <c r="G1691" s="879"/>
    </row>
    <row r="1692" spans="1:7" ht="9.75" customHeight="1">
      <c r="A1692" s="532"/>
      <c r="B1692" s="656"/>
      <c r="C1692" s="583"/>
      <c r="D1692" s="534"/>
      <c r="E1692" s="599"/>
      <c r="F1692" s="532"/>
      <c r="G1692" s="879"/>
    </row>
    <row r="1693" spans="1:7" ht="9.75" customHeight="1">
      <c r="A1693" s="532"/>
      <c r="B1693" s="656"/>
      <c r="C1693" s="583"/>
      <c r="D1693" s="534"/>
      <c r="E1693" s="599"/>
      <c r="F1693" s="532"/>
      <c r="G1693" s="879"/>
    </row>
    <row r="1694" spans="1:7" ht="9.75" customHeight="1">
      <c r="A1694" s="532"/>
      <c r="B1694" s="656"/>
      <c r="C1694" s="583"/>
      <c r="D1694" s="534"/>
      <c r="E1694" s="599"/>
      <c r="F1694" s="532"/>
      <c r="G1694" s="879"/>
    </row>
    <row r="1695" spans="1:7" ht="9.75" customHeight="1">
      <c r="A1695" s="532"/>
      <c r="B1695" s="656"/>
      <c r="C1695" s="583"/>
      <c r="D1695" s="534"/>
      <c r="E1695" s="599"/>
      <c r="F1695" s="532"/>
      <c r="G1695" s="879"/>
    </row>
    <row r="1696" spans="1:7" ht="9.75" customHeight="1">
      <c r="A1696" s="532"/>
      <c r="B1696" s="656"/>
      <c r="C1696" s="583"/>
      <c r="D1696" s="534"/>
      <c r="E1696" s="599"/>
      <c r="F1696" s="532"/>
      <c r="G1696" s="879"/>
    </row>
    <row r="1697" spans="1:7" ht="9.75" customHeight="1">
      <c r="A1697" s="532"/>
      <c r="B1697" s="656"/>
      <c r="C1697" s="583"/>
      <c r="D1697" s="534"/>
      <c r="E1697" s="599"/>
      <c r="F1697" s="532"/>
      <c r="G1697" s="879"/>
    </row>
    <row r="1698" spans="1:7" ht="9.75" customHeight="1">
      <c r="A1698" s="532"/>
      <c r="B1698" s="656"/>
      <c r="C1698" s="583"/>
      <c r="D1698" s="534"/>
      <c r="E1698" s="599"/>
      <c r="F1698" s="532"/>
      <c r="G1698" s="879"/>
    </row>
    <row r="1699" spans="1:7" ht="9.75" customHeight="1">
      <c r="A1699" s="532"/>
      <c r="B1699" s="656"/>
      <c r="C1699" s="583"/>
      <c r="D1699" s="534"/>
      <c r="E1699" s="599"/>
      <c r="F1699" s="532"/>
      <c r="G1699" s="879"/>
    </row>
    <row r="1700" spans="1:7" ht="9.75" customHeight="1">
      <c r="A1700" s="532"/>
      <c r="B1700" s="656"/>
      <c r="C1700" s="583"/>
      <c r="D1700" s="534"/>
      <c r="E1700" s="599"/>
      <c r="F1700" s="532"/>
      <c r="G1700" s="879"/>
    </row>
    <row r="1701" spans="1:7" ht="9.75" customHeight="1">
      <c r="A1701" s="532"/>
      <c r="B1701" s="656"/>
      <c r="C1701" s="583"/>
      <c r="D1701" s="534"/>
      <c r="E1701" s="599"/>
      <c r="F1701" s="532"/>
      <c r="G1701" s="879"/>
    </row>
    <row r="1702" spans="1:7" ht="9.75" customHeight="1">
      <c r="A1702" s="532"/>
      <c r="B1702" s="656"/>
      <c r="C1702" s="583"/>
      <c r="D1702" s="534"/>
      <c r="E1702" s="599"/>
      <c r="F1702" s="532"/>
      <c r="G1702" s="879"/>
    </row>
    <row r="1703" spans="1:7" ht="9.75" customHeight="1">
      <c r="A1703" s="532"/>
      <c r="B1703" s="656"/>
      <c r="C1703" s="884"/>
      <c r="D1703" s="532"/>
      <c r="E1703" s="585"/>
      <c r="F1703" s="532"/>
      <c r="G1703" s="879"/>
    </row>
    <row r="1704" spans="1:7" ht="9.75" customHeight="1">
      <c r="A1704" s="532"/>
      <c r="B1704" s="656"/>
      <c r="C1704" s="884"/>
      <c r="D1704" s="532"/>
      <c r="E1704" s="585"/>
      <c r="F1704" s="532"/>
      <c r="G1704" s="879"/>
    </row>
    <row r="1705" spans="1:7" ht="9.75" customHeight="1">
      <c r="A1705" s="532"/>
      <c r="B1705" s="656"/>
      <c r="C1705" s="884"/>
      <c r="D1705" s="532"/>
      <c r="E1705" s="585"/>
      <c r="F1705" s="532"/>
      <c r="G1705" s="879"/>
    </row>
    <row r="1706" spans="1:7" ht="9.75" customHeight="1">
      <c r="A1706" s="532"/>
      <c r="B1706" s="656"/>
      <c r="C1706" s="884"/>
      <c r="D1706" s="532"/>
      <c r="E1706" s="585"/>
      <c r="F1706" s="532"/>
      <c r="G1706" s="879"/>
    </row>
    <row r="1707" spans="1:7" ht="9.75" customHeight="1">
      <c r="A1707" s="532"/>
      <c r="B1707" s="656"/>
      <c r="C1707" s="884"/>
      <c r="D1707" s="532"/>
      <c r="E1707" s="585"/>
      <c r="F1707" s="532"/>
      <c r="G1707" s="879"/>
    </row>
    <row r="1708" spans="1:7" ht="9.75" customHeight="1">
      <c r="A1708" s="532"/>
      <c r="B1708" s="656"/>
      <c r="C1708" s="884"/>
      <c r="D1708" s="532"/>
      <c r="E1708" s="886"/>
      <c r="F1708" s="532"/>
      <c r="G1708" s="879"/>
    </row>
    <row r="1709" spans="1:7" ht="9.75" customHeight="1">
      <c r="A1709" s="532"/>
      <c r="B1709" s="656"/>
      <c r="C1709" s="884"/>
      <c r="D1709" s="532"/>
      <c r="E1709" s="886"/>
      <c r="F1709" s="532"/>
      <c r="G1709" s="879"/>
    </row>
    <row r="1710" spans="1:7" ht="9.75" customHeight="1">
      <c r="A1710" s="532"/>
      <c r="B1710" s="656"/>
      <c r="C1710" s="884"/>
      <c r="D1710" s="532"/>
      <c r="E1710" s="886"/>
      <c r="F1710" s="532"/>
      <c r="G1710" s="879"/>
    </row>
    <row r="1711" spans="1:7" ht="9.75" customHeight="1">
      <c r="A1711" s="532"/>
      <c r="B1711" s="656"/>
      <c r="C1711" s="884"/>
      <c r="D1711" s="532"/>
      <c r="E1711" s="886"/>
      <c r="F1711" s="532"/>
      <c r="G1711" s="879"/>
    </row>
    <row r="1712" spans="1:7" ht="9.75" customHeight="1">
      <c r="A1712" s="532"/>
      <c r="B1712" s="656"/>
      <c r="C1712" s="884"/>
      <c r="D1712" s="532"/>
      <c r="E1712" s="886"/>
      <c r="F1712" s="532"/>
      <c r="G1712" s="879"/>
    </row>
    <row r="1713" spans="1:7" ht="9.75" customHeight="1">
      <c r="A1713" s="532"/>
      <c r="B1713" s="656"/>
      <c r="C1713" s="583"/>
      <c r="D1713" s="534"/>
      <c r="E1713" s="599"/>
      <c r="F1713" s="532"/>
      <c r="G1713" s="879"/>
    </row>
    <row r="1714" spans="1:7" ht="9.75" customHeight="1">
      <c r="A1714" s="532"/>
      <c r="B1714" s="656"/>
      <c r="C1714" s="583"/>
      <c r="D1714" s="534"/>
      <c r="E1714" s="599"/>
      <c r="F1714" s="532"/>
      <c r="G1714" s="879"/>
    </row>
    <row r="1715" spans="1:7" ht="9.75" customHeight="1">
      <c r="A1715" s="532"/>
      <c r="B1715" s="656"/>
      <c r="C1715" s="583"/>
      <c r="D1715" s="534"/>
      <c r="E1715" s="599"/>
      <c r="F1715" s="532"/>
      <c r="G1715" s="879"/>
    </row>
    <row r="1716" spans="1:7" ht="9.75" customHeight="1">
      <c r="A1716" s="532"/>
      <c r="B1716" s="656"/>
      <c r="C1716" s="583"/>
      <c r="D1716" s="534"/>
      <c r="E1716" s="599"/>
      <c r="F1716" s="532"/>
      <c r="G1716" s="879"/>
    </row>
    <row r="1717" spans="1:7" ht="9.75" customHeight="1">
      <c r="A1717" s="532"/>
      <c r="B1717" s="656"/>
      <c r="C1717" s="583"/>
      <c r="D1717" s="534"/>
      <c r="E1717" s="599"/>
      <c r="F1717" s="532"/>
      <c r="G1717" s="879"/>
    </row>
    <row r="1718" spans="1:7" ht="9.75" customHeight="1">
      <c r="A1718" s="532"/>
      <c r="B1718" s="656"/>
      <c r="C1718" s="583"/>
      <c r="D1718" s="534"/>
      <c r="E1718" s="599"/>
      <c r="F1718" s="532"/>
      <c r="G1718" s="879"/>
    </row>
    <row r="1719" spans="1:7" ht="9.75" customHeight="1">
      <c r="A1719" s="532"/>
      <c r="B1719" s="656"/>
      <c r="C1719" s="583"/>
      <c r="D1719" s="534"/>
      <c r="E1719" s="599"/>
      <c r="F1719" s="532"/>
      <c r="G1719" s="879"/>
    </row>
    <row r="1720" spans="1:7" ht="9.75" customHeight="1">
      <c r="A1720" s="532"/>
      <c r="B1720" s="656"/>
      <c r="C1720" s="583"/>
      <c r="D1720" s="534"/>
      <c r="E1720" s="599"/>
      <c r="F1720" s="532"/>
      <c r="G1720" s="879"/>
    </row>
    <row r="1721" spans="1:7" ht="9.75" customHeight="1">
      <c r="A1721" s="532"/>
      <c r="B1721" s="656"/>
      <c r="C1721" s="583"/>
      <c r="D1721" s="534"/>
      <c r="E1721" s="599"/>
      <c r="F1721" s="532"/>
      <c r="G1721" s="879"/>
    </row>
    <row r="1722" spans="1:7" ht="9.75" customHeight="1">
      <c r="A1722" s="532"/>
      <c r="B1722" s="656"/>
      <c r="C1722" s="583"/>
      <c r="D1722" s="534"/>
      <c r="E1722" s="599"/>
      <c r="F1722" s="532"/>
      <c r="G1722" s="879"/>
    </row>
    <row r="1723" spans="1:7" ht="9.75" customHeight="1">
      <c r="A1723" s="532"/>
      <c r="B1723" s="656"/>
      <c r="C1723" s="583"/>
      <c r="D1723" s="534"/>
      <c r="E1723" s="599"/>
      <c r="F1723" s="532"/>
      <c r="G1723" s="879"/>
    </row>
    <row r="1724" spans="1:7" ht="9.75" customHeight="1">
      <c r="A1724" s="532"/>
      <c r="B1724" s="656"/>
      <c r="C1724" s="583"/>
      <c r="D1724" s="534"/>
      <c r="E1724" s="599"/>
      <c r="F1724" s="532"/>
      <c r="G1724" s="879"/>
    </row>
    <row r="1725" spans="1:7" ht="9.75" customHeight="1">
      <c r="A1725" s="532"/>
      <c r="B1725" s="656"/>
      <c r="C1725" s="583"/>
      <c r="D1725" s="534"/>
      <c r="E1725" s="599"/>
      <c r="F1725" s="532"/>
      <c r="G1725" s="879"/>
    </row>
    <row r="1726" spans="1:7" ht="9.75" customHeight="1">
      <c r="A1726" s="532"/>
      <c r="B1726" s="656"/>
      <c r="C1726" s="583"/>
      <c r="D1726" s="534"/>
      <c r="E1726" s="599"/>
      <c r="F1726" s="532"/>
      <c r="G1726" s="879"/>
    </row>
    <row r="1727" spans="1:7" ht="9.75" customHeight="1">
      <c r="A1727" s="532"/>
      <c r="B1727" s="656"/>
      <c r="C1727" s="583"/>
      <c r="D1727" s="534"/>
      <c r="E1727" s="599"/>
      <c r="F1727" s="532"/>
      <c r="G1727" s="879"/>
    </row>
    <row r="1728" spans="1:7" ht="9.75" customHeight="1">
      <c r="A1728" s="532"/>
      <c r="B1728" s="656"/>
      <c r="C1728" s="583"/>
      <c r="D1728" s="534"/>
      <c r="E1728" s="599"/>
      <c r="F1728" s="532"/>
      <c r="G1728" s="879"/>
    </row>
    <row r="1729" spans="1:7" ht="9.75" customHeight="1">
      <c r="A1729" s="532"/>
      <c r="B1729" s="656"/>
      <c r="C1729" s="583"/>
      <c r="D1729" s="534"/>
      <c r="E1729" s="599"/>
      <c r="F1729" s="532"/>
      <c r="G1729" s="879"/>
    </row>
    <row r="1730" spans="1:7" ht="9.75" customHeight="1">
      <c r="A1730" s="532"/>
      <c r="B1730" s="656"/>
      <c r="C1730" s="583"/>
      <c r="D1730" s="534"/>
      <c r="E1730" s="599"/>
      <c r="F1730" s="532"/>
      <c r="G1730" s="879"/>
    </row>
    <row r="1731" spans="1:7" ht="9.75" customHeight="1">
      <c r="A1731" s="532"/>
      <c r="B1731" s="656"/>
      <c r="C1731" s="583"/>
      <c r="D1731" s="534"/>
      <c r="E1731" s="599"/>
      <c r="F1731" s="532"/>
      <c r="G1731" s="879"/>
    </row>
    <row r="1732" spans="1:7" ht="9.75" customHeight="1">
      <c r="A1732" s="532"/>
      <c r="B1732" s="656"/>
      <c r="C1732" s="583"/>
      <c r="D1732" s="534"/>
      <c r="E1732" s="599"/>
      <c r="F1732" s="532"/>
      <c r="G1732" s="879"/>
    </row>
    <row r="1733" spans="1:7" ht="9.75" customHeight="1">
      <c r="A1733" s="532"/>
      <c r="B1733" s="656"/>
      <c r="C1733" s="583"/>
      <c r="D1733" s="534"/>
      <c r="E1733" s="599"/>
      <c r="F1733" s="532"/>
      <c r="G1733" s="879"/>
    </row>
    <row r="1734" spans="1:7" ht="9.75" customHeight="1">
      <c r="A1734" s="532"/>
      <c r="B1734" s="656"/>
      <c r="C1734" s="583"/>
      <c r="D1734" s="534"/>
      <c r="E1734" s="599"/>
      <c r="F1734" s="532"/>
      <c r="G1734" s="879"/>
    </row>
    <row r="1735" spans="1:7" ht="9.75" customHeight="1">
      <c r="A1735" s="532"/>
      <c r="B1735" s="656"/>
      <c r="C1735" s="583"/>
      <c r="D1735" s="534"/>
      <c r="E1735" s="599"/>
      <c r="F1735" s="532"/>
      <c r="G1735" s="879"/>
    </row>
    <row r="1736" spans="1:7" ht="9.75" customHeight="1">
      <c r="A1736" s="532"/>
      <c r="B1736" s="656"/>
      <c r="C1736" s="583"/>
      <c r="D1736" s="534"/>
      <c r="E1736" s="599"/>
      <c r="F1736" s="532"/>
      <c r="G1736" s="879"/>
    </row>
    <row r="1737" spans="1:7" ht="9.75" customHeight="1">
      <c r="A1737" s="532"/>
      <c r="B1737" s="656"/>
      <c r="C1737" s="583"/>
      <c r="D1737" s="534"/>
      <c r="E1737" s="599"/>
      <c r="F1737" s="532"/>
      <c r="G1737" s="879"/>
    </row>
    <row r="1738" spans="1:7" ht="9.75" customHeight="1">
      <c r="A1738" s="532"/>
      <c r="B1738" s="656"/>
      <c r="C1738" s="583"/>
      <c r="D1738" s="534"/>
      <c r="E1738" s="599"/>
      <c r="F1738" s="532"/>
      <c r="G1738" s="879"/>
    </row>
    <row r="1739" spans="1:7" ht="9.75" customHeight="1">
      <c r="A1739" s="532"/>
      <c r="B1739" s="656"/>
      <c r="C1739" s="583"/>
      <c r="D1739" s="534"/>
      <c r="E1739" s="599"/>
      <c r="F1739" s="532"/>
      <c r="G1739" s="879"/>
    </row>
    <row r="1740" spans="1:7" ht="9.75" customHeight="1">
      <c r="A1740" s="532"/>
      <c r="B1740" s="656"/>
      <c r="C1740" s="583"/>
      <c r="D1740" s="534"/>
      <c r="E1740" s="599"/>
      <c r="F1740" s="532"/>
      <c r="G1740" s="879"/>
    </row>
    <row r="1741" spans="1:7" ht="9.75" customHeight="1">
      <c r="A1741" s="532"/>
      <c r="B1741" s="656"/>
      <c r="C1741" s="583"/>
      <c r="D1741" s="534"/>
      <c r="E1741" s="599"/>
      <c r="F1741" s="532"/>
      <c r="G1741" s="879"/>
    </row>
    <row r="1742" spans="1:7" ht="9.75" customHeight="1">
      <c r="A1742" s="532"/>
      <c r="B1742" s="656"/>
      <c r="C1742" s="583"/>
      <c r="D1742" s="534"/>
      <c r="E1742" s="599"/>
      <c r="F1742" s="532"/>
      <c r="G1742" s="879"/>
    </row>
    <row r="1743" spans="1:7" ht="9.75" customHeight="1">
      <c r="A1743" s="532"/>
      <c r="B1743" s="656"/>
      <c r="C1743" s="583"/>
      <c r="D1743" s="534"/>
      <c r="E1743" s="599"/>
      <c r="F1743" s="532"/>
      <c r="G1743" s="879"/>
    </row>
    <row r="1744" spans="1:7" ht="9.75" customHeight="1">
      <c r="A1744" s="532"/>
      <c r="B1744" s="656"/>
      <c r="C1744" s="583"/>
      <c r="D1744" s="534"/>
      <c r="E1744" s="599"/>
      <c r="F1744" s="532"/>
      <c r="G1744" s="879"/>
    </row>
    <row r="1745" spans="1:7" ht="9.75" customHeight="1">
      <c r="A1745" s="532"/>
      <c r="B1745" s="656"/>
      <c r="C1745" s="583"/>
      <c r="D1745" s="534"/>
      <c r="E1745" s="599"/>
      <c r="F1745" s="532"/>
      <c r="G1745" s="879"/>
    </row>
    <row r="1746" spans="1:7" ht="9.75" customHeight="1">
      <c r="A1746" s="532"/>
      <c r="B1746" s="656"/>
      <c r="C1746" s="583"/>
      <c r="D1746" s="534"/>
      <c r="E1746" s="599"/>
      <c r="F1746" s="532"/>
      <c r="G1746" s="879"/>
    </row>
    <row r="1747" spans="1:7" ht="9.75" customHeight="1">
      <c r="A1747" s="532"/>
      <c r="B1747" s="656"/>
      <c r="C1747" s="583"/>
      <c r="D1747" s="534"/>
      <c r="E1747" s="599"/>
      <c r="F1747" s="532"/>
      <c r="G1747" s="879"/>
    </row>
    <row r="1748" spans="1:7" ht="9.75" customHeight="1">
      <c r="A1748" s="532"/>
      <c r="B1748" s="656"/>
      <c r="C1748" s="583"/>
      <c r="D1748" s="534"/>
      <c r="E1748" s="599"/>
      <c r="F1748" s="532"/>
      <c r="G1748" s="879"/>
    </row>
    <row r="1749" spans="1:7" ht="9.75" customHeight="1">
      <c r="A1749" s="532"/>
      <c r="B1749" s="656"/>
      <c r="C1749" s="583"/>
      <c r="D1749" s="534"/>
      <c r="E1749" s="599"/>
      <c r="F1749" s="532"/>
      <c r="G1749" s="879"/>
    </row>
    <row r="1750" spans="1:7" ht="9.75" customHeight="1">
      <c r="A1750" s="532"/>
      <c r="B1750" s="656"/>
      <c r="C1750" s="583"/>
      <c r="D1750" s="534"/>
      <c r="E1750" s="599"/>
      <c r="F1750" s="532"/>
      <c r="G1750" s="879"/>
    </row>
    <row r="1751" spans="1:7" ht="9.75" customHeight="1">
      <c r="A1751" s="532"/>
      <c r="B1751" s="656"/>
      <c r="C1751" s="583"/>
      <c r="D1751" s="534"/>
      <c r="E1751" s="599"/>
      <c r="F1751" s="532"/>
      <c r="G1751" s="879"/>
    </row>
    <row r="1752" spans="1:7" ht="6.75" customHeight="1">
      <c r="A1752" s="532"/>
      <c r="B1752" s="656"/>
      <c r="C1752" s="583"/>
      <c r="D1752" s="534"/>
      <c r="E1752" s="599"/>
      <c r="F1752" s="532"/>
      <c r="G1752" s="879"/>
    </row>
    <row r="1753" spans="1:7" ht="9.75" customHeight="1">
      <c r="A1753" s="532"/>
      <c r="B1753" s="656"/>
      <c r="C1753" s="583"/>
      <c r="D1753" s="534"/>
      <c r="E1753" s="885"/>
      <c r="F1753" s="532"/>
      <c r="G1753" s="879"/>
    </row>
    <row r="1754" spans="1:7" ht="9.75" customHeight="1">
      <c r="A1754" s="532"/>
      <c r="B1754" s="656"/>
      <c r="C1754" s="583"/>
      <c r="D1754" s="534"/>
      <c r="E1754" s="885"/>
      <c r="F1754" s="532"/>
      <c r="G1754" s="879"/>
    </row>
    <row r="1755" spans="1:7" ht="9.75" customHeight="1">
      <c r="A1755" s="532"/>
      <c r="B1755" s="656"/>
      <c r="C1755" s="583"/>
      <c r="D1755" s="534"/>
      <c r="E1755" s="885"/>
      <c r="F1755" s="532"/>
      <c r="G1755" s="879"/>
    </row>
    <row r="1756" spans="1:7" ht="9.75" customHeight="1">
      <c r="A1756" s="532"/>
      <c r="B1756" s="656"/>
      <c r="C1756" s="583"/>
      <c r="D1756" s="534"/>
      <c r="E1756" s="885"/>
      <c r="F1756" s="532"/>
      <c r="G1756" s="879"/>
    </row>
    <row r="1757" spans="1:7" ht="9.75" customHeight="1">
      <c r="A1757" s="532"/>
      <c r="B1757" s="656"/>
      <c r="C1757" s="583"/>
      <c r="D1757" s="534"/>
      <c r="E1757" s="885"/>
      <c r="F1757" s="532"/>
      <c r="G1757" s="879"/>
    </row>
    <row r="1758" spans="1:7" ht="9.75" customHeight="1">
      <c r="A1758" s="532"/>
      <c r="B1758" s="656"/>
      <c r="C1758" s="583"/>
      <c r="D1758" s="534"/>
      <c r="E1758" s="599"/>
      <c r="F1758" s="532"/>
      <c r="G1758" s="879"/>
    </row>
    <row r="1759" spans="1:7" ht="9.75" customHeight="1">
      <c r="A1759" s="532"/>
      <c r="B1759" s="656"/>
      <c r="C1759" s="583"/>
      <c r="D1759" s="534"/>
      <c r="E1759" s="599"/>
      <c r="F1759" s="532"/>
      <c r="G1759" s="879"/>
    </row>
    <row r="1760" spans="1:7" ht="9.75" customHeight="1">
      <c r="A1760" s="532"/>
      <c r="B1760" s="656"/>
      <c r="C1760" s="583"/>
      <c r="D1760" s="534"/>
      <c r="E1760" s="599"/>
      <c r="F1760" s="532"/>
      <c r="G1760" s="879"/>
    </row>
    <row r="1761" spans="1:7" ht="9.75" customHeight="1">
      <c r="A1761" s="532"/>
      <c r="B1761" s="656"/>
      <c r="C1761" s="583"/>
      <c r="D1761" s="534"/>
      <c r="E1761" s="599"/>
      <c r="F1761" s="532"/>
      <c r="G1761" s="879"/>
    </row>
    <row r="1762" spans="1:7" ht="9.75" customHeight="1">
      <c r="A1762" s="532"/>
      <c r="B1762" s="656"/>
      <c r="C1762" s="583"/>
      <c r="D1762" s="534"/>
      <c r="E1762" s="599"/>
      <c r="F1762" s="532"/>
      <c r="G1762" s="879"/>
    </row>
    <row r="1763" spans="1:7" ht="9.75" customHeight="1">
      <c r="A1763" s="532"/>
      <c r="B1763" s="656"/>
      <c r="C1763" s="884"/>
      <c r="D1763" s="532"/>
      <c r="E1763" s="585"/>
      <c r="F1763" s="532"/>
      <c r="G1763" s="879"/>
    </row>
    <row r="1764" spans="1:7" ht="9.75" customHeight="1">
      <c r="A1764" s="532"/>
      <c r="B1764" s="656"/>
      <c r="C1764" s="884"/>
      <c r="D1764" s="532"/>
      <c r="E1764" s="585"/>
      <c r="F1764" s="532"/>
      <c r="G1764" s="879"/>
    </row>
    <row r="1765" spans="1:7" ht="9.75" customHeight="1">
      <c r="A1765" s="532"/>
      <c r="B1765" s="656"/>
      <c r="C1765" s="884"/>
      <c r="D1765" s="532"/>
      <c r="E1765" s="585"/>
      <c r="F1765" s="532"/>
      <c r="G1765" s="879"/>
    </row>
    <row r="1766" spans="1:7" ht="9.75" customHeight="1">
      <c r="A1766" s="532"/>
      <c r="B1766" s="656"/>
      <c r="C1766" s="884"/>
      <c r="D1766" s="532"/>
      <c r="E1766" s="585"/>
      <c r="F1766" s="532"/>
      <c r="G1766" s="879"/>
    </row>
    <row r="1767" spans="1:7" ht="9.75" customHeight="1">
      <c r="A1767" s="532"/>
      <c r="B1767" s="656"/>
      <c r="C1767" s="884"/>
      <c r="D1767" s="532"/>
      <c r="E1767" s="585"/>
      <c r="F1767" s="532"/>
      <c r="G1767" s="879"/>
    </row>
    <row r="1768" spans="1:7" ht="9.75" customHeight="1">
      <c r="A1768" s="532"/>
      <c r="B1768" s="656"/>
      <c r="C1768" s="583"/>
      <c r="D1768" s="534"/>
      <c r="E1768" s="599"/>
      <c r="F1768" s="532"/>
      <c r="G1768" s="879"/>
    </row>
    <row r="1769" spans="1:7" ht="9.75" customHeight="1">
      <c r="A1769" s="532"/>
      <c r="B1769" s="656"/>
      <c r="C1769" s="583"/>
      <c r="D1769" s="534"/>
      <c r="E1769" s="599"/>
      <c r="F1769" s="532"/>
      <c r="G1769" s="879"/>
    </row>
    <row r="1770" spans="1:7" ht="9.75" customHeight="1">
      <c r="A1770" s="532"/>
      <c r="B1770" s="656"/>
      <c r="C1770" s="583"/>
      <c r="D1770" s="534"/>
      <c r="E1770" s="599"/>
      <c r="F1770" s="532"/>
      <c r="G1770" s="879"/>
    </row>
    <row r="1771" spans="1:7" ht="9.75" customHeight="1">
      <c r="A1771" s="532"/>
      <c r="B1771" s="656"/>
      <c r="C1771" s="583"/>
      <c r="D1771" s="534"/>
      <c r="E1771" s="599"/>
      <c r="F1771" s="532"/>
      <c r="G1771" s="879"/>
    </row>
    <row r="1772" spans="1:7" ht="9.75" customHeight="1">
      <c r="A1772" s="532"/>
      <c r="B1772" s="656"/>
      <c r="C1772" s="583"/>
      <c r="D1772" s="534"/>
      <c r="E1772" s="599"/>
      <c r="F1772" s="532"/>
      <c r="G1772" s="879"/>
    </row>
    <row r="1773" spans="1:7" ht="9.75" customHeight="1">
      <c r="A1773" s="532"/>
      <c r="B1773" s="656"/>
      <c r="C1773" s="883"/>
      <c r="D1773" s="532"/>
      <c r="E1773" s="585"/>
      <c r="F1773" s="532"/>
      <c r="G1773" s="879"/>
    </row>
    <row r="1774" spans="1:7" ht="9.75" customHeight="1">
      <c r="A1774" s="532"/>
      <c r="B1774" s="656"/>
      <c r="C1774" s="883"/>
      <c r="D1774" s="532"/>
      <c r="E1774" s="585"/>
      <c r="F1774" s="532"/>
      <c r="G1774" s="879"/>
    </row>
    <row r="1775" spans="1:7" ht="9.75" customHeight="1">
      <c r="A1775" s="532"/>
      <c r="B1775" s="656"/>
      <c r="C1775" s="883"/>
      <c r="D1775" s="532"/>
      <c r="E1775" s="585"/>
      <c r="F1775" s="532"/>
      <c r="G1775" s="879"/>
    </row>
    <row r="1776" spans="1:7" ht="9.75" customHeight="1">
      <c r="A1776" s="532"/>
      <c r="B1776" s="656"/>
      <c r="C1776" s="883"/>
      <c r="D1776" s="532"/>
      <c r="E1776" s="585"/>
      <c r="F1776" s="532"/>
      <c r="G1776" s="879"/>
    </row>
    <row r="1777" spans="1:7" ht="9.75" customHeight="1">
      <c r="A1777" s="532"/>
      <c r="B1777" s="656"/>
      <c r="C1777" s="883"/>
      <c r="D1777" s="532"/>
      <c r="E1777" s="585"/>
      <c r="F1777" s="532"/>
      <c r="G1777" s="879"/>
    </row>
    <row r="1778" spans="1:7" ht="9.75" customHeight="1">
      <c r="A1778" s="532"/>
      <c r="B1778" s="656"/>
      <c r="C1778" s="583"/>
      <c r="D1778" s="534"/>
      <c r="E1778" s="599"/>
      <c r="F1778" s="532"/>
      <c r="G1778" s="879"/>
    </row>
    <row r="1779" spans="1:7" ht="9.75" customHeight="1">
      <c r="A1779" s="532"/>
      <c r="B1779" s="656"/>
      <c r="C1779" s="583"/>
      <c r="D1779" s="534"/>
      <c r="E1779" s="599"/>
      <c r="F1779" s="532"/>
      <c r="G1779" s="879"/>
    </row>
    <row r="1780" spans="1:7" ht="9.75" customHeight="1">
      <c r="A1780" s="532"/>
      <c r="B1780" s="656"/>
      <c r="C1780" s="583"/>
      <c r="D1780" s="534"/>
      <c r="E1780" s="599"/>
      <c r="F1780" s="532"/>
      <c r="G1780" s="879"/>
    </row>
    <row r="1781" spans="1:7" ht="9.75" customHeight="1">
      <c r="A1781" s="532"/>
      <c r="B1781" s="656"/>
      <c r="C1781" s="583"/>
      <c r="D1781" s="534"/>
      <c r="E1781" s="599"/>
      <c r="F1781" s="532"/>
      <c r="G1781" s="879"/>
    </row>
    <row r="1782" spans="1:7" ht="9.75" customHeight="1">
      <c r="A1782" s="532"/>
      <c r="B1782" s="656"/>
      <c r="C1782" s="583"/>
      <c r="D1782" s="534"/>
      <c r="E1782" s="599"/>
      <c r="F1782" s="532"/>
      <c r="G1782" s="879"/>
    </row>
    <row r="1783" spans="1:7" ht="9.75" customHeight="1">
      <c r="A1783" s="532"/>
      <c r="B1783" s="656"/>
      <c r="C1783" s="583"/>
      <c r="D1783" s="534"/>
      <c r="E1783" s="599"/>
      <c r="F1783" s="532"/>
      <c r="G1783" s="879"/>
    </row>
    <row r="1784" spans="1:7" ht="9.75" customHeight="1">
      <c r="A1784" s="532"/>
      <c r="B1784" s="656"/>
      <c r="C1784" s="583"/>
      <c r="D1784" s="534"/>
      <c r="E1784" s="599"/>
      <c r="F1784" s="532"/>
      <c r="G1784" s="879"/>
    </row>
    <row r="1785" spans="1:7" ht="9.75" customHeight="1">
      <c r="A1785" s="532"/>
      <c r="B1785" s="656"/>
      <c r="C1785" s="583"/>
      <c r="D1785" s="534"/>
      <c r="E1785" s="599"/>
      <c r="F1785" s="532"/>
      <c r="G1785" s="879"/>
    </row>
    <row r="1786" spans="1:7" ht="9.75" customHeight="1">
      <c r="A1786" s="532"/>
      <c r="B1786" s="656"/>
      <c r="C1786" s="583"/>
      <c r="D1786" s="534"/>
      <c r="E1786" s="599"/>
      <c r="F1786" s="532"/>
      <c r="G1786" s="879"/>
    </row>
    <row r="1787" spans="1:7" ht="9.75" customHeight="1">
      <c r="A1787" s="532"/>
      <c r="B1787" s="656"/>
      <c r="C1787" s="583"/>
      <c r="D1787" s="534"/>
      <c r="E1787" s="599"/>
      <c r="F1787" s="532"/>
      <c r="G1787" s="879"/>
    </row>
    <row r="1788" spans="1:7" ht="9.75" customHeight="1">
      <c r="A1788" s="532"/>
      <c r="B1788" s="656"/>
      <c r="C1788" s="583"/>
      <c r="D1788" s="534"/>
      <c r="E1788" s="599"/>
      <c r="F1788" s="532"/>
      <c r="G1788" s="879"/>
    </row>
    <row r="1789" spans="1:7" ht="9.75" customHeight="1">
      <c r="A1789" s="532"/>
      <c r="B1789" s="656"/>
      <c r="C1789" s="583"/>
      <c r="D1789" s="534"/>
      <c r="E1789" s="599"/>
      <c r="F1789" s="532"/>
      <c r="G1789" s="879"/>
    </row>
    <row r="1790" spans="1:7" ht="9.75" customHeight="1">
      <c r="A1790" s="532"/>
      <c r="B1790" s="656"/>
      <c r="C1790" s="583"/>
      <c r="D1790" s="534"/>
      <c r="E1790" s="599"/>
      <c r="F1790" s="532"/>
      <c r="G1790" s="879"/>
    </row>
    <row r="1791" spans="1:7" ht="9.75" customHeight="1">
      <c r="A1791" s="532"/>
      <c r="B1791" s="656"/>
      <c r="C1791" s="583"/>
      <c r="D1791" s="534"/>
      <c r="E1791" s="599"/>
      <c r="F1791" s="532"/>
      <c r="G1791" s="879"/>
    </row>
    <row r="1792" spans="1:7" ht="9.75" customHeight="1">
      <c r="A1792" s="532"/>
      <c r="B1792" s="656"/>
      <c r="C1792" s="583"/>
      <c r="D1792" s="534"/>
      <c r="E1792" s="599"/>
      <c r="F1792" s="532"/>
      <c r="G1792" s="879"/>
    </row>
    <row r="1793" spans="1:7" ht="9.75" customHeight="1">
      <c r="A1793" s="532"/>
      <c r="B1793" s="656"/>
      <c r="C1793" s="583"/>
      <c r="D1793" s="534"/>
      <c r="E1793" s="599"/>
      <c r="F1793" s="532"/>
      <c r="G1793" s="879"/>
    </row>
    <row r="1794" spans="1:7" ht="9.75" customHeight="1">
      <c r="A1794" s="532"/>
      <c r="B1794" s="656"/>
      <c r="C1794" s="583"/>
      <c r="D1794" s="534"/>
      <c r="E1794" s="599"/>
      <c r="F1794" s="532"/>
      <c r="G1794" s="879"/>
    </row>
    <row r="1795" spans="1:7" ht="9.75" customHeight="1">
      <c r="A1795" s="532"/>
      <c r="B1795" s="656"/>
      <c r="C1795" s="583"/>
      <c r="D1795" s="534"/>
      <c r="E1795" s="599"/>
      <c r="F1795" s="532"/>
      <c r="G1795" s="879"/>
    </row>
    <row r="1796" spans="1:7" ht="9.75" customHeight="1">
      <c r="A1796" s="532"/>
      <c r="B1796" s="656"/>
      <c r="C1796" s="583"/>
      <c r="D1796" s="534"/>
      <c r="E1796" s="599"/>
      <c r="F1796" s="532"/>
      <c r="G1796" s="879"/>
    </row>
    <row r="1797" spans="1:7" ht="9.75" customHeight="1">
      <c r="A1797" s="532"/>
      <c r="B1797" s="656"/>
      <c r="C1797" s="583"/>
      <c r="D1797" s="534"/>
      <c r="E1797" s="599"/>
      <c r="F1797" s="532"/>
      <c r="G1797" s="879"/>
    </row>
    <row r="1798" spans="1:7" ht="9.75" customHeight="1">
      <c r="A1798" s="532"/>
      <c r="B1798" s="656"/>
      <c r="C1798" s="583"/>
      <c r="D1798" s="534"/>
      <c r="E1798" s="599"/>
      <c r="F1798" s="532"/>
      <c r="G1798" s="879"/>
    </row>
    <row r="1799" spans="1:7" ht="9.75" customHeight="1">
      <c r="A1799" s="532"/>
      <c r="B1799" s="656"/>
      <c r="C1799" s="583"/>
      <c r="D1799" s="534"/>
      <c r="E1799" s="599"/>
      <c r="F1799" s="532"/>
      <c r="G1799" s="879"/>
    </row>
    <row r="1800" spans="1:7" ht="9.75" customHeight="1">
      <c r="A1800" s="532"/>
      <c r="B1800" s="656"/>
      <c r="C1800" s="583"/>
      <c r="D1800" s="534"/>
      <c r="E1800" s="599"/>
      <c r="F1800" s="532"/>
      <c r="G1800" s="879"/>
    </row>
    <row r="1801" spans="1:7" ht="9.75" customHeight="1">
      <c r="A1801" s="532"/>
      <c r="B1801" s="656"/>
      <c r="C1801" s="583"/>
      <c r="D1801" s="534"/>
      <c r="E1801" s="599"/>
      <c r="F1801" s="532"/>
      <c r="G1801" s="879"/>
    </row>
    <row r="1802" spans="1:7" ht="9.75" customHeight="1">
      <c r="A1802" s="532"/>
      <c r="B1802" s="656"/>
      <c r="C1802" s="583"/>
      <c r="D1802" s="534"/>
      <c r="E1802" s="599"/>
      <c r="F1802" s="532"/>
      <c r="G1802" s="879"/>
    </row>
    <row r="1803" spans="1:7" ht="9.75" customHeight="1">
      <c r="A1803" s="532"/>
      <c r="B1803" s="656"/>
      <c r="C1803" s="583"/>
      <c r="D1803" s="534"/>
      <c r="E1803" s="599"/>
      <c r="F1803" s="532"/>
      <c r="G1803" s="879"/>
    </row>
    <row r="1804" spans="1:7" ht="9.75" customHeight="1">
      <c r="A1804" s="532"/>
      <c r="B1804" s="656"/>
      <c r="C1804" s="583"/>
      <c r="D1804" s="534"/>
      <c r="E1804" s="599"/>
      <c r="F1804" s="532"/>
      <c r="G1804" s="879"/>
    </row>
    <row r="1805" spans="1:7" ht="9.75" customHeight="1">
      <c r="A1805" s="532"/>
      <c r="B1805" s="656"/>
      <c r="C1805" s="583"/>
      <c r="D1805" s="534"/>
      <c r="E1805" s="599"/>
      <c r="F1805" s="532"/>
      <c r="G1805" s="879"/>
    </row>
    <row r="1806" spans="1:7" ht="9.75" customHeight="1">
      <c r="A1806" s="532"/>
      <c r="B1806" s="656"/>
      <c r="C1806" s="583"/>
      <c r="D1806" s="534"/>
      <c r="E1806" s="599"/>
      <c r="F1806" s="532"/>
      <c r="G1806" s="879"/>
    </row>
    <row r="1807" spans="1:7" ht="9.75" customHeight="1">
      <c r="A1807" s="532"/>
      <c r="B1807" s="656"/>
      <c r="C1807" s="583"/>
      <c r="D1807" s="534"/>
      <c r="E1807" s="599"/>
      <c r="F1807" s="532"/>
      <c r="G1807" s="879"/>
    </row>
    <row r="1808" spans="1:7" ht="9.75" customHeight="1">
      <c r="A1808" s="532"/>
      <c r="B1808" s="656"/>
      <c r="C1808" s="583"/>
      <c r="D1808" s="534"/>
      <c r="E1808" s="599"/>
      <c r="F1808" s="532"/>
      <c r="G1808" s="879"/>
    </row>
    <row r="1809" spans="1:7" ht="9.75" customHeight="1">
      <c r="A1809" s="532"/>
      <c r="B1809" s="656"/>
      <c r="C1809" s="583"/>
      <c r="D1809" s="534"/>
      <c r="E1809" s="599"/>
      <c r="F1809" s="532"/>
      <c r="G1809" s="879"/>
    </row>
    <row r="1810" spans="1:7" ht="9.75" customHeight="1">
      <c r="A1810" s="532"/>
      <c r="B1810" s="656"/>
      <c r="C1810" s="583"/>
      <c r="D1810" s="534"/>
      <c r="E1810" s="599"/>
      <c r="F1810" s="532"/>
      <c r="G1810" s="879"/>
    </row>
    <row r="1811" spans="1:7" ht="9.75" customHeight="1">
      <c r="A1811" s="532"/>
      <c r="B1811" s="656"/>
      <c r="C1811" s="583"/>
      <c r="D1811" s="534"/>
      <c r="E1811" s="599"/>
      <c r="F1811" s="532"/>
      <c r="G1811" s="879"/>
    </row>
    <row r="1812" spans="1:7" ht="9.75" customHeight="1">
      <c r="A1812" s="532"/>
      <c r="B1812" s="656"/>
      <c r="C1812" s="583"/>
      <c r="D1812" s="534"/>
      <c r="E1812" s="599"/>
      <c r="F1812" s="532"/>
      <c r="G1812" s="879"/>
    </row>
    <row r="1813" spans="1:7" ht="9.75" customHeight="1">
      <c r="A1813" s="532"/>
      <c r="B1813" s="656"/>
      <c r="C1813" s="881"/>
      <c r="D1813" s="532"/>
      <c r="E1813" s="882"/>
      <c r="F1813" s="532"/>
      <c r="G1813" s="879"/>
    </row>
    <row r="1814" spans="1:7" ht="9.75" customHeight="1">
      <c r="A1814" s="532"/>
      <c r="B1814" s="656"/>
      <c r="C1814" s="881"/>
      <c r="D1814" s="532"/>
      <c r="E1814" s="882"/>
      <c r="F1814" s="532"/>
      <c r="G1814" s="879"/>
    </row>
    <row r="1815" spans="1:7" ht="9.75" customHeight="1">
      <c r="A1815" s="532"/>
      <c r="B1815" s="656"/>
      <c r="C1815" s="881"/>
      <c r="D1815" s="532"/>
      <c r="E1815" s="882"/>
      <c r="F1815" s="532"/>
      <c r="G1815" s="879"/>
    </row>
    <row r="1816" spans="1:7" ht="9.75" customHeight="1">
      <c r="A1816" s="532"/>
      <c r="B1816" s="656"/>
      <c r="C1816" s="881"/>
      <c r="D1816" s="532"/>
      <c r="E1816" s="882"/>
      <c r="F1816" s="532"/>
      <c r="G1816" s="879"/>
    </row>
    <row r="1817" spans="1:7" ht="9.75" customHeight="1">
      <c r="A1817" s="532"/>
      <c r="B1817" s="656"/>
      <c r="C1817" s="881"/>
      <c r="D1817" s="532"/>
      <c r="E1817" s="882"/>
      <c r="F1817" s="532"/>
      <c r="G1817" s="879"/>
    </row>
    <row r="1818" spans="1:7" ht="9.75" customHeight="1">
      <c r="A1818" s="532"/>
      <c r="B1818" s="656"/>
      <c r="C1818" s="800"/>
      <c r="D1818" s="534"/>
      <c r="E1818" s="599"/>
      <c r="F1818" s="532"/>
      <c r="G1818" s="879"/>
    </row>
    <row r="1819" spans="1:7" ht="9.75" customHeight="1">
      <c r="A1819" s="532"/>
      <c r="B1819" s="656"/>
      <c r="C1819" s="800"/>
      <c r="D1819" s="534"/>
      <c r="E1819" s="599"/>
      <c r="F1819" s="532"/>
      <c r="G1819" s="879"/>
    </row>
    <row r="1820" spans="1:7" ht="9.75" customHeight="1">
      <c r="A1820" s="532"/>
      <c r="B1820" s="656"/>
      <c r="C1820" s="800"/>
      <c r="D1820" s="534"/>
      <c r="E1820" s="599"/>
      <c r="F1820" s="532"/>
      <c r="G1820" s="879"/>
    </row>
    <row r="1821" spans="1:7" ht="9.75" customHeight="1">
      <c r="A1821" s="532"/>
      <c r="B1821" s="656"/>
      <c r="C1821" s="800"/>
      <c r="D1821" s="534"/>
      <c r="E1821" s="599"/>
      <c r="F1821" s="532"/>
      <c r="G1821" s="879"/>
    </row>
    <row r="1822" spans="1:7" ht="9.75" customHeight="1">
      <c r="A1822" s="532"/>
      <c r="B1822" s="656"/>
      <c r="C1822" s="800"/>
      <c r="D1822" s="534"/>
      <c r="E1822" s="599"/>
      <c r="F1822" s="532"/>
      <c r="G1822" s="879"/>
    </row>
    <row r="1823" spans="1:7" ht="9.75" customHeight="1">
      <c r="A1823" s="532"/>
      <c r="B1823" s="656"/>
      <c r="C1823" s="583"/>
      <c r="D1823" s="534"/>
      <c r="E1823" s="599"/>
      <c r="F1823" s="532"/>
      <c r="G1823" s="879"/>
    </row>
    <row r="1824" spans="1:7" ht="9.75" customHeight="1">
      <c r="A1824" s="532"/>
      <c r="B1824" s="656"/>
      <c r="C1824" s="583"/>
      <c r="D1824" s="534"/>
      <c r="E1824" s="599"/>
      <c r="F1824" s="532"/>
      <c r="G1824" s="879"/>
    </row>
    <row r="1825" spans="1:7" ht="9.75" customHeight="1">
      <c r="A1825" s="532"/>
      <c r="B1825" s="656"/>
      <c r="C1825" s="583"/>
      <c r="D1825" s="534"/>
      <c r="E1825" s="599"/>
      <c r="F1825" s="532"/>
      <c r="G1825" s="879"/>
    </row>
    <row r="1826" spans="1:7" ht="9.75" customHeight="1">
      <c r="A1826" s="532"/>
      <c r="B1826" s="656"/>
      <c r="C1826" s="583"/>
      <c r="D1826" s="534"/>
      <c r="E1826" s="599"/>
      <c r="F1826" s="532"/>
      <c r="G1826" s="879"/>
    </row>
    <row r="1827" spans="1:7" ht="7.5" customHeight="1">
      <c r="A1827" s="532"/>
      <c r="B1827" s="656"/>
      <c r="C1827" s="583"/>
      <c r="D1827" s="534"/>
      <c r="E1827" s="599"/>
      <c r="F1827" s="532"/>
      <c r="G1827" s="879"/>
    </row>
    <row r="1828" spans="1:7" ht="9.75" customHeight="1">
      <c r="A1828" s="532"/>
      <c r="B1828" s="656"/>
      <c r="C1828" s="583"/>
      <c r="D1828" s="534"/>
      <c r="E1828" s="599"/>
      <c r="F1828" s="532"/>
      <c r="G1828" s="879"/>
    </row>
    <row r="1829" spans="1:7" ht="9.75" customHeight="1">
      <c r="A1829" s="532"/>
      <c r="B1829" s="656"/>
      <c r="C1829" s="583"/>
      <c r="D1829" s="534"/>
      <c r="E1829" s="599"/>
      <c r="F1829" s="532"/>
      <c r="G1829" s="879"/>
    </row>
    <row r="1830" spans="1:7" ht="9.75" customHeight="1">
      <c r="A1830" s="532"/>
      <c r="B1830" s="656"/>
      <c r="C1830" s="583"/>
      <c r="D1830" s="534"/>
      <c r="E1830" s="599"/>
      <c r="F1830" s="532"/>
      <c r="G1830" s="879"/>
    </row>
    <row r="1831" spans="1:7" ht="9.75" customHeight="1">
      <c r="A1831" s="532"/>
      <c r="B1831" s="656"/>
      <c r="C1831" s="583"/>
      <c r="D1831" s="534"/>
      <c r="E1831" s="599"/>
      <c r="F1831" s="532"/>
      <c r="G1831" s="879"/>
    </row>
    <row r="1832" spans="1:7" ht="9.75" customHeight="1">
      <c r="A1832" s="532"/>
      <c r="B1832" s="656"/>
      <c r="C1832" s="583"/>
      <c r="D1832" s="534"/>
      <c r="E1832" s="599"/>
      <c r="F1832" s="532"/>
      <c r="G1832" s="879"/>
    </row>
    <row r="1833" spans="1:7" ht="9.75" customHeight="1">
      <c r="A1833" s="532"/>
      <c r="B1833" s="656"/>
      <c r="C1833" s="583"/>
      <c r="D1833" s="534"/>
      <c r="E1833" s="599"/>
      <c r="F1833" s="532"/>
      <c r="G1833" s="879"/>
    </row>
    <row r="1834" spans="1:7" ht="9.75" customHeight="1">
      <c r="A1834" s="532"/>
      <c r="B1834" s="656"/>
      <c r="C1834" s="583"/>
      <c r="D1834" s="534"/>
      <c r="E1834" s="599"/>
      <c r="F1834" s="532"/>
      <c r="G1834" s="879"/>
    </row>
    <row r="1835" spans="1:7" ht="9.75" customHeight="1">
      <c r="A1835" s="532"/>
      <c r="B1835" s="656"/>
      <c r="C1835" s="583"/>
      <c r="D1835" s="534"/>
      <c r="E1835" s="599"/>
      <c r="F1835" s="532"/>
      <c r="G1835" s="879"/>
    </row>
    <row r="1836" spans="1:7" ht="9.75" customHeight="1">
      <c r="A1836" s="532"/>
      <c r="B1836" s="656"/>
      <c r="C1836" s="583"/>
      <c r="D1836" s="534"/>
      <c r="E1836" s="599"/>
      <c r="F1836" s="532"/>
      <c r="G1836" s="879"/>
    </row>
    <row r="1837" spans="1:7" ht="9.75" customHeight="1">
      <c r="A1837" s="532"/>
      <c r="B1837" s="656"/>
      <c r="C1837" s="583"/>
      <c r="D1837" s="534"/>
      <c r="E1837" s="599"/>
      <c r="F1837" s="532"/>
      <c r="G1837" s="879"/>
    </row>
    <row r="1838" spans="1:7" ht="9.75" customHeight="1">
      <c r="A1838" s="532"/>
      <c r="B1838" s="656"/>
      <c r="C1838" s="583"/>
      <c r="D1838" s="534"/>
      <c r="E1838" s="599"/>
      <c r="F1838" s="532"/>
      <c r="G1838" s="879"/>
    </row>
    <row r="1839" spans="1:7" ht="9.75" customHeight="1">
      <c r="A1839" s="532"/>
      <c r="B1839" s="656"/>
      <c r="C1839" s="583"/>
      <c r="D1839" s="534"/>
      <c r="E1839" s="599"/>
      <c r="F1839" s="532"/>
      <c r="G1839" s="879"/>
    </row>
    <row r="1840" spans="1:7" ht="9.75" customHeight="1">
      <c r="A1840" s="532"/>
      <c r="B1840" s="656"/>
      <c r="C1840" s="583"/>
      <c r="D1840" s="534"/>
      <c r="E1840" s="599"/>
      <c r="F1840" s="532"/>
      <c r="G1840" s="879"/>
    </row>
    <row r="1841" spans="1:7" ht="9.75" customHeight="1">
      <c r="A1841" s="532"/>
      <c r="B1841" s="656"/>
      <c r="C1841" s="583"/>
      <c r="D1841" s="534"/>
      <c r="E1841" s="599"/>
      <c r="F1841" s="532"/>
      <c r="G1841" s="879"/>
    </row>
    <row r="1842" spans="1:7" ht="9.75" customHeight="1">
      <c r="A1842" s="532"/>
      <c r="B1842" s="656"/>
      <c r="C1842" s="583"/>
      <c r="D1842" s="534"/>
      <c r="E1842" s="599"/>
      <c r="F1842" s="532"/>
      <c r="G1842" s="879"/>
    </row>
    <row r="1843" spans="1:7" ht="9.75" customHeight="1">
      <c r="A1843" s="532"/>
      <c r="B1843" s="656"/>
      <c r="C1843" s="583"/>
      <c r="D1843" s="534"/>
      <c r="E1843" s="599"/>
      <c r="F1843" s="532"/>
      <c r="G1843" s="879"/>
    </row>
    <row r="1844" spans="1:7" ht="9.75" customHeight="1">
      <c r="A1844" s="532"/>
      <c r="B1844" s="656"/>
      <c r="C1844" s="583"/>
      <c r="D1844" s="534"/>
      <c r="E1844" s="599"/>
      <c r="F1844" s="532"/>
      <c r="G1844" s="879"/>
    </row>
    <row r="1845" spans="1:7" ht="9.75" customHeight="1">
      <c r="A1845" s="532"/>
      <c r="B1845" s="656"/>
      <c r="C1845" s="583"/>
      <c r="D1845" s="534"/>
      <c r="E1845" s="599"/>
      <c r="F1845" s="532"/>
      <c r="G1845" s="879"/>
    </row>
    <row r="1846" spans="1:7" ht="9.75" customHeight="1">
      <c r="A1846" s="532"/>
      <c r="B1846" s="656"/>
      <c r="C1846" s="583"/>
      <c r="D1846" s="534"/>
      <c r="E1846" s="599"/>
      <c r="F1846" s="532"/>
      <c r="G1846" s="879"/>
    </row>
    <row r="1847" spans="1:7" ht="9.75" customHeight="1">
      <c r="A1847" s="532"/>
      <c r="B1847" s="656"/>
      <c r="C1847" s="583"/>
      <c r="D1847" s="534"/>
      <c r="E1847" s="599"/>
      <c r="F1847" s="532"/>
      <c r="G1847" s="879"/>
    </row>
    <row r="1848" spans="1:7" ht="9.75" customHeight="1">
      <c r="A1848" s="532"/>
      <c r="B1848" s="656"/>
      <c r="C1848" s="881"/>
      <c r="D1848" s="532"/>
      <c r="E1848" s="882"/>
      <c r="F1848" s="532"/>
      <c r="G1848" s="879"/>
    </row>
    <row r="1849" spans="1:7" ht="9.75" customHeight="1">
      <c r="A1849" s="532"/>
      <c r="B1849" s="656"/>
      <c r="C1849" s="881"/>
      <c r="D1849" s="532"/>
      <c r="E1849" s="882"/>
      <c r="F1849" s="532"/>
      <c r="G1849" s="879"/>
    </row>
    <row r="1850" spans="1:7" ht="9.75" customHeight="1">
      <c r="A1850" s="532"/>
      <c r="B1850" s="656"/>
      <c r="C1850" s="881"/>
      <c r="D1850" s="532"/>
      <c r="E1850" s="882"/>
      <c r="F1850" s="532"/>
      <c r="G1850" s="879"/>
    </row>
    <row r="1851" spans="1:7" ht="9.75" customHeight="1">
      <c r="A1851" s="532"/>
      <c r="B1851" s="656"/>
      <c r="C1851" s="881"/>
      <c r="D1851" s="532"/>
      <c r="E1851" s="882"/>
      <c r="F1851" s="532"/>
      <c r="G1851" s="879"/>
    </row>
    <row r="1852" spans="1:7" ht="9.75" customHeight="1">
      <c r="A1852" s="532"/>
      <c r="B1852" s="656"/>
      <c r="C1852" s="881"/>
      <c r="D1852" s="532"/>
      <c r="E1852" s="882"/>
      <c r="F1852" s="532"/>
      <c r="G1852" s="879"/>
    </row>
    <row r="1853" spans="1:7" ht="9.75" customHeight="1">
      <c r="A1853" s="532"/>
      <c r="B1853" s="656"/>
      <c r="C1853" s="800"/>
      <c r="D1853" s="534"/>
      <c r="E1853" s="599"/>
      <c r="F1853" s="532"/>
      <c r="G1853" s="879"/>
    </row>
    <row r="1854" spans="1:7" ht="9.75" customHeight="1">
      <c r="A1854" s="532"/>
      <c r="B1854" s="656"/>
      <c r="C1854" s="800"/>
      <c r="D1854" s="534"/>
      <c r="E1854" s="599"/>
      <c r="F1854" s="532"/>
      <c r="G1854" s="879"/>
    </row>
    <row r="1855" spans="1:7" ht="9.75" customHeight="1">
      <c r="A1855" s="532"/>
      <c r="B1855" s="656"/>
      <c r="C1855" s="800"/>
      <c r="D1855" s="534"/>
      <c r="E1855" s="599"/>
      <c r="F1855" s="532"/>
      <c r="G1855" s="879"/>
    </row>
    <row r="1856" spans="1:7" ht="9.75" customHeight="1">
      <c r="A1856" s="532"/>
      <c r="B1856" s="656"/>
      <c r="C1856" s="800"/>
      <c r="D1856" s="534"/>
      <c r="E1856" s="599"/>
      <c r="F1856" s="532"/>
      <c r="G1856" s="879"/>
    </row>
    <row r="1857" spans="1:7" ht="9.75" customHeight="1">
      <c r="A1857" s="532"/>
      <c r="B1857" s="656"/>
      <c r="C1857" s="800"/>
      <c r="D1857" s="534"/>
      <c r="E1857" s="599"/>
      <c r="F1857" s="532"/>
      <c r="G1857" s="879"/>
    </row>
    <row r="1858" spans="1:7" ht="9.75" customHeight="1">
      <c r="A1858" s="532"/>
      <c r="B1858" s="656"/>
      <c r="C1858" s="583"/>
      <c r="D1858" s="534"/>
      <c r="E1858" s="599"/>
      <c r="F1858" s="532"/>
      <c r="G1858" s="879"/>
    </row>
    <row r="1859" spans="1:7" ht="9.75" customHeight="1">
      <c r="A1859" s="532"/>
      <c r="B1859" s="656"/>
      <c r="C1859" s="583"/>
      <c r="D1859" s="534"/>
      <c r="E1859" s="599"/>
      <c r="F1859" s="532"/>
      <c r="G1859" s="879"/>
    </row>
    <row r="1860" spans="1:7" ht="9.75" customHeight="1">
      <c r="A1860" s="532"/>
      <c r="B1860" s="656"/>
      <c r="C1860" s="583"/>
      <c r="D1860" s="534"/>
      <c r="E1860" s="599"/>
      <c r="F1860" s="532"/>
      <c r="G1860" s="879"/>
    </row>
    <row r="1861" spans="1:7" ht="9.75" customHeight="1">
      <c r="A1861" s="532"/>
      <c r="B1861" s="656"/>
      <c r="C1861" s="583"/>
      <c r="D1861" s="534"/>
      <c r="E1861" s="599"/>
      <c r="F1861" s="532"/>
      <c r="G1861" s="879"/>
    </row>
    <row r="1862" spans="1:7" ht="9.75" customHeight="1">
      <c r="A1862" s="532"/>
      <c r="B1862" s="656"/>
      <c r="C1862" s="583"/>
      <c r="D1862" s="534"/>
      <c r="E1862" s="599"/>
      <c r="F1862" s="532"/>
      <c r="G1862" s="879"/>
    </row>
    <row r="1863" spans="1:7" ht="9.75" customHeight="1">
      <c r="A1863" s="532"/>
      <c r="B1863" s="656"/>
      <c r="C1863" s="583"/>
      <c r="D1863" s="534"/>
      <c r="E1863" s="599"/>
      <c r="F1863" s="532"/>
      <c r="G1863" s="879"/>
    </row>
    <row r="1864" spans="1:7" ht="9.75" customHeight="1">
      <c r="A1864" s="532"/>
      <c r="B1864" s="656"/>
      <c r="C1864" s="583"/>
      <c r="D1864" s="534"/>
      <c r="E1864" s="599"/>
      <c r="F1864" s="532"/>
      <c r="G1864" s="879"/>
    </row>
    <row r="1865" spans="1:7" ht="9.75" customHeight="1">
      <c r="A1865" s="532"/>
      <c r="B1865" s="656"/>
      <c r="C1865" s="583"/>
      <c r="D1865" s="534"/>
      <c r="E1865" s="599"/>
      <c r="F1865" s="532"/>
      <c r="G1865" s="879"/>
    </row>
    <row r="1866" spans="1:7" ht="9.75" customHeight="1">
      <c r="A1866" s="532"/>
      <c r="B1866" s="656"/>
      <c r="C1866" s="583"/>
      <c r="D1866" s="534"/>
      <c r="E1866" s="599"/>
      <c r="F1866" s="532"/>
      <c r="G1866" s="879"/>
    </row>
    <row r="1867" spans="1:7" ht="9.75" customHeight="1">
      <c r="A1867" s="532"/>
      <c r="B1867" s="656"/>
      <c r="C1867" s="583"/>
      <c r="D1867" s="534"/>
      <c r="E1867" s="599"/>
      <c r="F1867" s="532"/>
      <c r="G1867" s="879"/>
    </row>
    <row r="1868" spans="1:7" ht="9.75" customHeight="1">
      <c r="A1868" s="532"/>
      <c r="B1868" s="656"/>
      <c r="C1868" s="583"/>
      <c r="D1868" s="534"/>
      <c r="E1868" s="599"/>
      <c r="F1868" s="532"/>
      <c r="G1868" s="879"/>
    </row>
    <row r="1869" spans="1:7" ht="9.75" customHeight="1">
      <c r="A1869" s="532"/>
      <c r="B1869" s="656"/>
      <c r="C1869" s="583"/>
      <c r="D1869" s="534"/>
      <c r="E1869" s="599"/>
      <c r="F1869" s="532"/>
      <c r="G1869" s="879"/>
    </row>
    <row r="1870" spans="1:7" ht="9.75" customHeight="1">
      <c r="A1870" s="532"/>
      <c r="B1870" s="656"/>
      <c r="C1870" s="583"/>
      <c r="D1870" s="534"/>
      <c r="E1870" s="599"/>
      <c r="F1870" s="532"/>
      <c r="G1870" s="879"/>
    </row>
    <row r="1871" spans="1:7" ht="9.75" customHeight="1">
      <c r="A1871" s="532"/>
      <c r="B1871" s="656"/>
      <c r="C1871" s="583"/>
      <c r="D1871" s="534"/>
      <c r="E1871" s="599"/>
      <c r="F1871" s="532"/>
      <c r="G1871" s="879"/>
    </row>
    <row r="1872" spans="1:7" ht="9.75" customHeight="1">
      <c r="A1872" s="532"/>
      <c r="B1872" s="656"/>
      <c r="C1872" s="583"/>
      <c r="D1872" s="534"/>
      <c r="E1872" s="599"/>
      <c r="F1872" s="532"/>
      <c r="G1872" s="879"/>
    </row>
    <row r="1873" spans="1:7" ht="9.75" customHeight="1">
      <c r="A1873" s="532"/>
      <c r="B1873" s="656"/>
      <c r="C1873" s="583"/>
      <c r="D1873" s="534"/>
      <c r="E1873" s="599"/>
      <c r="F1873" s="532"/>
      <c r="G1873" s="879"/>
    </row>
    <row r="1874" spans="1:7" ht="9.75" customHeight="1">
      <c r="A1874" s="532"/>
      <c r="B1874" s="656"/>
      <c r="C1874" s="583"/>
      <c r="D1874" s="534"/>
      <c r="E1874" s="599"/>
      <c r="F1874" s="532"/>
      <c r="G1874" s="879"/>
    </row>
    <row r="1875" spans="1:7" ht="9.75" customHeight="1">
      <c r="A1875" s="532"/>
      <c r="B1875" s="656"/>
      <c r="C1875" s="583"/>
      <c r="D1875" s="534"/>
      <c r="E1875" s="599"/>
      <c r="F1875" s="532"/>
      <c r="G1875" s="879"/>
    </row>
    <row r="1876" spans="1:7" ht="9.75" customHeight="1">
      <c r="A1876" s="532"/>
      <c r="B1876" s="656"/>
      <c r="C1876" s="583"/>
      <c r="D1876" s="534"/>
      <c r="E1876" s="599"/>
      <c r="F1876" s="532"/>
      <c r="G1876" s="879"/>
    </row>
    <row r="1877" spans="1:7" ht="9.75" customHeight="1">
      <c r="A1877" s="532"/>
      <c r="B1877" s="656"/>
      <c r="C1877" s="583"/>
      <c r="D1877" s="534"/>
      <c r="E1877" s="599"/>
      <c r="F1877" s="532"/>
      <c r="G1877" s="879"/>
    </row>
    <row r="1878" spans="1:7" ht="9.75" customHeight="1">
      <c r="A1878" s="532"/>
      <c r="B1878" s="656"/>
      <c r="C1878" s="583"/>
      <c r="D1878" s="534"/>
      <c r="E1878" s="599"/>
      <c r="F1878" s="532"/>
      <c r="G1878" s="879"/>
    </row>
    <row r="1879" spans="1:7" ht="9.75" customHeight="1">
      <c r="A1879" s="532"/>
      <c r="B1879" s="656"/>
      <c r="C1879" s="583"/>
      <c r="D1879" s="534"/>
      <c r="E1879" s="599"/>
      <c r="F1879" s="532"/>
      <c r="G1879" s="879"/>
    </row>
    <row r="1880" spans="1:7" ht="9.75" customHeight="1">
      <c r="A1880" s="532"/>
      <c r="B1880" s="656"/>
      <c r="C1880" s="583"/>
      <c r="D1880" s="534"/>
      <c r="E1880" s="599"/>
      <c r="F1880" s="532"/>
      <c r="G1880" s="879"/>
    </row>
    <row r="1881" spans="1:7" ht="9.75" customHeight="1">
      <c r="A1881" s="532"/>
      <c r="B1881" s="656"/>
      <c r="C1881" s="583"/>
      <c r="D1881" s="534"/>
      <c r="E1881" s="599"/>
      <c r="F1881" s="532"/>
      <c r="G1881" s="879"/>
    </row>
    <row r="1882" spans="1:7" ht="9.75" customHeight="1">
      <c r="A1882" s="532"/>
      <c r="B1882" s="656"/>
      <c r="C1882" s="583"/>
      <c r="D1882" s="534"/>
      <c r="E1882" s="599"/>
      <c r="F1882" s="532"/>
      <c r="G1882" s="879"/>
    </row>
    <row r="1883" spans="1:7" ht="9.75" customHeight="1">
      <c r="A1883" s="532"/>
      <c r="B1883" s="656"/>
      <c r="C1883" s="583"/>
      <c r="D1883" s="534"/>
      <c r="E1883" s="599"/>
      <c r="F1883" s="532"/>
      <c r="G1883" s="879"/>
    </row>
    <row r="1884" spans="1:7" ht="9.75" customHeight="1">
      <c r="A1884" s="532"/>
      <c r="B1884" s="656"/>
      <c r="C1884" s="583"/>
      <c r="D1884" s="534"/>
      <c r="E1884" s="599"/>
      <c r="F1884" s="532"/>
      <c r="G1884" s="879"/>
    </row>
    <row r="1885" spans="1:7" ht="9.75" customHeight="1">
      <c r="A1885" s="532"/>
      <c r="B1885" s="656"/>
      <c r="C1885" s="583"/>
      <c r="D1885" s="534"/>
      <c r="E1885" s="599"/>
      <c r="F1885" s="532"/>
      <c r="G1885" s="879"/>
    </row>
    <row r="1886" spans="1:7" ht="9.75" customHeight="1">
      <c r="A1886" s="532"/>
      <c r="B1886" s="656"/>
      <c r="C1886" s="583"/>
      <c r="D1886" s="534"/>
      <c r="E1886" s="599"/>
      <c r="F1886" s="532"/>
      <c r="G1886" s="879"/>
    </row>
    <row r="1887" spans="1:7" ht="9.75" customHeight="1">
      <c r="A1887" s="532"/>
      <c r="B1887" s="656"/>
      <c r="C1887" s="583"/>
      <c r="D1887" s="534"/>
      <c r="E1887" s="599"/>
      <c r="F1887" s="532"/>
      <c r="G1887" s="879"/>
    </row>
    <row r="1888" spans="1:7" ht="9.75" customHeight="1">
      <c r="A1888" s="532"/>
      <c r="B1888" s="656"/>
      <c r="C1888" s="583"/>
      <c r="D1888" s="534"/>
      <c r="E1888" s="599"/>
      <c r="F1888" s="532"/>
      <c r="G1888" s="879"/>
    </row>
    <row r="1889" spans="1:7" ht="9.75" customHeight="1">
      <c r="A1889" s="532"/>
      <c r="B1889" s="656"/>
      <c r="C1889" s="583"/>
      <c r="D1889" s="534"/>
      <c r="E1889" s="599"/>
      <c r="F1889" s="532"/>
      <c r="G1889" s="879"/>
    </row>
    <row r="1890" spans="1:7" ht="9.75" customHeight="1">
      <c r="A1890" s="532"/>
      <c r="B1890" s="656"/>
      <c r="C1890" s="583"/>
      <c r="D1890" s="534"/>
      <c r="E1890" s="599"/>
      <c r="F1890" s="532"/>
      <c r="G1890" s="879"/>
    </row>
    <row r="1891" spans="1:7" ht="9.75" customHeight="1">
      <c r="A1891" s="532"/>
      <c r="B1891" s="656"/>
      <c r="C1891" s="583"/>
      <c r="D1891" s="534"/>
      <c r="E1891" s="599"/>
      <c r="F1891" s="532"/>
      <c r="G1891" s="879"/>
    </row>
    <row r="1892" spans="1:7" ht="9.75" customHeight="1">
      <c r="A1892" s="532"/>
      <c r="B1892" s="656"/>
      <c r="C1892" s="583"/>
      <c r="D1892" s="534"/>
      <c r="E1892" s="599"/>
      <c r="F1892" s="532"/>
      <c r="G1892" s="879"/>
    </row>
    <row r="1893" spans="1:7" ht="9.75" customHeight="1">
      <c r="A1893" s="532"/>
      <c r="B1893" s="656"/>
      <c r="C1893" s="583"/>
      <c r="D1893" s="534"/>
      <c r="E1893" s="599"/>
      <c r="F1893" s="532"/>
      <c r="G1893" s="879"/>
    </row>
    <row r="1894" spans="1:7" ht="9.75" customHeight="1">
      <c r="A1894" s="532"/>
      <c r="B1894" s="656"/>
      <c r="C1894" s="583"/>
      <c r="D1894" s="534"/>
      <c r="E1894" s="599"/>
      <c r="F1894" s="532"/>
      <c r="G1894" s="879"/>
    </row>
    <row r="1895" spans="1:7" ht="9.75" customHeight="1">
      <c r="A1895" s="532"/>
      <c r="B1895" s="656"/>
      <c r="C1895" s="583"/>
      <c r="D1895" s="534"/>
      <c r="E1895" s="599"/>
      <c r="F1895" s="532"/>
      <c r="G1895" s="879"/>
    </row>
    <row r="1896" spans="1:7" ht="9.75" customHeight="1">
      <c r="A1896" s="532"/>
      <c r="B1896" s="656"/>
      <c r="C1896" s="583"/>
      <c r="D1896" s="534"/>
      <c r="E1896" s="599"/>
      <c r="F1896" s="532"/>
      <c r="G1896" s="879"/>
    </row>
    <row r="1897" spans="1:7" ht="7.5" customHeight="1">
      <c r="A1897" s="532"/>
      <c r="B1897" s="656"/>
      <c r="C1897" s="583"/>
      <c r="D1897" s="534"/>
      <c r="E1897" s="599"/>
      <c r="F1897" s="532"/>
      <c r="G1897" s="879"/>
    </row>
    <row r="1898" spans="1:7" ht="9.75" customHeight="1">
      <c r="A1898" s="532"/>
      <c r="B1898" s="656"/>
      <c r="C1898" s="583"/>
      <c r="D1898" s="534"/>
      <c r="E1898" s="599"/>
      <c r="F1898" s="532"/>
      <c r="G1898" s="879"/>
    </row>
    <row r="1899" spans="1:7" ht="9.75" customHeight="1">
      <c r="A1899" s="532"/>
      <c r="B1899" s="656"/>
      <c r="C1899" s="583"/>
      <c r="D1899" s="534"/>
      <c r="E1899" s="599"/>
      <c r="F1899" s="532"/>
      <c r="G1899" s="879"/>
    </row>
    <row r="1900" spans="1:7" ht="9.75" customHeight="1">
      <c r="A1900" s="532"/>
      <c r="B1900" s="656"/>
      <c r="C1900" s="583"/>
      <c r="D1900" s="534"/>
      <c r="E1900" s="599"/>
      <c r="F1900" s="532"/>
      <c r="G1900" s="879"/>
    </row>
    <row r="1901" spans="1:7" ht="9.75" customHeight="1">
      <c r="A1901" s="532"/>
      <c r="B1901" s="656"/>
      <c r="C1901" s="583"/>
      <c r="D1901" s="534"/>
      <c r="E1901" s="599"/>
      <c r="F1901" s="532"/>
      <c r="G1901" s="879"/>
    </row>
    <row r="1902" spans="1:7" ht="9.75" customHeight="1">
      <c r="A1902" s="532"/>
      <c r="B1902" s="656"/>
      <c r="C1902" s="583"/>
      <c r="D1902" s="534"/>
      <c r="E1902" s="599"/>
      <c r="F1902" s="532"/>
      <c r="G1902" s="879"/>
    </row>
    <row r="1903" spans="1:7" ht="9.75" customHeight="1">
      <c r="A1903" s="532"/>
      <c r="B1903" s="656"/>
      <c r="C1903" s="583"/>
      <c r="D1903" s="534"/>
      <c r="E1903" s="599"/>
      <c r="F1903" s="532"/>
      <c r="G1903" s="879"/>
    </row>
    <row r="1904" spans="1:7" ht="9.75" customHeight="1">
      <c r="A1904" s="532"/>
      <c r="B1904" s="656"/>
      <c r="C1904" s="583"/>
      <c r="D1904" s="534"/>
      <c r="E1904" s="599"/>
      <c r="F1904" s="532"/>
      <c r="G1904" s="879"/>
    </row>
    <row r="1905" spans="1:7" ht="9.75" customHeight="1">
      <c r="A1905" s="532"/>
      <c r="B1905" s="656"/>
      <c r="C1905" s="583"/>
      <c r="D1905" s="534"/>
      <c r="E1905" s="599"/>
      <c r="F1905" s="532"/>
      <c r="G1905" s="879"/>
    </row>
    <row r="1906" spans="1:7" ht="9.75" customHeight="1">
      <c r="A1906" s="532"/>
      <c r="B1906" s="656"/>
      <c r="C1906" s="583"/>
      <c r="D1906" s="534"/>
      <c r="E1906" s="599"/>
      <c r="F1906" s="532"/>
      <c r="G1906" s="879"/>
    </row>
    <row r="1907" spans="1:7" ht="9.75" customHeight="1">
      <c r="A1907" s="532"/>
      <c r="B1907" s="656"/>
      <c r="C1907" s="583"/>
      <c r="D1907" s="534"/>
      <c r="E1907" s="599"/>
      <c r="F1907" s="532"/>
      <c r="G1907" s="879"/>
    </row>
    <row r="1908" spans="1:7" ht="9.75" customHeight="1">
      <c r="A1908" s="532"/>
      <c r="B1908" s="656"/>
      <c r="C1908" s="583"/>
      <c r="D1908" s="534"/>
      <c r="E1908" s="599"/>
      <c r="F1908" s="532"/>
      <c r="G1908" s="879"/>
    </row>
    <row r="1909" spans="1:7" ht="9.75" customHeight="1">
      <c r="A1909" s="532"/>
      <c r="B1909" s="656"/>
      <c r="C1909" s="583"/>
      <c r="D1909" s="534"/>
      <c r="E1909" s="599"/>
      <c r="F1909" s="532"/>
      <c r="G1909" s="879"/>
    </row>
    <row r="1910" spans="1:7" ht="9.75" customHeight="1">
      <c r="A1910" s="532"/>
      <c r="B1910" s="656"/>
      <c r="C1910" s="583"/>
      <c r="D1910" s="534"/>
      <c r="E1910" s="599"/>
      <c r="F1910" s="532"/>
      <c r="G1910" s="879"/>
    </row>
    <row r="1911" spans="1:7" ht="9.75" customHeight="1">
      <c r="A1911" s="532"/>
      <c r="B1911" s="656"/>
      <c r="C1911" s="583"/>
      <c r="D1911" s="534"/>
      <c r="E1911" s="599"/>
      <c r="F1911" s="532"/>
      <c r="G1911" s="879"/>
    </row>
    <row r="1912" spans="1:7" ht="9.75" customHeight="1">
      <c r="A1912" s="532"/>
      <c r="B1912" s="656"/>
      <c r="C1912" s="583"/>
      <c r="D1912" s="534"/>
      <c r="E1912" s="599"/>
      <c r="F1912" s="532"/>
      <c r="G1912" s="879"/>
    </row>
    <row r="1913" spans="1:7" ht="9.75" customHeight="1">
      <c r="A1913" s="532"/>
      <c r="B1913" s="656"/>
      <c r="C1913" s="583"/>
      <c r="D1913" s="534"/>
      <c r="E1913" s="599"/>
      <c r="F1913" s="532"/>
      <c r="G1913" s="879"/>
    </row>
    <row r="1914" spans="1:7" ht="9.75" customHeight="1">
      <c r="A1914" s="532"/>
      <c r="B1914" s="656"/>
      <c r="C1914" s="583"/>
      <c r="D1914" s="534"/>
      <c r="E1914" s="599"/>
      <c r="F1914" s="532"/>
      <c r="G1914" s="879"/>
    </row>
    <row r="1915" spans="1:7" ht="9.75" customHeight="1">
      <c r="A1915" s="532"/>
      <c r="B1915" s="656"/>
      <c r="C1915" s="583"/>
      <c r="D1915" s="534"/>
      <c r="E1915" s="599"/>
      <c r="F1915" s="532"/>
      <c r="G1915" s="879"/>
    </row>
    <row r="1916" spans="1:7" ht="9.75" customHeight="1">
      <c r="A1916" s="532"/>
      <c r="B1916" s="656"/>
      <c r="C1916" s="583"/>
      <c r="D1916" s="534"/>
      <c r="E1916" s="599"/>
      <c r="F1916" s="532"/>
      <c r="G1916" s="879"/>
    </row>
    <row r="1917" spans="1:7" ht="9.75" customHeight="1">
      <c r="A1917" s="532"/>
      <c r="B1917" s="656"/>
      <c r="C1917" s="583"/>
      <c r="D1917" s="534"/>
      <c r="E1917" s="599"/>
      <c r="F1917" s="532"/>
      <c r="G1917" s="879"/>
    </row>
    <row r="1918" spans="1:7" ht="9.75" customHeight="1">
      <c r="A1918" s="532"/>
      <c r="B1918" s="656"/>
      <c r="C1918" s="583"/>
      <c r="D1918" s="534"/>
      <c r="E1918" s="599"/>
      <c r="F1918" s="532"/>
      <c r="G1918" s="879"/>
    </row>
    <row r="1919" spans="1:7" ht="9.75" customHeight="1">
      <c r="A1919" s="532"/>
      <c r="B1919" s="656"/>
      <c r="C1919" s="583"/>
      <c r="D1919" s="534"/>
      <c r="E1919" s="599"/>
      <c r="F1919" s="532"/>
      <c r="G1919" s="879"/>
    </row>
    <row r="1920" spans="1:7" ht="9.75" customHeight="1">
      <c r="A1920" s="532"/>
      <c r="B1920" s="656"/>
      <c r="C1920" s="583"/>
      <c r="D1920" s="534"/>
      <c r="E1920" s="599"/>
      <c r="F1920" s="532"/>
      <c r="G1920" s="879"/>
    </row>
    <row r="1921" spans="1:7" ht="9.75" customHeight="1">
      <c r="A1921" s="532"/>
      <c r="B1921" s="656"/>
      <c r="C1921" s="583"/>
      <c r="D1921" s="534"/>
      <c r="E1921" s="599"/>
      <c r="F1921" s="532"/>
      <c r="G1921" s="879"/>
    </row>
    <row r="1922" spans="1:7" ht="9.75" customHeight="1">
      <c r="A1922" s="532"/>
      <c r="B1922" s="656"/>
      <c r="C1922" s="583"/>
      <c r="D1922" s="534"/>
      <c r="E1922" s="599"/>
      <c r="F1922" s="532"/>
      <c r="G1922" s="879"/>
    </row>
    <row r="1923" spans="1:7" ht="9.75" customHeight="1">
      <c r="A1923" s="532"/>
      <c r="B1923" s="656"/>
      <c r="C1923" s="583"/>
      <c r="D1923" s="534"/>
      <c r="E1923" s="599"/>
      <c r="F1923" s="532"/>
      <c r="G1923" s="879"/>
    </row>
    <row r="1924" spans="1:7" ht="9.75" customHeight="1">
      <c r="A1924" s="532"/>
      <c r="B1924" s="656"/>
      <c r="C1924" s="583"/>
      <c r="D1924" s="534"/>
      <c r="E1924" s="599"/>
      <c r="F1924" s="532"/>
      <c r="G1924" s="879"/>
    </row>
    <row r="1925" spans="1:7" ht="9.75" customHeight="1">
      <c r="A1925" s="532"/>
      <c r="B1925" s="656"/>
      <c r="C1925" s="583"/>
      <c r="D1925" s="534"/>
      <c r="E1925" s="599"/>
      <c r="F1925" s="532"/>
      <c r="G1925" s="879"/>
    </row>
    <row r="1926" spans="1:7" ht="9.75" customHeight="1">
      <c r="A1926" s="532"/>
      <c r="B1926" s="656"/>
      <c r="C1926" s="583"/>
      <c r="D1926" s="534"/>
      <c r="E1926" s="599"/>
      <c r="F1926" s="532"/>
      <c r="G1926" s="879"/>
    </row>
    <row r="1927" spans="1:7" ht="9.75" customHeight="1">
      <c r="A1927" s="532"/>
      <c r="B1927" s="656"/>
      <c r="C1927" s="583"/>
      <c r="D1927" s="534"/>
      <c r="E1927" s="599"/>
      <c r="F1927" s="532"/>
      <c r="G1927" s="879"/>
    </row>
    <row r="1928" spans="1:7" ht="9.75" customHeight="1">
      <c r="A1928" s="532"/>
      <c r="B1928" s="656"/>
      <c r="C1928" s="583"/>
      <c r="D1928" s="534"/>
      <c r="E1928" s="599"/>
      <c r="F1928" s="532"/>
      <c r="G1928" s="879"/>
    </row>
    <row r="1929" spans="1:7" ht="9.75" customHeight="1">
      <c r="A1929" s="532"/>
      <c r="B1929" s="656"/>
      <c r="C1929" s="583"/>
      <c r="D1929" s="534"/>
      <c r="E1929" s="599"/>
      <c r="F1929" s="532"/>
      <c r="G1929" s="879"/>
    </row>
    <row r="1930" spans="1:7" ht="9.75" customHeight="1">
      <c r="A1930" s="532"/>
      <c r="B1930" s="656"/>
      <c r="C1930" s="583"/>
      <c r="D1930" s="534"/>
      <c r="E1930" s="599"/>
      <c r="F1930" s="532"/>
      <c r="G1930" s="879"/>
    </row>
    <row r="1931" spans="1:7" ht="9.75" customHeight="1">
      <c r="A1931" s="532"/>
      <c r="B1931" s="656"/>
      <c r="C1931" s="583"/>
      <c r="D1931" s="534"/>
      <c r="E1931" s="599"/>
      <c r="F1931" s="532"/>
      <c r="G1931" s="879"/>
    </row>
    <row r="1932" spans="1:7" ht="9.75" customHeight="1">
      <c r="A1932" s="532"/>
      <c r="B1932" s="656"/>
      <c r="C1932" s="583"/>
      <c r="D1932" s="534"/>
      <c r="E1932" s="599"/>
      <c r="F1932" s="532"/>
      <c r="G1932" s="879"/>
    </row>
    <row r="1933" spans="1:7" ht="9.75" customHeight="1">
      <c r="A1933" s="532"/>
      <c r="B1933" s="656"/>
      <c r="C1933" s="884"/>
      <c r="D1933" s="532"/>
      <c r="E1933" s="585"/>
      <c r="F1933" s="532"/>
      <c r="G1933" s="879"/>
    </row>
    <row r="1934" spans="1:7" ht="9.75" customHeight="1">
      <c r="A1934" s="532"/>
      <c r="B1934" s="656"/>
      <c r="C1934" s="884"/>
      <c r="D1934" s="532"/>
      <c r="E1934" s="585"/>
      <c r="F1934" s="532"/>
      <c r="G1934" s="879"/>
    </row>
    <row r="1935" spans="1:7" ht="9.75" customHeight="1">
      <c r="A1935" s="532"/>
      <c r="B1935" s="656"/>
      <c r="C1935" s="884"/>
      <c r="D1935" s="532"/>
      <c r="E1935" s="585"/>
      <c r="F1935" s="532"/>
      <c r="G1935" s="879"/>
    </row>
    <row r="1936" spans="1:7" ht="9.75" customHeight="1">
      <c r="A1936" s="532"/>
      <c r="B1936" s="656"/>
      <c r="C1936" s="884"/>
      <c r="D1936" s="532"/>
      <c r="E1936" s="585"/>
      <c r="F1936" s="532"/>
      <c r="G1936" s="879"/>
    </row>
    <row r="1937" spans="1:7" ht="9.75" customHeight="1">
      <c r="A1937" s="532"/>
      <c r="B1937" s="656"/>
      <c r="C1937" s="884"/>
      <c r="D1937" s="532"/>
      <c r="E1937" s="585"/>
      <c r="F1937" s="532"/>
      <c r="G1937" s="879"/>
    </row>
    <row r="1938" spans="1:7" ht="9.75" customHeight="1">
      <c r="A1938" s="532"/>
      <c r="B1938" s="656"/>
      <c r="C1938" s="884"/>
      <c r="D1938" s="532"/>
      <c r="E1938" s="886"/>
      <c r="F1938" s="532"/>
      <c r="G1938" s="879"/>
    </row>
    <row r="1939" spans="1:7" ht="9.75" customHeight="1">
      <c r="A1939" s="532"/>
      <c r="B1939" s="656"/>
      <c r="C1939" s="884"/>
      <c r="D1939" s="532"/>
      <c r="E1939" s="886"/>
      <c r="F1939" s="532"/>
      <c r="G1939" s="879"/>
    </row>
    <row r="1940" spans="1:7" ht="9.75" customHeight="1">
      <c r="A1940" s="532"/>
      <c r="B1940" s="656"/>
      <c r="C1940" s="884"/>
      <c r="D1940" s="532"/>
      <c r="E1940" s="886"/>
      <c r="F1940" s="532"/>
      <c r="G1940" s="879"/>
    </row>
    <row r="1941" spans="1:7" ht="9.75" customHeight="1">
      <c r="A1941" s="532"/>
      <c r="B1941" s="656"/>
      <c r="C1941" s="884"/>
      <c r="D1941" s="532"/>
      <c r="E1941" s="886"/>
      <c r="F1941" s="532"/>
      <c r="G1941" s="879"/>
    </row>
    <row r="1942" spans="1:7" ht="9.75" customHeight="1">
      <c r="A1942" s="532"/>
      <c r="B1942" s="656"/>
      <c r="C1942" s="884"/>
      <c r="D1942" s="532"/>
      <c r="E1942" s="886"/>
      <c r="F1942" s="532"/>
      <c r="G1942" s="879"/>
    </row>
    <row r="1943" spans="1:7" ht="9.75" customHeight="1">
      <c r="A1943" s="532"/>
      <c r="B1943" s="656"/>
      <c r="C1943" s="583"/>
      <c r="D1943" s="534"/>
      <c r="E1943" s="599"/>
      <c r="F1943" s="532"/>
      <c r="G1943" s="879"/>
    </row>
    <row r="1944" spans="1:7" ht="9.75" customHeight="1">
      <c r="A1944" s="532"/>
      <c r="B1944" s="656"/>
      <c r="C1944" s="583"/>
      <c r="D1944" s="534"/>
      <c r="E1944" s="599"/>
      <c r="F1944" s="532"/>
      <c r="G1944" s="879"/>
    </row>
    <row r="1945" spans="1:7" ht="9.75" customHeight="1">
      <c r="A1945" s="532"/>
      <c r="B1945" s="656"/>
      <c r="C1945" s="583"/>
      <c r="D1945" s="534"/>
      <c r="E1945" s="599"/>
      <c r="F1945" s="532"/>
      <c r="G1945" s="879"/>
    </row>
    <row r="1946" spans="1:7" ht="9.75" customHeight="1">
      <c r="A1946" s="532"/>
      <c r="B1946" s="656"/>
      <c r="C1946" s="583"/>
      <c r="D1946" s="534"/>
      <c r="E1946" s="599"/>
      <c r="F1946" s="532"/>
      <c r="G1946" s="879"/>
    </row>
    <row r="1947" spans="1:7" ht="9.75" customHeight="1">
      <c r="A1947" s="532"/>
      <c r="B1947" s="656"/>
      <c r="C1947" s="583"/>
      <c r="D1947" s="534"/>
      <c r="E1947" s="599"/>
      <c r="F1947" s="532"/>
      <c r="G1947" s="879"/>
    </row>
    <row r="1948" spans="1:7" ht="9.75" customHeight="1">
      <c r="A1948" s="532"/>
      <c r="B1948" s="656"/>
      <c r="C1948" s="583"/>
      <c r="D1948" s="534"/>
      <c r="E1948" s="599"/>
      <c r="F1948" s="532"/>
      <c r="G1948" s="879"/>
    </row>
    <row r="1949" spans="1:7" ht="9.75" customHeight="1">
      <c r="A1949" s="532"/>
      <c r="B1949" s="656"/>
      <c r="C1949" s="583"/>
      <c r="D1949" s="534"/>
      <c r="E1949" s="599"/>
      <c r="F1949" s="532"/>
      <c r="G1949" s="879"/>
    </row>
    <row r="1950" spans="1:7" ht="9.75" customHeight="1">
      <c r="A1950" s="532"/>
      <c r="B1950" s="656"/>
      <c r="C1950" s="583"/>
      <c r="D1950" s="534"/>
      <c r="E1950" s="599"/>
      <c r="F1950" s="532"/>
      <c r="G1950" s="879"/>
    </row>
    <row r="1951" spans="1:7" ht="9.75" customHeight="1">
      <c r="A1951" s="532"/>
      <c r="B1951" s="656"/>
      <c r="C1951" s="583"/>
      <c r="D1951" s="534"/>
      <c r="E1951" s="599"/>
      <c r="F1951" s="532"/>
      <c r="G1951" s="879"/>
    </row>
    <row r="1952" spans="1:7" ht="9.75" customHeight="1">
      <c r="A1952" s="532"/>
      <c r="B1952" s="656"/>
      <c r="C1952" s="583"/>
      <c r="D1952" s="534"/>
      <c r="E1952" s="599"/>
      <c r="F1952" s="532"/>
      <c r="G1952" s="879"/>
    </row>
    <row r="1953" spans="1:7" ht="9.75" customHeight="1">
      <c r="A1953" s="532"/>
      <c r="B1953" s="656"/>
      <c r="C1953" s="583"/>
      <c r="D1953" s="534"/>
      <c r="E1953" s="599"/>
      <c r="F1953" s="532"/>
      <c r="G1953" s="879"/>
    </row>
    <row r="1954" spans="1:7" ht="9.75" customHeight="1">
      <c r="A1954" s="532"/>
      <c r="B1954" s="656"/>
      <c r="C1954" s="583"/>
      <c r="D1954" s="534"/>
      <c r="E1954" s="599"/>
      <c r="F1954" s="532"/>
      <c r="G1954" s="879"/>
    </row>
    <row r="1955" spans="1:7" ht="9.75" customHeight="1">
      <c r="A1955" s="532"/>
      <c r="B1955" s="656"/>
      <c r="C1955" s="583"/>
      <c r="D1955" s="534"/>
      <c r="E1955" s="599"/>
      <c r="F1955" s="532"/>
      <c r="G1955" s="879"/>
    </row>
    <row r="1956" spans="1:7" ht="9.75" customHeight="1">
      <c r="A1956" s="532"/>
      <c r="B1956" s="656"/>
      <c r="C1956" s="583"/>
      <c r="D1956" s="534"/>
      <c r="E1956" s="599"/>
      <c r="F1956" s="532"/>
      <c r="G1956" s="879"/>
    </row>
    <row r="1957" spans="1:7" ht="9.75" customHeight="1">
      <c r="A1957" s="532"/>
      <c r="B1957" s="656"/>
      <c r="C1957" s="583"/>
      <c r="D1957" s="534"/>
      <c r="E1957" s="599"/>
      <c r="F1957" s="532"/>
      <c r="G1957" s="879"/>
    </row>
    <row r="1958" spans="1:7" ht="9.75" customHeight="1">
      <c r="A1958" s="532"/>
      <c r="B1958" s="656"/>
      <c r="C1958" s="583"/>
      <c r="D1958" s="534"/>
      <c r="E1958" s="599"/>
      <c r="F1958" s="532"/>
      <c r="G1958" s="879"/>
    </row>
    <row r="1959" spans="1:7" ht="9.75" customHeight="1">
      <c r="A1959" s="532"/>
      <c r="B1959" s="656"/>
      <c r="C1959" s="583"/>
      <c r="D1959" s="534"/>
      <c r="E1959" s="599"/>
      <c r="F1959" s="532"/>
      <c r="G1959" s="879"/>
    </row>
    <row r="1960" spans="1:7" ht="9.75" customHeight="1">
      <c r="A1960" s="532"/>
      <c r="B1960" s="656"/>
      <c r="C1960" s="583"/>
      <c r="D1960" s="534"/>
      <c r="E1960" s="599"/>
      <c r="F1960" s="532"/>
      <c r="G1960" s="879"/>
    </row>
    <row r="1961" spans="1:7" ht="9.75" customHeight="1">
      <c r="A1961" s="532"/>
      <c r="B1961" s="656"/>
      <c r="C1961" s="583"/>
      <c r="D1961" s="534"/>
      <c r="E1961" s="599"/>
      <c r="F1961" s="532"/>
      <c r="G1961" s="879"/>
    </row>
    <row r="1962" spans="1:7" ht="9.75" customHeight="1">
      <c r="A1962" s="532"/>
      <c r="B1962" s="656"/>
      <c r="C1962" s="583"/>
      <c r="D1962" s="534"/>
      <c r="E1962" s="599"/>
      <c r="F1962" s="532"/>
      <c r="G1962" s="879"/>
    </row>
    <row r="1963" spans="1:7" ht="9.75" customHeight="1">
      <c r="A1963" s="532"/>
      <c r="B1963" s="656"/>
      <c r="C1963" s="583"/>
      <c r="D1963" s="534"/>
      <c r="E1963" s="599"/>
      <c r="F1963" s="532"/>
      <c r="G1963" s="879"/>
    </row>
    <row r="1964" spans="1:7" ht="9.75" customHeight="1">
      <c r="A1964" s="532"/>
      <c r="B1964" s="656"/>
      <c r="C1964" s="583"/>
      <c r="D1964" s="534"/>
      <c r="E1964" s="599"/>
      <c r="F1964" s="532"/>
      <c r="G1964" s="879"/>
    </row>
    <row r="1965" spans="1:7" ht="9.75" customHeight="1">
      <c r="A1965" s="532"/>
      <c r="B1965" s="656"/>
      <c r="C1965" s="583"/>
      <c r="D1965" s="534"/>
      <c r="E1965" s="599"/>
      <c r="F1965" s="532"/>
      <c r="G1965" s="879"/>
    </row>
    <row r="1966" spans="1:7" ht="9.75" customHeight="1">
      <c r="A1966" s="532"/>
      <c r="B1966" s="656"/>
      <c r="C1966" s="583"/>
      <c r="D1966" s="534"/>
      <c r="E1966" s="599"/>
      <c r="F1966" s="532"/>
      <c r="G1966" s="879"/>
    </row>
    <row r="1967" spans="1:7" ht="9.75" customHeight="1">
      <c r="A1967" s="532"/>
      <c r="B1967" s="656"/>
      <c r="C1967" s="583"/>
      <c r="D1967" s="534"/>
      <c r="E1967" s="599"/>
      <c r="F1967" s="532"/>
      <c r="G1967" s="879"/>
    </row>
    <row r="1968" spans="1:7" ht="9.75" customHeight="1">
      <c r="A1968" s="532"/>
      <c r="B1968" s="656"/>
      <c r="C1968" s="583"/>
      <c r="D1968" s="534"/>
      <c r="E1968" s="599"/>
      <c r="F1968" s="532"/>
      <c r="G1968" s="879"/>
    </row>
    <row r="1969" spans="1:7" ht="9.75" customHeight="1">
      <c r="A1969" s="532"/>
      <c r="B1969" s="656"/>
      <c r="C1969" s="583"/>
      <c r="D1969" s="534"/>
      <c r="E1969" s="599"/>
      <c r="F1969" s="532"/>
      <c r="G1969" s="879"/>
    </row>
    <row r="1970" spans="1:7" ht="9.75" customHeight="1">
      <c r="A1970" s="532"/>
      <c r="B1970" s="656"/>
      <c r="C1970" s="583"/>
      <c r="D1970" s="534"/>
      <c r="E1970" s="599"/>
      <c r="F1970" s="532"/>
      <c r="G1970" s="879"/>
    </row>
    <row r="1971" spans="1:7" ht="9.75" customHeight="1">
      <c r="A1971" s="532"/>
      <c r="B1971" s="656"/>
      <c r="C1971" s="583"/>
      <c r="D1971" s="534"/>
      <c r="E1971" s="599"/>
      <c r="F1971" s="532"/>
      <c r="G1971" s="879"/>
    </row>
    <row r="1972" spans="1:7" ht="9.75" customHeight="1">
      <c r="A1972" s="532"/>
      <c r="B1972" s="656"/>
      <c r="C1972" s="583"/>
      <c r="D1972" s="534"/>
      <c r="E1972" s="599"/>
      <c r="F1972" s="532"/>
      <c r="G1972" s="879"/>
    </row>
    <row r="1973" spans="1:7" ht="9.75" customHeight="1">
      <c r="A1973" s="532"/>
      <c r="B1973" s="656"/>
      <c r="C1973" s="583"/>
      <c r="D1973" s="534"/>
      <c r="E1973" s="599"/>
      <c r="F1973" s="532"/>
      <c r="G1973" s="879"/>
    </row>
    <row r="1974" spans="1:7" ht="9.75" customHeight="1">
      <c r="A1974" s="532"/>
      <c r="B1974" s="656"/>
      <c r="C1974" s="583"/>
      <c r="D1974" s="534"/>
      <c r="E1974" s="599"/>
      <c r="F1974" s="532"/>
      <c r="G1974" s="879"/>
    </row>
    <row r="1975" spans="1:7" ht="9.75" customHeight="1">
      <c r="A1975" s="532"/>
      <c r="B1975" s="656"/>
      <c r="C1975" s="583"/>
      <c r="D1975" s="534"/>
      <c r="E1975" s="599"/>
      <c r="F1975" s="532"/>
      <c r="G1975" s="879"/>
    </row>
    <row r="1976" spans="1:7" ht="9.75" customHeight="1">
      <c r="A1976" s="532"/>
      <c r="B1976" s="656"/>
      <c r="C1976" s="583"/>
      <c r="D1976" s="534"/>
      <c r="E1976" s="599"/>
      <c r="F1976" s="532"/>
      <c r="G1976" s="879"/>
    </row>
    <row r="1977" spans="1:7" ht="8.25" customHeight="1">
      <c r="A1977" s="532"/>
      <c r="B1977" s="656"/>
      <c r="C1977" s="583"/>
      <c r="D1977" s="534"/>
      <c r="E1977" s="599"/>
      <c r="F1977" s="532"/>
      <c r="G1977" s="879"/>
    </row>
    <row r="1978" spans="1:7" ht="9.75" customHeight="1">
      <c r="A1978" s="532"/>
      <c r="B1978" s="656"/>
      <c r="C1978" s="583"/>
      <c r="D1978" s="534"/>
      <c r="E1978" s="599"/>
      <c r="F1978" s="532"/>
      <c r="G1978" s="879"/>
    </row>
    <row r="1979" spans="1:7" ht="9.75" customHeight="1">
      <c r="A1979" s="532"/>
      <c r="B1979" s="656"/>
      <c r="C1979" s="583"/>
      <c r="D1979" s="534"/>
      <c r="E1979" s="599"/>
      <c r="F1979" s="532"/>
      <c r="G1979" s="879"/>
    </row>
    <row r="1980" spans="1:7" ht="9.75" customHeight="1">
      <c r="A1980" s="532"/>
      <c r="B1980" s="656"/>
      <c r="C1980" s="583"/>
      <c r="D1980" s="534"/>
      <c r="E1980" s="599"/>
      <c r="F1980" s="532"/>
      <c r="G1980" s="879"/>
    </row>
    <row r="1981" spans="1:7" ht="9.75" customHeight="1">
      <c r="A1981" s="532"/>
      <c r="B1981" s="656"/>
      <c r="C1981" s="583"/>
      <c r="D1981" s="534"/>
      <c r="E1981" s="599"/>
      <c r="F1981" s="532"/>
      <c r="G1981" s="879"/>
    </row>
    <row r="1982" spans="1:7" ht="6.75" customHeight="1">
      <c r="A1982" s="532"/>
      <c r="B1982" s="656"/>
      <c r="C1982" s="583"/>
      <c r="D1982" s="534"/>
      <c r="E1982" s="599"/>
      <c r="F1982" s="532"/>
      <c r="G1982" s="879"/>
    </row>
    <row r="1983" spans="1:7" ht="9.75" customHeight="1">
      <c r="A1983" s="532"/>
      <c r="B1983" s="656"/>
      <c r="C1983" s="583"/>
      <c r="D1983" s="534"/>
      <c r="E1983" s="885"/>
      <c r="F1983" s="532"/>
      <c r="G1983" s="879"/>
    </row>
    <row r="1984" spans="1:7" ht="9.75" customHeight="1">
      <c r="A1984" s="532"/>
      <c r="B1984" s="656"/>
      <c r="C1984" s="583"/>
      <c r="D1984" s="534"/>
      <c r="E1984" s="885"/>
      <c r="F1984" s="532"/>
      <c r="G1984" s="879"/>
    </row>
    <row r="1985" spans="1:7" ht="9.75" customHeight="1">
      <c r="A1985" s="532"/>
      <c r="B1985" s="656"/>
      <c r="C1985" s="583"/>
      <c r="D1985" s="534"/>
      <c r="E1985" s="885"/>
      <c r="F1985" s="532"/>
      <c r="G1985" s="879"/>
    </row>
    <row r="1986" spans="1:7" ht="9.75" customHeight="1">
      <c r="A1986" s="532"/>
      <c r="B1986" s="656"/>
      <c r="C1986" s="583"/>
      <c r="D1986" s="534"/>
      <c r="E1986" s="885"/>
      <c r="F1986" s="532"/>
      <c r="G1986" s="879"/>
    </row>
    <row r="1987" spans="1:7" ht="9.75" customHeight="1">
      <c r="A1987" s="532"/>
      <c r="B1987" s="656"/>
      <c r="C1987" s="583"/>
      <c r="D1987" s="534"/>
      <c r="E1987" s="885"/>
      <c r="F1987" s="532"/>
      <c r="G1987" s="879"/>
    </row>
    <row r="1988" spans="1:7" ht="9.75" customHeight="1">
      <c r="A1988" s="532"/>
      <c r="B1988" s="656"/>
      <c r="C1988" s="583"/>
      <c r="D1988" s="534"/>
      <c r="E1988" s="599"/>
      <c r="F1988" s="532"/>
      <c r="G1988" s="879"/>
    </row>
    <row r="1989" spans="1:7" ht="9.75" customHeight="1">
      <c r="A1989" s="532"/>
      <c r="B1989" s="656"/>
      <c r="C1989" s="583"/>
      <c r="D1989" s="534"/>
      <c r="E1989" s="599"/>
      <c r="F1989" s="532"/>
      <c r="G1989" s="879"/>
    </row>
    <row r="1990" spans="1:7" ht="9.75" customHeight="1">
      <c r="A1990" s="532"/>
      <c r="B1990" s="656"/>
      <c r="C1990" s="583"/>
      <c r="D1990" s="534"/>
      <c r="E1990" s="599"/>
      <c r="F1990" s="532"/>
      <c r="G1990" s="879"/>
    </row>
    <row r="1991" spans="1:7" ht="9.75" customHeight="1">
      <c r="A1991" s="532"/>
      <c r="B1991" s="656"/>
      <c r="C1991" s="583"/>
      <c r="D1991" s="534"/>
      <c r="E1991" s="599"/>
      <c r="F1991" s="532"/>
      <c r="G1991" s="879"/>
    </row>
    <row r="1992" spans="1:7" ht="9.75" customHeight="1">
      <c r="A1992" s="532"/>
      <c r="B1992" s="656"/>
      <c r="C1992" s="583"/>
      <c r="D1992" s="534"/>
      <c r="E1992" s="599"/>
      <c r="F1992" s="532"/>
      <c r="G1992" s="879"/>
    </row>
    <row r="1993" spans="1:7" ht="9.75" customHeight="1">
      <c r="A1993" s="532"/>
      <c r="B1993" s="656"/>
      <c r="C1993" s="884"/>
      <c r="D1993" s="532"/>
      <c r="E1993" s="585"/>
      <c r="F1993" s="532"/>
      <c r="G1993" s="879"/>
    </row>
    <row r="1994" spans="1:7" ht="9.75" customHeight="1">
      <c r="A1994" s="532"/>
      <c r="B1994" s="656"/>
      <c r="C1994" s="884"/>
      <c r="D1994" s="532"/>
      <c r="E1994" s="585"/>
      <c r="F1994" s="532"/>
      <c r="G1994" s="879"/>
    </row>
    <row r="1995" spans="1:7" ht="9.75" customHeight="1">
      <c r="A1995" s="532"/>
      <c r="B1995" s="656"/>
      <c r="C1995" s="884"/>
      <c r="D1995" s="532"/>
      <c r="E1995" s="585"/>
      <c r="F1995" s="532"/>
      <c r="G1995" s="879"/>
    </row>
    <row r="1996" spans="1:7" ht="9.75" customHeight="1">
      <c r="A1996" s="532"/>
      <c r="B1996" s="656"/>
      <c r="C1996" s="884"/>
      <c r="D1996" s="532"/>
      <c r="E1996" s="585"/>
      <c r="F1996" s="532"/>
      <c r="G1996" s="879"/>
    </row>
    <row r="1997" spans="1:7" ht="9.75" customHeight="1">
      <c r="A1997" s="532"/>
      <c r="B1997" s="656"/>
      <c r="C1997" s="884"/>
      <c r="D1997" s="532"/>
      <c r="E1997" s="585"/>
      <c r="F1997" s="532"/>
      <c r="G1997" s="879"/>
    </row>
    <row r="1998" spans="1:7" ht="9.75" customHeight="1">
      <c r="A1998" s="532"/>
      <c r="B1998" s="656"/>
      <c r="C1998" s="583"/>
      <c r="D1998" s="534"/>
      <c r="E1998" s="599"/>
      <c r="F1998" s="532"/>
      <c r="G1998" s="879"/>
    </row>
    <row r="1999" spans="1:7" ht="9.75" customHeight="1">
      <c r="A1999" s="532"/>
      <c r="B1999" s="656"/>
      <c r="C1999" s="583"/>
      <c r="D1999" s="534"/>
      <c r="E1999" s="599"/>
      <c r="F1999" s="532"/>
      <c r="G1999" s="879"/>
    </row>
    <row r="2000" spans="1:7" ht="9.75" customHeight="1">
      <c r="A2000" s="532"/>
      <c r="B2000" s="656"/>
      <c r="C2000" s="583"/>
      <c r="D2000" s="534"/>
      <c r="E2000" s="599"/>
      <c r="F2000" s="532"/>
      <c r="G2000" s="879"/>
    </row>
    <row r="2001" spans="1:7" ht="9.75" customHeight="1">
      <c r="A2001" s="532"/>
      <c r="B2001" s="656"/>
      <c r="C2001" s="583"/>
      <c r="D2001" s="534"/>
      <c r="E2001" s="599"/>
      <c r="F2001" s="532"/>
      <c r="G2001" s="879"/>
    </row>
    <row r="2002" spans="1:7" ht="9.75" customHeight="1">
      <c r="A2002" s="532"/>
      <c r="B2002" s="656"/>
      <c r="C2002" s="583"/>
      <c r="D2002" s="534"/>
      <c r="E2002" s="599"/>
      <c r="F2002" s="532"/>
      <c r="G2002" s="879"/>
    </row>
    <row r="2003" spans="1:7" ht="9.75" customHeight="1">
      <c r="A2003" s="532"/>
      <c r="B2003" s="656"/>
      <c r="C2003" s="883"/>
      <c r="D2003" s="532"/>
      <c r="E2003" s="585"/>
      <c r="F2003" s="532"/>
      <c r="G2003" s="879"/>
    </row>
    <row r="2004" spans="1:7" ht="9.75" customHeight="1">
      <c r="A2004" s="532"/>
      <c r="B2004" s="656"/>
      <c r="C2004" s="883"/>
      <c r="D2004" s="532"/>
      <c r="E2004" s="585"/>
      <c r="F2004" s="532"/>
      <c r="G2004" s="879"/>
    </row>
    <row r="2005" spans="1:7" ht="9.75" customHeight="1">
      <c r="A2005" s="532"/>
      <c r="B2005" s="656"/>
      <c r="C2005" s="883"/>
      <c r="D2005" s="532"/>
      <c r="E2005" s="585"/>
      <c r="F2005" s="532"/>
      <c r="G2005" s="879"/>
    </row>
    <row r="2006" spans="1:7" ht="9.75" customHeight="1">
      <c r="A2006" s="532"/>
      <c r="B2006" s="656"/>
      <c r="C2006" s="883"/>
      <c r="D2006" s="532"/>
      <c r="E2006" s="585"/>
      <c r="F2006" s="532"/>
      <c r="G2006" s="879"/>
    </row>
    <row r="2007" spans="1:7" ht="9.75" customHeight="1">
      <c r="A2007" s="532"/>
      <c r="B2007" s="656"/>
      <c r="C2007" s="883"/>
      <c r="D2007" s="532"/>
      <c r="E2007" s="585"/>
      <c r="F2007" s="532"/>
      <c r="G2007" s="879"/>
    </row>
    <row r="2008" spans="1:7" ht="9.75" customHeight="1">
      <c r="A2008" s="532"/>
      <c r="B2008" s="656"/>
      <c r="C2008" s="583"/>
      <c r="D2008" s="534"/>
      <c r="E2008" s="599"/>
      <c r="F2008" s="532"/>
      <c r="G2008" s="879"/>
    </row>
    <row r="2009" spans="1:7" ht="9.75" customHeight="1">
      <c r="A2009" s="532"/>
      <c r="B2009" s="656"/>
      <c r="C2009" s="583"/>
      <c r="D2009" s="534"/>
      <c r="E2009" s="599"/>
      <c r="F2009" s="532"/>
      <c r="G2009" s="879"/>
    </row>
    <row r="2010" spans="1:7" ht="9.75" customHeight="1">
      <c r="A2010" s="532"/>
      <c r="B2010" s="656"/>
      <c r="C2010" s="583"/>
      <c r="D2010" s="534"/>
      <c r="E2010" s="599"/>
      <c r="F2010" s="532"/>
      <c r="G2010" s="879"/>
    </row>
    <row r="2011" spans="1:7" ht="9.75" customHeight="1">
      <c r="A2011" s="532"/>
      <c r="B2011" s="656"/>
      <c r="C2011" s="583"/>
      <c r="D2011" s="534"/>
      <c r="E2011" s="599"/>
      <c r="F2011" s="532"/>
      <c r="G2011" s="879"/>
    </row>
    <row r="2012" spans="1:7" ht="9.75" customHeight="1">
      <c r="A2012" s="532"/>
      <c r="B2012" s="656"/>
      <c r="C2012" s="583"/>
      <c r="D2012" s="534"/>
      <c r="E2012" s="599"/>
      <c r="F2012" s="532"/>
      <c r="G2012" s="879"/>
    </row>
    <row r="2013" spans="1:7" ht="9.75" customHeight="1">
      <c r="A2013" s="532"/>
      <c r="B2013" s="656"/>
      <c r="C2013" s="583"/>
      <c r="D2013" s="534"/>
      <c r="E2013" s="599"/>
      <c r="F2013" s="532"/>
      <c r="G2013" s="879"/>
    </row>
    <row r="2014" spans="1:7" ht="9.75" customHeight="1">
      <c r="A2014" s="532"/>
      <c r="B2014" s="656"/>
      <c r="C2014" s="583"/>
      <c r="D2014" s="534"/>
      <c r="E2014" s="599"/>
      <c r="F2014" s="532"/>
      <c r="G2014" s="879"/>
    </row>
    <row r="2015" spans="1:7" ht="9.75" customHeight="1">
      <c r="A2015" s="532"/>
      <c r="B2015" s="656"/>
      <c r="C2015" s="583"/>
      <c r="D2015" s="534"/>
      <c r="E2015" s="599"/>
      <c r="F2015" s="532"/>
      <c r="G2015" s="879"/>
    </row>
    <row r="2016" spans="1:7" ht="9.75" customHeight="1">
      <c r="A2016" s="532"/>
      <c r="B2016" s="656"/>
      <c r="C2016" s="583"/>
      <c r="D2016" s="534"/>
      <c r="E2016" s="599"/>
      <c r="F2016" s="532"/>
      <c r="G2016" s="879"/>
    </row>
    <row r="2017" spans="1:7" ht="9.75" customHeight="1">
      <c r="A2017" s="532"/>
      <c r="B2017" s="656"/>
      <c r="C2017" s="583"/>
      <c r="D2017" s="534"/>
      <c r="E2017" s="599"/>
      <c r="F2017" s="532"/>
      <c r="G2017" s="879"/>
    </row>
    <row r="2018" spans="1:7" ht="9.75" customHeight="1">
      <c r="A2018" s="532"/>
      <c r="B2018" s="656"/>
      <c r="C2018" s="583"/>
      <c r="D2018" s="534"/>
      <c r="E2018" s="599"/>
      <c r="F2018" s="532"/>
      <c r="G2018" s="879"/>
    </row>
    <row r="2019" spans="1:7" ht="9.75" customHeight="1">
      <c r="A2019" s="532"/>
      <c r="B2019" s="656"/>
      <c r="C2019" s="583"/>
      <c r="D2019" s="534"/>
      <c r="E2019" s="599"/>
      <c r="F2019" s="532"/>
      <c r="G2019" s="879"/>
    </row>
    <row r="2020" spans="1:7" ht="9.75" customHeight="1">
      <c r="A2020" s="532"/>
      <c r="B2020" s="656"/>
      <c r="C2020" s="583"/>
      <c r="D2020" s="534"/>
      <c r="E2020" s="599"/>
      <c r="F2020" s="532"/>
      <c r="G2020" s="879"/>
    </row>
    <row r="2021" spans="1:7" ht="9.75" customHeight="1">
      <c r="A2021" s="532"/>
      <c r="B2021" s="656"/>
      <c r="C2021" s="583"/>
      <c r="D2021" s="534"/>
      <c r="E2021" s="599"/>
      <c r="F2021" s="532"/>
      <c r="G2021" s="879"/>
    </row>
    <row r="2022" spans="1:7" ht="9.75" customHeight="1">
      <c r="A2022" s="532"/>
      <c r="B2022" s="656"/>
      <c r="C2022" s="583"/>
      <c r="D2022" s="534"/>
      <c r="E2022" s="599"/>
      <c r="F2022" s="532"/>
      <c r="G2022" s="879"/>
    </row>
    <row r="2023" spans="1:7" ht="9.75" customHeight="1">
      <c r="A2023" s="532"/>
      <c r="B2023" s="656"/>
      <c r="C2023" s="583"/>
      <c r="D2023" s="534"/>
      <c r="E2023" s="599"/>
      <c r="F2023" s="532"/>
      <c r="G2023" s="879"/>
    </row>
    <row r="2024" spans="1:7" ht="9.75" customHeight="1">
      <c r="A2024" s="532"/>
      <c r="B2024" s="656"/>
      <c r="C2024" s="583"/>
      <c r="D2024" s="534"/>
      <c r="E2024" s="599"/>
      <c r="F2024" s="532"/>
      <c r="G2024" s="879"/>
    </row>
    <row r="2025" spans="1:7" ht="9.75" customHeight="1">
      <c r="A2025" s="532"/>
      <c r="B2025" s="656"/>
      <c r="C2025" s="583"/>
      <c r="D2025" s="534"/>
      <c r="E2025" s="599"/>
      <c r="F2025" s="532"/>
      <c r="G2025" s="879"/>
    </row>
    <row r="2026" spans="1:7" ht="9.75" customHeight="1">
      <c r="A2026" s="532"/>
      <c r="B2026" s="656"/>
      <c r="C2026" s="583"/>
      <c r="D2026" s="534"/>
      <c r="E2026" s="599"/>
      <c r="F2026" s="532"/>
      <c r="G2026" s="879"/>
    </row>
    <row r="2027" spans="1:7" ht="9.75" customHeight="1">
      <c r="A2027" s="532"/>
      <c r="B2027" s="656"/>
      <c r="C2027" s="583"/>
      <c r="D2027" s="534"/>
      <c r="E2027" s="599"/>
      <c r="F2027" s="532"/>
      <c r="G2027" s="879"/>
    </row>
    <row r="2028" spans="1:7" ht="9.75" customHeight="1">
      <c r="A2028" s="532"/>
      <c r="B2028" s="656"/>
      <c r="C2028" s="583"/>
      <c r="D2028" s="534"/>
      <c r="E2028" s="599"/>
      <c r="F2028" s="532"/>
      <c r="G2028" s="879"/>
    </row>
    <row r="2029" spans="1:7" ht="9.75" customHeight="1">
      <c r="A2029" s="532"/>
      <c r="B2029" s="656"/>
      <c r="C2029" s="583"/>
      <c r="D2029" s="534"/>
      <c r="E2029" s="599"/>
      <c r="F2029" s="532"/>
      <c r="G2029" s="879"/>
    </row>
    <row r="2030" spans="1:7" ht="9.75" customHeight="1">
      <c r="A2030" s="532"/>
      <c r="B2030" s="656"/>
      <c r="C2030" s="583"/>
      <c r="D2030" s="534"/>
      <c r="E2030" s="599"/>
      <c r="F2030" s="532"/>
      <c r="G2030" s="879"/>
    </row>
    <row r="2031" spans="1:7" ht="9.75" customHeight="1">
      <c r="A2031" s="532"/>
      <c r="B2031" s="656"/>
      <c r="C2031" s="583"/>
      <c r="D2031" s="534"/>
      <c r="E2031" s="599"/>
      <c r="F2031" s="532"/>
      <c r="G2031" s="879"/>
    </row>
    <row r="2032" spans="1:7" ht="9.75" customHeight="1">
      <c r="A2032" s="532"/>
      <c r="B2032" s="656"/>
      <c r="C2032" s="583"/>
      <c r="D2032" s="534"/>
      <c r="E2032" s="599"/>
      <c r="F2032" s="532"/>
      <c r="G2032" s="879"/>
    </row>
    <row r="2033" spans="1:7" ht="9.75" customHeight="1">
      <c r="A2033" s="532"/>
      <c r="B2033" s="656"/>
      <c r="C2033" s="583"/>
      <c r="D2033" s="534"/>
      <c r="E2033" s="599"/>
      <c r="F2033" s="532"/>
      <c r="G2033" s="879"/>
    </row>
    <row r="2034" spans="1:7" ht="9.75" customHeight="1">
      <c r="A2034" s="532"/>
      <c r="B2034" s="656"/>
      <c r="C2034" s="583"/>
      <c r="D2034" s="534"/>
      <c r="E2034" s="599"/>
      <c r="F2034" s="532"/>
      <c r="G2034" s="879"/>
    </row>
    <row r="2035" spans="1:7" ht="9.75" customHeight="1">
      <c r="A2035" s="532"/>
      <c r="B2035" s="656"/>
      <c r="C2035" s="583"/>
      <c r="D2035" s="534"/>
      <c r="E2035" s="599"/>
      <c r="F2035" s="532"/>
      <c r="G2035" s="879"/>
    </row>
    <row r="2036" spans="1:7" ht="9.75" customHeight="1">
      <c r="A2036" s="532"/>
      <c r="B2036" s="656"/>
      <c r="C2036" s="583"/>
      <c r="D2036" s="534"/>
      <c r="E2036" s="599"/>
      <c r="F2036" s="532"/>
      <c r="G2036" s="879"/>
    </row>
    <row r="2037" spans="1:7" ht="9.75" customHeight="1">
      <c r="A2037" s="532"/>
      <c r="B2037" s="656"/>
      <c r="C2037" s="583"/>
      <c r="D2037" s="534"/>
      <c r="E2037" s="599"/>
      <c r="F2037" s="532"/>
      <c r="G2037" s="879"/>
    </row>
    <row r="2038" spans="1:7" ht="9.75" customHeight="1">
      <c r="A2038" s="532"/>
      <c r="B2038" s="656"/>
      <c r="C2038" s="583"/>
      <c r="D2038" s="534"/>
      <c r="E2038" s="599"/>
      <c r="F2038" s="532"/>
      <c r="G2038" s="879"/>
    </row>
    <row r="2039" spans="1:7" ht="9.75" customHeight="1">
      <c r="A2039" s="532"/>
      <c r="B2039" s="656"/>
      <c r="C2039" s="583"/>
      <c r="D2039" s="534"/>
      <c r="E2039" s="599"/>
      <c r="F2039" s="532"/>
      <c r="G2039" s="879"/>
    </row>
    <row r="2040" spans="1:7" ht="9.75" customHeight="1">
      <c r="A2040" s="532"/>
      <c r="B2040" s="656"/>
      <c r="C2040" s="583"/>
      <c r="D2040" s="534"/>
      <c r="E2040" s="599"/>
      <c r="F2040" s="532"/>
      <c r="G2040" s="879"/>
    </row>
    <row r="2041" spans="1:7" ht="9.75" customHeight="1">
      <c r="A2041" s="532"/>
      <c r="B2041" s="656"/>
      <c r="C2041" s="583"/>
      <c r="D2041" s="534"/>
      <c r="E2041" s="599"/>
      <c r="F2041" s="532"/>
      <c r="G2041" s="879"/>
    </row>
    <row r="2042" spans="1:7" ht="9.75" customHeight="1">
      <c r="A2042" s="532"/>
      <c r="B2042" s="656"/>
      <c r="C2042" s="583"/>
      <c r="D2042" s="534"/>
      <c r="E2042" s="599"/>
      <c r="F2042" s="532"/>
      <c r="G2042" s="879"/>
    </row>
    <row r="2043" spans="1:7" ht="9.75" customHeight="1">
      <c r="A2043" s="532"/>
      <c r="B2043" s="656"/>
      <c r="C2043" s="881"/>
      <c r="D2043" s="532"/>
      <c r="E2043" s="882"/>
      <c r="F2043" s="532"/>
      <c r="G2043" s="879"/>
    </row>
    <row r="2044" spans="1:7" ht="9.75" customHeight="1">
      <c r="A2044" s="532"/>
      <c r="B2044" s="656"/>
      <c r="C2044" s="881"/>
      <c r="D2044" s="532"/>
      <c r="E2044" s="882"/>
      <c r="F2044" s="532"/>
      <c r="G2044" s="879"/>
    </row>
    <row r="2045" spans="1:7" ht="9.75" customHeight="1">
      <c r="A2045" s="532"/>
      <c r="B2045" s="656"/>
      <c r="C2045" s="881"/>
      <c r="D2045" s="532"/>
      <c r="E2045" s="882"/>
      <c r="F2045" s="532"/>
      <c r="G2045" s="879"/>
    </row>
    <row r="2046" spans="1:7" ht="9.75" customHeight="1">
      <c r="A2046" s="532"/>
      <c r="B2046" s="656"/>
      <c r="C2046" s="881"/>
      <c r="D2046" s="532"/>
      <c r="E2046" s="882"/>
      <c r="F2046" s="532"/>
      <c r="G2046" s="879"/>
    </row>
    <row r="2047" spans="1:7" ht="9.75" customHeight="1">
      <c r="A2047" s="532"/>
      <c r="B2047" s="656"/>
      <c r="C2047" s="881"/>
      <c r="D2047" s="532"/>
      <c r="E2047" s="882"/>
      <c r="F2047" s="532"/>
      <c r="G2047" s="879"/>
    </row>
    <row r="2048" spans="1:7" ht="9.75" customHeight="1">
      <c r="A2048" s="532"/>
      <c r="B2048" s="656"/>
      <c r="C2048" s="800"/>
      <c r="D2048" s="534"/>
      <c r="E2048" s="599"/>
      <c r="F2048" s="532"/>
      <c r="G2048" s="879"/>
    </row>
    <row r="2049" spans="1:7" ht="9.75" customHeight="1">
      <c r="A2049" s="532"/>
      <c r="B2049" s="656"/>
      <c r="C2049" s="800"/>
      <c r="D2049" s="534"/>
      <c r="E2049" s="599"/>
      <c r="F2049" s="532"/>
      <c r="G2049" s="879"/>
    </row>
    <row r="2050" spans="1:7" ht="9.75" customHeight="1">
      <c r="A2050" s="532"/>
      <c r="B2050" s="656"/>
      <c r="C2050" s="800"/>
      <c r="D2050" s="534"/>
      <c r="E2050" s="599"/>
      <c r="F2050" s="532"/>
      <c r="G2050" s="879"/>
    </row>
    <row r="2051" spans="1:7" ht="9.75" customHeight="1">
      <c r="A2051" s="532"/>
      <c r="B2051" s="656"/>
      <c r="C2051" s="800"/>
      <c r="D2051" s="534"/>
      <c r="E2051" s="599"/>
      <c r="F2051" s="532"/>
      <c r="G2051" s="879"/>
    </row>
    <row r="2052" spans="1:7" ht="9.75" customHeight="1">
      <c r="A2052" s="532"/>
      <c r="B2052" s="656"/>
      <c r="C2052" s="800"/>
      <c r="D2052" s="534"/>
      <c r="E2052" s="599"/>
      <c r="F2052" s="532"/>
      <c r="G2052" s="879"/>
    </row>
    <row r="2053" spans="1:7" ht="9.75" customHeight="1">
      <c r="A2053" s="532"/>
      <c r="B2053" s="656"/>
      <c r="C2053" s="583"/>
      <c r="D2053" s="534"/>
      <c r="E2053" s="599"/>
      <c r="F2053" s="532"/>
      <c r="G2053" s="879"/>
    </row>
    <row r="2054" spans="1:7" ht="9.75" customHeight="1">
      <c r="A2054" s="532"/>
      <c r="B2054" s="656"/>
      <c r="C2054" s="583"/>
      <c r="D2054" s="534"/>
      <c r="E2054" s="599"/>
      <c r="F2054" s="532"/>
      <c r="G2054" s="879"/>
    </row>
    <row r="2055" spans="1:7" ht="9.75" customHeight="1">
      <c r="A2055" s="532"/>
      <c r="B2055" s="656"/>
      <c r="C2055" s="583"/>
      <c r="D2055" s="534"/>
      <c r="E2055" s="599"/>
      <c r="F2055" s="532"/>
      <c r="G2055" s="879"/>
    </row>
    <row r="2056" spans="1:7" ht="9.75" customHeight="1">
      <c r="A2056" s="532"/>
      <c r="B2056" s="656"/>
      <c r="C2056" s="583"/>
      <c r="D2056" s="534"/>
      <c r="E2056" s="599"/>
      <c r="F2056" s="532"/>
      <c r="G2056" s="879"/>
    </row>
    <row r="2057" spans="1:7" ht="7.5" customHeight="1">
      <c r="A2057" s="532"/>
      <c r="B2057" s="656"/>
      <c r="C2057" s="583"/>
      <c r="D2057" s="534"/>
      <c r="E2057" s="599"/>
      <c r="F2057" s="532"/>
      <c r="G2057" s="879"/>
    </row>
    <row r="2058" spans="1:7" ht="9.75" customHeight="1">
      <c r="A2058" s="532"/>
      <c r="B2058" s="656"/>
      <c r="C2058" s="583"/>
      <c r="D2058" s="534"/>
      <c r="E2058" s="599"/>
      <c r="F2058" s="532"/>
      <c r="G2058" s="879"/>
    </row>
    <row r="2059" spans="1:7" ht="9.75" customHeight="1">
      <c r="A2059" s="532"/>
      <c r="B2059" s="656"/>
      <c r="C2059" s="583"/>
      <c r="D2059" s="534"/>
      <c r="E2059" s="599"/>
      <c r="F2059" s="532"/>
      <c r="G2059" s="879"/>
    </row>
    <row r="2060" spans="1:7" ht="9.75" customHeight="1">
      <c r="A2060" s="532"/>
      <c r="B2060" s="656"/>
      <c r="C2060" s="583"/>
      <c r="D2060" s="534"/>
      <c r="E2060" s="599"/>
      <c r="F2060" s="532"/>
      <c r="G2060" s="879"/>
    </row>
    <row r="2061" spans="1:7" ht="9.75" customHeight="1">
      <c r="A2061" s="532"/>
      <c r="B2061" s="656"/>
      <c r="C2061" s="583"/>
      <c r="D2061" s="534"/>
      <c r="E2061" s="599"/>
      <c r="F2061" s="532"/>
      <c r="G2061" s="879"/>
    </row>
    <row r="2062" spans="1:7" ht="9.75" customHeight="1">
      <c r="A2062" s="532"/>
      <c r="B2062" s="656"/>
      <c r="C2062" s="583"/>
      <c r="D2062" s="534"/>
      <c r="E2062" s="599"/>
      <c r="F2062" s="532"/>
      <c r="G2062" s="879"/>
    </row>
    <row r="2063" spans="1:7" ht="9.75" customHeight="1">
      <c r="A2063" s="532"/>
      <c r="B2063" s="656"/>
      <c r="C2063" s="583"/>
      <c r="D2063" s="534"/>
      <c r="E2063" s="599"/>
      <c r="F2063" s="532"/>
      <c r="G2063" s="879"/>
    </row>
    <row r="2064" spans="1:7" ht="9.75" customHeight="1">
      <c r="A2064" s="532"/>
      <c r="B2064" s="656"/>
      <c r="C2064" s="583"/>
      <c r="D2064" s="534"/>
      <c r="E2064" s="599"/>
      <c r="F2064" s="532"/>
      <c r="G2064" s="879"/>
    </row>
    <row r="2065" spans="1:7" ht="9.75" customHeight="1">
      <c r="A2065" s="532"/>
      <c r="B2065" s="656"/>
      <c r="C2065" s="583"/>
      <c r="D2065" s="534"/>
      <c r="E2065" s="599"/>
      <c r="F2065" s="532"/>
      <c r="G2065" s="879"/>
    </row>
    <row r="2066" spans="1:7" ht="9.75" customHeight="1">
      <c r="A2066" s="532"/>
      <c r="B2066" s="656"/>
      <c r="C2066" s="583"/>
      <c r="D2066" s="534"/>
      <c r="E2066" s="599"/>
      <c r="F2066" s="532"/>
      <c r="G2066" s="879"/>
    </row>
    <row r="2067" spans="1:7" ht="9.75" customHeight="1">
      <c r="A2067" s="532"/>
      <c r="B2067" s="656"/>
      <c r="C2067" s="583"/>
      <c r="D2067" s="534"/>
      <c r="E2067" s="599"/>
      <c r="F2067" s="532"/>
      <c r="G2067" s="879"/>
    </row>
    <row r="2068" spans="1:7" ht="9.75" customHeight="1">
      <c r="A2068" s="532"/>
      <c r="B2068" s="656"/>
      <c r="C2068" s="583"/>
      <c r="D2068" s="534"/>
      <c r="E2068" s="599"/>
      <c r="F2068" s="532"/>
      <c r="G2068" s="879"/>
    </row>
    <row r="2069" spans="1:7" ht="9.75" customHeight="1">
      <c r="A2069" s="532"/>
      <c r="B2069" s="656"/>
      <c r="C2069" s="583"/>
      <c r="D2069" s="534"/>
      <c r="E2069" s="599"/>
      <c r="F2069" s="532"/>
      <c r="G2069" s="879"/>
    </row>
    <row r="2070" spans="1:7" ht="9.75" customHeight="1">
      <c r="A2070" s="532"/>
      <c r="B2070" s="656"/>
      <c r="C2070" s="583"/>
      <c r="D2070" s="534"/>
      <c r="E2070" s="599"/>
      <c r="F2070" s="532"/>
      <c r="G2070" s="879"/>
    </row>
    <row r="2071" spans="1:7" ht="9.75" customHeight="1">
      <c r="A2071" s="532"/>
      <c r="B2071" s="656"/>
      <c r="C2071" s="583"/>
      <c r="D2071" s="534"/>
      <c r="E2071" s="599"/>
      <c r="F2071" s="532"/>
      <c r="G2071" s="879"/>
    </row>
    <row r="2072" spans="1:7" ht="9.75" customHeight="1">
      <c r="A2072" s="532"/>
      <c r="B2072" s="656"/>
      <c r="C2072" s="583"/>
      <c r="D2072" s="534"/>
      <c r="E2072" s="599"/>
      <c r="F2072" s="532"/>
      <c r="G2072" s="879"/>
    </row>
    <row r="2073" spans="1:7" ht="9.75" customHeight="1">
      <c r="A2073" s="532"/>
      <c r="B2073" s="656"/>
      <c r="C2073" s="583"/>
      <c r="D2073" s="534"/>
      <c r="E2073" s="599"/>
      <c r="F2073" s="532"/>
      <c r="G2073" s="879"/>
    </row>
    <row r="2074" spans="1:7" ht="9.75" customHeight="1">
      <c r="A2074" s="532"/>
      <c r="B2074" s="656"/>
      <c r="C2074" s="583"/>
      <c r="D2074" s="534"/>
      <c r="E2074" s="599"/>
      <c r="F2074" s="532"/>
      <c r="G2074" s="879"/>
    </row>
    <row r="2075" spans="1:7" ht="9.75" customHeight="1">
      <c r="A2075" s="532"/>
      <c r="B2075" s="656"/>
      <c r="C2075" s="583"/>
      <c r="D2075" s="534"/>
      <c r="E2075" s="599"/>
      <c r="F2075" s="532"/>
      <c r="G2075" s="879"/>
    </row>
    <row r="2076" spans="1:7" ht="9.75" customHeight="1">
      <c r="A2076" s="532"/>
      <c r="B2076" s="656"/>
      <c r="C2076" s="583"/>
      <c r="D2076" s="534"/>
      <c r="E2076" s="599"/>
      <c r="F2076" s="532"/>
      <c r="G2076" s="879"/>
    </row>
    <row r="2077" spans="1:7" ht="9.75" customHeight="1">
      <c r="A2077" s="532"/>
      <c r="B2077" s="656"/>
      <c r="C2077" s="583"/>
      <c r="D2077" s="534"/>
      <c r="E2077" s="599"/>
      <c r="F2077" s="532"/>
      <c r="G2077" s="879"/>
    </row>
    <row r="2078" spans="1:7" ht="9.75" customHeight="1">
      <c r="A2078" s="532"/>
      <c r="B2078" s="656"/>
      <c r="C2078" s="881"/>
      <c r="D2078" s="532"/>
      <c r="E2078" s="882"/>
      <c r="F2078" s="532"/>
      <c r="G2078" s="879"/>
    </row>
    <row r="2079" spans="1:7" ht="9.75" customHeight="1">
      <c r="A2079" s="532"/>
      <c r="B2079" s="656"/>
      <c r="C2079" s="881"/>
      <c r="D2079" s="532"/>
      <c r="E2079" s="882"/>
      <c r="F2079" s="532"/>
      <c r="G2079" s="879"/>
    </row>
    <row r="2080" spans="1:7" ht="9.75" customHeight="1">
      <c r="A2080" s="532"/>
      <c r="B2080" s="656"/>
      <c r="C2080" s="881"/>
      <c r="D2080" s="532"/>
      <c r="E2080" s="882"/>
      <c r="F2080" s="532"/>
      <c r="G2080" s="879"/>
    </row>
    <row r="2081" spans="1:7" ht="9.75" customHeight="1">
      <c r="A2081" s="532"/>
      <c r="B2081" s="656"/>
      <c r="C2081" s="881"/>
      <c r="D2081" s="532"/>
      <c r="E2081" s="882"/>
      <c r="F2081" s="532"/>
      <c r="G2081" s="879"/>
    </row>
    <row r="2082" spans="1:7" ht="9.75" customHeight="1">
      <c r="A2082" s="532"/>
      <c r="B2082" s="656"/>
      <c r="C2082" s="881"/>
      <c r="D2082" s="532"/>
      <c r="E2082" s="882"/>
      <c r="F2082" s="532"/>
      <c r="G2082" s="879"/>
    </row>
    <row r="2083" spans="1:7" ht="9.75" customHeight="1">
      <c r="A2083" s="532"/>
      <c r="B2083" s="656"/>
      <c r="C2083" s="800"/>
      <c r="D2083" s="534"/>
      <c r="E2083" s="599"/>
      <c r="F2083" s="532"/>
      <c r="G2083" s="879"/>
    </row>
    <row r="2084" spans="1:7" ht="9.75" customHeight="1">
      <c r="A2084" s="532"/>
      <c r="B2084" s="656"/>
      <c r="C2084" s="800"/>
      <c r="D2084" s="534"/>
      <c r="E2084" s="599"/>
      <c r="F2084" s="532"/>
      <c r="G2084" s="879"/>
    </row>
    <row r="2085" spans="1:7" ht="9.75" customHeight="1">
      <c r="A2085" s="532"/>
      <c r="B2085" s="656"/>
      <c r="C2085" s="800"/>
      <c r="D2085" s="534"/>
      <c r="E2085" s="599"/>
      <c r="F2085" s="532"/>
      <c r="G2085" s="879"/>
    </row>
    <row r="2086" spans="1:7" ht="9.75" customHeight="1">
      <c r="A2086" s="532"/>
      <c r="B2086" s="656"/>
      <c r="C2086" s="800"/>
      <c r="D2086" s="534"/>
      <c r="E2086" s="599"/>
      <c r="F2086" s="532"/>
      <c r="G2086" s="879"/>
    </row>
    <row r="2087" spans="1:7" ht="9.75" customHeight="1">
      <c r="A2087" s="532"/>
      <c r="B2087" s="656"/>
      <c r="C2087" s="800"/>
      <c r="D2087" s="534"/>
      <c r="E2087" s="599"/>
      <c r="F2087" s="532"/>
      <c r="G2087" s="879"/>
    </row>
    <row r="2088" spans="1:7" ht="9.75" customHeight="1">
      <c r="A2088" s="532"/>
      <c r="B2088" s="656"/>
      <c r="C2088" s="583"/>
      <c r="D2088" s="534"/>
      <c r="E2088" s="599"/>
      <c r="F2088" s="532"/>
      <c r="G2088" s="879"/>
    </row>
    <row r="2089" spans="1:7" ht="9.75" customHeight="1">
      <c r="A2089" s="532"/>
      <c r="B2089" s="656"/>
      <c r="C2089" s="583"/>
      <c r="D2089" s="534"/>
      <c r="E2089" s="599"/>
      <c r="F2089" s="532"/>
      <c r="G2089" s="879"/>
    </row>
    <row r="2090" spans="1:7" ht="9.75" customHeight="1">
      <c r="A2090" s="532"/>
      <c r="B2090" s="656"/>
      <c r="C2090" s="583"/>
      <c r="D2090" s="534"/>
      <c r="E2090" s="599"/>
      <c r="F2090" s="532"/>
      <c r="G2090" s="879"/>
    </row>
    <row r="2091" spans="1:7" ht="9.75" customHeight="1">
      <c r="A2091" s="532"/>
      <c r="B2091" s="656"/>
      <c r="C2091" s="583"/>
      <c r="D2091" s="534"/>
      <c r="E2091" s="599"/>
      <c r="F2091" s="532"/>
      <c r="G2091" s="879"/>
    </row>
    <row r="2092" spans="1:7" ht="9.75" customHeight="1">
      <c r="A2092" s="532"/>
      <c r="B2092" s="656"/>
      <c r="C2092" s="583"/>
      <c r="D2092" s="534"/>
      <c r="E2092" s="599"/>
      <c r="F2092" s="532"/>
      <c r="G2092" s="879"/>
    </row>
    <row r="2093" spans="1:7" ht="9.75" customHeight="1">
      <c r="A2093" s="532"/>
      <c r="B2093" s="656"/>
      <c r="C2093" s="583"/>
      <c r="D2093" s="534"/>
      <c r="E2093" s="599"/>
      <c r="F2093" s="532"/>
      <c r="G2093" s="879"/>
    </row>
    <row r="2094" spans="1:7" ht="9.75" customHeight="1">
      <c r="A2094" s="532"/>
      <c r="B2094" s="656"/>
      <c r="C2094" s="583"/>
      <c r="D2094" s="534"/>
      <c r="E2094" s="599"/>
      <c r="F2094" s="532"/>
      <c r="G2094" s="879"/>
    </row>
    <row r="2095" spans="1:7" ht="9.75" customHeight="1">
      <c r="A2095" s="532"/>
      <c r="B2095" s="656"/>
      <c r="C2095" s="583"/>
      <c r="D2095" s="534"/>
      <c r="E2095" s="599"/>
      <c r="F2095" s="532"/>
      <c r="G2095" s="879"/>
    </row>
    <row r="2096" spans="1:7" ht="9.75" customHeight="1">
      <c r="A2096" s="532"/>
      <c r="B2096" s="656"/>
      <c r="C2096" s="583"/>
      <c r="D2096" s="534"/>
      <c r="E2096" s="599"/>
      <c r="F2096" s="532"/>
      <c r="G2096" s="879"/>
    </row>
    <row r="2097" spans="1:7" ht="9.75" customHeight="1">
      <c r="A2097" s="532"/>
      <c r="B2097" s="656"/>
      <c r="C2097" s="583"/>
      <c r="D2097" s="534"/>
      <c r="E2097" s="599"/>
      <c r="F2097" s="532"/>
      <c r="G2097" s="879"/>
    </row>
    <row r="2098" spans="1:7" ht="9.75" customHeight="1">
      <c r="A2098" s="532"/>
      <c r="B2098" s="656"/>
      <c r="C2098" s="583"/>
      <c r="D2098" s="534"/>
      <c r="E2098" s="599"/>
      <c r="F2098" s="532"/>
      <c r="G2098" s="879"/>
    </row>
    <row r="2099" spans="1:7" ht="9.75" customHeight="1">
      <c r="A2099" s="532"/>
      <c r="B2099" s="656"/>
      <c r="C2099" s="583"/>
      <c r="D2099" s="534"/>
      <c r="E2099" s="599"/>
      <c r="F2099" s="532"/>
      <c r="G2099" s="879"/>
    </row>
    <row r="2100" spans="1:7" ht="9.75" customHeight="1">
      <c r="A2100" s="532"/>
      <c r="B2100" s="656"/>
      <c r="C2100" s="583"/>
      <c r="D2100" s="534"/>
      <c r="E2100" s="599"/>
      <c r="F2100" s="532"/>
      <c r="G2100" s="879"/>
    </row>
    <row r="2101" spans="1:7" ht="9.75" customHeight="1">
      <c r="A2101" s="532"/>
      <c r="B2101" s="656"/>
      <c r="C2101" s="583"/>
      <c r="D2101" s="534"/>
      <c r="E2101" s="599"/>
      <c r="F2101" s="532"/>
      <c r="G2101" s="879"/>
    </row>
    <row r="2102" spans="1:7" ht="9.75" customHeight="1">
      <c r="A2102" s="532"/>
      <c r="B2102" s="656"/>
      <c r="C2102" s="583"/>
      <c r="D2102" s="534"/>
      <c r="E2102" s="599"/>
      <c r="F2102" s="532"/>
      <c r="G2102" s="879"/>
    </row>
    <row r="2103" spans="1:7" ht="9.75" customHeight="1">
      <c r="A2103" s="532"/>
      <c r="B2103" s="656"/>
      <c r="C2103" s="583"/>
      <c r="D2103" s="534"/>
      <c r="E2103" s="599"/>
      <c r="F2103" s="532"/>
      <c r="G2103" s="879"/>
    </row>
    <row r="2104" spans="1:7" ht="9.75" customHeight="1">
      <c r="A2104" s="532"/>
      <c r="B2104" s="656"/>
      <c r="C2104" s="583"/>
      <c r="D2104" s="534"/>
      <c r="E2104" s="599"/>
      <c r="F2104" s="532"/>
      <c r="G2104" s="879"/>
    </row>
    <row r="2105" spans="1:7" ht="9.75" customHeight="1">
      <c r="A2105" s="532"/>
      <c r="B2105" s="656"/>
      <c r="C2105" s="583"/>
      <c r="D2105" s="534"/>
      <c r="E2105" s="599"/>
      <c r="F2105" s="532"/>
      <c r="G2105" s="879"/>
    </row>
    <row r="2106" spans="1:7" ht="9.75" customHeight="1">
      <c r="A2106" s="532"/>
      <c r="B2106" s="656"/>
      <c r="C2106" s="583"/>
      <c r="D2106" s="534"/>
      <c r="E2106" s="599"/>
      <c r="F2106" s="532"/>
      <c r="G2106" s="879"/>
    </row>
    <row r="2107" spans="1:7" ht="9.75" customHeight="1">
      <c r="A2107" s="532"/>
      <c r="B2107" s="656"/>
      <c r="C2107" s="583"/>
      <c r="D2107" s="534"/>
      <c r="E2107" s="599"/>
      <c r="F2107" s="532"/>
      <c r="G2107" s="879"/>
    </row>
    <row r="2108" spans="1:7" ht="9.75" customHeight="1">
      <c r="A2108" s="532"/>
      <c r="B2108" s="656"/>
      <c r="C2108" s="583"/>
      <c r="D2108" s="534"/>
      <c r="E2108" s="599"/>
      <c r="F2108" s="532"/>
      <c r="G2108" s="879"/>
    </row>
    <row r="2109" spans="1:7" ht="9.75" customHeight="1">
      <c r="A2109" s="532"/>
      <c r="B2109" s="656"/>
      <c r="C2109" s="583"/>
      <c r="D2109" s="534"/>
      <c r="E2109" s="599"/>
      <c r="F2109" s="532"/>
      <c r="G2109" s="879"/>
    </row>
    <row r="2110" spans="1:7" ht="9.75" customHeight="1">
      <c r="A2110" s="532"/>
      <c r="B2110" s="656"/>
      <c r="C2110" s="583"/>
      <c r="D2110" s="534"/>
      <c r="E2110" s="599"/>
      <c r="F2110" s="532"/>
      <c r="G2110" s="879"/>
    </row>
    <row r="2111" spans="1:7" ht="9.75" customHeight="1">
      <c r="A2111" s="532"/>
      <c r="B2111" s="656"/>
      <c r="C2111" s="583"/>
      <c r="D2111" s="534"/>
      <c r="E2111" s="599"/>
      <c r="F2111" s="532"/>
      <c r="G2111" s="879"/>
    </row>
    <row r="2112" spans="1:7" ht="9.75" customHeight="1">
      <c r="A2112" s="532"/>
      <c r="B2112" s="656"/>
      <c r="C2112" s="583"/>
      <c r="D2112" s="534"/>
      <c r="E2112" s="599"/>
      <c r="F2112" s="532"/>
      <c r="G2112" s="879"/>
    </row>
    <row r="2113" spans="1:7" ht="9.75" customHeight="1">
      <c r="A2113" s="532"/>
      <c r="B2113" s="656"/>
      <c r="C2113" s="583"/>
      <c r="D2113" s="534"/>
      <c r="E2113" s="599"/>
      <c r="F2113" s="532"/>
      <c r="G2113" s="879"/>
    </row>
    <row r="2114" spans="1:7" ht="9.75" customHeight="1">
      <c r="A2114" s="532"/>
      <c r="B2114" s="656"/>
      <c r="C2114" s="583"/>
      <c r="D2114" s="534"/>
      <c r="E2114" s="599"/>
      <c r="F2114" s="532"/>
      <c r="G2114" s="879"/>
    </row>
    <row r="2115" spans="1:7" ht="9.75" customHeight="1">
      <c r="A2115" s="532"/>
      <c r="B2115" s="656"/>
      <c r="C2115" s="583"/>
      <c r="D2115" s="534"/>
      <c r="E2115" s="599"/>
      <c r="F2115" s="532"/>
      <c r="G2115" s="879"/>
    </row>
    <row r="2116" spans="1:7" ht="9.75" customHeight="1">
      <c r="A2116" s="532"/>
      <c r="B2116" s="656"/>
      <c r="C2116" s="583"/>
      <c r="D2116" s="534"/>
      <c r="E2116" s="599"/>
      <c r="F2116" s="532"/>
      <c r="G2116" s="879"/>
    </row>
    <row r="2117" spans="1:7" ht="9.75" customHeight="1">
      <c r="A2117" s="532"/>
      <c r="B2117" s="656"/>
      <c r="C2117" s="583"/>
      <c r="D2117" s="534"/>
      <c r="E2117" s="599"/>
      <c r="F2117" s="532"/>
      <c r="G2117" s="879"/>
    </row>
    <row r="2118" spans="1:7" ht="9.75" customHeight="1">
      <c r="A2118" s="532"/>
      <c r="B2118" s="656"/>
      <c r="C2118" s="583"/>
      <c r="D2118" s="534"/>
      <c r="E2118" s="599"/>
      <c r="F2118" s="532"/>
      <c r="G2118" s="879"/>
    </row>
    <row r="2119" spans="1:7" ht="9.75" customHeight="1">
      <c r="A2119" s="532"/>
      <c r="B2119" s="656"/>
      <c r="C2119" s="583"/>
      <c r="D2119" s="534"/>
      <c r="E2119" s="599"/>
      <c r="F2119" s="532"/>
      <c r="G2119" s="879"/>
    </row>
    <row r="2120" spans="1:7" ht="9.75" customHeight="1">
      <c r="A2120" s="532"/>
      <c r="B2120" s="656"/>
      <c r="C2120" s="583"/>
      <c r="D2120" s="534"/>
      <c r="E2120" s="599"/>
      <c r="F2120" s="532"/>
      <c r="G2120" s="879"/>
    </row>
    <row r="2121" spans="1:7" ht="9.75" customHeight="1">
      <c r="A2121" s="532"/>
      <c r="B2121" s="656"/>
      <c r="C2121" s="583"/>
      <c r="D2121" s="534"/>
      <c r="E2121" s="599"/>
      <c r="F2121" s="532"/>
      <c r="G2121" s="879"/>
    </row>
    <row r="2122" spans="1:7" ht="9.75" customHeight="1">
      <c r="A2122" s="532"/>
      <c r="B2122" s="656"/>
      <c r="C2122" s="583"/>
      <c r="D2122" s="534"/>
      <c r="E2122" s="599"/>
      <c r="F2122" s="532"/>
      <c r="G2122" s="879"/>
    </row>
    <row r="2123" spans="1:7" ht="9.75" customHeight="1">
      <c r="A2123" s="532"/>
      <c r="B2123" s="656"/>
      <c r="C2123" s="583"/>
      <c r="D2123" s="534"/>
      <c r="E2123" s="599"/>
      <c r="F2123" s="532"/>
      <c r="G2123" s="879"/>
    </row>
    <row r="2124" spans="1:7" ht="9.75" customHeight="1">
      <c r="A2124" s="532"/>
      <c r="B2124" s="656"/>
      <c r="C2124" s="583"/>
      <c r="D2124" s="534"/>
      <c r="E2124" s="599"/>
      <c r="F2124" s="532"/>
      <c r="G2124" s="879"/>
    </row>
    <row r="2125" spans="1:7" ht="9.75" customHeight="1">
      <c r="A2125" s="532"/>
      <c r="B2125" s="656"/>
      <c r="C2125" s="583"/>
      <c r="D2125" s="534"/>
      <c r="E2125" s="599"/>
      <c r="F2125" s="532"/>
      <c r="G2125" s="879"/>
    </row>
    <row r="2126" spans="1:7" ht="9.75" customHeight="1">
      <c r="A2126" s="532"/>
      <c r="B2126" s="656"/>
      <c r="C2126" s="583"/>
      <c r="D2126" s="534"/>
      <c r="E2126" s="599"/>
      <c r="F2126" s="532"/>
      <c r="G2126" s="879"/>
    </row>
    <row r="2127" spans="1:7" ht="9.75" customHeight="1">
      <c r="A2127" s="532"/>
      <c r="B2127" s="656"/>
      <c r="C2127" s="583"/>
      <c r="D2127" s="534"/>
      <c r="E2127" s="599"/>
      <c r="F2127" s="532"/>
      <c r="G2127" s="879"/>
    </row>
    <row r="2128" spans="1:7" ht="9.75" customHeight="1">
      <c r="A2128" s="532"/>
      <c r="B2128" s="656"/>
      <c r="C2128" s="583"/>
      <c r="D2128" s="534"/>
      <c r="E2128" s="599"/>
      <c r="F2128" s="532"/>
      <c r="G2128" s="879"/>
    </row>
    <row r="2129" spans="1:7" ht="9.75" customHeight="1">
      <c r="A2129" s="532"/>
      <c r="B2129" s="656"/>
      <c r="C2129" s="583"/>
      <c r="D2129" s="534"/>
      <c r="E2129" s="599"/>
      <c r="F2129" s="532"/>
      <c r="G2129" s="879"/>
    </row>
    <row r="2130" spans="1:7" ht="9.75" customHeight="1">
      <c r="A2130" s="532"/>
      <c r="B2130" s="656"/>
      <c r="C2130" s="583"/>
      <c r="D2130" s="534"/>
      <c r="E2130" s="599"/>
      <c r="F2130" s="532"/>
      <c r="G2130" s="879"/>
    </row>
    <row r="2131" spans="1:7" ht="9.75" customHeight="1">
      <c r="A2131" s="532"/>
      <c r="B2131" s="656"/>
      <c r="C2131" s="583"/>
      <c r="D2131" s="534"/>
      <c r="E2131" s="599"/>
      <c r="F2131" s="532"/>
      <c r="G2131" s="879"/>
    </row>
    <row r="2132" spans="1:7" ht="9.75" customHeight="1">
      <c r="A2132" s="532"/>
      <c r="B2132" s="656"/>
      <c r="C2132" s="583"/>
      <c r="D2132" s="534"/>
      <c r="E2132" s="599"/>
      <c r="F2132" s="532"/>
      <c r="G2132" s="879"/>
    </row>
    <row r="2133" spans="1:7" ht="9.75" customHeight="1">
      <c r="A2133" s="532"/>
      <c r="B2133" s="656"/>
      <c r="C2133" s="583"/>
      <c r="D2133" s="534"/>
      <c r="E2133" s="599"/>
      <c r="F2133" s="532"/>
      <c r="G2133" s="879"/>
    </row>
    <row r="2134" spans="1:7" ht="9.75" customHeight="1">
      <c r="A2134" s="532"/>
      <c r="B2134" s="656"/>
      <c r="C2134" s="583"/>
      <c r="D2134" s="534"/>
      <c r="E2134" s="599"/>
      <c r="F2134" s="532"/>
      <c r="G2134" s="879"/>
    </row>
    <row r="2135" spans="1:7" ht="9.75" customHeight="1">
      <c r="A2135" s="532"/>
      <c r="B2135" s="656"/>
      <c r="C2135" s="583"/>
      <c r="D2135" s="534"/>
      <c r="E2135" s="599"/>
      <c r="F2135" s="532"/>
      <c r="G2135" s="879"/>
    </row>
    <row r="2136" spans="1:7" ht="9.75" customHeight="1">
      <c r="A2136" s="532"/>
      <c r="B2136" s="656"/>
      <c r="C2136" s="583"/>
      <c r="D2136" s="534"/>
      <c r="E2136" s="599"/>
      <c r="F2136" s="532"/>
      <c r="G2136" s="879"/>
    </row>
    <row r="2137" spans="1:7" ht="9.75" customHeight="1">
      <c r="A2137" s="532"/>
      <c r="B2137" s="656"/>
      <c r="C2137" s="583"/>
      <c r="D2137" s="534"/>
      <c r="E2137" s="599"/>
      <c r="F2137" s="532"/>
      <c r="G2137" s="879"/>
    </row>
    <row r="2138" spans="1:7" ht="9.75" customHeight="1">
      <c r="A2138" s="532"/>
      <c r="B2138" s="656"/>
      <c r="C2138" s="583"/>
      <c r="D2138" s="534"/>
      <c r="E2138" s="599"/>
      <c r="F2138" s="532"/>
      <c r="G2138" s="879"/>
    </row>
    <row r="2139" spans="1:7" ht="9.75" customHeight="1">
      <c r="A2139" s="532"/>
      <c r="B2139" s="656"/>
      <c r="C2139" s="583"/>
      <c r="D2139" s="534"/>
      <c r="E2139" s="599"/>
      <c r="F2139" s="532"/>
      <c r="G2139" s="879"/>
    </row>
    <row r="2140" spans="1:7" ht="9.75" customHeight="1">
      <c r="A2140" s="532"/>
      <c r="B2140" s="656"/>
      <c r="C2140" s="583"/>
      <c r="D2140" s="534"/>
      <c r="E2140" s="599"/>
      <c r="F2140" s="532"/>
      <c r="G2140" s="879"/>
    </row>
    <row r="2141" spans="1:7" ht="9.75" customHeight="1">
      <c r="A2141" s="532"/>
      <c r="B2141" s="656"/>
      <c r="C2141" s="583"/>
      <c r="D2141" s="534"/>
      <c r="E2141" s="599"/>
      <c r="F2141" s="532"/>
      <c r="G2141" s="879"/>
    </row>
    <row r="2142" spans="1:7" ht="9.75" customHeight="1">
      <c r="A2142" s="532"/>
      <c r="B2142" s="656"/>
      <c r="C2142" s="583"/>
      <c r="D2142" s="534"/>
      <c r="E2142" s="599"/>
      <c r="F2142" s="532"/>
      <c r="G2142" s="879"/>
    </row>
    <row r="2143" spans="1:7" ht="9.75" customHeight="1">
      <c r="A2143" s="532"/>
      <c r="B2143" s="656"/>
      <c r="C2143" s="583"/>
      <c r="D2143" s="534"/>
      <c r="E2143" s="599"/>
      <c r="F2143" s="532"/>
      <c r="G2143" s="879"/>
    </row>
    <row r="2144" spans="1:7" ht="9.75" customHeight="1">
      <c r="A2144" s="532"/>
      <c r="B2144" s="656"/>
      <c r="C2144" s="583"/>
      <c r="D2144" s="534"/>
      <c r="E2144" s="599"/>
      <c r="F2144" s="532"/>
      <c r="G2144" s="879"/>
    </row>
    <row r="2145" spans="1:7" ht="9.75" customHeight="1">
      <c r="A2145" s="532"/>
      <c r="B2145" s="656"/>
      <c r="C2145" s="583"/>
      <c r="D2145" s="534"/>
      <c r="E2145" s="599"/>
      <c r="F2145" s="532"/>
      <c r="G2145" s="879"/>
    </row>
    <row r="2146" spans="1:7" ht="9.75" customHeight="1">
      <c r="A2146" s="532"/>
      <c r="B2146" s="656"/>
      <c r="C2146" s="583"/>
      <c r="D2146" s="534"/>
      <c r="E2146" s="599"/>
      <c r="F2146" s="532"/>
      <c r="G2146" s="879"/>
    </row>
    <row r="2147" spans="1:7" ht="9.75" customHeight="1">
      <c r="A2147" s="532"/>
      <c r="B2147" s="656"/>
      <c r="C2147" s="583"/>
      <c r="D2147" s="534"/>
      <c r="E2147" s="599"/>
      <c r="F2147" s="532"/>
      <c r="G2147" s="879"/>
    </row>
    <row r="2148" spans="1:7" ht="9.75" customHeight="1">
      <c r="A2148" s="532"/>
      <c r="B2148" s="656"/>
      <c r="C2148" s="583"/>
      <c r="D2148" s="534"/>
      <c r="E2148" s="599"/>
      <c r="F2148" s="532"/>
      <c r="G2148" s="879"/>
    </row>
    <row r="2149" spans="1:7" ht="9.75" customHeight="1">
      <c r="A2149" s="532"/>
      <c r="B2149" s="656"/>
      <c r="C2149" s="583"/>
      <c r="D2149" s="534"/>
      <c r="E2149" s="599"/>
      <c r="F2149" s="532"/>
      <c r="G2149" s="879"/>
    </row>
    <row r="2150" spans="1:7" ht="9.75" customHeight="1">
      <c r="A2150" s="532"/>
      <c r="B2150" s="656"/>
      <c r="C2150" s="583"/>
      <c r="D2150" s="534"/>
      <c r="E2150" s="599"/>
      <c r="F2150" s="532"/>
      <c r="G2150" s="879"/>
    </row>
    <row r="2151" spans="1:7" ht="9.75" customHeight="1">
      <c r="A2151" s="532"/>
      <c r="B2151" s="656"/>
      <c r="C2151" s="583"/>
      <c r="D2151" s="534"/>
      <c r="E2151" s="599"/>
      <c r="F2151" s="532"/>
      <c r="G2151" s="879"/>
    </row>
    <row r="2152" spans="1:7" ht="9.75" customHeight="1">
      <c r="A2152" s="532"/>
      <c r="B2152" s="656"/>
      <c r="C2152" s="583"/>
      <c r="D2152" s="534"/>
      <c r="E2152" s="599"/>
      <c r="F2152" s="532"/>
      <c r="G2152" s="879"/>
    </row>
    <row r="2153" spans="1:7" ht="9.75" customHeight="1">
      <c r="A2153" s="532"/>
      <c r="B2153" s="656"/>
      <c r="C2153" s="583"/>
      <c r="D2153" s="534"/>
      <c r="E2153" s="599"/>
      <c r="F2153" s="532"/>
      <c r="G2153" s="879"/>
    </row>
    <row r="2154" spans="1:7" ht="9.75" customHeight="1">
      <c r="A2154" s="532"/>
      <c r="B2154" s="656"/>
      <c r="C2154" s="583"/>
      <c r="D2154" s="534"/>
      <c r="E2154" s="599"/>
      <c r="F2154" s="532"/>
      <c r="G2154" s="879"/>
    </row>
    <row r="2155" spans="1:7" ht="9.75" customHeight="1">
      <c r="A2155" s="532"/>
      <c r="B2155" s="656"/>
      <c r="C2155" s="583"/>
      <c r="D2155" s="534"/>
      <c r="E2155" s="599"/>
      <c r="F2155" s="532"/>
      <c r="G2155" s="879"/>
    </row>
    <row r="2156" spans="1:7" ht="9.75" customHeight="1">
      <c r="A2156" s="532"/>
      <c r="B2156" s="656"/>
      <c r="C2156" s="583"/>
      <c r="D2156" s="534"/>
      <c r="E2156" s="599"/>
      <c r="F2156" s="532"/>
      <c r="G2156" s="879"/>
    </row>
    <row r="2157" spans="1:7" ht="9.75" customHeight="1">
      <c r="A2157" s="532"/>
      <c r="B2157" s="656"/>
      <c r="C2157" s="583"/>
      <c r="D2157" s="534"/>
      <c r="E2157" s="599"/>
      <c r="F2157" s="532"/>
      <c r="G2157" s="879"/>
    </row>
    <row r="2158" spans="1:7" ht="9.75" customHeight="1">
      <c r="A2158" s="532"/>
      <c r="B2158" s="656"/>
      <c r="C2158" s="583"/>
      <c r="D2158" s="534"/>
      <c r="E2158" s="599"/>
      <c r="F2158" s="532"/>
      <c r="G2158" s="879"/>
    </row>
    <row r="2159" spans="1:7" ht="9.75" customHeight="1">
      <c r="A2159" s="532"/>
      <c r="B2159" s="656"/>
      <c r="C2159" s="583"/>
      <c r="D2159" s="534"/>
      <c r="E2159" s="599"/>
      <c r="F2159" s="532"/>
      <c r="G2159" s="879"/>
    </row>
    <row r="2160" spans="1:7" ht="9.75" customHeight="1">
      <c r="A2160" s="532"/>
      <c r="B2160" s="656"/>
      <c r="C2160" s="583"/>
      <c r="D2160" s="534"/>
      <c r="E2160" s="599"/>
      <c r="F2160" s="532"/>
      <c r="G2160" s="879"/>
    </row>
    <row r="2161" spans="1:7" ht="9.75" customHeight="1">
      <c r="A2161" s="532"/>
      <c r="B2161" s="656"/>
      <c r="C2161" s="583"/>
      <c r="D2161" s="534"/>
      <c r="E2161" s="599"/>
      <c r="F2161" s="532"/>
      <c r="G2161" s="879"/>
    </row>
    <row r="2162" spans="1:7" ht="9.75" customHeight="1">
      <c r="A2162" s="532"/>
      <c r="B2162" s="656"/>
      <c r="C2162" s="583"/>
      <c r="D2162" s="534"/>
      <c r="E2162" s="599"/>
      <c r="F2162" s="532"/>
      <c r="G2162" s="879"/>
    </row>
    <row r="2163" spans="1:7" ht="9.75" customHeight="1">
      <c r="A2163" s="532"/>
      <c r="B2163" s="656"/>
      <c r="C2163" s="884"/>
      <c r="D2163" s="532"/>
      <c r="E2163" s="585"/>
      <c r="F2163" s="532"/>
      <c r="G2163" s="879"/>
    </row>
    <row r="2164" spans="1:7" ht="9.75" customHeight="1">
      <c r="A2164" s="532"/>
      <c r="B2164" s="656"/>
      <c r="C2164" s="884"/>
      <c r="D2164" s="532"/>
      <c r="E2164" s="585"/>
      <c r="F2164" s="532"/>
      <c r="G2164" s="879"/>
    </row>
    <row r="2165" spans="1:7" ht="9.75" customHeight="1">
      <c r="A2165" s="532"/>
      <c r="B2165" s="656"/>
      <c r="C2165" s="884"/>
      <c r="D2165" s="532"/>
      <c r="E2165" s="585"/>
      <c r="F2165" s="532"/>
      <c r="G2165" s="879"/>
    </row>
    <row r="2166" spans="1:7" ht="9.75" customHeight="1">
      <c r="A2166" s="532"/>
      <c r="B2166" s="656"/>
      <c r="C2166" s="884"/>
      <c r="D2166" s="532"/>
      <c r="E2166" s="585"/>
      <c r="F2166" s="532"/>
      <c r="G2166" s="879"/>
    </row>
    <row r="2167" spans="1:7" ht="9.75" customHeight="1">
      <c r="A2167" s="532"/>
      <c r="B2167" s="656"/>
      <c r="C2167" s="884"/>
      <c r="D2167" s="532"/>
      <c r="E2167" s="585"/>
      <c r="F2167" s="532"/>
      <c r="G2167" s="879"/>
    </row>
    <row r="2168" spans="1:7" ht="9.75" customHeight="1">
      <c r="A2168" s="532"/>
      <c r="B2168" s="656"/>
      <c r="C2168" s="884"/>
      <c r="D2168" s="532"/>
      <c r="E2168" s="886"/>
      <c r="F2168" s="532"/>
      <c r="G2168" s="879"/>
    </row>
    <row r="2169" spans="1:7" ht="9.75" customHeight="1">
      <c r="A2169" s="532"/>
      <c r="B2169" s="656"/>
      <c r="C2169" s="884"/>
      <c r="D2169" s="532"/>
      <c r="E2169" s="886"/>
      <c r="F2169" s="532"/>
      <c r="G2169" s="879"/>
    </row>
    <row r="2170" spans="1:7" ht="9.75" customHeight="1">
      <c r="A2170" s="532"/>
      <c r="B2170" s="656"/>
      <c r="C2170" s="884"/>
      <c r="D2170" s="532"/>
      <c r="E2170" s="886"/>
      <c r="F2170" s="532"/>
      <c r="G2170" s="879"/>
    </row>
    <row r="2171" spans="1:7" ht="9.75" customHeight="1">
      <c r="A2171" s="532"/>
      <c r="B2171" s="656"/>
      <c r="C2171" s="884"/>
      <c r="D2171" s="532"/>
      <c r="E2171" s="886"/>
      <c r="F2171" s="532"/>
      <c r="G2171" s="879"/>
    </row>
    <row r="2172" spans="1:7" ht="6" customHeight="1">
      <c r="A2172" s="532"/>
      <c r="B2172" s="656"/>
      <c r="C2172" s="884"/>
      <c r="D2172" s="532"/>
      <c r="E2172" s="886"/>
      <c r="F2172" s="532"/>
      <c r="G2172" s="879"/>
    </row>
    <row r="2173" spans="1:7" ht="9.75" customHeight="1">
      <c r="A2173" s="532"/>
      <c r="B2173" s="656"/>
      <c r="C2173" s="583"/>
      <c r="D2173" s="534"/>
      <c r="E2173" s="599"/>
      <c r="F2173" s="532"/>
      <c r="G2173" s="879"/>
    </row>
    <row r="2174" spans="1:7" ht="9.75" customHeight="1">
      <c r="A2174" s="532"/>
      <c r="B2174" s="656"/>
      <c r="C2174" s="583"/>
      <c r="D2174" s="534"/>
      <c r="E2174" s="599"/>
      <c r="F2174" s="532"/>
      <c r="G2174" s="879"/>
    </row>
    <row r="2175" spans="1:7" ht="9.75" customHeight="1">
      <c r="A2175" s="532"/>
      <c r="B2175" s="656"/>
      <c r="C2175" s="583"/>
      <c r="D2175" s="534"/>
      <c r="E2175" s="599"/>
      <c r="F2175" s="532"/>
      <c r="G2175" s="879"/>
    </row>
    <row r="2176" spans="1:7" ht="9.75" customHeight="1">
      <c r="A2176" s="532"/>
      <c r="B2176" s="656"/>
      <c r="C2176" s="583"/>
      <c r="D2176" s="534"/>
      <c r="E2176" s="599"/>
      <c r="F2176" s="532"/>
      <c r="G2176" s="879"/>
    </row>
    <row r="2177" spans="1:7" ht="9.75" customHeight="1">
      <c r="A2177" s="532"/>
      <c r="B2177" s="656"/>
      <c r="C2177" s="583"/>
      <c r="D2177" s="534"/>
      <c r="E2177" s="599"/>
      <c r="F2177" s="532"/>
      <c r="G2177" s="879"/>
    </row>
    <row r="2178" spans="1:7" ht="9.75" customHeight="1">
      <c r="A2178" s="532"/>
      <c r="B2178" s="656"/>
      <c r="C2178" s="583"/>
      <c r="D2178" s="534"/>
      <c r="E2178" s="599"/>
      <c r="F2178" s="532"/>
      <c r="G2178" s="879"/>
    </row>
    <row r="2179" spans="1:7" ht="9.75" customHeight="1">
      <c r="A2179" s="532"/>
      <c r="B2179" s="656"/>
      <c r="C2179" s="583"/>
      <c r="D2179" s="534"/>
      <c r="E2179" s="599"/>
      <c r="F2179" s="532"/>
      <c r="G2179" s="879"/>
    </row>
    <row r="2180" spans="1:7" ht="9.75" customHeight="1">
      <c r="A2180" s="532"/>
      <c r="B2180" s="656"/>
      <c r="C2180" s="583"/>
      <c r="D2180" s="534"/>
      <c r="E2180" s="599"/>
      <c r="F2180" s="532"/>
      <c r="G2180" s="879"/>
    </row>
    <row r="2181" spans="1:7" ht="9.75" customHeight="1">
      <c r="A2181" s="532"/>
      <c r="B2181" s="656"/>
      <c r="C2181" s="583"/>
      <c r="D2181" s="534"/>
      <c r="E2181" s="599"/>
      <c r="F2181" s="532"/>
      <c r="G2181" s="879"/>
    </row>
    <row r="2182" spans="1:7" ht="9.75" customHeight="1">
      <c r="A2182" s="532"/>
      <c r="B2182" s="656"/>
      <c r="C2182" s="583"/>
      <c r="D2182" s="534"/>
      <c r="E2182" s="599"/>
      <c r="F2182" s="532"/>
      <c r="G2182" s="879"/>
    </row>
    <row r="2183" spans="1:7" ht="9.75" customHeight="1">
      <c r="A2183" s="532"/>
      <c r="B2183" s="656"/>
      <c r="C2183" s="583"/>
      <c r="D2183" s="534"/>
      <c r="E2183" s="599"/>
      <c r="F2183" s="532"/>
      <c r="G2183" s="879"/>
    </row>
    <row r="2184" spans="1:7" ht="9.75" customHeight="1">
      <c r="A2184" s="532"/>
      <c r="B2184" s="656"/>
      <c r="C2184" s="583"/>
      <c r="D2184" s="534"/>
      <c r="E2184" s="599"/>
      <c r="F2184" s="532"/>
      <c r="G2184" s="879"/>
    </row>
    <row r="2185" spans="1:7" ht="9.75" customHeight="1">
      <c r="A2185" s="532"/>
      <c r="B2185" s="656"/>
      <c r="C2185" s="583"/>
      <c r="D2185" s="534"/>
      <c r="E2185" s="599"/>
      <c r="F2185" s="532"/>
      <c r="G2185" s="879"/>
    </row>
    <row r="2186" spans="1:7" ht="9.75" customHeight="1">
      <c r="A2186" s="532"/>
      <c r="B2186" s="656"/>
      <c r="C2186" s="583"/>
      <c r="D2186" s="534"/>
      <c r="E2186" s="599"/>
      <c r="F2186" s="532"/>
      <c r="G2186" s="879"/>
    </row>
    <row r="2187" spans="1:7" ht="9.75" customHeight="1">
      <c r="A2187" s="532"/>
      <c r="B2187" s="656"/>
      <c r="C2187" s="583"/>
      <c r="D2187" s="534"/>
      <c r="E2187" s="599"/>
      <c r="F2187" s="532"/>
      <c r="G2187" s="879"/>
    </row>
    <row r="2188" spans="1:7" ht="9.75" customHeight="1">
      <c r="A2188" s="532"/>
      <c r="B2188" s="656"/>
      <c r="C2188" s="583"/>
      <c r="D2188" s="534"/>
      <c r="E2188" s="599"/>
      <c r="F2188" s="532"/>
      <c r="G2188" s="879"/>
    </row>
    <row r="2189" spans="1:7" ht="9.75" customHeight="1">
      <c r="A2189" s="532"/>
      <c r="B2189" s="656"/>
      <c r="C2189" s="583"/>
      <c r="D2189" s="534"/>
      <c r="E2189" s="599"/>
      <c r="F2189" s="532"/>
      <c r="G2189" s="879"/>
    </row>
    <row r="2190" spans="1:7" ht="9.75" customHeight="1">
      <c r="A2190" s="532"/>
      <c r="B2190" s="656"/>
      <c r="C2190" s="583"/>
      <c r="D2190" s="534"/>
      <c r="E2190" s="599"/>
      <c r="F2190" s="532"/>
      <c r="G2190" s="879"/>
    </row>
    <row r="2191" spans="1:7" ht="9.75" customHeight="1">
      <c r="A2191" s="532"/>
      <c r="B2191" s="656"/>
      <c r="C2191" s="583"/>
      <c r="D2191" s="534"/>
      <c r="E2191" s="599"/>
      <c r="F2191" s="532"/>
      <c r="G2191" s="879"/>
    </row>
    <row r="2192" spans="1:7" ht="9.75" customHeight="1">
      <c r="A2192" s="532"/>
      <c r="B2192" s="656"/>
      <c r="C2192" s="583"/>
      <c r="D2192" s="534"/>
      <c r="E2192" s="599"/>
      <c r="F2192" s="532"/>
      <c r="G2192" s="879"/>
    </row>
    <row r="2193" spans="1:7" ht="9.75" customHeight="1">
      <c r="A2193" s="532"/>
      <c r="B2193" s="656"/>
      <c r="C2193" s="583"/>
      <c r="D2193" s="534"/>
      <c r="E2193" s="599"/>
      <c r="F2193" s="532"/>
      <c r="G2193" s="879"/>
    </row>
    <row r="2194" spans="1:7" ht="9.75" customHeight="1">
      <c r="A2194" s="532"/>
      <c r="B2194" s="656"/>
      <c r="C2194" s="583"/>
      <c r="D2194" s="534"/>
      <c r="E2194" s="599"/>
      <c r="F2194" s="532"/>
      <c r="G2194" s="879"/>
    </row>
    <row r="2195" spans="1:7" ht="9.75" customHeight="1">
      <c r="A2195" s="532"/>
      <c r="B2195" s="656"/>
      <c r="C2195" s="583"/>
      <c r="D2195" s="534"/>
      <c r="E2195" s="599"/>
      <c r="F2195" s="532"/>
      <c r="G2195" s="879"/>
    </row>
    <row r="2196" spans="1:7" ht="9.75" customHeight="1">
      <c r="A2196" s="532"/>
      <c r="B2196" s="656"/>
      <c r="C2196" s="583"/>
      <c r="D2196" s="534"/>
      <c r="E2196" s="599"/>
      <c r="F2196" s="532"/>
      <c r="G2196" s="879"/>
    </row>
    <row r="2197" spans="1:7" ht="9.75" customHeight="1">
      <c r="A2197" s="532"/>
      <c r="B2197" s="656"/>
      <c r="C2197" s="583"/>
      <c r="D2197" s="534"/>
      <c r="E2197" s="599"/>
      <c r="F2197" s="532"/>
      <c r="G2197" s="879"/>
    </row>
    <row r="2198" spans="1:7" ht="9.75" customHeight="1">
      <c r="A2198" s="532"/>
      <c r="B2198" s="656"/>
      <c r="C2198" s="583"/>
      <c r="D2198" s="534"/>
      <c r="E2198" s="599"/>
      <c r="F2198" s="532"/>
      <c r="G2198" s="879"/>
    </row>
    <row r="2199" spans="1:7" ht="9.75" customHeight="1">
      <c r="A2199" s="532"/>
      <c r="B2199" s="656"/>
      <c r="C2199" s="583"/>
      <c r="D2199" s="534"/>
      <c r="E2199" s="599"/>
      <c r="F2199" s="532"/>
      <c r="G2199" s="879"/>
    </row>
    <row r="2200" spans="1:7" ht="9.75" customHeight="1">
      <c r="A2200" s="532"/>
      <c r="B2200" s="656"/>
      <c r="C2200" s="583"/>
      <c r="D2200" s="534"/>
      <c r="E2200" s="599"/>
      <c r="F2200" s="532"/>
      <c r="G2200" s="879"/>
    </row>
    <row r="2201" spans="1:7" ht="9.75" customHeight="1">
      <c r="A2201" s="532"/>
      <c r="B2201" s="656"/>
      <c r="C2201" s="583"/>
      <c r="D2201" s="534"/>
      <c r="E2201" s="599"/>
      <c r="F2201" s="532"/>
      <c r="G2201" s="879"/>
    </row>
    <row r="2202" spans="1:7" ht="7.5" customHeight="1">
      <c r="A2202" s="532"/>
      <c r="B2202" s="656"/>
      <c r="C2202" s="583"/>
      <c r="D2202" s="534"/>
      <c r="E2202" s="599"/>
      <c r="F2202" s="532"/>
      <c r="G2202" s="879"/>
    </row>
    <row r="2203" spans="1:7" ht="9.75" customHeight="1">
      <c r="A2203" s="532"/>
      <c r="B2203" s="656"/>
      <c r="C2203" s="583"/>
      <c r="D2203" s="534"/>
      <c r="E2203" s="599"/>
      <c r="F2203" s="532"/>
      <c r="G2203" s="879"/>
    </row>
    <row r="2204" spans="1:7" ht="9.75" customHeight="1">
      <c r="A2204" s="532"/>
      <c r="B2204" s="656"/>
      <c r="C2204" s="583"/>
      <c r="D2204" s="534"/>
      <c r="E2204" s="599"/>
      <c r="F2204" s="532"/>
      <c r="G2204" s="879"/>
    </row>
    <row r="2205" spans="1:7" ht="9.75" customHeight="1">
      <c r="A2205" s="532"/>
      <c r="B2205" s="656"/>
      <c r="C2205" s="583"/>
      <c r="D2205" s="534"/>
      <c r="E2205" s="599"/>
      <c r="F2205" s="532"/>
      <c r="G2205" s="879"/>
    </row>
    <row r="2206" spans="1:7" ht="9.75" customHeight="1">
      <c r="A2206" s="532"/>
      <c r="B2206" s="656"/>
      <c r="C2206" s="583"/>
      <c r="D2206" s="534"/>
      <c r="E2206" s="599"/>
      <c r="F2206" s="532"/>
      <c r="G2206" s="879"/>
    </row>
    <row r="2207" spans="1:7" ht="9.75" customHeight="1">
      <c r="A2207" s="532"/>
      <c r="B2207" s="656"/>
      <c r="C2207" s="583"/>
      <c r="D2207" s="534"/>
      <c r="E2207" s="599"/>
      <c r="F2207" s="532"/>
      <c r="G2207" s="879"/>
    </row>
    <row r="2208" spans="1:7" ht="9.75" customHeight="1">
      <c r="A2208" s="532"/>
      <c r="B2208" s="656"/>
      <c r="C2208" s="583"/>
      <c r="D2208" s="534"/>
      <c r="E2208" s="599"/>
      <c r="F2208" s="532"/>
      <c r="G2208" s="879"/>
    </row>
    <row r="2209" spans="1:7" ht="9.75" customHeight="1">
      <c r="A2209" s="532"/>
      <c r="B2209" s="656"/>
      <c r="C2209" s="583"/>
      <c r="D2209" s="534"/>
      <c r="E2209" s="599"/>
      <c r="F2209" s="532"/>
      <c r="G2209" s="879"/>
    </row>
    <row r="2210" spans="1:7" ht="9.75" customHeight="1">
      <c r="A2210" s="532"/>
      <c r="B2210" s="656"/>
      <c r="C2210" s="583"/>
      <c r="D2210" s="534"/>
      <c r="E2210" s="599"/>
      <c r="F2210" s="532"/>
      <c r="G2210" s="879"/>
    </row>
    <row r="2211" spans="1:7" ht="9.75" customHeight="1">
      <c r="A2211" s="532"/>
      <c r="B2211" s="656"/>
      <c r="C2211" s="583"/>
      <c r="D2211" s="534"/>
      <c r="E2211" s="599"/>
      <c r="F2211" s="532"/>
      <c r="G2211" s="879"/>
    </row>
    <row r="2212" spans="1:7" ht="6.75" customHeight="1">
      <c r="A2212" s="532"/>
      <c r="B2212" s="656"/>
      <c r="C2212" s="583"/>
      <c r="D2212" s="534"/>
      <c r="E2212" s="599"/>
      <c r="F2212" s="532"/>
      <c r="G2212" s="879"/>
    </row>
    <row r="2213" spans="1:7" ht="9.75" customHeight="1">
      <c r="A2213" s="532"/>
      <c r="B2213" s="656"/>
      <c r="C2213" s="583"/>
      <c r="D2213" s="534"/>
      <c r="E2213" s="885"/>
      <c r="F2213" s="532"/>
      <c r="G2213" s="879"/>
    </row>
    <row r="2214" spans="1:7" ht="9.75" customHeight="1">
      <c r="A2214" s="532"/>
      <c r="B2214" s="656"/>
      <c r="C2214" s="583"/>
      <c r="D2214" s="534"/>
      <c r="E2214" s="885"/>
      <c r="F2214" s="532"/>
      <c r="G2214" s="879"/>
    </row>
    <row r="2215" spans="1:7" ht="9.75" customHeight="1">
      <c r="A2215" s="532"/>
      <c r="B2215" s="656"/>
      <c r="C2215" s="583"/>
      <c r="D2215" s="534"/>
      <c r="E2215" s="885"/>
      <c r="F2215" s="532"/>
      <c r="G2215" s="879"/>
    </row>
    <row r="2216" spans="1:7" ht="9.75" customHeight="1">
      <c r="A2216" s="532"/>
      <c r="B2216" s="656"/>
      <c r="C2216" s="583"/>
      <c r="D2216" s="534"/>
      <c r="E2216" s="885"/>
      <c r="F2216" s="532"/>
      <c r="G2216" s="879"/>
    </row>
    <row r="2217" spans="1:7" ht="9.75" customHeight="1">
      <c r="A2217" s="532"/>
      <c r="B2217" s="656"/>
      <c r="C2217" s="583"/>
      <c r="D2217" s="534"/>
      <c r="E2217" s="885"/>
      <c r="F2217" s="532"/>
      <c r="G2217" s="879"/>
    </row>
    <row r="2218" spans="1:7" ht="9.75" customHeight="1">
      <c r="A2218" s="532"/>
      <c r="B2218" s="656"/>
      <c r="C2218" s="583"/>
      <c r="D2218" s="534"/>
      <c r="E2218" s="599"/>
      <c r="F2218" s="532"/>
      <c r="G2218" s="879"/>
    </row>
    <row r="2219" spans="1:7" ht="9.75" customHeight="1">
      <c r="A2219" s="532"/>
      <c r="B2219" s="656"/>
      <c r="C2219" s="583"/>
      <c r="D2219" s="534"/>
      <c r="E2219" s="599"/>
      <c r="F2219" s="532"/>
      <c r="G2219" s="879"/>
    </row>
    <row r="2220" spans="1:7" ht="9.75" customHeight="1">
      <c r="A2220" s="532"/>
      <c r="B2220" s="656"/>
      <c r="C2220" s="583"/>
      <c r="D2220" s="534"/>
      <c r="E2220" s="599"/>
      <c r="F2220" s="532"/>
      <c r="G2220" s="879"/>
    </row>
    <row r="2221" spans="1:7" ht="9.75" customHeight="1">
      <c r="A2221" s="532"/>
      <c r="B2221" s="656"/>
      <c r="C2221" s="583"/>
      <c r="D2221" s="534"/>
      <c r="E2221" s="599"/>
      <c r="F2221" s="532"/>
      <c r="G2221" s="879"/>
    </row>
    <row r="2222" spans="1:7" ht="9.75" customHeight="1">
      <c r="A2222" s="532"/>
      <c r="B2222" s="656"/>
      <c r="C2222" s="583"/>
      <c r="D2222" s="534"/>
      <c r="E2222" s="599"/>
      <c r="F2222" s="532"/>
      <c r="G2222" s="879"/>
    </row>
    <row r="2223" spans="1:7" ht="9.75" customHeight="1">
      <c r="A2223" s="532"/>
      <c r="B2223" s="656"/>
      <c r="C2223" s="884"/>
      <c r="D2223" s="532"/>
      <c r="E2223" s="585"/>
      <c r="F2223" s="532"/>
      <c r="G2223" s="879"/>
    </row>
    <row r="2224" spans="1:7" ht="9.75" customHeight="1">
      <c r="A2224" s="532"/>
      <c r="B2224" s="656"/>
      <c r="C2224" s="884"/>
      <c r="D2224" s="532"/>
      <c r="E2224" s="585"/>
      <c r="F2224" s="532"/>
      <c r="G2224" s="879"/>
    </row>
    <row r="2225" spans="1:7" ht="9.75" customHeight="1">
      <c r="A2225" s="532"/>
      <c r="B2225" s="656"/>
      <c r="C2225" s="884"/>
      <c r="D2225" s="532"/>
      <c r="E2225" s="585"/>
      <c r="F2225" s="532"/>
      <c r="G2225" s="879"/>
    </row>
    <row r="2226" spans="1:7" ht="9.75" customHeight="1">
      <c r="A2226" s="532"/>
      <c r="B2226" s="656"/>
      <c r="C2226" s="884"/>
      <c r="D2226" s="532"/>
      <c r="E2226" s="585"/>
      <c r="F2226" s="532"/>
      <c r="G2226" s="879"/>
    </row>
    <row r="2227" spans="1:7" ht="9.75" customHeight="1">
      <c r="A2227" s="532"/>
      <c r="B2227" s="656"/>
      <c r="C2227" s="884"/>
      <c r="D2227" s="532"/>
      <c r="E2227" s="585"/>
      <c r="F2227" s="532"/>
      <c r="G2227" s="879"/>
    </row>
    <row r="2228" spans="1:7" ht="9.75" customHeight="1">
      <c r="A2228" s="532"/>
      <c r="B2228" s="656"/>
      <c r="C2228" s="583"/>
      <c r="D2228" s="534"/>
      <c r="E2228" s="599"/>
      <c r="F2228" s="532"/>
      <c r="G2228" s="879"/>
    </row>
    <row r="2229" spans="1:7" ht="9.75" customHeight="1">
      <c r="A2229" s="532"/>
      <c r="B2229" s="656"/>
      <c r="C2229" s="583"/>
      <c r="D2229" s="534"/>
      <c r="E2229" s="599"/>
      <c r="F2229" s="532"/>
      <c r="G2229" s="879"/>
    </row>
    <row r="2230" spans="1:7" ht="9.75" customHeight="1">
      <c r="A2230" s="532"/>
      <c r="B2230" s="656"/>
      <c r="C2230" s="583"/>
      <c r="D2230" s="534"/>
      <c r="E2230" s="599"/>
      <c r="F2230" s="532"/>
      <c r="G2230" s="879"/>
    </row>
    <row r="2231" spans="1:7" ht="9.75" customHeight="1">
      <c r="A2231" s="532"/>
      <c r="B2231" s="656"/>
      <c r="C2231" s="583"/>
      <c r="D2231" s="534"/>
      <c r="E2231" s="599"/>
      <c r="F2231" s="532"/>
      <c r="G2231" s="879"/>
    </row>
    <row r="2232" spans="1:7" ht="9.75" customHeight="1">
      <c r="A2232" s="532"/>
      <c r="B2232" s="656"/>
      <c r="C2232" s="583"/>
      <c r="D2232" s="534"/>
      <c r="E2232" s="599"/>
      <c r="F2232" s="532"/>
      <c r="G2232" s="879"/>
    </row>
    <row r="2233" spans="1:7" ht="9.75" customHeight="1">
      <c r="A2233" s="532"/>
      <c r="B2233" s="656"/>
      <c r="C2233" s="883"/>
      <c r="D2233" s="532"/>
      <c r="E2233" s="585"/>
      <c r="F2233" s="532"/>
      <c r="G2233" s="879"/>
    </row>
    <row r="2234" spans="1:7" ht="9.75" customHeight="1">
      <c r="A2234" s="532"/>
      <c r="B2234" s="656"/>
      <c r="C2234" s="883"/>
      <c r="D2234" s="532"/>
      <c r="E2234" s="585"/>
      <c r="F2234" s="532"/>
      <c r="G2234" s="879"/>
    </row>
    <row r="2235" spans="1:7" ht="9.75" customHeight="1">
      <c r="A2235" s="532"/>
      <c r="B2235" s="656"/>
      <c r="C2235" s="883"/>
      <c r="D2235" s="532"/>
      <c r="E2235" s="585"/>
      <c r="F2235" s="532"/>
      <c r="G2235" s="879"/>
    </row>
    <row r="2236" spans="1:7" ht="9.75" customHeight="1">
      <c r="A2236" s="532"/>
      <c r="B2236" s="656"/>
      <c r="C2236" s="883"/>
      <c r="D2236" s="532"/>
      <c r="E2236" s="585"/>
      <c r="F2236" s="532"/>
      <c r="G2236" s="879"/>
    </row>
    <row r="2237" spans="1:7" ht="9.75" customHeight="1">
      <c r="A2237" s="532"/>
      <c r="B2237" s="656"/>
      <c r="C2237" s="883"/>
      <c r="D2237" s="532"/>
      <c r="E2237" s="585"/>
      <c r="F2237" s="532"/>
      <c r="G2237" s="879"/>
    </row>
    <row r="2238" spans="1:7" ht="9.75" customHeight="1">
      <c r="A2238" s="532"/>
      <c r="B2238" s="656"/>
      <c r="C2238" s="583"/>
      <c r="D2238" s="534"/>
      <c r="E2238" s="599"/>
      <c r="F2238" s="532"/>
      <c r="G2238" s="879"/>
    </row>
    <row r="2239" spans="1:7" ht="9.75" customHeight="1">
      <c r="A2239" s="532"/>
      <c r="B2239" s="656"/>
      <c r="C2239" s="583"/>
      <c r="D2239" s="534"/>
      <c r="E2239" s="599"/>
      <c r="F2239" s="532"/>
      <c r="G2239" s="879"/>
    </row>
    <row r="2240" spans="1:7" ht="9.75" customHeight="1">
      <c r="A2240" s="532"/>
      <c r="B2240" s="656"/>
      <c r="C2240" s="583"/>
      <c r="D2240" s="534"/>
      <c r="E2240" s="599"/>
      <c r="F2240" s="532"/>
      <c r="G2240" s="879"/>
    </row>
    <row r="2241" spans="1:7" ht="9.75" customHeight="1">
      <c r="A2241" s="532"/>
      <c r="B2241" s="656"/>
      <c r="C2241" s="583"/>
      <c r="D2241" s="534"/>
      <c r="E2241" s="599"/>
      <c r="F2241" s="532"/>
      <c r="G2241" s="879"/>
    </row>
    <row r="2242" spans="1:7" ht="9.75" customHeight="1">
      <c r="A2242" s="532"/>
      <c r="B2242" s="656"/>
      <c r="C2242" s="583"/>
      <c r="D2242" s="534"/>
      <c r="E2242" s="599"/>
      <c r="F2242" s="532"/>
      <c r="G2242" s="879"/>
    </row>
    <row r="2243" spans="1:7" ht="9.75" customHeight="1">
      <c r="A2243" s="532"/>
      <c r="B2243" s="656"/>
      <c r="C2243" s="583"/>
      <c r="D2243" s="534"/>
      <c r="E2243" s="599"/>
      <c r="F2243" s="532"/>
      <c r="G2243" s="879"/>
    </row>
    <row r="2244" spans="1:7" ht="9.75" customHeight="1">
      <c r="A2244" s="532"/>
      <c r="B2244" s="656"/>
      <c r="C2244" s="583"/>
      <c r="D2244" s="534"/>
      <c r="E2244" s="599"/>
      <c r="F2244" s="532"/>
      <c r="G2244" s="879"/>
    </row>
    <row r="2245" spans="1:7" ht="9.75" customHeight="1">
      <c r="A2245" s="532"/>
      <c r="B2245" s="656"/>
      <c r="C2245" s="583"/>
      <c r="D2245" s="534"/>
      <c r="E2245" s="599"/>
      <c r="F2245" s="532"/>
      <c r="G2245" s="879"/>
    </row>
    <row r="2246" spans="1:7" ht="9.75" customHeight="1">
      <c r="A2246" s="532"/>
      <c r="B2246" s="656"/>
      <c r="C2246" s="583"/>
      <c r="D2246" s="534"/>
      <c r="E2246" s="599"/>
      <c r="F2246" s="532"/>
      <c r="G2246" s="879"/>
    </row>
    <row r="2247" spans="1:7" ht="9.75" customHeight="1">
      <c r="A2247" s="532"/>
      <c r="B2247" s="656"/>
      <c r="C2247" s="583"/>
      <c r="D2247" s="534"/>
      <c r="E2247" s="599"/>
      <c r="F2247" s="532"/>
      <c r="G2247" s="879"/>
    </row>
    <row r="2248" spans="1:7" ht="9.75" customHeight="1">
      <c r="A2248" s="532"/>
      <c r="B2248" s="656"/>
      <c r="C2248" s="583"/>
      <c r="D2248" s="534"/>
      <c r="E2248" s="599"/>
      <c r="F2248" s="532"/>
      <c r="G2248" s="879"/>
    </row>
    <row r="2249" spans="1:7" ht="9.75" customHeight="1">
      <c r="A2249" s="532"/>
      <c r="B2249" s="656"/>
      <c r="C2249" s="583"/>
      <c r="D2249" s="534"/>
      <c r="E2249" s="599"/>
      <c r="F2249" s="532"/>
      <c r="G2249" s="879"/>
    </row>
    <row r="2250" spans="1:7" ht="9.75" customHeight="1">
      <c r="A2250" s="532"/>
      <c r="B2250" s="656"/>
      <c r="C2250" s="583"/>
      <c r="D2250" s="534"/>
      <c r="E2250" s="599"/>
      <c r="F2250" s="532"/>
      <c r="G2250" s="879"/>
    </row>
    <row r="2251" spans="1:7" ht="9.75" customHeight="1">
      <c r="A2251" s="532"/>
      <c r="B2251" s="656"/>
      <c r="C2251" s="583"/>
      <c r="D2251" s="534"/>
      <c r="E2251" s="599"/>
      <c r="F2251" s="532"/>
      <c r="G2251" s="879"/>
    </row>
    <row r="2252" spans="1:7" ht="9.75" customHeight="1">
      <c r="A2252" s="532"/>
      <c r="B2252" s="656"/>
      <c r="C2252" s="583"/>
      <c r="D2252" s="534"/>
      <c r="E2252" s="599"/>
      <c r="F2252" s="532"/>
      <c r="G2252" s="879"/>
    </row>
    <row r="2253" spans="1:7" ht="9.75" customHeight="1">
      <c r="A2253" s="532"/>
      <c r="B2253" s="656"/>
      <c r="C2253" s="583"/>
      <c r="D2253" s="534"/>
      <c r="E2253" s="599"/>
      <c r="F2253" s="532"/>
      <c r="G2253" s="879"/>
    </row>
    <row r="2254" spans="1:7" ht="9.75" customHeight="1">
      <c r="A2254" s="532"/>
      <c r="B2254" s="656"/>
      <c r="C2254" s="583"/>
      <c r="D2254" s="534"/>
      <c r="E2254" s="599"/>
      <c r="F2254" s="532"/>
      <c r="G2254" s="879"/>
    </row>
    <row r="2255" spans="1:7" ht="9.75" customHeight="1">
      <c r="A2255" s="532"/>
      <c r="B2255" s="656"/>
      <c r="C2255" s="583"/>
      <c r="D2255" s="534"/>
      <c r="E2255" s="599"/>
      <c r="F2255" s="532"/>
      <c r="G2255" s="879"/>
    </row>
    <row r="2256" spans="1:7" ht="9.75" customHeight="1">
      <c r="A2256" s="532"/>
      <c r="B2256" s="656"/>
      <c r="C2256" s="583"/>
      <c r="D2256" s="534"/>
      <c r="E2256" s="599"/>
      <c r="F2256" s="532"/>
      <c r="G2256" s="879"/>
    </row>
    <row r="2257" spans="1:7" ht="9.75" customHeight="1">
      <c r="A2257" s="532"/>
      <c r="B2257" s="656"/>
      <c r="C2257" s="583"/>
      <c r="D2257" s="534"/>
      <c r="E2257" s="599"/>
      <c r="F2257" s="532"/>
      <c r="G2257" s="879"/>
    </row>
    <row r="2258" spans="1:7" ht="9.75" customHeight="1">
      <c r="A2258" s="532"/>
      <c r="B2258" s="656"/>
      <c r="C2258" s="583"/>
      <c r="D2258" s="534"/>
      <c r="E2258" s="599"/>
      <c r="F2258" s="532"/>
      <c r="G2258" s="879"/>
    </row>
    <row r="2259" spans="1:7" ht="9.75" customHeight="1">
      <c r="A2259" s="532"/>
      <c r="B2259" s="656"/>
      <c r="C2259" s="583"/>
      <c r="D2259" s="534"/>
      <c r="E2259" s="599"/>
      <c r="F2259" s="532"/>
      <c r="G2259" s="879"/>
    </row>
    <row r="2260" spans="1:7" ht="9.75" customHeight="1">
      <c r="A2260" s="532"/>
      <c r="B2260" s="656"/>
      <c r="C2260" s="583"/>
      <c r="D2260" s="534"/>
      <c r="E2260" s="599"/>
      <c r="F2260" s="532"/>
      <c r="G2260" s="879"/>
    </row>
    <row r="2261" spans="1:7" ht="9.75" customHeight="1">
      <c r="A2261" s="532"/>
      <c r="B2261" s="656"/>
      <c r="C2261" s="583"/>
      <c r="D2261" s="534"/>
      <c r="E2261" s="599"/>
      <c r="F2261" s="532"/>
      <c r="G2261" s="879"/>
    </row>
    <row r="2262" spans="1:7" ht="9.75" customHeight="1">
      <c r="A2262" s="532"/>
      <c r="B2262" s="656"/>
      <c r="C2262" s="583"/>
      <c r="D2262" s="534"/>
      <c r="E2262" s="599"/>
      <c r="F2262" s="532"/>
      <c r="G2262" s="879"/>
    </row>
    <row r="2263" spans="1:7" ht="9.75" customHeight="1">
      <c r="A2263" s="532"/>
      <c r="B2263" s="656"/>
      <c r="C2263" s="583"/>
      <c r="D2263" s="534"/>
      <c r="E2263" s="599"/>
      <c r="F2263" s="532"/>
      <c r="G2263" s="879"/>
    </row>
    <row r="2264" spans="1:7" ht="9.75" customHeight="1">
      <c r="A2264" s="532"/>
      <c r="B2264" s="656"/>
      <c r="C2264" s="583"/>
      <c r="D2264" s="534"/>
      <c r="E2264" s="599"/>
      <c r="F2264" s="532"/>
      <c r="G2264" s="879"/>
    </row>
    <row r="2265" spans="1:7" ht="9.75" customHeight="1">
      <c r="A2265" s="532"/>
      <c r="B2265" s="656"/>
      <c r="C2265" s="583"/>
      <c r="D2265" s="534"/>
      <c r="E2265" s="599"/>
      <c r="F2265" s="532"/>
      <c r="G2265" s="879"/>
    </row>
    <row r="2266" spans="1:7" ht="9.75" customHeight="1">
      <c r="A2266" s="532"/>
      <c r="B2266" s="656"/>
      <c r="C2266" s="583"/>
      <c r="D2266" s="534"/>
      <c r="E2266" s="599"/>
      <c r="F2266" s="532"/>
      <c r="G2266" s="879"/>
    </row>
    <row r="2267" spans="1:7" ht="9.75" customHeight="1">
      <c r="A2267" s="532"/>
      <c r="B2267" s="656"/>
      <c r="C2267" s="583"/>
      <c r="D2267" s="534"/>
      <c r="E2267" s="599"/>
      <c r="F2267" s="532"/>
      <c r="G2267" s="879"/>
    </row>
    <row r="2268" spans="1:7" ht="9.75" customHeight="1">
      <c r="A2268" s="532"/>
      <c r="B2268" s="656"/>
      <c r="C2268" s="583"/>
      <c r="D2268" s="534"/>
      <c r="E2268" s="599"/>
      <c r="F2268" s="532"/>
      <c r="G2268" s="879"/>
    </row>
    <row r="2269" spans="1:7" ht="9.75" customHeight="1">
      <c r="A2269" s="532"/>
      <c r="B2269" s="656"/>
      <c r="C2269" s="583"/>
      <c r="D2269" s="534"/>
      <c r="E2269" s="599"/>
      <c r="F2269" s="532"/>
      <c r="G2269" s="879"/>
    </row>
    <row r="2270" spans="1:7" ht="9.75" customHeight="1">
      <c r="A2270" s="532"/>
      <c r="B2270" s="656"/>
      <c r="C2270" s="583"/>
      <c r="D2270" s="534"/>
      <c r="E2270" s="599"/>
      <c r="F2270" s="532"/>
      <c r="G2270" s="879"/>
    </row>
    <row r="2271" spans="1:7" ht="9.75" customHeight="1">
      <c r="A2271" s="532"/>
      <c r="B2271" s="656"/>
      <c r="C2271" s="583"/>
      <c r="D2271" s="534"/>
      <c r="E2271" s="599"/>
      <c r="F2271" s="532"/>
      <c r="G2271" s="879"/>
    </row>
    <row r="2272" spans="1:7" ht="9.75" customHeight="1">
      <c r="A2272" s="532"/>
      <c r="B2272" s="656"/>
      <c r="C2272" s="583"/>
      <c r="D2272" s="534"/>
      <c r="E2272" s="599"/>
      <c r="F2272" s="532"/>
      <c r="G2272" s="879"/>
    </row>
    <row r="2273" spans="1:7" ht="9.75" customHeight="1">
      <c r="A2273" s="532"/>
      <c r="B2273" s="656"/>
      <c r="C2273" s="881"/>
      <c r="D2273" s="532"/>
      <c r="E2273" s="882"/>
      <c r="F2273" s="532"/>
      <c r="G2273" s="879"/>
    </row>
    <row r="2274" spans="1:7" ht="9.75" customHeight="1">
      <c r="A2274" s="532"/>
      <c r="B2274" s="656"/>
      <c r="C2274" s="881"/>
      <c r="D2274" s="532"/>
      <c r="E2274" s="882"/>
      <c r="F2274" s="532"/>
      <c r="G2274" s="879"/>
    </row>
    <row r="2275" spans="1:7" ht="9.75" customHeight="1">
      <c r="A2275" s="532"/>
      <c r="B2275" s="656"/>
      <c r="C2275" s="881"/>
      <c r="D2275" s="532"/>
      <c r="E2275" s="882"/>
      <c r="F2275" s="532"/>
      <c r="G2275" s="879"/>
    </row>
    <row r="2276" spans="1:7" ht="9.75" customHeight="1">
      <c r="A2276" s="532"/>
      <c r="B2276" s="656"/>
      <c r="C2276" s="881"/>
      <c r="D2276" s="532"/>
      <c r="E2276" s="882"/>
      <c r="F2276" s="532"/>
      <c r="G2276" s="879"/>
    </row>
    <row r="2277" spans="1:7" ht="9.75" customHeight="1">
      <c r="A2277" s="532"/>
      <c r="B2277" s="656"/>
      <c r="C2277" s="881"/>
      <c r="D2277" s="532"/>
      <c r="E2277" s="882"/>
      <c r="F2277" s="532"/>
      <c r="G2277" s="879"/>
    </row>
    <row r="2278" spans="1:7" ht="9.75" customHeight="1">
      <c r="A2278" s="532"/>
      <c r="B2278" s="656"/>
      <c r="C2278" s="800"/>
      <c r="D2278" s="534"/>
      <c r="E2278" s="599"/>
      <c r="F2278" s="532"/>
      <c r="G2278" s="879"/>
    </row>
    <row r="2279" spans="1:7" ht="9.75" customHeight="1">
      <c r="A2279" s="532"/>
      <c r="B2279" s="656"/>
      <c r="C2279" s="800"/>
      <c r="D2279" s="534"/>
      <c r="E2279" s="599"/>
      <c r="F2279" s="532"/>
      <c r="G2279" s="879"/>
    </row>
    <row r="2280" spans="1:7" ht="9.75" customHeight="1">
      <c r="A2280" s="532"/>
      <c r="B2280" s="656"/>
      <c r="C2280" s="800"/>
      <c r="D2280" s="534"/>
      <c r="E2280" s="599"/>
      <c r="F2280" s="532"/>
      <c r="G2280" s="879"/>
    </row>
    <row r="2281" spans="1:7" ht="9.75" customHeight="1">
      <c r="A2281" s="532"/>
      <c r="B2281" s="656"/>
      <c r="C2281" s="800"/>
      <c r="D2281" s="534"/>
      <c r="E2281" s="599"/>
      <c r="F2281" s="532"/>
      <c r="G2281" s="879"/>
    </row>
    <row r="2282" spans="1:7" ht="9.75" customHeight="1">
      <c r="A2282" s="532"/>
      <c r="B2282" s="656"/>
      <c r="C2282" s="800"/>
      <c r="D2282" s="534"/>
      <c r="E2282" s="599"/>
      <c r="F2282" s="532"/>
      <c r="G2282" s="879"/>
    </row>
    <row r="2283" spans="1:7" ht="9.75" customHeight="1">
      <c r="A2283" s="532"/>
      <c r="B2283" s="656"/>
      <c r="C2283" s="583"/>
      <c r="D2283" s="534"/>
      <c r="E2283" s="599"/>
      <c r="F2283" s="532"/>
      <c r="G2283" s="879"/>
    </row>
    <row r="2284" spans="1:7" ht="9.75" customHeight="1">
      <c r="A2284" s="532"/>
      <c r="B2284" s="656"/>
      <c r="C2284" s="583"/>
      <c r="D2284" s="534"/>
      <c r="E2284" s="599"/>
      <c r="F2284" s="532"/>
      <c r="G2284" s="879"/>
    </row>
    <row r="2285" spans="1:7" ht="9.75" customHeight="1">
      <c r="A2285" s="532"/>
      <c r="B2285" s="656"/>
      <c r="C2285" s="583"/>
      <c r="D2285" s="534"/>
      <c r="E2285" s="599"/>
      <c r="F2285" s="532"/>
      <c r="G2285" s="879"/>
    </row>
    <row r="2286" spans="1:7" ht="9.75" customHeight="1">
      <c r="A2286" s="532"/>
      <c r="B2286" s="656"/>
      <c r="C2286" s="583"/>
      <c r="D2286" s="534"/>
      <c r="E2286" s="599"/>
      <c r="F2286" s="532"/>
      <c r="G2286" s="879"/>
    </row>
    <row r="2287" spans="1:7" ht="7.5" customHeight="1">
      <c r="A2287" s="532"/>
      <c r="B2287" s="656"/>
      <c r="C2287" s="583"/>
      <c r="D2287" s="534"/>
      <c r="E2287" s="599"/>
      <c r="F2287" s="532"/>
      <c r="G2287" s="879"/>
    </row>
    <row r="2288" spans="1:7" ht="9.75" customHeight="1">
      <c r="A2288" s="532"/>
      <c r="B2288" s="656"/>
      <c r="C2288" s="583"/>
      <c r="D2288" s="534"/>
      <c r="E2288" s="599"/>
      <c r="F2288" s="532"/>
      <c r="G2288" s="879"/>
    </row>
    <row r="2289" spans="1:7" ht="9.75" customHeight="1">
      <c r="A2289" s="532"/>
      <c r="B2289" s="656"/>
      <c r="C2289" s="583"/>
      <c r="D2289" s="534"/>
      <c r="E2289" s="599"/>
      <c r="F2289" s="532"/>
      <c r="G2289" s="879"/>
    </row>
    <row r="2290" spans="1:7" ht="9.75" customHeight="1">
      <c r="A2290" s="532"/>
      <c r="B2290" s="656"/>
      <c r="C2290" s="583"/>
      <c r="D2290" s="534"/>
      <c r="E2290" s="599"/>
      <c r="F2290" s="532"/>
      <c r="G2290" s="879"/>
    </row>
    <row r="2291" spans="1:7" ht="9.75" customHeight="1">
      <c r="A2291" s="532"/>
      <c r="B2291" s="656"/>
      <c r="C2291" s="583"/>
      <c r="D2291" s="534"/>
      <c r="E2291" s="599"/>
      <c r="F2291" s="532"/>
      <c r="G2291" s="879"/>
    </row>
    <row r="2292" spans="1:7" ht="9.75" customHeight="1">
      <c r="A2292" s="532"/>
      <c r="B2292" s="656"/>
      <c r="C2292" s="583"/>
      <c r="D2292" s="534"/>
      <c r="E2292" s="599"/>
      <c r="F2292" s="532"/>
      <c r="G2292" s="879"/>
    </row>
    <row r="2293" spans="1:7" ht="9.75" customHeight="1">
      <c r="A2293" s="532"/>
      <c r="B2293" s="656"/>
      <c r="C2293" s="583"/>
      <c r="D2293" s="534"/>
      <c r="E2293" s="599"/>
      <c r="F2293" s="532"/>
      <c r="G2293" s="879"/>
    </row>
    <row r="2294" spans="1:7" ht="9.75" customHeight="1">
      <c r="A2294" s="532"/>
      <c r="B2294" s="656"/>
      <c r="C2294" s="583"/>
      <c r="D2294" s="534"/>
      <c r="E2294" s="599"/>
      <c r="F2294" s="532"/>
      <c r="G2294" s="879"/>
    </row>
    <row r="2295" spans="1:7" ht="9.75" customHeight="1">
      <c r="A2295" s="532"/>
      <c r="B2295" s="656"/>
      <c r="C2295" s="583"/>
      <c r="D2295" s="534"/>
      <c r="E2295" s="599"/>
      <c r="F2295" s="532"/>
      <c r="G2295" s="879"/>
    </row>
    <row r="2296" spans="1:7" ht="9.75" customHeight="1">
      <c r="A2296" s="532"/>
      <c r="B2296" s="656"/>
      <c r="C2296" s="583"/>
      <c r="D2296" s="534"/>
      <c r="E2296" s="599"/>
      <c r="F2296" s="532"/>
      <c r="G2296" s="879"/>
    </row>
    <row r="2297" spans="1:7" ht="9.75" customHeight="1">
      <c r="A2297" s="532"/>
      <c r="B2297" s="656"/>
      <c r="C2297" s="583"/>
      <c r="D2297" s="534"/>
      <c r="E2297" s="599"/>
      <c r="F2297" s="532"/>
      <c r="G2297" s="879"/>
    </row>
    <row r="2298" spans="1:7" ht="9.75" customHeight="1">
      <c r="A2298" s="532"/>
      <c r="B2298" s="656"/>
      <c r="C2298" s="583"/>
      <c r="D2298" s="534"/>
      <c r="E2298" s="599"/>
      <c r="F2298" s="532"/>
      <c r="G2298" s="879"/>
    </row>
    <row r="2299" spans="1:7" ht="9.75" customHeight="1">
      <c r="A2299" s="532"/>
      <c r="B2299" s="656"/>
      <c r="C2299" s="583"/>
      <c r="D2299" s="534"/>
      <c r="E2299" s="599"/>
      <c r="F2299" s="532"/>
      <c r="G2299" s="879"/>
    </row>
    <row r="2300" spans="1:7" ht="9.75" customHeight="1">
      <c r="A2300" s="532"/>
      <c r="B2300" s="656"/>
      <c r="C2300" s="583"/>
      <c r="D2300" s="534"/>
      <c r="E2300" s="599"/>
      <c r="F2300" s="532"/>
      <c r="G2300" s="879"/>
    </row>
    <row r="2301" spans="1:7" ht="9.75" customHeight="1">
      <c r="A2301" s="532"/>
      <c r="B2301" s="656"/>
      <c r="C2301" s="583"/>
      <c r="D2301" s="534"/>
      <c r="E2301" s="599"/>
      <c r="F2301" s="532"/>
      <c r="G2301" s="879"/>
    </row>
    <row r="2302" spans="1:7" ht="9.75" customHeight="1">
      <c r="A2302" s="532"/>
      <c r="B2302" s="656"/>
      <c r="C2302" s="583"/>
      <c r="D2302" s="534"/>
      <c r="E2302" s="599"/>
      <c r="F2302" s="532"/>
      <c r="G2302" s="879"/>
    </row>
    <row r="2303" spans="1:7" ht="9.75" customHeight="1">
      <c r="A2303" s="532"/>
      <c r="B2303" s="656"/>
      <c r="C2303" s="583"/>
      <c r="D2303" s="534"/>
      <c r="E2303" s="599"/>
      <c r="F2303" s="532"/>
      <c r="G2303" s="879"/>
    </row>
    <row r="2304" spans="1:7" ht="9.75" customHeight="1">
      <c r="A2304" s="532"/>
      <c r="B2304" s="656"/>
      <c r="C2304" s="583"/>
      <c r="D2304" s="534"/>
      <c r="E2304" s="599"/>
      <c r="F2304" s="532"/>
      <c r="G2304" s="879"/>
    </row>
    <row r="2305" spans="1:7" ht="9.75" customHeight="1">
      <c r="A2305" s="532"/>
      <c r="B2305" s="656"/>
      <c r="C2305" s="583"/>
      <c r="D2305" s="534"/>
      <c r="E2305" s="599"/>
      <c r="F2305" s="532"/>
      <c r="G2305" s="879"/>
    </row>
    <row r="2306" spans="1:7" ht="9.75" customHeight="1">
      <c r="A2306" s="532"/>
      <c r="B2306" s="656"/>
      <c r="C2306" s="583"/>
      <c r="D2306" s="534"/>
      <c r="E2306" s="599"/>
      <c r="F2306" s="532"/>
      <c r="G2306" s="879"/>
    </row>
    <row r="2307" spans="1:7" ht="9.75" customHeight="1">
      <c r="A2307" s="532"/>
      <c r="B2307" s="656"/>
      <c r="C2307" s="583"/>
      <c r="D2307" s="534"/>
      <c r="E2307" s="599"/>
      <c r="F2307" s="532"/>
      <c r="G2307" s="879"/>
    </row>
    <row r="2308" spans="1:7" ht="9.75" customHeight="1">
      <c r="A2308" s="532"/>
      <c r="B2308" s="656"/>
      <c r="C2308" s="881"/>
      <c r="D2308" s="532"/>
      <c r="E2308" s="882"/>
      <c r="F2308" s="532"/>
      <c r="G2308" s="879"/>
    </row>
    <row r="2309" spans="1:7" ht="9.75" customHeight="1">
      <c r="A2309" s="532"/>
      <c r="B2309" s="656"/>
      <c r="C2309" s="881"/>
      <c r="D2309" s="532"/>
      <c r="E2309" s="882"/>
      <c r="F2309" s="532"/>
      <c r="G2309" s="879"/>
    </row>
    <row r="2310" spans="1:7" ht="9.75" customHeight="1">
      <c r="A2310" s="532"/>
      <c r="B2310" s="656"/>
      <c r="C2310" s="881"/>
      <c r="D2310" s="532"/>
      <c r="E2310" s="882"/>
      <c r="F2310" s="532"/>
      <c r="G2310" s="879"/>
    </row>
    <row r="2311" spans="1:7" ht="9.75" customHeight="1">
      <c r="A2311" s="532"/>
      <c r="B2311" s="656"/>
      <c r="C2311" s="881"/>
      <c r="D2311" s="532"/>
      <c r="E2311" s="882"/>
      <c r="F2311" s="532"/>
      <c r="G2311" s="879"/>
    </row>
    <row r="2312" spans="1:7" ht="9.75" customHeight="1">
      <c r="A2312" s="532"/>
      <c r="B2312" s="656"/>
      <c r="C2312" s="881"/>
      <c r="D2312" s="532"/>
      <c r="E2312" s="882"/>
      <c r="F2312" s="532"/>
      <c r="G2312" s="879"/>
    </row>
    <row r="2313" spans="1:7" ht="9.75" customHeight="1">
      <c r="A2313" s="532"/>
      <c r="B2313" s="656"/>
      <c r="C2313" s="800"/>
      <c r="D2313" s="534"/>
      <c r="E2313" s="599"/>
      <c r="F2313" s="532"/>
      <c r="G2313" s="879"/>
    </row>
    <row r="2314" spans="1:7" ht="9.75" customHeight="1">
      <c r="A2314" s="532"/>
      <c r="B2314" s="656"/>
      <c r="C2314" s="800"/>
      <c r="D2314" s="534"/>
      <c r="E2314" s="599"/>
      <c r="F2314" s="532"/>
      <c r="G2314" s="879"/>
    </row>
    <row r="2315" spans="1:7" ht="9.75" customHeight="1">
      <c r="A2315" s="532"/>
      <c r="B2315" s="656"/>
      <c r="C2315" s="800"/>
      <c r="D2315" s="534"/>
      <c r="E2315" s="599"/>
      <c r="F2315" s="532"/>
      <c r="G2315" s="879"/>
    </row>
    <row r="2316" spans="1:7" ht="9.75" customHeight="1">
      <c r="A2316" s="532"/>
      <c r="B2316" s="656"/>
      <c r="C2316" s="800"/>
      <c r="D2316" s="534"/>
      <c r="E2316" s="599"/>
      <c r="F2316" s="532"/>
      <c r="G2316" s="879"/>
    </row>
    <row r="2317" spans="1:7" ht="9.75" customHeight="1">
      <c r="A2317" s="532"/>
      <c r="B2317" s="656"/>
      <c r="C2317" s="800"/>
      <c r="D2317" s="534"/>
      <c r="E2317" s="599"/>
      <c r="F2317" s="532"/>
      <c r="G2317" s="879"/>
    </row>
    <row r="2318" spans="1:7" ht="9.75" customHeight="1">
      <c r="A2318" s="532"/>
      <c r="B2318" s="656"/>
      <c r="C2318" s="583"/>
      <c r="D2318" s="534"/>
      <c r="E2318" s="599"/>
      <c r="F2318" s="532"/>
      <c r="G2318" s="879"/>
    </row>
    <row r="2319" spans="1:7" ht="9.75" customHeight="1">
      <c r="A2319" s="532"/>
      <c r="B2319" s="656"/>
      <c r="C2319" s="583"/>
      <c r="D2319" s="534"/>
      <c r="E2319" s="599"/>
      <c r="F2319" s="532"/>
      <c r="G2319" s="879"/>
    </row>
    <row r="2320" spans="1:7" ht="9.75" customHeight="1">
      <c r="A2320" s="532"/>
      <c r="B2320" s="656"/>
      <c r="C2320" s="583"/>
      <c r="D2320" s="534"/>
      <c r="E2320" s="599"/>
      <c r="F2320" s="532"/>
      <c r="G2320" s="879"/>
    </row>
    <row r="2321" spans="1:7" ht="9.75" customHeight="1">
      <c r="A2321" s="532"/>
      <c r="B2321" s="656"/>
      <c r="C2321" s="583"/>
      <c r="D2321" s="534"/>
      <c r="E2321" s="599"/>
      <c r="F2321" s="532"/>
      <c r="G2321" s="879"/>
    </row>
    <row r="2322" spans="1:7" ht="9.75" customHeight="1">
      <c r="A2322" s="532"/>
      <c r="B2322" s="656"/>
      <c r="C2322" s="583"/>
      <c r="D2322" s="534"/>
      <c r="E2322" s="599"/>
      <c r="F2322" s="532"/>
      <c r="G2322" s="879"/>
    </row>
    <row r="2323" spans="1:7" ht="9.75" customHeight="1">
      <c r="A2323" s="532"/>
      <c r="B2323" s="656"/>
      <c r="C2323" s="583"/>
      <c r="D2323" s="534"/>
      <c r="E2323" s="599"/>
      <c r="F2323" s="532"/>
      <c r="G2323" s="879"/>
    </row>
    <row r="2324" spans="1:7" ht="9.75" customHeight="1">
      <c r="A2324" s="532"/>
      <c r="B2324" s="656"/>
      <c r="C2324" s="583"/>
      <c r="D2324" s="534"/>
      <c r="E2324" s="599"/>
      <c r="F2324" s="532"/>
      <c r="G2324" s="879"/>
    </row>
    <row r="2325" spans="1:7" ht="9.75" customHeight="1">
      <c r="A2325" s="532"/>
      <c r="B2325" s="656"/>
      <c r="C2325" s="583"/>
      <c r="D2325" s="534"/>
      <c r="E2325" s="599"/>
      <c r="F2325" s="532"/>
      <c r="G2325" s="879"/>
    </row>
    <row r="2326" spans="1:7" ht="9.75" customHeight="1">
      <c r="A2326" s="532"/>
      <c r="B2326" s="656"/>
      <c r="C2326" s="583"/>
      <c r="D2326" s="534"/>
      <c r="E2326" s="599"/>
      <c r="F2326" s="532"/>
      <c r="G2326" s="879"/>
    </row>
    <row r="2327" spans="1:7" ht="9.75" customHeight="1">
      <c r="A2327" s="532"/>
      <c r="B2327" s="656"/>
      <c r="C2327" s="583"/>
      <c r="D2327" s="534"/>
      <c r="E2327" s="599"/>
      <c r="F2327" s="532"/>
      <c r="G2327" s="879"/>
    </row>
    <row r="2328" spans="1:7" ht="9.75" customHeight="1">
      <c r="A2328" s="532"/>
      <c r="B2328" s="656"/>
      <c r="C2328" s="583"/>
      <c r="D2328" s="534"/>
      <c r="E2328" s="599"/>
      <c r="F2328" s="532"/>
      <c r="G2328" s="879"/>
    </row>
    <row r="2329" spans="1:7" ht="9.75" customHeight="1">
      <c r="A2329" s="532"/>
      <c r="B2329" s="656"/>
      <c r="C2329" s="583"/>
      <c r="D2329" s="534"/>
      <c r="E2329" s="599"/>
      <c r="F2329" s="532"/>
      <c r="G2329" s="879"/>
    </row>
    <row r="2330" spans="1:7" ht="9.75" customHeight="1">
      <c r="A2330" s="532"/>
      <c r="B2330" s="656"/>
      <c r="C2330" s="583"/>
      <c r="D2330" s="534"/>
      <c r="E2330" s="599"/>
      <c r="F2330" s="532"/>
      <c r="G2330" s="879"/>
    </row>
    <row r="2331" spans="1:7" ht="9.75" customHeight="1">
      <c r="A2331" s="532"/>
      <c r="B2331" s="656"/>
      <c r="C2331" s="583"/>
      <c r="D2331" s="534"/>
      <c r="E2331" s="599"/>
      <c r="F2331" s="532"/>
      <c r="G2331" s="879"/>
    </row>
    <row r="2332" spans="1:7" ht="9.75" customHeight="1">
      <c r="A2332" s="532"/>
      <c r="B2332" s="656"/>
      <c r="C2332" s="583"/>
      <c r="D2332" s="534"/>
      <c r="E2332" s="599"/>
      <c r="F2332" s="532"/>
      <c r="G2332" s="879"/>
    </row>
    <row r="2333" spans="1:7" ht="9.75" customHeight="1">
      <c r="A2333" s="532"/>
      <c r="B2333" s="656"/>
      <c r="C2333" s="583"/>
      <c r="D2333" s="534"/>
      <c r="E2333" s="599"/>
      <c r="F2333" s="532"/>
      <c r="G2333" s="879"/>
    </row>
    <row r="2334" spans="1:7" ht="9.75" customHeight="1">
      <c r="A2334" s="532"/>
      <c r="B2334" s="656"/>
      <c r="C2334" s="583"/>
      <c r="D2334" s="534"/>
      <c r="E2334" s="599"/>
      <c r="F2334" s="532"/>
      <c r="G2334" s="879"/>
    </row>
    <row r="2335" spans="1:7" ht="9.75" customHeight="1">
      <c r="A2335" s="532"/>
      <c r="B2335" s="656"/>
      <c r="C2335" s="583"/>
      <c r="D2335" s="534"/>
      <c r="E2335" s="599"/>
      <c r="F2335" s="532"/>
      <c r="G2335" s="879"/>
    </row>
    <row r="2336" spans="1:7" ht="9.75" customHeight="1">
      <c r="A2336" s="532"/>
      <c r="B2336" s="656"/>
      <c r="C2336" s="583"/>
      <c r="D2336" s="534"/>
      <c r="E2336" s="599"/>
      <c r="F2336" s="532"/>
      <c r="G2336" s="879"/>
    </row>
    <row r="2337" spans="1:7" ht="9.75" customHeight="1">
      <c r="A2337" s="532"/>
      <c r="B2337" s="656"/>
      <c r="C2337" s="583"/>
      <c r="D2337" s="534"/>
      <c r="E2337" s="599"/>
      <c r="F2337" s="532"/>
      <c r="G2337" s="879"/>
    </row>
    <row r="2338" spans="1:7" ht="9.75" customHeight="1">
      <c r="A2338" s="532"/>
      <c r="B2338" s="656"/>
      <c r="C2338" s="583"/>
      <c r="D2338" s="534"/>
      <c r="E2338" s="599"/>
      <c r="F2338" s="532"/>
      <c r="G2338" s="879"/>
    </row>
    <row r="2339" spans="1:7" ht="9.75" customHeight="1">
      <c r="A2339" s="532"/>
      <c r="B2339" s="656"/>
      <c r="C2339" s="583"/>
      <c r="D2339" s="534"/>
      <c r="E2339" s="599"/>
      <c r="F2339" s="532"/>
      <c r="G2339" s="879"/>
    </row>
    <row r="2340" spans="1:7" ht="9.75" customHeight="1">
      <c r="A2340" s="532"/>
      <c r="B2340" s="656"/>
      <c r="C2340" s="583"/>
      <c r="D2340" s="534"/>
      <c r="E2340" s="599"/>
      <c r="F2340" s="532"/>
      <c r="G2340" s="879"/>
    </row>
    <row r="2341" spans="1:7" ht="9.75" customHeight="1">
      <c r="A2341" s="532"/>
      <c r="B2341" s="656"/>
      <c r="C2341" s="583"/>
      <c r="D2341" s="534"/>
      <c r="E2341" s="599"/>
      <c r="F2341" s="532"/>
      <c r="G2341" s="879"/>
    </row>
    <row r="2342" spans="1:7" ht="9.75" customHeight="1">
      <c r="A2342" s="532"/>
      <c r="B2342" s="656"/>
      <c r="C2342" s="583"/>
      <c r="D2342" s="534"/>
      <c r="E2342" s="599"/>
      <c r="F2342" s="532"/>
      <c r="G2342" s="879"/>
    </row>
    <row r="2343" spans="1:7" ht="9.75" customHeight="1">
      <c r="A2343" s="532"/>
      <c r="B2343" s="656"/>
      <c r="C2343" s="583"/>
      <c r="D2343" s="534"/>
      <c r="E2343" s="599"/>
      <c r="F2343" s="532"/>
      <c r="G2343" s="879"/>
    </row>
    <row r="2344" spans="1:7" ht="9.75" customHeight="1">
      <c r="A2344" s="532"/>
      <c r="B2344" s="656"/>
      <c r="C2344" s="583"/>
      <c r="D2344" s="534"/>
      <c r="E2344" s="599"/>
      <c r="F2344" s="532"/>
      <c r="G2344" s="879"/>
    </row>
    <row r="2345" spans="1:7" ht="9.75" customHeight="1">
      <c r="A2345" s="532"/>
      <c r="B2345" s="656"/>
      <c r="C2345" s="583"/>
      <c r="D2345" s="534"/>
      <c r="E2345" s="599"/>
      <c r="F2345" s="532"/>
      <c r="G2345" s="879"/>
    </row>
    <row r="2346" spans="1:7" ht="9.75" customHeight="1">
      <c r="A2346" s="532"/>
      <c r="B2346" s="656"/>
      <c r="C2346" s="583"/>
      <c r="D2346" s="534"/>
      <c r="E2346" s="599"/>
      <c r="F2346" s="532"/>
      <c r="G2346" s="879"/>
    </row>
    <row r="2347" spans="1:7" ht="9.75" customHeight="1">
      <c r="A2347" s="532"/>
      <c r="B2347" s="656"/>
      <c r="C2347" s="583"/>
      <c r="D2347" s="534"/>
      <c r="E2347" s="599"/>
      <c r="F2347" s="532"/>
      <c r="G2347" s="879"/>
    </row>
    <row r="2348" spans="1:7" ht="9.75" customHeight="1">
      <c r="A2348" s="532"/>
      <c r="B2348" s="656"/>
      <c r="C2348" s="583"/>
      <c r="D2348" s="534"/>
      <c r="E2348" s="599"/>
      <c r="F2348" s="532"/>
      <c r="G2348" s="879"/>
    </row>
    <row r="2349" spans="1:7" ht="9.75" customHeight="1">
      <c r="A2349" s="532"/>
      <c r="B2349" s="656"/>
      <c r="C2349" s="583"/>
      <c r="D2349" s="534"/>
      <c r="E2349" s="599"/>
      <c r="F2349" s="532"/>
      <c r="G2349" s="879"/>
    </row>
    <row r="2350" spans="1:7" ht="9.75" customHeight="1">
      <c r="A2350" s="532"/>
      <c r="B2350" s="656"/>
      <c r="C2350" s="583"/>
      <c r="D2350" s="534"/>
      <c r="E2350" s="599"/>
      <c r="F2350" s="532"/>
      <c r="G2350" s="879"/>
    </row>
    <row r="2351" spans="1:7" ht="9.75" customHeight="1">
      <c r="A2351" s="532"/>
      <c r="B2351" s="656"/>
      <c r="C2351" s="583"/>
      <c r="D2351" s="534"/>
      <c r="E2351" s="599"/>
      <c r="F2351" s="532"/>
      <c r="G2351" s="879"/>
    </row>
    <row r="2352" spans="1:7" ht="9.75" customHeight="1">
      <c r="A2352" s="532"/>
      <c r="B2352" s="656"/>
      <c r="C2352" s="583"/>
      <c r="D2352" s="534"/>
      <c r="E2352" s="599"/>
      <c r="F2352" s="532"/>
      <c r="G2352" s="879"/>
    </row>
    <row r="2353" spans="1:7" ht="9.75" customHeight="1">
      <c r="A2353" s="532"/>
      <c r="B2353" s="656"/>
      <c r="C2353" s="583"/>
      <c r="D2353" s="534"/>
      <c r="E2353" s="599"/>
      <c r="F2353" s="532"/>
      <c r="G2353" s="879"/>
    </row>
    <row r="2354" spans="1:7" ht="9.75" customHeight="1">
      <c r="A2354" s="532"/>
      <c r="B2354" s="656"/>
      <c r="C2354" s="583"/>
      <c r="D2354" s="534"/>
      <c r="E2354" s="599"/>
      <c r="F2354" s="532"/>
      <c r="G2354" s="879"/>
    </row>
    <row r="2355" spans="1:7" ht="9.75" customHeight="1">
      <c r="A2355" s="532"/>
      <c r="B2355" s="656"/>
      <c r="C2355" s="583"/>
      <c r="D2355" s="534"/>
      <c r="E2355" s="599"/>
      <c r="F2355" s="532"/>
      <c r="G2355" s="879"/>
    </row>
    <row r="2356" spans="1:7" ht="9.75" customHeight="1">
      <c r="A2356" s="532"/>
      <c r="B2356" s="656"/>
      <c r="C2356" s="583"/>
      <c r="D2356" s="534"/>
      <c r="E2356" s="599"/>
      <c r="F2356" s="532"/>
      <c r="G2356" s="879"/>
    </row>
    <row r="2357" spans="1:7" ht="9.75" customHeight="1">
      <c r="A2357" s="532"/>
      <c r="B2357" s="656"/>
      <c r="C2357" s="583"/>
      <c r="D2357" s="534"/>
      <c r="E2357" s="599"/>
      <c r="F2357" s="532"/>
      <c r="G2357" s="879"/>
    </row>
    <row r="2358" spans="1:7" ht="9.75" customHeight="1">
      <c r="A2358" s="532"/>
      <c r="B2358" s="656"/>
      <c r="C2358" s="583"/>
      <c r="D2358" s="534"/>
      <c r="E2358" s="599"/>
      <c r="F2358" s="532"/>
      <c r="G2358" s="879"/>
    </row>
    <row r="2359" spans="1:7" ht="9.75" customHeight="1">
      <c r="A2359" s="532"/>
      <c r="B2359" s="656"/>
      <c r="C2359" s="583"/>
      <c r="D2359" s="534"/>
      <c r="E2359" s="599"/>
      <c r="F2359" s="532"/>
      <c r="G2359" s="879"/>
    </row>
    <row r="2360" spans="1:7" ht="9.75" customHeight="1">
      <c r="A2360" s="532"/>
      <c r="B2360" s="656"/>
      <c r="C2360" s="583"/>
      <c r="D2360" s="534"/>
      <c r="E2360" s="599"/>
      <c r="F2360" s="532"/>
      <c r="G2360" s="879"/>
    </row>
    <row r="2361" spans="1:7" ht="9.75" customHeight="1">
      <c r="A2361" s="532"/>
      <c r="B2361" s="656"/>
      <c r="C2361" s="583"/>
      <c r="D2361" s="534"/>
      <c r="E2361" s="599"/>
      <c r="F2361" s="532"/>
      <c r="G2361" s="879"/>
    </row>
    <row r="2362" spans="1:7" ht="9.75" customHeight="1">
      <c r="A2362" s="532"/>
      <c r="B2362" s="656"/>
      <c r="C2362" s="583"/>
      <c r="D2362" s="534"/>
      <c r="E2362" s="599"/>
      <c r="F2362" s="532"/>
      <c r="G2362" s="879"/>
    </row>
    <row r="2363" spans="1:7" ht="9.75" customHeight="1">
      <c r="A2363" s="532"/>
      <c r="B2363" s="656"/>
      <c r="C2363" s="583"/>
      <c r="D2363" s="534"/>
      <c r="E2363" s="599"/>
      <c r="F2363" s="532"/>
      <c r="G2363" s="879"/>
    </row>
    <row r="2364" spans="1:7" ht="9.75" customHeight="1">
      <c r="A2364" s="532"/>
      <c r="B2364" s="656"/>
      <c r="C2364" s="583"/>
      <c r="D2364" s="534"/>
      <c r="E2364" s="599"/>
      <c r="F2364" s="532"/>
      <c r="G2364" s="879"/>
    </row>
    <row r="2365" spans="1:7" ht="9.75" customHeight="1">
      <c r="A2365" s="532"/>
      <c r="B2365" s="656"/>
      <c r="C2365" s="583"/>
      <c r="D2365" s="534"/>
      <c r="E2365" s="599"/>
      <c r="F2365" s="532"/>
      <c r="G2365" s="879"/>
    </row>
    <row r="2366" spans="1:7" ht="9.75" customHeight="1">
      <c r="A2366" s="532"/>
      <c r="B2366" s="656"/>
      <c r="C2366" s="583"/>
      <c r="D2366" s="534"/>
      <c r="E2366" s="599"/>
      <c r="F2366" s="532"/>
      <c r="G2366" s="879"/>
    </row>
    <row r="2367" spans="1:7" ht="8.25" customHeight="1">
      <c r="A2367" s="532"/>
      <c r="B2367" s="656"/>
      <c r="C2367" s="583"/>
      <c r="D2367" s="534"/>
      <c r="E2367" s="599"/>
      <c r="F2367" s="532"/>
      <c r="G2367" s="879"/>
    </row>
    <row r="2368" spans="1:7" ht="9.75" customHeight="1">
      <c r="A2368" s="532"/>
      <c r="B2368" s="656"/>
      <c r="C2368" s="583"/>
      <c r="D2368" s="534"/>
      <c r="E2368" s="599"/>
      <c r="F2368" s="532"/>
      <c r="G2368" s="879"/>
    </row>
    <row r="2369" spans="1:7" ht="9.75" customHeight="1">
      <c r="A2369" s="532"/>
      <c r="B2369" s="656"/>
      <c r="C2369" s="583"/>
      <c r="D2369" s="534"/>
      <c r="E2369" s="599"/>
      <c r="F2369" s="532"/>
      <c r="G2369" s="879"/>
    </row>
    <row r="2370" spans="1:7" ht="9.75" customHeight="1">
      <c r="A2370" s="532"/>
      <c r="B2370" s="656"/>
      <c r="C2370" s="583"/>
      <c r="D2370" s="534"/>
      <c r="E2370" s="599"/>
      <c r="F2370" s="532"/>
      <c r="G2370" s="879"/>
    </row>
    <row r="2371" spans="1:7" ht="9.75" customHeight="1">
      <c r="A2371" s="532"/>
      <c r="B2371" s="656"/>
      <c r="C2371" s="583"/>
      <c r="D2371" s="534"/>
      <c r="E2371" s="599"/>
      <c r="F2371" s="532"/>
      <c r="G2371" s="879"/>
    </row>
    <row r="2372" spans="1:7" ht="9.75" customHeight="1">
      <c r="A2372" s="532"/>
      <c r="B2372" s="656"/>
      <c r="C2372" s="583"/>
      <c r="D2372" s="534"/>
      <c r="E2372" s="599"/>
      <c r="F2372" s="532"/>
      <c r="G2372" s="879"/>
    </row>
    <row r="2373" spans="1:7" ht="9.75" customHeight="1">
      <c r="A2373" s="532"/>
      <c r="B2373" s="656"/>
      <c r="C2373" s="583"/>
      <c r="D2373" s="534"/>
      <c r="E2373" s="599"/>
      <c r="F2373" s="532"/>
      <c r="G2373" s="879"/>
    </row>
    <row r="2374" spans="1:7" ht="9.75" customHeight="1">
      <c r="A2374" s="532"/>
      <c r="B2374" s="656"/>
      <c r="C2374" s="583"/>
      <c r="D2374" s="534"/>
      <c r="E2374" s="599"/>
      <c r="F2374" s="532"/>
      <c r="G2374" s="879"/>
    </row>
    <row r="2375" spans="1:7" ht="9.75" customHeight="1">
      <c r="A2375" s="532"/>
      <c r="B2375" s="656"/>
      <c r="C2375" s="583"/>
      <c r="D2375" s="534"/>
      <c r="E2375" s="599"/>
      <c r="F2375" s="532"/>
      <c r="G2375" s="879"/>
    </row>
    <row r="2376" spans="1:7" ht="9.75" customHeight="1">
      <c r="A2376" s="532"/>
      <c r="B2376" s="656"/>
      <c r="C2376" s="583"/>
      <c r="D2376" s="534"/>
      <c r="E2376" s="599"/>
      <c r="F2376" s="532"/>
      <c r="G2376" s="879"/>
    </row>
    <row r="2377" spans="1:7" ht="9.75" customHeight="1">
      <c r="A2377" s="532"/>
      <c r="B2377" s="656"/>
      <c r="C2377" s="583"/>
      <c r="D2377" s="534"/>
      <c r="E2377" s="599"/>
      <c r="F2377" s="532"/>
      <c r="G2377" s="879"/>
    </row>
    <row r="2378" spans="1:7" ht="9.75" customHeight="1">
      <c r="A2378" s="532"/>
      <c r="B2378" s="656"/>
      <c r="C2378" s="583"/>
      <c r="D2378" s="534"/>
      <c r="E2378" s="599"/>
      <c r="F2378" s="532"/>
      <c r="G2378" s="879"/>
    </row>
    <row r="2379" spans="1:7" ht="9.75" customHeight="1">
      <c r="A2379" s="532"/>
      <c r="B2379" s="656"/>
      <c r="C2379" s="583"/>
      <c r="D2379" s="534"/>
      <c r="E2379" s="599"/>
      <c r="F2379" s="532"/>
      <c r="G2379" s="879"/>
    </row>
    <row r="2380" spans="1:7" ht="9.75" customHeight="1">
      <c r="A2380" s="532"/>
      <c r="B2380" s="656"/>
      <c r="C2380" s="583"/>
      <c r="D2380" s="534"/>
      <c r="E2380" s="599"/>
      <c r="F2380" s="532"/>
      <c r="G2380" s="879"/>
    </row>
    <row r="2381" spans="1:7" ht="9.75" customHeight="1">
      <c r="A2381" s="532"/>
      <c r="B2381" s="656"/>
      <c r="C2381" s="583"/>
      <c r="D2381" s="534"/>
      <c r="E2381" s="599"/>
      <c r="F2381" s="532"/>
      <c r="G2381" s="879"/>
    </row>
    <row r="2382" spans="1:7" ht="9.75" customHeight="1">
      <c r="A2382" s="532"/>
      <c r="B2382" s="656"/>
      <c r="C2382" s="583"/>
      <c r="D2382" s="534"/>
      <c r="E2382" s="599"/>
      <c r="F2382" s="532"/>
      <c r="G2382" s="879"/>
    </row>
    <row r="2383" spans="1:7" ht="9.75" customHeight="1">
      <c r="A2383" s="532"/>
      <c r="B2383" s="656"/>
      <c r="C2383" s="583"/>
      <c r="D2383" s="534"/>
      <c r="E2383" s="599"/>
      <c r="F2383" s="532"/>
      <c r="G2383" s="879"/>
    </row>
    <row r="2384" spans="1:7" ht="9.75" customHeight="1">
      <c r="A2384" s="532"/>
      <c r="B2384" s="656"/>
      <c r="C2384" s="583"/>
      <c r="D2384" s="534"/>
      <c r="E2384" s="599"/>
      <c r="F2384" s="532"/>
      <c r="G2384" s="879"/>
    </row>
    <row r="2385" spans="1:7" ht="9.75" customHeight="1">
      <c r="A2385" s="532"/>
      <c r="B2385" s="656"/>
      <c r="C2385" s="583"/>
      <c r="D2385" s="534"/>
      <c r="E2385" s="599"/>
      <c r="F2385" s="532"/>
      <c r="G2385" s="879"/>
    </row>
    <row r="2386" spans="1:7" ht="9.75" customHeight="1">
      <c r="A2386" s="532"/>
      <c r="B2386" s="656"/>
      <c r="C2386" s="583"/>
      <c r="D2386" s="534"/>
      <c r="E2386" s="599"/>
      <c r="F2386" s="532"/>
      <c r="G2386" s="879"/>
    </row>
    <row r="2387" spans="1:7" ht="9.75" customHeight="1">
      <c r="A2387" s="532"/>
      <c r="B2387" s="656"/>
      <c r="C2387" s="583"/>
      <c r="D2387" s="534"/>
      <c r="E2387" s="599"/>
      <c r="F2387" s="532"/>
      <c r="G2387" s="879"/>
    </row>
    <row r="2388" spans="1:7" ht="9.75" customHeight="1">
      <c r="A2388" s="532"/>
      <c r="B2388" s="656"/>
      <c r="C2388" s="583"/>
      <c r="D2388" s="534"/>
      <c r="E2388" s="599"/>
      <c r="F2388" s="532"/>
      <c r="G2388" s="879"/>
    </row>
    <row r="2389" spans="1:7" ht="9.75" customHeight="1">
      <c r="A2389" s="532"/>
      <c r="B2389" s="656"/>
      <c r="C2389" s="583"/>
      <c r="D2389" s="534"/>
      <c r="E2389" s="599"/>
      <c r="F2389" s="532"/>
      <c r="G2389" s="879"/>
    </row>
    <row r="2390" spans="1:7" ht="9.75" customHeight="1">
      <c r="A2390" s="532"/>
      <c r="B2390" s="656"/>
      <c r="C2390" s="583"/>
      <c r="D2390" s="534"/>
      <c r="E2390" s="599"/>
      <c r="F2390" s="532"/>
      <c r="G2390" s="879"/>
    </row>
    <row r="2391" spans="1:7" ht="9.75" customHeight="1">
      <c r="A2391" s="532"/>
      <c r="B2391" s="656"/>
      <c r="C2391" s="583"/>
      <c r="D2391" s="534"/>
      <c r="E2391" s="599"/>
      <c r="F2391" s="532"/>
      <c r="G2391" s="879"/>
    </row>
    <row r="2392" spans="1:7" ht="9.75" customHeight="1">
      <c r="A2392" s="532"/>
      <c r="B2392" s="656"/>
      <c r="C2392" s="583"/>
      <c r="D2392" s="534"/>
      <c r="E2392" s="599"/>
      <c r="F2392" s="532"/>
      <c r="G2392" s="879"/>
    </row>
    <row r="2393" spans="1:7" ht="9.75" customHeight="1">
      <c r="A2393" s="532"/>
      <c r="B2393" s="656"/>
      <c r="C2393" s="884"/>
      <c r="D2393" s="532"/>
      <c r="E2393" s="585"/>
      <c r="F2393" s="532"/>
      <c r="G2393" s="879"/>
    </row>
    <row r="2394" spans="1:7" ht="9.75" customHeight="1">
      <c r="A2394" s="532"/>
      <c r="B2394" s="656"/>
      <c r="C2394" s="884"/>
      <c r="D2394" s="532"/>
      <c r="E2394" s="585"/>
      <c r="F2394" s="532"/>
      <c r="G2394" s="879"/>
    </row>
    <row r="2395" spans="1:7" ht="9.75" customHeight="1">
      <c r="A2395" s="532"/>
      <c r="B2395" s="656"/>
      <c r="C2395" s="884"/>
      <c r="D2395" s="532"/>
      <c r="E2395" s="585"/>
      <c r="F2395" s="532"/>
      <c r="G2395" s="879"/>
    </row>
    <row r="2396" spans="1:7" ht="9.75" customHeight="1">
      <c r="A2396" s="532"/>
      <c r="B2396" s="656"/>
      <c r="C2396" s="884"/>
      <c r="D2396" s="532"/>
      <c r="E2396" s="585"/>
      <c r="F2396" s="532"/>
      <c r="G2396" s="879"/>
    </row>
    <row r="2397" spans="1:7" ht="9.75" customHeight="1">
      <c r="A2397" s="532"/>
      <c r="B2397" s="656"/>
      <c r="C2397" s="884"/>
      <c r="D2397" s="532"/>
      <c r="E2397" s="585"/>
      <c r="F2397" s="532"/>
      <c r="G2397" s="879"/>
    </row>
    <row r="2398" spans="1:7" ht="9.75" customHeight="1">
      <c r="A2398" s="532"/>
      <c r="B2398" s="656"/>
      <c r="C2398" s="884"/>
      <c r="D2398" s="532"/>
      <c r="E2398" s="886"/>
      <c r="F2398" s="532"/>
      <c r="G2398" s="879"/>
    </row>
    <row r="2399" spans="1:7" ht="9.75" customHeight="1">
      <c r="A2399" s="532"/>
      <c r="B2399" s="656"/>
      <c r="C2399" s="884"/>
      <c r="D2399" s="532"/>
      <c r="E2399" s="886"/>
      <c r="F2399" s="532"/>
      <c r="G2399" s="879"/>
    </row>
    <row r="2400" spans="1:7" ht="9.75" customHeight="1">
      <c r="A2400" s="532"/>
      <c r="B2400" s="656"/>
      <c r="C2400" s="884"/>
      <c r="D2400" s="532"/>
      <c r="E2400" s="886"/>
      <c r="F2400" s="532"/>
      <c r="G2400" s="879"/>
    </row>
    <row r="2401" spans="1:7" ht="9.75" customHeight="1">
      <c r="A2401" s="532"/>
      <c r="B2401" s="656"/>
      <c r="C2401" s="884"/>
      <c r="D2401" s="532"/>
      <c r="E2401" s="886"/>
      <c r="F2401" s="532"/>
      <c r="G2401" s="879"/>
    </row>
    <row r="2402" spans="1:7" ht="9.75" customHeight="1">
      <c r="A2402" s="532"/>
      <c r="B2402" s="656"/>
      <c r="C2402" s="884"/>
      <c r="D2402" s="532"/>
      <c r="E2402" s="886"/>
      <c r="F2402" s="532"/>
      <c r="G2402" s="879"/>
    </row>
    <row r="2403" spans="1:7" ht="9.75" customHeight="1">
      <c r="A2403" s="532"/>
      <c r="B2403" s="656"/>
      <c r="C2403" s="583"/>
      <c r="D2403" s="534"/>
      <c r="E2403" s="599"/>
      <c r="F2403" s="532"/>
      <c r="G2403" s="879"/>
    </row>
    <row r="2404" spans="1:7" ht="9.75" customHeight="1">
      <c r="A2404" s="532"/>
      <c r="B2404" s="656"/>
      <c r="C2404" s="583"/>
      <c r="D2404" s="534"/>
      <c r="E2404" s="599"/>
      <c r="F2404" s="532"/>
      <c r="G2404" s="879"/>
    </row>
    <row r="2405" spans="1:7" ht="9.75" customHeight="1">
      <c r="A2405" s="532"/>
      <c r="B2405" s="656"/>
      <c r="C2405" s="583"/>
      <c r="D2405" s="534"/>
      <c r="E2405" s="599"/>
      <c r="F2405" s="532"/>
      <c r="G2405" s="879"/>
    </row>
    <row r="2406" spans="1:7" ht="9.75" customHeight="1">
      <c r="A2406" s="532"/>
      <c r="B2406" s="656"/>
      <c r="C2406" s="583"/>
      <c r="D2406" s="534"/>
      <c r="E2406" s="599"/>
      <c r="F2406" s="532"/>
      <c r="G2406" s="879"/>
    </row>
    <row r="2407" spans="1:7" ht="9.75" customHeight="1">
      <c r="A2407" s="532"/>
      <c r="B2407" s="656"/>
      <c r="C2407" s="583"/>
      <c r="D2407" s="534"/>
      <c r="E2407" s="599"/>
      <c r="F2407" s="532"/>
      <c r="G2407" s="879"/>
    </row>
    <row r="2408" spans="1:7" ht="9.75" customHeight="1">
      <c r="A2408" s="532"/>
      <c r="B2408" s="656"/>
      <c r="C2408" s="583"/>
      <c r="D2408" s="534"/>
      <c r="E2408" s="599"/>
      <c r="F2408" s="532"/>
      <c r="G2408" s="879"/>
    </row>
    <row r="2409" spans="1:7" ht="9.75" customHeight="1">
      <c r="A2409" s="532"/>
      <c r="B2409" s="656"/>
      <c r="C2409" s="583"/>
      <c r="D2409" s="534"/>
      <c r="E2409" s="599"/>
      <c r="F2409" s="532"/>
      <c r="G2409" s="879"/>
    </row>
    <row r="2410" spans="1:7" ht="9.75" customHeight="1">
      <c r="A2410" s="532"/>
      <c r="B2410" s="656"/>
      <c r="C2410" s="583"/>
      <c r="D2410" s="534"/>
      <c r="E2410" s="599"/>
      <c r="F2410" s="532"/>
      <c r="G2410" s="879"/>
    </row>
    <row r="2411" spans="1:7" ht="9.75" customHeight="1">
      <c r="A2411" s="532"/>
      <c r="B2411" s="656"/>
      <c r="C2411" s="583"/>
      <c r="D2411" s="534"/>
      <c r="E2411" s="599"/>
      <c r="F2411" s="532"/>
      <c r="G2411" s="879"/>
    </row>
    <row r="2412" spans="1:7" ht="9.75" customHeight="1">
      <c r="A2412" s="532"/>
      <c r="B2412" s="656"/>
      <c r="C2412" s="583"/>
      <c r="D2412" s="534"/>
      <c r="E2412" s="599"/>
      <c r="F2412" s="532"/>
      <c r="G2412" s="879"/>
    </row>
    <row r="2413" spans="1:7" ht="9.75" customHeight="1">
      <c r="A2413" s="532"/>
      <c r="B2413" s="656"/>
      <c r="C2413" s="583"/>
      <c r="D2413" s="534"/>
      <c r="E2413" s="599"/>
      <c r="F2413" s="532"/>
      <c r="G2413" s="879"/>
    </row>
    <row r="2414" spans="1:7" ht="9.75" customHeight="1">
      <c r="A2414" s="532"/>
      <c r="B2414" s="656"/>
      <c r="C2414" s="583"/>
      <c r="D2414" s="534"/>
      <c r="E2414" s="599"/>
      <c r="F2414" s="532"/>
      <c r="G2414" s="879"/>
    </row>
    <row r="2415" spans="1:7" ht="9.75" customHeight="1">
      <c r="A2415" s="532"/>
      <c r="B2415" s="656"/>
      <c r="C2415" s="583"/>
      <c r="D2415" s="534"/>
      <c r="E2415" s="599"/>
      <c r="F2415" s="532"/>
      <c r="G2415" s="879"/>
    </row>
    <row r="2416" spans="1:7" ht="9.75" customHeight="1">
      <c r="A2416" s="532"/>
      <c r="B2416" s="656"/>
      <c r="C2416" s="583"/>
      <c r="D2416" s="534"/>
      <c r="E2416" s="599"/>
      <c r="F2416" s="532"/>
      <c r="G2416" s="879"/>
    </row>
    <row r="2417" spans="1:7" ht="9.75" customHeight="1">
      <c r="A2417" s="532"/>
      <c r="B2417" s="656"/>
      <c r="C2417" s="583"/>
      <c r="D2417" s="534"/>
      <c r="E2417" s="599"/>
      <c r="F2417" s="532"/>
      <c r="G2417" s="879"/>
    </row>
    <row r="2418" spans="1:7" ht="9.75" customHeight="1">
      <c r="A2418" s="532"/>
      <c r="B2418" s="656"/>
      <c r="C2418" s="583"/>
      <c r="D2418" s="534"/>
      <c r="E2418" s="599"/>
      <c r="F2418" s="532"/>
      <c r="G2418" s="879"/>
    </row>
    <row r="2419" spans="1:7" ht="9.75" customHeight="1">
      <c r="A2419" s="532"/>
      <c r="B2419" s="656"/>
      <c r="C2419" s="583"/>
      <c r="D2419" s="534"/>
      <c r="E2419" s="599"/>
      <c r="F2419" s="532"/>
      <c r="G2419" s="879"/>
    </row>
    <row r="2420" spans="1:7" ht="9.75" customHeight="1">
      <c r="A2420" s="532"/>
      <c r="B2420" s="656"/>
      <c r="C2420" s="583"/>
      <c r="D2420" s="534"/>
      <c r="E2420" s="599"/>
      <c r="F2420" s="532"/>
      <c r="G2420" s="879"/>
    </row>
    <row r="2421" spans="1:7" ht="9.75" customHeight="1">
      <c r="A2421" s="532"/>
      <c r="B2421" s="656"/>
      <c r="C2421" s="583"/>
      <c r="D2421" s="534"/>
      <c r="E2421" s="599"/>
      <c r="F2421" s="532"/>
      <c r="G2421" s="879"/>
    </row>
    <row r="2422" spans="1:7" ht="9.75" customHeight="1">
      <c r="A2422" s="532"/>
      <c r="B2422" s="656"/>
      <c r="C2422" s="583"/>
      <c r="D2422" s="534"/>
      <c r="E2422" s="599"/>
      <c r="F2422" s="532"/>
      <c r="G2422" s="879"/>
    </row>
    <row r="2423" spans="1:7" ht="9.75" customHeight="1">
      <c r="A2423" s="532"/>
      <c r="B2423" s="656"/>
      <c r="C2423" s="583"/>
      <c r="D2423" s="534"/>
      <c r="E2423" s="599"/>
      <c r="F2423" s="532"/>
      <c r="G2423" s="879"/>
    </row>
    <row r="2424" spans="1:7" ht="9.75" customHeight="1">
      <c r="A2424" s="532"/>
      <c r="B2424" s="656"/>
      <c r="C2424" s="583"/>
      <c r="D2424" s="534"/>
      <c r="E2424" s="599"/>
      <c r="F2424" s="532"/>
      <c r="G2424" s="879"/>
    </row>
    <row r="2425" spans="1:7" ht="9.75" customHeight="1">
      <c r="A2425" s="532"/>
      <c r="B2425" s="656"/>
      <c r="C2425" s="583"/>
      <c r="D2425" s="534"/>
      <c r="E2425" s="599"/>
      <c r="F2425" s="532"/>
      <c r="G2425" s="879"/>
    </row>
    <row r="2426" spans="1:7" ht="9.75" customHeight="1">
      <c r="A2426" s="532"/>
      <c r="B2426" s="656"/>
      <c r="C2426" s="583"/>
      <c r="D2426" s="534"/>
      <c r="E2426" s="599"/>
      <c r="F2426" s="532"/>
      <c r="G2426" s="879"/>
    </row>
    <row r="2427" spans="1:7" ht="9.75" customHeight="1">
      <c r="A2427" s="532"/>
      <c r="B2427" s="656"/>
      <c r="C2427" s="583"/>
      <c r="D2427" s="534"/>
      <c r="E2427" s="599"/>
      <c r="F2427" s="532"/>
      <c r="G2427" s="879"/>
    </row>
    <row r="2428" spans="1:7" ht="9.75" customHeight="1">
      <c r="A2428" s="532"/>
      <c r="B2428" s="656"/>
      <c r="C2428" s="583"/>
      <c r="D2428" s="534"/>
      <c r="E2428" s="599"/>
      <c r="F2428" s="532"/>
      <c r="G2428" s="879"/>
    </row>
    <row r="2429" spans="1:7" ht="9.75" customHeight="1">
      <c r="A2429" s="532"/>
      <c r="B2429" s="656"/>
      <c r="C2429" s="583"/>
      <c r="D2429" s="534"/>
      <c r="E2429" s="599"/>
      <c r="F2429" s="532"/>
      <c r="G2429" s="879"/>
    </row>
    <row r="2430" spans="1:7" ht="9.75" customHeight="1">
      <c r="A2430" s="532"/>
      <c r="B2430" s="656"/>
      <c r="C2430" s="583"/>
      <c r="D2430" s="534"/>
      <c r="E2430" s="599"/>
      <c r="F2430" s="532"/>
      <c r="G2430" s="879"/>
    </row>
    <row r="2431" spans="1:7" ht="9.75" customHeight="1">
      <c r="A2431" s="532"/>
      <c r="B2431" s="656"/>
      <c r="C2431" s="583"/>
      <c r="D2431" s="534"/>
      <c r="E2431" s="599"/>
      <c r="F2431" s="532"/>
      <c r="G2431" s="879"/>
    </row>
    <row r="2432" spans="1:7" ht="9.75" customHeight="1">
      <c r="A2432" s="532"/>
      <c r="B2432" s="656"/>
      <c r="C2432" s="583"/>
      <c r="D2432" s="534"/>
      <c r="E2432" s="599"/>
      <c r="F2432" s="532"/>
      <c r="G2432" s="879"/>
    </row>
    <row r="2433" spans="1:7" ht="9.75" customHeight="1">
      <c r="A2433" s="532"/>
      <c r="B2433" s="656"/>
      <c r="C2433" s="583"/>
      <c r="D2433" s="534"/>
      <c r="E2433" s="599"/>
      <c r="F2433" s="532"/>
      <c r="G2433" s="879"/>
    </row>
    <row r="2434" spans="1:7" ht="9.75" customHeight="1">
      <c r="A2434" s="532"/>
      <c r="B2434" s="656"/>
      <c r="C2434" s="583"/>
      <c r="D2434" s="534"/>
      <c r="E2434" s="599"/>
      <c r="F2434" s="532"/>
      <c r="G2434" s="879"/>
    </row>
    <row r="2435" spans="1:7" ht="9.75" customHeight="1">
      <c r="A2435" s="532"/>
      <c r="B2435" s="656"/>
      <c r="C2435" s="583"/>
      <c r="D2435" s="534"/>
      <c r="E2435" s="599"/>
      <c r="F2435" s="532"/>
      <c r="G2435" s="879"/>
    </row>
    <row r="2436" spans="1:7" ht="9.75" customHeight="1">
      <c r="A2436" s="532"/>
      <c r="B2436" s="656"/>
      <c r="C2436" s="583"/>
      <c r="D2436" s="534"/>
      <c r="E2436" s="599"/>
      <c r="F2436" s="532"/>
      <c r="G2436" s="879"/>
    </row>
    <row r="2437" spans="1:7" ht="9.75" customHeight="1">
      <c r="A2437" s="532"/>
      <c r="B2437" s="656"/>
      <c r="C2437" s="583"/>
      <c r="D2437" s="534"/>
      <c r="E2437" s="599"/>
      <c r="F2437" s="532"/>
      <c r="G2437" s="879"/>
    </row>
    <row r="2438" spans="1:7" ht="9.75" customHeight="1">
      <c r="A2438" s="532"/>
      <c r="B2438" s="656"/>
      <c r="C2438" s="583"/>
      <c r="D2438" s="534"/>
      <c r="E2438" s="599"/>
      <c r="F2438" s="532"/>
      <c r="G2438" s="879"/>
    </row>
    <row r="2439" spans="1:7" ht="9.75" customHeight="1">
      <c r="A2439" s="532"/>
      <c r="B2439" s="656"/>
      <c r="C2439" s="583"/>
      <c r="D2439" s="534"/>
      <c r="E2439" s="599"/>
      <c r="F2439" s="532"/>
      <c r="G2439" s="879"/>
    </row>
    <row r="2440" spans="1:7" ht="9.75" customHeight="1">
      <c r="A2440" s="532"/>
      <c r="B2440" s="656"/>
      <c r="C2440" s="583"/>
      <c r="D2440" s="534"/>
      <c r="E2440" s="599"/>
      <c r="F2440" s="532"/>
      <c r="G2440" s="879"/>
    </row>
    <row r="2441" spans="1:7" ht="9.75" customHeight="1">
      <c r="A2441" s="532"/>
      <c r="B2441" s="656"/>
      <c r="C2441" s="583"/>
      <c r="D2441" s="534"/>
      <c r="E2441" s="599"/>
      <c r="F2441" s="532"/>
      <c r="G2441" s="879"/>
    </row>
    <row r="2442" spans="1:7" ht="6.75" customHeight="1">
      <c r="A2442" s="532"/>
      <c r="B2442" s="656"/>
      <c r="C2442" s="583"/>
      <c r="D2442" s="534"/>
      <c r="E2442" s="599"/>
      <c r="F2442" s="532"/>
      <c r="G2442" s="879"/>
    </row>
    <row r="2443" spans="1:7" ht="9.75" customHeight="1">
      <c r="A2443" s="532"/>
      <c r="B2443" s="656"/>
      <c r="C2443" s="583"/>
      <c r="D2443" s="534"/>
      <c r="E2443" s="885"/>
      <c r="F2443" s="532"/>
      <c r="G2443" s="879"/>
    </row>
    <row r="2444" spans="1:7" ht="9.75" customHeight="1">
      <c r="A2444" s="532"/>
      <c r="B2444" s="656"/>
      <c r="C2444" s="583"/>
      <c r="D2444" s="534"/>
      <c r="E2444" s="885"/>
      <c r="F2444" s="532"/>
      <c r="G2444" s="879"/>
    </row>
    <row r="2445" spans="1:7" ht="9.75" customHeight="1">
      <c r="A2445" s="532"/>
      <c r="B2445" s="656"/>
      <c r="C2445" s="583"/>
      <c r="D2445" s="534"/>
      <c r="E2445" s="885"/>
      <c r="F2445" s="532"/>
      <c r="G2445" s="879"/>
    </row>
    <row r="2446" spans="1:7" ht="9.75" customHeight="1">
      <c r="A2446" s="532"/>
      <c r="B2446" s="656"/>
      <c r="C2446" s="583"/>
      <c r="D2446" s="534"/>
      <c r="E2446" s="885"/>
      <c r="F2446" s="532"/>
      <c r="G2446" s="879"/>
    </row>
    <row r="2447" spans="1:7" ht="9.75" customHeight="1">
      <c r="A2447" s="532"/>
      <c r="B2447" s="656"/>
      <c r="C2447" s="583"/>
      <c r="D2447" s="534"/>
      <c r="E2447" s="885"/>
      <c r="F2447" s="532"/>
      <c r="G2447" s="879"/>
    </row>
    <row r="2448" spans="1:7" ht="9.75" customHeight="1">
      <c r="A2448" s="532"/>
      <c r="B2448" s="656"/>
      <c r="C2448" s="583"/>
      <c r="D2448" s="534"/>
      <c r="E2448" s="599"/>
      <c r="F2448" s="532"/>
      <c r="G2448" s="879"/>
    </row>
    <row r="2449" spans="1:7" ht="9.75" customHeight="1">
      <c r="A2449" s="532"/>
      <c r="B2449" s="656"/>
      <c r="C2449" s="583"/>
      <c r="D2449" s="534"/>
      <c r="E2449" s="599"/>
      <c r="F2449" s="532"/>
      <c r="G2449" s="879"/>
    </row>
    <row r="2450" spans="1:7" ht="9.75" customHeight="1">
      <c r="A2450" s="532"/>
      <c r="B2450" s="656"/>
      <c r="C2450" s="583"/>
      <c r="D2450" s="534"/>
      <c r="E2450" s="599"/>
      <c r="F2450" s="532"/>
      <c r="G2450" s="879"/>
    </row>
    <row r="2451" spans="1:7" ht="9.75" customHeight="1">
      <c r="A2451" s="532"/>
      <c r="B2451" s="656"/>
      <c r="C2451" s="583"/>
      <c r="D2451" s="534"/>
      <c r="E2451" s="599"/>
      <c r="F2451" s="532"/>
      <c r="G2451" s="879"/>
    </row>
    <row r="2452" spans="1:7" ht="9.75" customHeight="1">
      <c r="A2452" s="532"/>
      <c r="B2452" s="656"/>
      <c r="C2452" s="583"/>
      <c r="D2452" s="534"/>
      <c r="E2452" s="599"/>
      <c r="F2452" s="532"/>
      <c r="G2452" s="879"/>
    </row>
    <row r="2453" spans="1:7" ht="9.75" customHeight="1">
      <c r="A2453" s="532"/>
      <c r="B2453" s="656"/>
      <c r="C2453" s="884"/>
      <c r="D2453" s="532"/>
      <c r="E2453" s="585"/>
      <c r="F2453" s="532"/>
      <c r="G2453" s="879"/>
    </row>
    <row r="2454" spans="1:7" ht="9.75" customHeight="1">
      <c r="A2454" s="532"/>
      <c r="B2454" s="656"/>
      <c r="C2454" s="884"/>
      <c r="D2454" s="532"/>
      <c r="E2454" s="585"/>
      <c r="F2454" s="532"/>
      <c r="G2454" s="879"/>
    </row>
    <row r="2455" spans="1:7" ht="9.75" customHeight="1">
      <c r="A2455" s="532"/>
      <c r="B2455" s="656"/>
      <c r="C2455" s="884"/>
      <c r="D2455" s="532"/>
      <c r="E2455" s="585"/>
      <c r="F2455" s="532"/>
      <c r="G2455" s="879"/>
    </row>
    <row r="2456" spans="1:7" ht="9.75" customHeight="1">
      <c r="A2456" s="532"/>
      <c r="B2456" s="656"/>
      <c r="C2456" s="884"/>
      <c r="D2456" s="532"/>
      <c r="E2456" s="585"/>
      <c r="F2456" s="532"/>
      <c r="G2456" s="879"/>
    </row>
    <row r="2457" spans="1:7" ht="9.75" customHeight="1">
      <c r="A2457" s="532"/>
      <c r="B2457" s="656"/>
      <c r="C2457" s="884"/>
      <c r="D2457" s="532"/>
      <c r="E2457" s="585"/>
      <c r="F2457" s="532"/>
      <c r="G2457" s="879"/>
    </row>
    <row r="2458" spans="1:7" ht="9.75" customHeight="1">
      <c r="A2458" s="532"/>
      <c r="B2458" s="656"/>
      <c r="C2458" s="583"/>
      <c r="D2458" s="534"/>
      <c r="E2458" s="599"/>
      <c r="F2458" s="532"/>
      <c r="G2458" s="879"/>
    </row>
    <row r="2459" spans="1:7" ht="9.75" customHeight="1">
      <c r="A2459" s="532"/>
      <c r="B2459" s="656"/>
      <c r="C2459" s="583"/>
      <c r="D2459" s="534"/>
      <c r="E2459" s="599"/>
      <c r="F2459" s="532"/>
      <c r="G2459" s="879"/>
    </row>
    <row r="2460" spans="1:7" ht="9.75" customHeight="1">
      <c r="A2460" s="532"/>
      <c r="B2460" s="656"/>
      <c r="C2460" s="583"/>
      <c r="D2460" s="534"/>
      <c r="E2460" s="599"/>
      <c r="F2460" s="532"/>
      <c r="G2460" s="879"/>
    </row>
    <row r="2461" spans="1:7" ht="9.75" customHeight="1">
      <c r="A2461" s="532"/>
      <c r="B2461" s="656"/>
      <c r="C2461" s="583"/>
      <c r="D2461" s="534"/>
      <c r="E2461" s="599"/>
      <c r="F2461" s="532"/>
      <c r="G2461" s="879"/>
    </row>
    <row r="2462" spans="1:7" ht="9.75" customHeight="1">
      <c r="A2462" s="532"/>
      <c r="B2462" s="656"/>
      <c r="C2462" s="583"/>
      <c r="D2462" s="534"/>
      <c r="E2462" s="599"/>
      <c r="F2462" s="532"/>
      <c r="G2462" s="879"/>
    </row>
    <row r="2463" spans="1:7" ht="9.75" customHeight="1">
      <c r="A2463" s="532"/>
      <c r="B2463" s="656"/>
      <c r="C2463" s="883"/>
      <c r="D2463" s="532"/>
      <c r="E2463" s="585"/>
      <c r="F2463" s="532"/>
      <c r="G2463" s="879"/>
    </row>
    <row r="2464" spans="1:7" ht="9.75" customHeight="1">
      <c r="A2464" s="532"/>
      <c r="B2464" s="656"/>
      <c r="C2464" s="883"/>
      <c r="D2464" s="532"/>
      <c r="E2464" s="585"/>
      <c r="F2464" s="532"/>
      <c r="G2464" s="879"/>
    </row>
    <row r="2465" spans="1:7" ht="9.75" customHeight="1">
      <c r="A2465" s="532"/>
      <c r="B2465" s="656"/>
      <c r="C2465" s="883"/>
      <c r="D2465" s="532"/>
      <c r="E2465" s="585"/>
      <c r="F2465" s="532"/>
      <c r="G2465" s="879"/>
    </row>
    <row r="2466" spans="1:7" ht="9.75" customHeight="1">
      <c r="A2466" s="532"/>
      <c r="B2466" s="656"/>
      <c r="C2466" s="883"/>
      <c r="D2466" s="532"/>
      <c r="E2466" s="585"/>
      <c r="F2466" s="532"/>
      <c r="G2466" s="879"/>
    </row>
    <row r="2467" spans="1:7" ht="9.75" customHeight="1">
      <c r="A2467" s="532"/>
      <c r="B2467" s="656"/>
      <c r="C2467" s="883"/>
      <c r="D2467" s="532"/>
      <c r="E2467" s="585"/>
      <c r="F2467" s="532"/>
      <c r="G2467" s="879"/>
    </row>
    <row r="2468" spans="1:7" ht="9.75" customHeight="1">
      <c r="A2468" s="532"/>
      <c r="B2468" s="656"/>
      <c r="C2468" s="583"/>
      <c r="D2468" s="534"/>
      <c r="E2468" s="599"/>
      <c r="F2468" s="532"/>
      <c r="G2468" s="879"/>
    </row>
    <row r="2469" spans="1:7" ht="9.75" customHeight="1">
      <c r="A2469" s="532"/>
      <c r="B2469" s="656"/>
      <c r="C2469" s="583"/>
      <c r="D2469" s="534"/>
      <c r="E2469" s="599"/>
      <c r="F2469" s="532"/>
      <c r="G2469" s="879"/>
    </row>
    <row r="2470" spans="1:7" ht="9.75" customHeight="1">
      <c r="A2470" s="532"/>
      <c r="B2470" s="656"/>
      <c r="C2470" s="583"/>
      <c r="D2470" s="534"/>
      <c r="E2470" s="599"/>
      <c r="F2470" s="532"/>
      <c r="G2470" s="879"/>
    </row>
    <row r="2471" spans="1:7" ht="9.75" customHeight="1">
      <c r="A2471" s="532"/>
      <c r="B2471" s="656"/>
      <c r="C2471" s="583"/>
      <c r="D2471" s="534"/>
      <c r="E2471" s="599"/>
      <c r="F2471" s="532"/>
      <c r="G2471" s="879"/>
    </row>
    <row r="2472" spans="1:7" ht="9.75" customHeight="1">
      <c r="A2472" s="532"/>
      <c r="B2472" s="656"/>
      <c r="C2472" s="583"/>
      <c r="D2472" s="534"/>
      <c r="E2472" s="599"/>
      <c r="F2472" s="532"/>
      <c r="G2472" s="879"/>
    </row>
    <row r="2473" spans="1:7" ht="9.75" customHeight="1">
      <c r="A2473" s="532"/>
      <c r="B2473" s="656"/>
      <c r="C2473" s="583"/>
      <c r="D2473" s="534"/>
      <c r="E2473" s="599"/>
      <c r="F2473" s="532"/>
      <c r="G2473" s="879"/>
    </row>
    <row r="2474" spans="1:7" ht="9.75" customHeight="1">
      <c r="A2474" s="532"/>
      <c r="B2474" s="656"/>
      <c r="C2474" s="583"/>
      <c r="D2474" s="534"/>
      <c r="E2474" s="599"/>
      <c r="F2474" s="532"/>
      <c r="G2474" s="879"/>
    </row>
    <row r="2475" spans="1:7" ht="9.75" customHeight="1">
      <c r="A2475" s="532"/>
      <c r="B2475" s="656"/>
      <c r="C2475" s="583"/>
      <c r="D2475" s="534"/>
      <c r="E2475" s="599"/>
      <c r="F2475" s="532"/>
      <c r="G2475" s="879"/>
    </row>
    <row r="2476" spans="1:7" ht="9.75" customHeight="1">
      <c r="A2476" s="532"/>
      <c r="B2476" s="656"/>
      <c r="C2476" s="583"/>
      <c r="D2476" s="534"/>
      <c r="E2476" s="599"/>
      <c r="F2476" s="532"/>
      <c r="G2476" s="879"/>
    </row>
    <row r="2477" spans="1:7" ht="9.75" customHeight="1">
      <c r="A2477" s="532"/>
      <c r="B2477" s="656"/>
      <c r="C2477" s="583"/>
      <c r="D2477" s="534"/>
      <c r="E2477" s="599"/>
      <c r="F2477" s="532"/>
      <c r="G2477" s="879"/>
    </row>
    <row r="2478" spans="1:7" ht="9.75" customHeight="1">
      <c r="A2478" s="532"/>
      <c r="B2478" s="656"/>
      <c r="C2478" s="583"/>
      <c r="D2478" s="534"/>
      <c r="E2478" s="599"/>
      <c r="F2478" s="532"/>
      <c r="G2478" s="879"/>
    </row>
    <row r="2479" spans="1:7" ht="9.75" customHeight="1">
      <c r="A2479" s="532"/>
      <c r="B2479" s="656"/>
      <c r="C2479" s="583"/>
      <c r="D2479" s="534"/>
      <c r="E2479" s="599"/>
      <c r="F2479" s="532"/>
      <c r="G2479" s="879"/>
    </row>
    <row r="2480" spans="1:7" ht="9.75" customHeight="1">
      <c r="A2480" s="532"/>
      <c r="B2480" s="656"/>
      <c r="C2480" s="583"/>
      <c r="D2480" s="534"/>
      <c r="E2480" s="599"/>
      <c r="F2480" s="532"/>
      <c r="G2480" s="879"/>
    </row>
    <row r="2481" spans="1:7" ht="9.75" customHeight="1">
      <c r="A2481" s="532"/>
      <c r="B2481" s="656"/>
      <c r="C2481" s="583"/>
      <c r="D2481" s="534"/>
      <c r="E2481" s="599"/>
      <c r="F2481" s="532"/>
      <c r="G2481" s="879"/>
    </row>
    <row r="2482" spans="1:7" ht="9.75" customHeight="1">
      <c r="A2482" s="532"/>
      <c r="B2482" s="656"/>
      <c r="C2482" s="583"/>
      <c r="D2482" s="534"/>
      <c r="E2482" s="599"/>
      <c r="F2482" s="532"/>
      <c r="G2482" s="879"/>
    </row>
    <row r="2483" spans="1:7" ht="9.75" customHeight="1">
      <c r="A2483" s="532"/>
      <c r="B2483" s="656"/>
      <c r="C2483" s="583"/>
      <c r="D2483" s="534"/>
      <c r="E2483" s="599"/>
      <c r="F2483" s="532"/>
      <c r="G2483" s="879"/>
    </row>
    <row r="2484" spans="1:7" ht="9.75" customHeight="1">
      <c r="A2484" s="532"/>
      <c r="B2484" s="656"/>
      <c r="C2484" s="583"/>
      <c r="D2484" s="534"/>
      <c r="E2484" s="599"/>
      <c r="F2484" s="532"/>
      <c r="G2484" s="879"/>
    </row>
    <row r="2485" spans="1:7" ht="9.75" customHeight="1">
      <c r="A2485" s="532"/>
      <c r="B2485" s="656"/>
      <c r="C2485" s="583"/>
      <c r="D2485" s="534"/>
      <c r="E2485" s="599"/>
      <c r="F2485" s="532"/>
      <c r="G2485" s="879"/>
    </row>
    <row r="2486" spans="1:7" ht="9.75" customHeight="1">
      <c r="A2486" s="532"/>
      <c r="B2486" s="656"/>
      <c r="C2486" s="583"/>
      <c r="D2486" s="534"/>
      <c r="E2486" s="599"/>
      <c r="F2486" s="532"/>
      <c r="G2486" s="879"/>
    </row>
    <row r="2487" spans="1:7" ht="9.75" customHeight="1">
      <c r="A2487" s="532"/>
      <c r="B2487" s="656"/>
      <c r="C2487" s="583"/>
      <c r="D2487" s="534"/>
      <c r="E2487" s="599"/>
      <c r="F2487" s="532"/>
      <c r="G2487" s="879"/>
    </row>
    <row r="2488" spans="1:7" ht="9.75" customHeight="1">
      <c r="A2488" s="532"/>
      <c r="B2488" s="656"/>
      <c r="C2488" s="583"/>
      <c r="D2488" s="534"/>
      <c r="E2488" s="599"/>
      <c r="F2488" s="532"/>
      <c r="G2488" s="879"/>
    </row>
    <row r="2489" spans="1:7" ht="9.75" customHeight="1">
      <c r="A2489" s="532"/>
      <c r="B2489" s="656"/>
      <c r="C2489" s="583"/>
      <c r="D2489" s="534"/>
      <c r="E2489" s="599"/>
      <c r="F2489" s="532"/>
      <c r="G2489" s="879"/>
    </row>
    <row r="2490" spans="1:7" ht="9.75" customHeight="1">
      <c r="A2490" s="532"/>
      <c r="B2490" s="656"/>
      <c r="C2490" s="583"/>
      <c r="D2490" s="534"/>
      <c r="E2490" s="599"/>
      <c r="F2490" s="532"/>
      <c r="G2490" s="879"/>
    </row>
    <row r="2491" spans="1:7" ht="9.75" customHeight="1">
      <c r="A2491" s="532"/>
      <c r="B2491" s="656"/>
      <c r="C2491" s="583"/>
      <c r="D2491" s="534"/>
      <c r="E2491" s="599"/>
      <c r="F2491" s="532"/>
      <c r="G2491" s="879"/>
    </row>
    <row r="2492" spans="1:7" ht="9.75" customHeight="1">
      <c r="A2492" s="532"/>
      <c r="B2492" s="656"/>
      <c r="C2492" s="583"/>
      <c r="D2492" s="534"/>
      <c r="E2492" s="599"/>
      <c r="F2492" s="532"/>
      <c r="G2492" s="879"/>
    </row>
    <row r="2493" spans="1:7" ht="9.75" customHeight="1">
      <c r="A2493" s="532"/>
      <c r="B2493" s="656"/>
      <c r="C2493" s="583"/>
      <c r="D2493" s="534"/>
      <c r="E2493" s="599"/>
      <c r="F2493" s="532"/>
      <c r="G2493" s="879"/>
    </row>
    <row r="2494" spans="1:7" ht="9.75" customHeight="1">
      <c r="A2494" s="532"/>
      <c r="B2494" s="656"/>
      <c r="C2494" s="583"/>
      <c r="D2494" s="534"/>
      <c r="E2494" s="599"/>
      <c r="F2494" s="532"/>
      <c r="G2494" s="879"/>
    </row>
    <row r="2495" spans="1:7" ht="9.75" customHeight="1">
      <c r="A2495" s="532"/>
      <c r="B2495" s="656"/>
      <c r="C2495" s="583"/>
      <c r="D2495" s="534"/>
      <c r="E2495" s="599"/>
      <c r="F2495" s="532"/>
      <c r="G2495" s="879"/>
    </row>
    <row r="2496" spans="1:7" ht="9.75" customHeight="1">
      <c r="A2496" s="532"/>
      <c r="B2496" s="656"/>
      <c r="C2496" s="583"/>
      <c r="D2496" s="534"/>
      <c r="E2496" s="599"/>
      <c r="F2496" s="532"/>
      <c r="G2496" s="879"/>
    </row>
    <row r="2497" spans="1:7" ht="9.75" customHeight="1">
      <c r="A2497" s="532"/>
      <c r="B2497" s="656"/>
      <c r="C2497" s="583"/>
      <c r="D2497" s="534"/>
      <c r="E2497" s="599"/>
      <c r="F2497" s="532"/>
      <c r="G2497" s="879"/>
    </row>
    <row r="2498" spans="1:7" ht="9.75" customHeight="1">
      <c r="A2498" s="532"/>
      <c r="B2498" s="656"/>
      <c r="C2498" s="583"/>
      <c r="D2498" s="534"/>
      <c r="E2498" s="599"/>
      <c r="F2498" s="532"/>
      <c r="G2498" s="879"/>
    </row>
    <row r="2499" spans="1:7" ht="9.75" customHeight="1">
      <c r="A2499" s="532"/>
      <c r="B2499" s="656"/>
      <c r="C2499" s="583"/>
      <c r="D2499" s="534"/>
      <c r="E2499" s="599"/>
      <c r="F2499" s="532"/>
      <c r="G2499" s="879"/>
    </row>
    <row r="2500" spans="1:7" ht="9.75" customHeight="1">
      <c r="A2500" s="532"/>
      <c r="B2500" s="656"/>
      <c r="C2500" s="583"/>
      <c r="D2500" s="534"/>
      <c r="E2500" s="599"/>
      <c r="F2500" s="532"/>
      <c r="G2500" s="879"/>
    </row>
    <row r="2501" spans="1:7" ht="9.75" customHeight="1">
      <c r="A2501" s="532"/>
      <c r="B2501" s="656"/>
      <c r="C2501" s="583"/>
      <c r="D2501" s="534"/>
      <c r="E2501" s="599"/>
      <c r="F2501" s="532"/>
      <c r="G2501" s="879"/>
    </row>
    <row r="2502" spans="1:7" ht="9.75" customHeight="1">
      <c r="A2502" s="532"/>
      <c r="B2502" s="656"/>
      <c r="C2502" s="583"/>
      <c r="D2502" s="534"/>
      <c r="E2502" s="599"/>
      <c r="F2502" s="532"/>
      <c r="G2502" s="879"/>
    </row>
    <row r="2503" spans="1:7" ht="9.75" customHeight="1">
      <c r="A2503" s="532"/>
      <c r="B2503" s="656"/>
      <c r="C2503" s="881"/>
      <c r="D2503" s="532"/>
      <c r="E2503" s="882"/>
      <c r="F2503" s="532"/>
      <c r="G2503" s="879"/>
    </row>
    <row r="2504" spans="1:7" ht="9.75" customHeight="1">
      <c r="A2504" s="532"/>
      <c r="B2504" s="656"/>
      <c r="C2504" s="881"/>
      <c r="D2504" s="532"/>
      <c r="E2504" s="882"/>
      <c r="F2504" s="532"/>
      <c r="G2504" s="879"/>
    </row>
    <row r="2505" spans="1:7" ht="9.75" customHeight="1">
      <c r="A2505" s="532"/>
      <c r="B2505" s="656"/>
      <c r="C2505" s="881"/>
      <c r="D2505" s="532"/>
      <c r="E2505" s="882"/>
      <c r="F2505" s="532"/>
      <c r="G2505" s="879"/>
    </row>
    <row r="2506" spans="1:7" ht="9.75" customHeight="1">
      <c r="A2506" s="532"/>
      <c r="B2506" s="656"/>
      <c r="C2506" s="881"/>
      <c r="D2506" s="532"/>
      <c r="E2506" s="882"/>
      <c r="F2506" s="532"/>
      <c r="G2506" s="879"/>
    </row>
    <row r="2507" spans="1:7" ht="9.75" customHeight="1">
      <c r="A2507" s="532"/>
      <c r="B2507" s="656"/>
      <c r="C2507" s="881"/>
      <c r="D2507" s="532"/>
      <c r="E2507" s="882"/>
      <c r="F2507" s="532"/>
      <c r="G2507" s="879"/>
    </row>
    <row r="2508" spans="1:7" ht="9.75" customHeight="1">
      <c r="A2508" s="532"/>
      <c r="B2508" s="656"/>
      <c r="C2508" s="800"/>
      <c r="D2508" s="534"/>
      <c r="E2508" s="599"/>
      <c r="F2508" s="532"/>
      <c r="G2508" s="879"/>
    </row>
    <row r="2509" spans="1:7" ht="9.75" customHeight="1">
      <c r="A2509" s="532"/>
      <c r="B2509" s="656"/>
      <c r="C2509" s="800"/>
      <c r="D2509" s="534"/>
      <c r="E2509" s="599"/>
      <c r="F2509" s="532"/>
      <c r="G2509" s="879"/>
    </row>
    <row r="2510" spans="1:7" ht="9.75" customHeight="1">
      <c r="A2510" s="532"/>
      <c r="B2510" s="656"/>
      <c r="C2510" s="800"/>
      <c r="D2510" s="534"/>
      <c r="E2510" s="599"/>
      <c r="F2510" s="532"/>
      <c r="G2510" s="879"/>
    </row>
    <row r="2511" spans="1:7" ht="9.75" customHeight="1">
      <c r="A2511" s="532"/>
      <c r="B2511" s="656"/>
      <c r="C2511" s="800"/>
      <c r="D2511" s="534"/>
      <c r="E2511" s="599"/>
      <c r="F2511" s="532"/>
      <c r="G2511" s="879"/>
    </row>
    <row r="2512" spans="1:7" ht="9.75" customHeight="1">
      <c r="A2512" s="532"/>
      <c r="B2512" s="656"/>
      <c r="C2512" s="800"/>
      <c r="D2512" s="534"/>
      <c r="E2512" s="599"/>
      <c r="F2512" s="532"/>
      <c r="G2512" s="879"/>
    </row>
    <row r="2513" spans="1:7" ht="9.75" customHeight="1">
      <c r="A2513" s="532"/>
      <c r="B2513" s="656"/>
      <c r="C2513" s="583"/>
      <c r="D2513" s="534"/>
      <c r="E2513" s="599"/>
      <c r="F2513" s="532"/>
      <c r="G2513" s="879"/>
    </row>
    <row r="2514" spans="1:7" ht="9.75" customHeight="1">
      <c r="A2514" s="532"/>
      <c r="B2514" s="656"/>
      <c r="C2514" s="583"/>
      <c r="D2514" s="534"/>
      <c r="E2514" s="599"/>
      <c r="F2514" s="532"/>
      <c r="G2514" s="879"/>
    </row>
    <row r="2515" spans="1:7" ht="9.75" customHeight="1">
      <c r="A2515" s="532"/>
      <c r="B2515" s="656"/>
      <c r="C2515" s="583"/>
      <c r="D2515" s="534"/>
      <c r="E2515" s="599"/>
      <c r="F2515" s="532"/>
      <c r="G2515" s="879"/>
    </row>
    <row r="2516" spans="1:7" ht="9.75" customHeight="1">
      <c r="A2516" s="532"/>
      <c r="B2516" s="656"/>
      <c r="C2516" s="583"/>
      <c r="D2516" s="534"/>
      <c r="E2516" s="599"/>
      <c r="F2516" s="532"/>
      <c r="G2516" s="879"/>
    </row>
    <row r="2517" spans="1:7" ht="7.5" customHeight="1">
      <c r="A2517" s="532"/>
      <c r="B2517" s="656"/>
      <c r="C2517" s="583"/>
      <c r="D2517" s="534"/>
      <c r="E2517" s="599"/>
      <c r="F2517" s="532"/>
      <c r="G2517" s="879"/>
    </row>
    <row r="2518" spans="1:7" ht="9.75" customHeight="1">
      <c r="A2518" s="532"/>
      <c r="B2518" s="656"/>
      <c r="C2518" s="583"/>
      <c r="D2518" s="534"/>
      <c r="E2518" s="599"/>
      <c r="F2518" s="532"/>
      <c r="G2518" s="879"/>
    </row>
    <row r="2519" spans="1:7" ht="9.75" customHeight="1">
      <c r="A2519" s="532"/>
      <c r="B2519" s="656"/>
      <c r="C2519" s="583"/>
      <c r="D2519" s="534"/>
      <c r="E2519" s="599"/>
      <c r="F2519" s="532"/>
      <c r="G2519" s="879"/>
    </row>
    <row r="2520" spans="1:7" ht="9.75" customHeight="1">
      <c r="A2520" s="532"/>
      <c r="B2520" s="656"/>
      <c r="C2520" s="583"/>
      <c r="D2520" s="534"/>
      <c r="E2520" s="599"/>
      <c r="F2520" s="532"/>
      <c r="G2520" s="879"/>
    </row>
    <row r="2521" spans="1:7" ht="9.75" customHeight="1">
      <c r="A2521" s="532"/>
      <c r="B2521" s="656"/>
      <c r="C2521" s="583"/>
      <c r="D2521" s="534"/>
      <c r="E2521" s="599"/>
      <c r="F2521" s="532"/>
      <c r="G2521" s="879"/>
    </row>
    <row r="2522" spans="1:7" ht="9.75" customHeight="1">
      <c r="A2522" s="532"/>
      <c r="B2522" s="656"/>
      <c r="C2522" s="583"/>
      <c r="D2522" s="534"/>
      <c r="E2522" s="599"/>
      <c r="F2522" s="532"/>
      <c r="G2522" s="879"/>
    </row>
    <row r="2523" spans="1:7" ht="9.75" customHeight="1">
      <c r="A2523" s="532"/>
      <c r="B2523" s="656"/>
      <c r="C2523" s="583"/>
      <c r="D2523" s="534"/>
      <c r="E2523" s="599"/>
      <c r="F2523" s="532"/>
      <c r="G2523" s="879"/>
    </row>
    <row r="2524" spans="1:7" ht="9.75" customHeight="1">
      <c r="A2524" s="532"/>
      <c r="B2524" s="656"/>
      <c r="C2524" s="583"/>
      <c r="D2524" s="534"/>
      <c r="E2524" s="599"/>
      <c r="F2524" s="532"/>
      <c r="G2524" s="879"/>
    </row>
    <row r="2525" spans="1:7" ht="9.75" customHeight="1">
      <c r="A2525" s="532"/>
      <c r="B2525" s="656"/>
      <c r="C2525" s="583"/>
      <c r="D2525" s="534"/>
      <c r="E2525" s="599"/>
      <c r="F2525" s="532"/>
      <c r="G2525" s="879"/>
    </row>
    <row r="2526" spans="1:7" ht="9.75" customHeight="1">
      <c r="A2526" s="532"/>
      <c r="B2526" s="656"/>
      <c r="C2526" s="583"/>
      <c r="D2526" s="534"/>
      <c r="E2526" s="599"/>
      <c r="F2526" s="532"/>
      <c r="G2526" s="879"/>
    </row>
    <row r="2527" spans="1:7" ht="9.75" customHeight="1">
      <c r="A2527" s="532"/>
      <c r="B2527" s="656"/>
      <c r="C2527" s="583"/>
      <c r="D2527" s="534"/>
      <c r="E2527" s="599"/>
      <c r="F2527" s="532"/>
      <c r="G2527" s="879"/>
    </row>
    <row r="2528" spans="1:7" ht="9.75" customHeight="1">
      <c r="A2528" s="532"/>
      <c r="B2528" s="656"/>
      <c r="C2528" s="583"/>
      <c r="D2528" s="534"/>
      <c r="E2528" s="599"/>
      <c r="F2528" s="532"/>
      <c r="G2528" s="879"/>
    </row>
    <row r="2529" spans="1:7" ht="9.75" customHeight="1">
      <c r="A2529" s="532"/>
      <c r="B2529" s="656"/>
      <c r="C2529" s="583"/>
      <c r="D2529" s="534"/>
      <c r="E2529" s="599"/>
      <c r="F2529" s="532"/>
      <c r="G2529" s="879"/>
    </row>
    <row r="2530" spans="1:7" ht="9.75" customHeight="1">
      <c r="A2530" s="532"/>
      <c r="B2530" s="656"/>
      <c r="C2530" s="583"/>
      <c r="D2530" s="534"/>
      <c r="E2530" s="599"/>
      <c r="F2530" s="532"/>
      <c r="G2530" s="879"/>
    </row>
    <row r="2531" spans="1:7" ht="9.75" customHeight="1">
      <c r="A2531" s="532"/>
      <c r="B2531" s="656"/>
      <c r="C2531" s="583"/>
      <c r="D2531" s="534"/>
      <c r="E2531" s="599"/>
      <c r="F2531" s="532"/>
      <c r="G2531" s="879"/>
    </row>
    <row r="2532" spans="1:7" ht="9.75" customHeight="1">
      <c r="A2532" s="532"/>
      <c r="B2532" s="656"/>
      <c r="C2532" s="583"/>
      <c r="D2532" s="534"/>
      <c r="E2532" s="599"/>
      <c r="F2532" s="532"/>
      <c r="G2532" s="879"/>
    </row>
    <row r="2533" spans="1:7" ht="9.75" customHeight="1">
      <c r="A2533" s="532"/>
      <c r="B2533" s="656"/>
      <c r="C2533" s="583"/>
      <c r="D2533" s="534"/>
      <c r="E2533" s="599"/>
      <c r="F2533" s="532"/>
      <c r="G2533" s="879"/>
    </row>
    <row r="2534" spans="1:7" ht="9.75" customHeight="1">
      <c r="A2534" s="532"/>
      <c r="B2534" s="656"/>
      <c r="C2534" s="583"/>
      <c r="D2534" s="534"/>
      <c r="E2534" s="599"/>
      <c r="F2534" s="532"/>
      <c r="G2534" s="879"/>
    </row>
    <row r="2535" spans="1:7" ht="9.75" customHeight="1">
      <c r="A2535" s="532"/>
      <c r="B2535" s="656"/>
      <c r="C2535" s="583"/>
      <c r="D2535" s="534"/>
      <c r="E2535" s="599"/>
      <c r="F2535" s="532"/>
      <c r="G2535" s="879"/>
    </row>
    <row r="2536" spans="1:7" ht="9.75" customHeight="1">
      <c r="A2536" s="532"/>
      <c r="B2536" s="656"/>
      <c r="C2536" s="583"/>
      <c r="D2536" s="534"/>
      <c r="E2536" s="599"/>
      <c r="F2536" s="532"/>
      <c r="G2536" s="879"/>
    </row>
    <row r="2537" spans="1:7" ht="9.75" customHeight="1">
      <c r="A2537" s="532"/>
      <c r="B2537" s="656"/>
      <c r="C2537" s="583"/>
      <c r="D2537" s="534"/>
      <c r="E2537" s="599"/>
      <c r="F2537" s="532"/>
      <c r="G2537" s="879"/>
    </row>
    <row r="2538" spans="1:7" ht="9.75" customHeight="1">
      <c r="A2538" s="532"/>
      <c r="B2538" s="656"/>
      <c r="C2538" s="881"/>
      <c r="D2538" s="532"/>
      <c r="E2538" s="882"/>
      <c r="F2538" s="532"/>
      <c r="G2538" s="879"/>
    </row>
    <row r="2539" spans="1:7" ht="9.75" customHeight="1">
      <c r="A2539" s="532"/>
      <c r="B2539" s="656"/>
      <c r="C2539" s="881"/>
      <c r="D2539" s="532"/>
      <c r="E2539" s="882"/>
      <c r="F2539" s="532"/>
      <c r="G2539" s="879"/>
    </row>
    <row r="2540" spans="1:7" ht="9.75" customHeight="1">
      <c r="A2540" s="532"/>
      <c r="B2540" s="656"/>
      <c r="C2540" s="881"/>
      <c r="D2540" s="532"/>
      <c r="E2540" s="882"/>
      <c r="F2540" s="532"/>
      <c r="G2540" s="879"/>
    </row>
    <row r="2541" spans="1:7" ht="9.75" customHeight="1">
      <c r="A2541" s="532"/>
      <c r="B2541" s="656"/>
      <c r="C2541" s="881"/>
      <c r="D2541" s="532"/>
      <c r="E2541" s="882"/>
      <c r="F2541" s="532"/>
      <c r="G2541" s="879"/>
    </row>
    <row r="2542" spans="1:7" ht="9.75" customHeight="1">
      <c r="A2542" s="532"/>
      <c r="B2542" s="656"/>
      <c r="C2542" s="881"/>
      <c r="D2542" s="532"/>
      <c r="E2542" s="882"/>
      <c r="F2542" s="532"/>
      <c r="G2542" s="879"/>
    </row>
    <row r="2543" spans="1:7" ht="9.75" customHeight="1">
      <c r="A2543" s="532"/>
      <c r="B2543" s="656"/>
      <c r="C2543" s="800"/>
      <c r="D2543" s="534"/>
      <c r="E2543" s="599"/>
      <c r="F2543" s="532"/>
      <c r="G2543" s="879"/>
    </row>
    <row r="2544" spans="1:7" ht="9.75" customHeight="1">
      <c r="A2544" s="532"/>
      <c r="B2544" s="656"/>
      <c r="C2544" s="800"/>
      <c r="D2544" s="534"/>
      <c r="E2544" s="599"/>
      <c r="F2544" s="532"/>
      <c r="G2544" s="879"/>
    </row>
    <row r="2545" spans="1:7" ht="9.75" customHeight="1">
      <c r="A2545" s="532"/>
      <c r="B2545" s="656"/>
      <c r="C2545" s="800"/>
      <c r="D2545" s="534"/>
      <c r="E2545" s="599"/>
      <c r="F2545" s="532"/>
      <c r="G2545" s="879"/>
    </row>
    <row r="2546" spans="1:7" ht="9.75" customHeight="1">
      <c r="A2546" s="532"/>
      <c r="B2546" s="656"/>
      <c r="C2546" s="800"/>
      <c r="D2546" s="534"/>
      <c r="E2546" s="599"/>
      <c r="F2546" s="532"/>
      <c r="G2546" s="879"/>
    </row>
    <row r="2547" spans="1:7" ht="9.75" customHeight="1">
      <c r="A2547" s="532"/>
      <c r="B2547" s="656"/>
      <c r="C2547" s="800"/>
      <c r="D2547" s="534"/>
      <c r="E2547" s="599"/>
      <c r="F2547" s="532"/>
      <c r="G2547" s="879"/>
    </row>
    <row r="2548" spans="1:7" ht="9.75" customHeight="1">
      <c r="A2548" s="532"/>
      <c r="B2548" s="656"/>
      <c r="C2548" s="583"/>
      <c r="D2548" s="534"/>
      <c r="E2548" s="599"/>
      <c r="F2548" s="532"/>
      <c r="G2548" s="879"/>
    </row>
    <row r="2549" spans="1:7" ht="9.75" customHeight="1">
      <c r="A2549" s="532"/>
      <c r="B2549" s="656"/>
      <c r="C2549" s="583"/>
      <c r="D2549" s="534"/>
      <c r="E2549" s="599"/>
      <c r="F2549" s="532"/>
      <c r="G2549" s="879"/>
    </row>
    <row r="2550" spans="1:7" ht="9.75" customHeight="1">
      <c r="A2550" s="532"/>
      <c r="B2550" s="656"/>
      <c r="C2550" s="583"/>
      <c r="D2550" s="534"/>
      <c r="E2550" s="599"/>
      <c r="F2550" s="532"/>
      <c r="G2550" s="879"/>
    </row>
    <row r="2551" spans="1:7" ht="9.75" customHeight="1">
      <c r="A2551" s="532"/>
      <c r="B2551" s="656"/>
      <c r="C2551" s="583"/>
      <c r="D2551" s="534"/>
      <c r="E2551" s="599"/>
      <c r="F2551" s="532"/>
      <c r="G2551" s="879"/>
    </row>
    <row r="2552" spans="1:7" ht="9.75" customHeight="1">
      <c r="A2552" s="532"/>
      <c r="B2552" s="656"/>
      <c r="C2552" s="583"/>
      <c r="D2552" s="534"/>
      <c r="E2552" s="599"/>
      <c r="F2552" s="532"/>
      <c r="G2552" s="879"/>
    </row>
    <row r="2553" spans="1:7" ht="9.75" customHeight="1">
      <c r="A2553" s="532"/>
      <c r="B2553" s="656"/>
      <c r="C2553" s="583"/>
      <c r="D2553" s="534"/>
      <c r="E2553" s="599"/>
      <c r="F2553" s="532"/>
      <c r="G2553" s="879"/>
    </row>
    <row r="2554" spans="1:7" ht="9.75" customHeight="1">
      <c r="A2554" s="532"/>
      <c r="B2554" s="656"/>
      <c r="C2554" s="583"/>
      <c r="D2554" s="534"/>
      <c r="E2554" s="599"/>
      <c r="F2554" s="532"/>
      <c r="G2554" s="879"/>
    </row>
    <row r="2555" spans="1:7" ht="9.75" customHeight="1">
      <c r="A2555" s="532"/>
      <c r="B2555" s="656"/>
      <c r="C2555" s="583"/>
      <c r="D2555" s="534"/>
      <c r="E2555" s="599"/>
      <c r="F2555" s="532"/>
      <c r="G2555" s="879"/>
    </row>
    <row r="2556" spans="1:7" ht="9.75" customHeight="1">
      <c r="A2556" s="532"/>
      <c r="B2556" s="656"/>
      <c r="C2556" s="583"/>
      <c r="D2556" s="534"/>
      <c r="E2556" s="599"/>
      <c r="F2556" s="532"/>
      <c r="G2556" s="879"/>
    </row>
    <row r="2557" spans="1:7" ht="9.75" customHeight="1">
      <c r="A2557" s="532"/>
      <c r="B2557" s="656"/>
      <c r="C2557" s="583"/>
      <c r="D2557" s="534"/>
      <c r="E2557" s="599"/>
      <c r="F2557" s="532"/>
      <c r="G2557" s="879"/>
    </row>
    <row r="2558" spans="1:7" ht="9.75" customHeight="1">
      <c r="A2558" s="532"/>
      <c r="B2558" s="656"/>
      <c r="C2558" s="583"/>
      <c r="D2558" s="534"/>
      <c r="E2558" s="599"/>
      <c r="F2558" s="532"/>
      <c r="G2558" s="879"/>
    </row>
    <row r="2559" spans="1:7" ht="9.75" customHeight="1">
      <c r="A2559" s="532"/>
      <c r="B2559" s="656"/>
      <c r="C2559" s="583"/>
      <c r="D2559" s="534"/>
      <c r="E2559" s="599"/>
      <c r="F2559" s="532"/>
      <c r="G2559" s="879"/>
    </row>
    <row r="2560" spans="1:7" ht="9.75" customHeight="1">
      <c r="A2560" s="532"/>
      <c r="B2560" s="656"/>
      <c r="C2560" s="583"/>
      <c r="D2560" s="534"/>
      <c r="E2560" s="599"/>
      <c r="F2560" s="532"/>
      <c r="G2560" s="879"/>
    </row>
    <row r="2561" spans="1:7" ht="9.75" customHeight="1">
      <c r="A2561" s="532"/>
      <c r="B2561" s="656"/>
      <c r="C2561" s="583"/>
      <c r="D2561" s="534"/>
      <c r="E2561" s="599"/>
      <c r="F2561" s="532"/>
      <c r="G2561" s="879"/>
    </row>
    <row r="2562" spans="1:7" ht="9.75" customHeight="1">
      <c r="A2562" s="532"/>
      <c r="B2562" s="656"/>
      <c r="C2562" s="583"/>
      <c r="D2562" s="534"/>
      <c r="E2562" s="599"/>
      <c r="F2562" s="532"/>
      <c r="G2562" s="879"/>
    </row>
    <row r="2563" spans="1:7" ht="9.75" customHeight="1">
      <c r="A2563" s="532"/>
      <c r="B2563" s="656"/>
      <c r="C2563" s="583"/>
      <c r="D2563" s="534"/>
      <c r="E2563" s="599"/>
      <c r="F2563" s="532"/>
      <c r="G2563" s="879"/>
    </row>
    <row r="2564" spans="1:7" ht="9.75" customHeight="1">
      <c r="A2564" s="532"/>
      <c r="B2564" s="656"/>
      <c r="C2564" s="583"/>
      <c r="D2564" s="534"/>
      <c r="E2564" s="599"/>
      <c r="F2564" s="532"/>
      <c r="G2564" s="879"/>
    </row>
    <row r="2565" spans="1:7" ht="9.75" customHeight="1">
      <c r="A2565" s="532"/>
      <c r="B2565" s="656"/>
      <c r="C2565" s="583"/>
      <c r="D2565" s="534"/>
      <c r="E2565" s="599"/>
      <c r="F2565" s="532"/>
      <c r="G2565" s="879"/>
    </row>
    <row r="2566" spans="1:7" ht="9.75" customHeight="1">
      <c r="A2566" s="532"/>
      <c r="B2566" s="656"/>
      <c r="C2566" s="583"/>
      <c r="D2566" s="534"/>
      <c r="E2566" s="599"/>
      <c r="F2566" s="532"/>
      <c r="G2566" s="879"/>
    </row>
    <row r="2567" spans="1:7" ht="9.75" customHeight="1">
      <c r="A2567" s="532"/>
      <c r="B2567" s="656"/>
      <c r="C2567" s="583"/>
      <c r="D2567" s="534"/>
      <c r="E2567" s="599"/>
      <c r="F2567" s="532"/>
      <c r="G2567" s="879"/>
    </row>
    <row r="2568" spans="1:7" ht="9.75" customHeight="1">
      <c r="A2568" s="532"/>
      <c r="B2568" s="656"/>
      <c r="C2568" s="583"/>
      <c r="D2568" s="534"/>
      <c r="E2568" s="599"/>
      <c r="F2568" s="532"/>
      <c r="G2568" s="879"/>
    </row>
    <row r="2569" spans="1:7" ht="9.75" customHeight="1">
      <c r="A2569" s="532"/>
      <c r="B2569" s="656"/>
      <c r="C2569" s="583"/>
      <c r="D2569" s="534"/>
      <c r="E2569" s="599"/>
      <c r="F2569" s="532"/>
      <c r="G2569" s="879"/>
    </row>
    <row r="2570" spans="1:7" ht="9.75" customHeight="1">
      <c r="A2570" s="532"/>
      <c r="B2570" s="656"/>
      <c r="C2570" s="583"/>
      <c r="D2570" s="534"/>
      <c r="E2570" s="599"/>
      <c r="F2570" s="532"/>
      <c r="G2570" s="879"/>
    </row>
    <row r="2571" spans="1:7" ht="9.75" customHeight="1">
      <c r="A2571" s="532"/>
      <c r="B2571" s="656"/>
      <c r="C2571" s="583"/>
      <c r="D2571" s="534"/>
      <c r="E2571" s="599"/>
      <c r="F2571" s="532"/>
      <c r="G2571" s="879"/>
    </row>
    <row r="2572" spans="1:7" ht="9.75" customHeight="1">
      <c r="A2572" s="532"/>
      <c r="B2572" s="656"/>
      <c r="C2572" s="583"/>
      <c r="D2572" s="534"/>
      <c r="E2572" s="599"/>
      <c r="F2572" s="532"/>
      <c r="G2572" s="879"/>
    </row>
    <row r="2573" spans="1:7" ht="9.75" customHeight="1">
      <c r="A2573" s="532"/>
      <c r="B2573" s="656"/>
      <c r="C2573" s="583"/>
      <c r="D2573" s="534"/>
      <c r="E2573" s="599"/>
      <c r="F2573" s="532"/>
      <c r="G2573" s="879"/>
    </row>
    <row r="2574" spans="1:7" ht="9.75" customHeight="1">
      <c r="A2574" s="532"/>
      <c r="B2574" s="656"/>
      <c r="C2574" s="583"/>
      <c r="D2574" s="534"/>
      <c r="E2574" s="599"/>
      <c r="F2574" s="532"/>
      <c r="G2574" s="879"/>
    </row>
    <row r="2575" spans="1:7" ht="9.75" customHeight="1">
      <c r="A2575" s="532"/>
      <c r="B2575" s="656"/>
      <c r="C2575" s="583"/>
      <c r="D2575" s="534"/>
      <c r="E2575" s="599"/>
      <c r="F2575" s="532"/>
      <c r="G2575" s="879"/>
    </row>
    <row r="2576" spans="1:7" ht="9.75" customHeight="1">
      <c r="A2576" s="532"/>
      <c r="B2576" s="656"/>
      <c r="C2576" s="583"/>
      <c r="D2576" s="534"/>
      <c r="E2576" s="599"/>
      <c r="F2576" s="532"/>
      <c r="G2576" s="879"/>
    </row>
    <row r="2577" spans="1:7" ht="9.75" customHeight="1">
      <c r="A2577" s="532"/>
      <c r="B2577" s="656"/>
      <c r="C2577" s="583"/>
      <c r="D2577" s="534"/>
      <c r="E2577" s="599"/>
      <c r="F2577" s="532"/>
      <c r="G2577" s="879"/>
    </row>
    <row r="2578" spans="1:7" ht="9.75" customHeight="1">
      <c r="A2578" s="532"/>
      <c r="B2578" s="656"/>
      <c r="C2578" s="583"/>
      <c r="D2578" s="534"/>
      <c r="E2578" s="599"/>
      <c r="F2578" s="532"/>
      <c r="G2578" s="879"/>
    </row>
    <row r="2579" spans="1:7" ht="9.75" customHeight="1">
      <c r="A2579" s="532"/>
      <c r="B2579" s="656"/>
      <c r="C2579" s="583"/>
      <c r="D2579" s="534"/>
      <c r="E2579" s="599"/>
      <c r="F2579" s="532"/>
      <c r="G2579" s="879"/>
    </row>
    <row r="2580" spans="1:7" ht="9.75" customHeight="1">
      <c r="A2580" s="532"/>
      <c r="B2580" s="656"/>
      <c r="C2580" s="583"/>
      <c r="D2580" s="534"/>
      <c r="E2580" s="599"/>
      <c r="F2580" s="532"/>
      <c r="G2580" s="879"/>
    </row>
    <row r="2581" spans="1:7" ht="9.75" customHeight="1">
      <c r="A2581" s="532"/>
      <c r="B2581" s="656"/>
      <c r="C2581" s="583"/>
      <c r="D2581" s="534"/>
      <c r="E2581" s="599"/>
      <c r="F2581" s="532"/>
      <c r="G2581" s="879"/>
    </row>
    <row r="2582" spans="1:7" ht="9.75" customHeight="1">
      <c r="A2582" s="532"/>
      <c r="B2582" s="656"/>
      <c r="C2582" s="583"/>
      <c r="D2582" s="534"/>
      <c r="E2582" s="599"/>
      <c r="F2582" s="532"/>
      <c r="G2582" s="879"/>
    </row>
    <row r="2583" spans="1:7" ht="9.75" customHeight="1">
      <c r="A2583" s="532"/>
      <c r="B2583" s="656"/>
      <c r="C2583" s="583"/>
      <c r="D2583" s="534"/>
      <c r="E2583" s="599"/>
      <c r="F2583" s="532"/>
      <c r="G2583" s="879"/>
    </row>
    <row r="2584" spans="1:7" ht="9.75" customHeight="1">
      <c r="A2584" s="532"/>
      <c r="B2584" s="656"/>
      <c r="C2584" s="583"/>
      <c r="D2584" s="534"/>
      <c r="E2584" s="599"/>
      <c r="F2584" s="532"/>
      <c r="G2584" s="879"/>
    </row>
    <row r="2585" spans="1:7" ht="9.75" customHeight="1">
      <c r="A2585" s="532"/>
      <c r="B2585" s="656"/>
      <c r="C2585" s="583"/>
      <c r="D2585" s="534"/>
      <c r="E2585" s="599"/>
      <c r="F2585" s="532"/>
      <c r="G2585" s="879"/>
    </row>
    <row r="2586" spans="1:7" ht="9.75" customHeight="1">
      <c r="A2586" s="532"/>
      <c r="B2586" s="656"/>
      <c r="C2586" s="583"/>
      <c r="D2586" s="534"/>
      <c r="E2586" s="599"/>
      <c r="F2586" s="532"/>
      <c r="G2586" s="879"/>
    </row>
    <row r="2587" spans="1:7" ht="7.5" customHeight="1">
      <c r="A2587" s="532"/>
      <c r="B2587" s="656"/>
      <c r="C2587" s="583"/>
      <c r="D2587" s="534"/>
      <c r="E2587" s="599"/>
      <c r="F2587" s="532"/>
      <c r="G2587" s="879"/>
    </row>
    <row r="2588" spans="1:7" ht="9.75" customHeight="1">
      <c r="A2588" s="532"/>
      <c r="B2588" s="656"/>
      <c r="C2588" s="583"/>
      <c r="D2588" s="534"/>
      <c r="E2588" s="599"/>
      <c r="F2588" s="532"/>
      <c r="G2588" s="879"/>
    </row>
    <row r="2589" spans="1:7" ht="9.75" customHeight="1">
      <c r="A2589" s="532"/>
      <c r="B2589" s="656"/>
      <c r="C2589" s="583"/>
      <c r="D2589" s="534"/>
      <c r="E2589" s="599"/>
      <c r="F2589" s="532"/>
      <c r="G2589" s="879"/>
    </row>
    <row r="2590" spans="1:7" ht="9.75" customHeight="1">
      <c r="A2590" s="532"/>
      <c r="B2590" s="656"/>
      <c r="C2590" s="583"/>
      <c r="D2590" s="534"/>
      <c r="E2590" s="599"/>
      <c r="F2590" s="532"/>
      <c r="G2590" s="879"/>
    </row>
    <row r="2591" spans="1:7" ht="9.75" customHeight="1">
      <c r="A2591" s="532"/>
      <c r="B2591" s="656"/>
      <c r="C2591" s="583"/>
      <c r="D2591" s="534"/>
      <c r="E2591" s="599"/>
      <c r="F2591" s="532"/>
      <c r="G2591" s="879"/>
    </row>
    <row r="2592" spans="1:7" ht="9.75" customHeight="1">
      <c r="A2592" s="532"/>
      <c r="B2592" s="656"/>
      <c r="C2592" s="583"/>
      <c r="D2592" s="534"/>
      <c r="E2592" s="599"/>
      <c r="F2592" s="532"/>
      <c r="G2592" s="879"/>
    </row>
    <row r="2593" spans="1:7" ht="9.75" customHeight="1">
      <c r="A2593" s="532"/>
      <c r="B2593" s="656"/>
      <c r="C2593" s="583"/>
      <c r="D2593" s="534"/>
      <c r="E2593" s="599"/>
      <c r="F2593" s="532"/>
      <c r="G2593" s="879"/>
    </row>
    <row r="2594" spans="1:7" ht="9.75" customHeight="1">
      <c r="A2594" s="532"/>
      <c r="B2594" s="656"/>
      <c r="C2594" s="583"/>
      <c r="D2594" s="534"/>
      <c r="E2594" s="599"/>
      <c r="F2594" s="532"/>
      <c r="G2594" s="879"/>
    </row>
    <row r="2595" spans="1:7" ht="9.75" customHeight="1">
      <c r="A2595" s="532"/>
      <c r="B2595" s="656"/>
      <c r="C2595" s="583"/>
      <c r="D2595" s="534"/>
      <c r="E2595" s="599"/>
      <c r="F2595" s="532"/>
      <c r="G2595" s="879"/>
    </row>
    <row r="2596" spans="1:7" ht="9.75" customHeight="1">
      <c r="A2596" s="532"/>
      <c r="B2596" s="656"/>
      <c r="C2596" s="583"/>
      <c r="D2596" s="534"/>
      <c r="E2596" s="599"/>
      <c r="F2596" s="532"/>
      <c r="G2596" s="879"/>
    </row>
    <row r="2597" spans="1:7" ht="9.75" customHeight="1">
      <c r="A2597" s="532"/>
      <c r="B2597" s="656"/>
      <c r="C2597" s="583"/>
      <c r="D2597" s="534"/>
      <c r="E2597" s="599"/>
      <c r="F2597" s="532"/>
      <c r="G2597" s="879"/>
    </row>
    <row r="2598" spans="1:7" ht="9.75" customHeight="1">
      <c r="A2598" s="532"/>
      <c r="B2598" s="656"/>
      <c r="C2598" s="583"/>
      <c r="D2598" s="534"/>
      <c r="E2598" s="599"/>
      <c r="F2598" s="532"/>
      <c r="G2598" s="879"/>
    </row>
    <row r="2599" spans="1:7" ht="9.75" customHeight="1">
      <c r="A2599" s="532"/>
      <c r="B2599" s="656"/>
      <c r="C2599" s="583"/>
      <c r="D2599" s="534"/>
      <c r="E2599" s="599"/>
      <c r="F2599" s="532"/>
      <c r="G2599" s="879"/>
    </row>
    <row r="2600" spans="1:7" ht="9.75" customHeight="1">
      <c r="A2600" s="532"/>
      <c r="B2600" s="656"/>
      <c r="C2600" s="583"/>
      <c r="D2600" s="534"/>
      <c r="E2600" s="599"/>
      <c r="F2600" s="532"/>
      <c r="G2600" s="879"/>
    </row>
    <row r="2601" spans="1:7" ht="9.75" customHeight="1">
      <c r="A2601" s="532"/>
      <c r="B2601" s="656"/>
      <c r="C2601" s="583"/>
      <c r="D2601" s="534"/>
      <c r="E2601" s="599"/>
      <c r="F2601" s="532"/>
      <c r="G2601" s="879"/>
    </row>
    <row r="2602" spans="1:7" ht="9.75" customHeight="1">
      <c r="A2602" s="532"/>
      <c r="B2602" s="656"/>
      <c r="C2602" s="583"/>
      <c r="D2602" s="534"/>
      <c r="E2602" s="599"/>
      <c r="F2602" s="532"/>
      <c r="G2602" s="879"/>
    </row>
    <row r="2603" spans="1:7" ht="9.75" customHeight="1">
      <c r="A2603" s="532"/>
      <c r="B2603" s="656"/>
      <c r="C2603" s="583"/>
      <c r="D2603" s="534"/>
      <c r="E2603" s="599"/>
      <c r="F2603" s="532"/>
      <c r="G2603" s="879"/>
    </row>
    <row r="2604" spans="1:7" ht="9.75" customHeight="1">
      <c r="A2604" s="532"/>
      <c r="B2604" s="656"/>
      <c r="C2604" s="583"/>
      <c r="D2604" s="534"/>
      <c r="E2604" s="599"/>
      <c r="F2604" s="532"/>
      <c r="G2604" s="879"/>
    </row>
    <row r="2605" spans="1:7" ht="9.75" customHeight="1">
      <c r="A2605" s="532"/>
      <c r="B2605" s="656"/>
      <c r="C2605" s="583"/>
      <c r="D2605" s="534"/>
      <c r="E2605" s="599"/>
      <c r="F2605" s="532"/>
      <c r="G2605" s="879"/>
    </row>
    <row r="2606" spans="1:7" ht="9.75" customHeight="1">
      <c r="A2606" s="532"/>
      <c r="B2606" s="656"/>
      <c r="C2606" s="583"/>
      <c r="D2606" s="534"/>
      <c r="E2606" s="599"/>
      <c r="F2606" s="532"/>
      <c r="G2606" s="879"/>
    </row>
    <row r="2607" spans="1:7" ht="9.75" customHeight="1">
      <c r="A2607" s="532"/>
      <c r="B2607" s="656"/>
      <c r="C2607" s="583"/>
      <c r="D2607" s="534"/>
      <c r="E2607" s="599"/>
      <c r="F2607" s="532"/>
      <c r="G2607" s="879"/>
    </row>
    <row r="2608" spans="1:7" ht="9.75" customHeight="1">
      <c r="A2608" s="532"/>
      <c r="B2608" s="656"/>
      <c r="C2608" s="583"/>
      <c r="D2608" s="534"/>
      <c r="E2608" s="599"/>
      <c r="F2608" s="532"/>
      <c r="G2608" s="879"/>
    </row>
    <row r="2609" spans="1:7" ht="9.75" customHeight="1">
      <c r="A2609" s="532"/>
      <c r="B2609" s="656"/>
      <c r="C2609" s="583"/>
      <c r="D2609" s="534"/>
      <c r="E2609" s="599"/>
      <c r="F2609" s="532"/>
      <c r="G2609" s="879"/>
    </row>
    <row r="2610" spans="1:7" ht="9.75" customHeight="1">
      <c r="A2610" s="532"/>
      <c r="B2610" s="656"/>
      <c r="C2610" s="583"/>
      <c r="D2610" s="534"/>
      <c r="E2610" s="599"/>
      <c r="F2610" s="532"/>
      <c r="G2610" s="879"/>
    </row>
    <row r="2611" spans="1:7" ht="9.75" customHeight="1">
      <c r="A2611" s="532"/>
      <c r="B2611" s="656"/>
      <c r="C2611" s="583"/>
      <c r="D2611" s="534"/>
      <c r="E2611" s="599"/>
      <c r="F2611" s="532"/>
      <c r="G2611" s="879"/>
    </row>
    <row r="2612" spans="1:7" ht="9.75" customHeight="1">
      <c r="A2612" s="532"/>
      <c r="B2612" s="656"/>
      <c r="C2612" s="583"/>
      <c r="D2612" s="534"/>
      <c r="E2612" s="599"/>
      <c r="F2612" s="532"/>
      <c r="G2612" s="879"/>
    </row>
    <row r="2613" spans="1:7" ht="9.75" customHeight="1">
      <c r="A2613" s="532"/>
      <c r="B2613" s="656"/>
      <c r="C2613" s="583"/>
      <c r="D2613" s="534"/>
      <c r="E2613" s="599"/>
      <c r="F2613" s="532"/>
      <c r="G2613" s="879"/>
    </row>
    <row r="2614" spans="1:7" ht="9.75" customHeight="1">
      <c r="A2614" s="532"/>
      <c r="B2614" s="656"/>
      <c r="C2614" s="583"/>
      <c r="D2614" s="534"/>
      <c r="E2614" s="599"/>
      <c r="F2614" s="532"/>
      <c r="G2614" s="879"/>
    </row>
    <row r="2615" spans="1:7" ht="9.75" customHeight="1">
      <c r="A2615" s="532"/>
      <c r="B2615" s="656"/>
      <c r="C2615" s="583"/>
      <c r="D2615" s="534"/>
      <c r="E2615" s="599"/>
      <c r="F2615" s="532"/>
      <c r="G2615" s="879"/>
    </row>
    <row r="2616" spans="1:7" ht="9.75" customHeight="1">
      <c r="A2616" s="532"/>
      <c r="B2616" s="656"/>
      <c r="C2616" s="583"/>
      <c r="D2616" s="534"/>
      <c r="E2616" s="599"/>
      <c r="F2616" s="532"/>
      <c r="G2616" s="879"/>
    </row>
    <row r="2617" spans="1:7" ht="9.75" customHeight="1">
      <c r="A2617" s="532"/>
      <c r="B2617" s="656"/>
      <c r="C2617" s="583"/>
      <c r="D2617" s="534"/>
      <c r="E2617" s="599"/>
      <c r="F2617" s="532"/>
      <c r="G2617" s="879"/>
    </row>
    <row r="2618" spans="1:7" ht="9.75" customHeight="1">
      <c r="A2618" s="532"/>
      <c r="B2618" s="656"/>
      <c r="C2618" s="583"/>
      <c r="D2618" s="534"/>
      <c r="E2618" s="599"/>
      <c r="F2618" s="532"/>
      <c r="G2618" s="879"/>
    </row>
    <row r="2619" spans="1:7" ht="9.75" customHeight="1">
      <c r="A2619" s="532"/>
      <c r="B2619" s="656"/>
      <c r="C2619" s="583"/>
      <c r="D2619" s="534"/>
      <c r="E2619" s="599"/>
      <c r="F2619" s="532"/>
      <c r="G2619" s="879"/>
    </row>
    <row r="2620" spans="1:7" ht="9.75" customHeight="1">
      <c r="A2620" s="532"/>
      <c r="B2620" s="656"/>
      <c r="C2620" s="583"/>
      <c r="D2620" s="534"/>
      <c r="E2620" s="599"/>
      <c r="F2620" s="532"/>
      <c r="G2620" s="879"/>
    </row>
    <row r="2621" spans="1:7" ht="9.75" customHeight="1">
      <c r="A2621" s="532"/>
      <c r="B2621" s="656"/>
      <c r="C2621" s="583"/>
      <c r="D2621" s="534"/>
      <c r="E2621" s="599"/>
      <c r="F2621" s="532"/>
      <c r="G2621" s="879"/>
    </row>
    <row r="2622" spans="1:7" ht="9.75" customHeight="1">
      <c r="A2622" s="532"/>
      <c r="B2622" s="656"/>
      <c r="C2622" s="583"/>
      <c r="D2622" s="534"/>
      <c r="E2622" s="599"/>
      <c r="F2622" s="532"/>
      <c r="G2622" s="879"/>
    </row>
    <row r="2623" spans="1:7" ht="9.75" customHeight="1">
      <c r="A2623" s="532"/>
      <c r="B2623" s="656"/>
      <c r="C2623" s="884"/>
      <c r="D2623" s="532"/>
      <c r="E2623" s="585"/>
      <c r="F2623" s="532"/>
      <c r="G2623" s="879"/>
    </row>
    <row r="2624" spans="1:7" ht="9.75" customHeight="1">
      <c r="A2624" s="532"/>
      <c r="B2624" s="656"/>
      <c r="C2624" s="884"/>
      <c r="D2624" s="532"/>
      <c r="E2624" s="585"/>
      <c r="F2624" s="532"/>
      <c r="G2624" s="879"/>
    </row>
    <row r="2625" spans="1:7" ht="9.75" customHeight="1">
      <c r="A2625" s="532"/>
      <c r="B2625" s="656"/>
      <c r="C2625" s="884"/>
      <c r="D2625" s="532"/>
      <c r="E2625" s="585"/>
      <c r="F2625" s="532"/>
      <c r="G2625" s="879"/>
    </row>
    <row r="2626" spans="1:7" ht="9.75" customHeight="1">
      <c r="A2626" s="532"/>
      <c r="B2626" s="656"/>
      <c r="C2626" s="884"/>
      <c r="D2626" s="532"/>
      <c r="E2626" s="585"/>
      <c r="F2626" s="532"/>
      <c r="G2626" s="879"/>
    </row>
    <row r="2627" spans="1:7" ht="9.75" customHeight="1">
      <c r="A2627" s="532"/>
      <c r="B2627" s="656"/>
      <c r="C2627" s="884"/>
      <c r="D2627" s="532"/>
      <c r="E2627" s="585"/>
      <c r="F2627" s="532"/>
      <c r="G2627" s="879"/>
    </row>
    <row r="2628" spans="1:7" ht="9.75" customHeight="1">
      <c r="A2628" s="532"/>
      <c r="B2628" s="656"/>
      <c r="C2628" s="884"/>
      <c r="D2628" s="532"/>
      <c r="E2628" s="886"/>
      <c r="F2628" s="532"/>
      <c r="G2628" s="879"/>
    </row>
    <row r="2629" spans="1:7" ht="9.75" customHeight="1">
      <c r="A2629" s="532"/>
      <c r="B2629" s="656"/>
      <c r="C2629" s="884"/>
      <c r="D2629" s="532"/>
      <c r="E2629" s="886"/>
      <c r="F2629" s="532"/>
      <c r="G2629" s="879"/>
    </row>
    <row r="2630" spans="1:7" ht="9.75" customHeight="1">
      <c r="A2630" s="532"/>
      <c r="B2630" s="656"/>
      <c r="C2630" s="884"/>
      <c r="D2630" s="532"/>
      <c r="E2630" s="886"/>
      <c r="F2630" s="532"/>
      <c r="G2630" s="879"/>
    </row>
    <row r="2631" spans="1:7" ht="9.75" customHeight="1">
      <c r="A2631" s="532"/>
      <c r="B2631" s="656"/>
      <c r="C2631" s="884"/>
      <c r="D2631" s="532"/>
      <c r="E2631" s="886"/>
      <c r="F2631" s="532"/>
      <c r="G2631" s="879"/>
    </row>
    <row r="2632" spans="1:7" ht="9.75" customHeight="1">
      <c r="A2632" s="532"/>
      <c r="B2632" s="656"/>
      <c r="C2632" s="884"/>
      <c r="D2632" s="532"/>
      <c r="E2632" s="886"/>
      <c r="F2632" s="532"/>
      <c r="G2632" s="879"/>
    </row>
    <row r="2633" spans="1:7" ht="9.75" customHeight="1">
      <c r="A2633" s="532"/>
      <c r="B2633" s="656"/>
      <c r="C2633" s="583"/>
      <c r="D2633" s="534"/>
      <c r="E2633" s="599"/>
      <c r="F2633" s="532"/>
      <c r="G2633" s="879"/>
    </row>
    <row r="2634" spans="1:7" ht="9.75" customHeight="1">
      <c r="A2634" s="532"/>
      <c r="B2634" s="656"/>
      <c r="C2634" s="583"/>
      <c r="D2634" s="534"/>
      <c r="E2634" s="599"/>
      <c r="F2634" s="532"/>
      <c r="G2634" s="879"/>
    </row>
    <row r="2635" spans="1:7" ht="9.75" customHeight="1">
      <c r="A2635" s="532"/>
      <c r="B2635" s="656"/>
      <c r="C2635" s="583"/>
      <c r="D2635" s="534"/>
      <c r="E2635" s="599"/>
      <c r="F2635" s="532"/>
      <c r="G2635" s="879"/>
    </row>
    <row r="2636" spans="1:7" ht="9.75" customHeight="1">
      <c r="A2636" s="532"/>
      <c r="B2636" s="656"/>
      <c r="C2636" s="583"/>
      <c r="D2636" s="534"/>
      <c r="E2636" s="599"/>
      <c r="F2636" s="532"/>
      <c r="G2636" s="879"/>
    </row>
    <row r="2637" spans="1:7" ht="9.75" customHeight="1">
      <c r="A2637" s="532"/>
      <c r="B2637" s="656"/>
      <c r="C2637" s="583"/>
      <c r="D2637" s="534"/>
      <c r="E2637" s="599"/>
      <c r="F2637" s="532"/>
      <c r="G2637" s="879"/>
    </row>
    <row r="2638" spans="1:7" ht="9.75" customHeight="1">
      <c r="A2638" s="532"/>
      <c r="B2638" s="656"/>
      <c r="C2638" s="583"/>
      <c r="D2638" s="534"/>
      <c r="E2638" s="599"/>
      <c r="F2638" s="532"/>
      <c r="G2638" s="879"/>
    </row>
    <row r="2639" spans="1:7" ht="9.75" customHeight="1">
      <c r="A2639" s="532"/>
      <c r="B2639" s="656"/>
      <c r="C2639" s="583"/>
      <c r="D2639" s="534"/>
      <c r="E2639" s="599"/>
      <c r="F2639" s="532"/>
      <c r="G2639" s="879"/>
    </row>
    <row r="2640" spans="1:7" ht="9.75" customHeight="1">
      <c r="A2640" s="532"/>
      <c r="B2640" s="656"/>
      <c r="C2640" s="583"/>
      <c r="D2640" s="534"/>
      <c r="E2640" s="599"/>
      <c r="F2640" s="532"/>
      <c r="G2640" s="879"/>
    </row>
    <row r="2641" spans="1:7" ht="9.75" customHeight="1">
      <c r="A2641" s="532"/>
      <c r="B2641" s="656"/>
      <c r="C2641" s="583"/>
      <c r="D2641" s="534"/>
      <c r="E2641" s="599"/>
      <c r="F2641" s="532"/>
      <c r="G2641" s="879"/>
    </row>
    <row r="2642" spans="1:7" ht="9.75" customHeight="1">
      <c r="A2642" s="532"/>
      <c r="B2642" s="656"/>
      <c r="C2642" s="583"/>
      <c r="D2642" s="534"/>
      <c r="E2642" s="599"/>
      <c r="F2642" s="532"/>
      <c r="G2642" s="879"/>
    </row>
    <row r="2643" spans="1:7" ht="9.75" customHeight="1">
      <c r="A2643" s="532"/>
      <c r="B2643" s="656"/>
      <c r="C2643" s="583"/>
      <c r="D2643" s="534"/>
      <c r="E2643" s="599"/>
      <c r="F2643" s="532"/>
      <c r="G2643" s="879"/>
    </row>
    <row r="2644" spans="1:7" ht="9.75" customHeight="1">
      <c r="A2644" s="532"/>
      <c r="B2644" s="656"/>
      <c r="C2644" s="583"/>
      <c r="D2644" s="534"/>
      <c r="E2644" s="599"/>
      <c r="F2644" s="532"/>
      <c r="G2644" s="879"/>
    </row>
    <row r="2645" spans="1:7" ht="9.75" customHeight="1">
      <c r="A2645" s="532"/>
      <c r="B2645" s="656"/>
      <c r="C2645" s="583"/>
      <c r="D2645" s="534"/>
      <c r="E2645" s="599"/>
      <c r="F2645" s="532"/>
      <c r="G2645" s="879"/>
    </row>
    <row r="2646" spans="1:7" ht="9.75" customHeight="1">
      <c r="A2646" s="532"/>
      <c r="B2646" s="656"/>
      <c r="C2646" s="583"/>
      <c r="D2646" s="534"/>
      <c r="E2646" s="599"/>
      <c r="F2646" s="532"/>
      <c r="G2646" s="879"/>
    </row>
    <row r="2647" spans="1:7" ht="9.75" customHeight="1">
      <c r="A2647" s="532"/>
      <c r="B2647" s="656"/>
      <c r="C2647" s="583"/>
      <c r="D2647" s="534"/>
      <c r="E2647" s="599"/>
      <c r="F2647" s="532"/>
      <c r="G2647" s="879"/>
    </row>
    <row r="2648" spans="1:7" ht="9.75" customHeight="1">
      <c r="A2648" s="532"/>
      <c r="B2648" s="656"/>
      <c r="C2648" s="583"/>
      <c r="D2648" s="534"/>
      <c r="E2648" s="599"/>
      <c r="F2648" s="532"/>
      <c r="G2648" s="879"/>
    </row>
    <row r="2649" spans="1:7" ht="9.75" customHeight="1">
      <c r="A2649" s="532"/>
      <c r="B2649" s="656"/>
      <c r="C2649" s="583"/>
      <c r="D2649" s="534"/>
      <c r="E2649" s="599"/>
      <c r="F2649" s="532"/>
      <c r="G2649" s="879"/>
    </row>
    <row r="2650" spans="1:7" ht="9.75" customHeight="1">
      <c r="A2650" s="532"/>
      <c r="B2650" s="656"/>
      <c r="C2650" s="583"/>
      <c r="D2650" s="534"/>
      <c r="E2650" s="599"/>
      <c r="F2650" s="532"/>
      <c r="G2650" s="879"/>
    </row>
    <row r="2651" spans="1:7" ht="9.75" customHeight="1">
      <c r="A2651" s="532"/>
      <c r="B2651" s="656"/>
      <c r="C2651" s="583"/>
      <c r="D2651" s="534"/>
      <c r="E2651" s="599"/>
      <c r="F2651" s="532"/>
      <c r="G2651" s="879"/>
    </row>
    <row r="2652" spans="1:7" ht="9.75" customHeight="1">
      <c r="A2652" s="532"/>
      <c r="B2652" s="656"/>
      <c r="C2652" s="583"/>
      <c r="D2652" s="534"/>
      <c r="E2652" s="599"/>
      <c r="F2652" s="532"/>
      <c r="G2652" s="879"/>
    </row>
    <row r="2653" spans="1:7" ht="9.75" customHeight="1">
      <c r="A2653" s="532"/>
      <c r="B2653" s="656"/>
      <c r="C2653" s="583"/>
      <c r="D2653" s="534"/>
      <c r="E2653" s="599"/>
      <c r="F2653" s="532"/>
      <c r="G2653" s="879"/>
    </row>
    <row r="2654" spans="1:7" ht="9.75" customHeight="1">
      <c r="A2654" s="532"/>
      <c r="B2654" s="656"/>
      <c r="C2654" s="583"/>
      <c r="D2654" s="534"/>
      <c r="E2654" s="599"/>
      <c r="F2654" s="532"/>
      <c r="G2654" s="879"/>
    </row>
    <row r="2655" spans="1:7" ht="9.75" customHeight="1">
      <c r="A2655" s="532"/>
      <c r="B2655" s="656"/>
      <c r="C2655" s="583"/>
      <c r="D2655" s="534"/>
      <c r="E2655" s="599"/>
      <c r="F2655" s="532"/>
      <c r="G2655" s="879"/>
    </row>
    <row r="2656" spans="1:7" ht="9.75" customHeight="1">
      <c r="A2656" s="532"/>
      <c r="B2656" s="656"/>
      <c r="C2656" s="583"/>
      <c r="D2656" s="534"/>
      <c r="E2656" s="599"/>
      <c r="F2656" s="532"/>
      <c r="G2656" s="879"/>
    </row>
    <row r="2657" spans="1:7" ht="9.75" customHeight="1">
      <c r="A2657" s="532"/>
      <c r="B2657" s="656"/>
      <c r="C2657" s="583"/>
      <c r="D2657" s="534"/>
      <c r="E2657" s="599"/>
      <c r="F2657" s="532"/>
      <c r="G2657" s="879"/>
    </row>
    <row r="2658" spans="1:7" ht="9.75" customHeight="1">
      <c r="A2658" s="532"/>
      <c r="B2658" s="656"/>
      <c r="C2658" s="583"/>
      <c r="D2658" s="534"/>
      <c r="E2658" s="599"/>
      <c r="F2658" s="532"/>
      <c r="G2658" s="879"/>
    </row>
    <row r="2659" spans="1:7" ht="9.75" customHeight="1">
      <c r="A2659" s="532"/>
      <c r="B2659" s="656"/>
      <c r="C2659" s="583"/>
      <c r="D2659" s="534"/>
      <c r="E2659" s="599"/>
      <c r="F2659" s="532"/>
      <c r="G2659" s="879"/>
    </row>
    <row r="2660" spans="1:7" ht="9.75" customHeight="1">
      <c r="A2660" s="532"/>
      <c r="B2660" s="656"/>
      <c r="C2660" s="583"/>
      <c r="D2660" s="534"/>
      <c r="E2660" s="599"/>
      <c r="F2660" s="532"/>
      <c r="G2660" s="879"/>
    </row>
    <row r="2661" spans="1:7" ht="9.75" customHeight="1">
      <c r="A2661" s="532"/>
      <c r="B2661" s="656"/>
      <c r="C2661" s="583"/>
      <c r="D2661" s="534"/>
      <c r="E2661" s="599"/>
      <c r="F2661" s="532"/>
      <c r="G2661" s="879"/>
    </row>
    <row r="2662" spans="1:7" ht="9.75" customHeight="1">
      <c r="A2662" s="532"/>
      <c r="B2662" s="656"/>
      <c r="C2662" s="583"/>
      <c r="D2662" s="534"/>
      <c r="E2662" s="599"/>
      <c r="F2662" s="532"/>
      <c r="G2662" s="879"/>
    </row>
    <row r="2663" spans="1:7" ht="9.75" customHeight="1">
      <c r="A2663" s="532"/>
      <c r="B2663" s="656"/>
      <c r="C2663" s="583"/>
      <c r="D2663" s="534"/>
      <c r="E2663" s="599"/>
      <c r="F2663" s="532"/>
      <c r="G2663" s="879"/>
    </row>
    <row r="2664" spans="1:7" ht="9.75" customHeight="1">
      <c r="A2664" s="532"/>
      <c r="B2664" s="656"/>
      <c r="C2664" s="583"/>
      <c r="D2664" s="534"/>
      <c r="E2664" s="599"/>
      <c r="F2664" s="532"/>
      <c r="G2664" s="879"/>
    </row>
    <row r="2665" spans="1:7" ht="9.75" customHeight="1">
      <c r="A2665" s="532"/>
      <c r="B2665" s="656"/>
      <c r="C2665" s="583"/>
      <c r="D2665" s="534"/>
      <c r="E2665" s="599"/>
      <c r="F2665" s="532"/>
      <c r="G2665" s="879"/>
    </row>
    <row r="2666" spans="1:7" ht="9.75" customHeight="1">
      <c r="A2666" s="532"/>
      <c r="B2666" s="656"/>
      <c r="C2666" s="583"/>
      <c r="D2666" s="534"/>
      <c r="E2666" s="599"/>
      <c r="F2666" s="532"/>
      <c r="G2666" s="879"/>
    </row>
    <row r="2667" spans="1:7" ht="8.25" customHeight="1">
      <c r="A2667" s="532"/>
      <c r="B2667" s="656"/>
      <c r="C2667" s="583"/>
      <c r="D2667" s="534"/>
      <c r="E2667" s="599"/>
      <c r="F2667" s="532"/>
      <c r="G2667" s="879"/>
    </row>
    <row r="2668" spans="1:7" ht="9.75" customHeight="1">
      <c r="A2668" s="532"/>
      <c r="B2668" s="656"/>
      <c r="C2668" s="583"/>
      <c r="D2668" s="534"/>
      <c r="E2668" s="599"/>
      <c r="F2668" s="532"/>
      <c r="G2668" s="879"/>
    </row>
    <row r="2669" spans="1:7" ht="9.75" customHeight="1">
      <c r="A2669" s="532"/>
      <c r="B2669" s="656"/>
      <c r="C2669" s="583"/>
      <c r="D2669" s="534"/>
      <c r="E2669" s="599"/>
      <c r="F2669" s="532"/>
      <c r="G2669" s="879"/>
    </row>
    <row r="2670" spans="1:7" ht="9.75" customHeight="1">
      <c r="A2670" s="532"/>
      <c r="B2670" s="656"/>
      <c r="C2670" s="583"/>
      <c r="D2670" s="534"/>
      <c r="E2670" s="599"/>
      <c r="F2670" s="532"/>
      <c r="G2670" s="879"/>
    </row>
    <row r="2671" spans="1:7" ht="9.75" customHeight="1">
      <c r="A2671" s="532"/>
      <c r="B2671" s="656"/>
      <c r="C2671" s="583"/>
      <c r="D2671" s="534"/>
      <c r="E2671" s="599"/>
      <c r="F2671" s="532"/>
      <c r="G2671" s="879"/>
    </row>
    <row r="2672" spans="1:7" ht="6.75" customHeight="1">
      <c r="A2672" s="532"/>
      <c r="B2672" s="656"/>
      <c r="C2672" s="583"/>
      <c r="D2672" s="534"/>
      <c r="E2672" s="599"/>
      <c r="F2672" s="532"/>
      <c r="G2672" s="879"/>
    </row>
    <row r="2673" spans="1:7" ht="9.75" customHeight="1">
      <c r="A2673" s="532"/>
      <c r="B2673" s="656"/>
      <c r="C2673" s="583"/>
      <c r="D2673" s="534"/>
      <c r="E2673" s="885"/>
      <c r="F2673" s="532"/>
      <c r="G2673" s="879"/>
    </row>
    <row r="2674" spans="1:7" ht="9.75" customHeight="1">
      <c r="A2674" s="532"/>
      <c r="B2674" s="656"/>
      <c r="C2674" s="583"/>
      <c r="D2674" s="534"/>
      <c r="E2674" s="885"/>
      <c r="F2674" s="532"/>
      <c r="G2674" s="879"/>
    </row>
    <row r="2675" spans="1:7" ht="9.75" customHeight="1">
      <c r="A2675" s="532"/>
      <c r="B2675" s="656"/>
      <c r="C2675" s="583"/>
      <c r="D2675" s="534"/>
      <c r="E2675" s="885"/>
      <c r="F2675" s="532"/>
      <c r="G2675" s="879"/>
    </row>
    <row r="2676" spans="1:7" ht="9.75" customHeight="1">
      <c r="A2676" s="532"/>
      <c r="B2676" s="656"/>
      <c r="C2676" s="583"/>
      <c r="D2676" s="534"/>
      <c r="E2676" s="885"/>
      <c r="F2676" s="532"/>
      <c r="G2676" s="879"/>
    </row>
    <row r="2677" spans="1:7" ht="9.75" customHeight="1">
      <c r="A2677" s="532"/>
      <c r="B2677" s="656"/>
      <c r="C2677" s="583"/>
      <c r="D2677" s="534"/>
      <c r="E2677" s="885"/>
      <c r="F2677" s="532"/>
      <c r="G2677" s="879"/>
    </row>
    <row r="2678" spans="1:7" ht="9.75" customHeight="1">
      <c r="A2678" s="532"/>
      <c r="B2678" s="656"/>
      <c r="C2678" s="583"/>
      <c r="D2678" s="534"/>
      <c r="E2678" s="599"/>
      <c r="F2678" s="532"/>
      <c r="G2678" s="879"/>
    </row>
    <row r="2679" spans="1:7" ht="9.75" customHeight="1">
      <c r="A2679" s="532"/>
      <c r="B2679" s="656"/>
      <c r="C2679" s="583"/>
      <c r="D2679" s="534"/>
      <c r="E2679" s="599"/>
      <c r="F2679" s="532"/>
      <c r="G2679" s="879"/>
    </row>
    <row r="2680" spans="1:7" ht="9.75" customHeight="1">
      <c r="A2680" s="532"/>
      <c r="B2680" s="656"/>
      <c r="C2680" s="583"/>
      <c r="D2680" s="534"/>
      <c r="E2680" s="599"/>
      <c r="F2680" s="532"/>
      <c r="G2680" s="879"/>
    </row>
    <row r="2681" spans="1:7" ht="9.75" customHeight="1">
      <c r="A2681" s="532"/>
      <c r="B2681" s="656"/>
      <c r="C2681" s="583"/>
      <c r="D2681" s="534"/>
      <c r="E2681" s="599"/>
      <c r="F2681" s="532"/>
      <c r="G2681" s="879"/>
    </row>
    <row r="2682" spans="1:7" ht="9.75" customHeight="1">
      <c r="A2682" s="532"/>
      <c r="B2682" s="656"/>
      <c r="C2682" s="583"/>
      <c r="D2682" s="534"/>
      <c r="E2682" s="599"/>
      <c r="F2682" s="532"/>
      <c r="G2682" s="879"/>
    </row>
    <row r="2683" spans="1:7" ht="9.75" customHeight="1">
      <c r="A2683" s="532"/>
      <c r="B2683" s="656"/>
      <c r="C2683" s="884"/>
      <c r="D2683" s="532"/>
      <c r="E2683" s="585"/>
      <c r="F2683" s="532"/>
      <c r="G2683" s="879"/>
    </row>
    <row r="2684" spans="1:7" ht="9.75" customHeight="1">
      <c r="A2684" s="532"/>
      <c r="B2684" s="656"/>
      <c r="C2684" s="884"/>
      <c r="D2684" s="532"/>
      <c r="E2684" s="585"/>
      <c r="F2684" s="532"/>
      <c r="G2684" s="879"/>
    </row>
    <row r="2685" spans="1:7" ht="9.75" customHeight="1">
      <c r="A2685" s="532"/>
      <c r="B2685" s="656"/>
      <c r="C2685" s="884"/>
      <c r="D2685" s="532"/>
      <c r="E2685" s="585"/>
      <c r="F2685" s="532"/>
      <c r="G2685" s="879"/>
    </row>
    <row r="2686" spans="1:7" ht="9.75" customHeight="1">
      <c r="A2686" s="532"/>
      <c r="B2686" s="656"/>
      <c r="C2686" s="884"/>
      <c r="D2686" s="532"/>
      <c r="E2686" s="585"/>
      <c r="F2686" s="532"/>
      <c r="G2686" s="879"/>
    </row>
    <row r="2687" spans="1:7" ht="9.75" customHeight="1">
      <c r="A2687" s="532"/>
      <c r="B2687" s="656"/>
      <c r="C2687" s="884"/>
      <c r="D2687" s="532"/>
      <c r="E2687" s="585"/>
      <c r="F2687" s="532"/>
      <c r="G2687" s="879"/>
    </row>
    <row r="2688" spans="1:7" ht="9.75" customHeight="1">
      <c r="A2688" s="532"/>
      <c r="B2688" s="656"/>
      <c r="C2688" s="583"/>
      <c r="D2688" s="534"/>
      <c r="E2688" s="599"/>
      <c r="F2688" s="532"/>
      <c r="G2688" s="879"/>
    </row>
    <row r="2689" spans="1:7" ht="9.75" customHeight="1">
      <c r="A2689" s="532"/>
      <c r="B2689" s="656"/>
      <c r="C2689" s="583"/>
      <c r="D2689" s="534"/>
      <c r="E2689" s="599"/>
      <c r="F2689" s="532"/>
      <c r="G2689" s="879"/>
    </row>
    <row r="2690" spans="1:7" ht="9.75" customHeight="1">
      <c r="A2690" s="532"/>
      <c r="B2690" s="656"/>
      <c r="C2690" s="583"/>
      <c r="D2690" s="534"/>
      <c r="E2690" s="599"/>
      <c r="F2690" s="532"/>
      <c r="G2690" s="879"/>
    </row>
    <row r="2691" spans="1:7" ht="9.75" customHeight="1">
      <c r="A2691" s="532"/>
      <c r="B2691" s="656"/>
      <c r="C2691" s="583"/>
      <c r="D2691" s="534"/>
      <c r="E2691" s="599"/>
      <c r="F2691" s="532"/>
      <c r="G2691" s="879"/>
    </row>
    <row r="2692" spans="1:7" ht="9.75" customHeight="1">
      <c r="A2692" s="532"/>
      <c r="B2692" s="656"/>
      <c r="C2692" s="583"/>
      <c r="D2692" s="534"/>
      <c r="E2692" s="599"/>
      <c r="F2692" s="532"/>
      <c r="G2692" s="879"/>
    </row>
    <row r="2693" spans="1:7" ht="9.75" customHeight="1">
      <c r="A2693" s="532"/>
      <c r="B2693" s="656"/>
      <c r="C2693" s="883"/>
      <c r="D2693" s="532"/>
      <c r="E2693" s="585"/>
      <c r="F2693" s="532"/>
      <c r="G2693" s="879"/>
    </row>
    <row r="2694" spans="1:7" ht="9.75" customHeight="1">
      <c r="A2694" s="532"/>
      <c r="B2694" s="656"/>
      <c r="C2694" s="883"/>
      <c r="D2694" s="532"/>
      <c r="E2694" s="585"/>
      <c r="F2694" s="532"/>
      <c r="G2694" s="879"/>
    </row>
    <row r="2695" spans="1:7" ht="9.75" customHeight="1">
      <c r="A2695" s="532"/>
      <c r="B2695" s="656"/>
      <c r="C2695" s="883"/>
      <c r="D2695" s="532"/>
      <c r="E2695" s="585"/>
      <c r="F2695" s="532"/>
      <c r="G2695" s="879"/>
    </row>
    <row r="2696" spans="1:7" ht="9.75" customHeight="1">
      <c r="A2696" s="532"/>
      <c r="B2696" s="656"/>
      <c r="C2696" s="883"/>
      <c r="D2696" s="532"/>
      <c r="E2696" s="585"/>
      <c r="F2696" s="532"/>
      <c r="G2696" s="879"/>
    </row>
    <row r="2697" spans="1:7" ht="9.75" customHeight="1">
      <c r="A2697" s="532"/>
      <c r="B2697" s="656"/>
      <c r="C2697" s="883"/>
      <c r="D2697" s="532"/>
      <c r="E2697" s="585"/>
      <c r="F2697" s="532"/>
      <c r="G2697" s="879"/>
    </row>
    <row r="2698" spans="1:7" ht="9.75" customHeight="1">
      <c r="A2698" s="532"/>
      <c r="B2698" s="656"/>
      <c r="C2698" s="583"/>
      <c r="D2698" s="534"/>
      <c r="E2698" s="599"/>
      <c r="F2698" s="532"/>
      <c r="G2698" s="879"/>
    </row>
    <row r="2699" spans="1:7" ht="9.75" customHeight="1">
      <c r="A2699" s="532"/>
      <c r="B2699" s="656"/>
      <c r="C2699" s="583"/>
      <c r="D2699" s="534"/>
      <c r="E2699" s="599"/>
      <c r="F2699" s="532"/>
      <c r="G2699" s="879"/>
    </row>
    <row r="2700" spans="1:7" ht="9.75" customHeight="1">
      <c r="A2700" s="532"/>
      <c r="B2700" s="656"/>
      <c r="C2700" s="583"/>
      <c r="D2700" s="534"/>
      <c r="E2700" s="599"/>
      <c r="F2700" s="532"/>
      <c r="G2700" s="879"/>
    </row>
    <row r="2701" spans="1:7" ht="9.75" customHeight="1">
      <c r="A2701" s="532"/>
      <c r="B2701" s="656"/>
      <c r="C2701" s="583"/>
      <c r="D2701" s="534"/>
      <c r="E2701" s="599"/>
      <c r="F2701" s="532"/>
      <c r="G2701" s="879"/>
    </row>
    <row r="2702" spans="1:7" ht="9.75" customHeight="1">
      <c r="A2702" s="532"/>
      <c r="B2702" s="656"/>
      <c r="C2702" s="583"/>
      <c r="D2702" s="534"/>
      <c r="E2702" s="599"/>
      <c r="F2702" s="532"/>
      <c r="G2702" s="879"/>
    </row>
    <row r="2703" spans="1:7" ht="9.75" customHeight="1">
      <c r="A2703" s="532"/>
      <c r="B2703" s="656"/>
      <c r="C2703" s="583"/>
      <c r="D2703" s="534"/>
      <c r="E2703" s="599"/>
      <c r="F2703" s="532"/>
      <c r="G2703" s="879"/>
    </row>
    <row r="2704" spans="1:7" ht="9.75" customHeight="1">
      <c r="A2704" s="532"/>
      <c r="B2704" s="656"/>
      <c r="C2704" s="583"/>
      <c r="D2704" s="534"/>
      <c r="E2704" s="599"/>
      <c r="F2704" s="532"/>
      <c r="G2704" s="879"/>
    </row>
    <row r="2705" spans="1:7" ht="9.75" customHeight="1">
      <c r="A2705" s="532"/>
      <c r="B2705" s="656"/>
      <c r="C2705" s="583"/>
      <c r="D2705" s="534"/>
      <c r="E2705" s="599"/>
      <c r="F2705" s="532"/>
      <c r="G2705" s="879"/>
    </row>
    <row r="2706" spans="1:7" ht="9.75" customHeight="1">
      <c r="A2706" s="532"/>
      <c r="B2706" s="656"/>
      <c r="C2706" s="583"/>
      <c r="D2706" s="534"/>
      <c r="E2706" s="599"/>
      <c r="F2706" s="532"/>
      <c r="G2706" s="879"/>
    </row>
    <row r="2707" spans="1:7" ht="9.75" customHeight="1">
      <c r="A2707" s="532"/>
      <c r="B2707" s="656"/>
      <c r="C2707" s="583"/>
      <c r="D2707" s="534"/>
      <c r="E2707" s="599"/>
      <c r="F2707" s="532"/>
      <c r="G2707" s="879"/>
    </row>
    <row r="2708" spans="1:7" ht="9.75" customHeight="1">
      <c r="A2708" s="532"/>
      <c r="B2708" s="656"/>
      <c r="C2708" s="583"/>
      <c r="D2708" s="534"/>
      <c r="E2708" s="599"/>
      <c r="F2708" s="532"/>
      <c r="G2708" s="879"/>
    </row>
    <row r="2709" spans="1:7" ht="9.75" customHeight="1">
      <c r="A2709" s="532"/>
      <c r="B2709" s="656"/>
      <c r="C2709" s="583"/>
      <c r="D2709" s="534"/>
      <c r="E2709" s="599"/>
      <c r="F2709" s="532"/>
      <c r="G2709" s="879"/>
    </row>
    <row r="2710" spans="1:7" ht="9.75" customHeight="1">
      <c r="A2710" s="532"/>
      <c r="B2710" s="656"/>
      <c r="C2710" s="583"/>
      <c r="D2710" s="534"/>
      <c r="E2710" s="599"/>
      <c r="F2710" s="532"/>
      <c r="G2710" s="879"/>
    </row>
    <row r="2711" spans="1:7" ht="9.75" customHeight="1">
      <c r="A2711" s="532"/>
      <c r="B2711" s="656"/>
      <c r="C2711" s="583"/>
      <c r="D2711" s="534"/>
      <c r="E2711" s="599"/>
      <c r="F2711" s="532"/>
      <c r="G2711" s="879"/>
    </row>
    <row r="2712" spans="1:7" ht="9.75" customHeight="1">
      <c r="A2712" s="532"/>
      <c r="B2712" s="656"/>
      <c r="C2712" s="583"/>
      <c r="D2712" s="534"/>
      <c r="E2712" s="599"/>
      <c r="F2712" s="532"/>
      <c r="G2712" s="879"/>
    </row>
    <row r="2713" spans="1:7" ht="9.75" customHeight="1">
      <c r="A2713" s="532"/>
      <c r="B2713" s="656"/>
      <c r="C2713" s="583"/>
      <c r="D2713" s="534"/>
      <c r="E2713" s="599"/>
      <c r="F2713" s="532"/>
      <c r="G2713" s="879"/>
    </row>
    <row r="2714" spans="1:7" ht="9.75" customHeight="1">
      <c r="A2714" s="532"/>
      <c r="B2714" s="656"/>
      <c r="C2714" s="583"/>
      <c r="D2714" s="534"/>
      <c r="E2714" s="599"/>
      <c r="F2714" s="532"/>
      <c r="G2714" s="879"/>
    </row>
    <row r="2715" spans="1:7" ht="9.75" customHeight="1">
      <c r="A2715" s="532"/>
      <c r="B2715" s="656"/>
      <c r="C2715" s="583"/>
      <c r="D2715" s="534"/>
      <c r="E2715" s="599"/>
      <c r="F2715" s="532"/>
      <c r="G2715" s="879"/>
    </row>
    <row r="2716" spans="1:7" ht="9.75" customHeight="1">
      <c r="A2716" s="532"/>
      <c r="B2716" s="656"/>
      <c r="C2716" s="583"/>
      <c r="D2716" s="534"/>
      <c r="E2716" s="599"/>
      <c r="F2716" s="532"/>
      <c r="G2716" s="879"/>
    </row>
    <row r="2717" spans="1:7" ht="9.75" customHeight="1">
      <c r="A2717" s="532"/>
      <c r="B2717" s="656"/>
      <c r="C2717" s="583"/>
      <c r="D2717" s="534"/>
      <c r="E2717" s="599"/>
      <c r="F2717" s="532"/>
      <c r="G2717" s="879"/>
    </row>
    <row r="2718" spans="1:7" ht="9.75" customHeight="1">
      <c r="A2718" s="532"/>
      <c r="B2718" s="656"/>
      <c r="C2718" s="583"/>
      <c r="D2718" s="534"/>
      <c r="E2718" s="599"/>
      <c r="F2718" s="532"/>
      <c r="G2718" s="879"/>
    </row>
    <row r="2719" spans="1:7" ht="9.75" customHeight="1">
      <c r="A2719" s="532"/>
      <c r="B2719" s="656"/>
      <c r="C2719" s="583"/>
      <c r="D2719" s="534"/>
      <c r="E2719" s="599"/>
      <c r="F2719" s="532"/>
      <c r="G2719" s="879"/>
    </row>
    <row r="2720" spans="1:7" ht="9.75" customHeight="1">
      <c r="A2720" s="532"/>
      <c r="B2720" s="656"/>
      <c r="C2720" s="583"/>
      <c r="D2720" s="534"/>
      <c r="E2720" s="599"/>
      <c r="F2720" s="532"/>
      <c r="G2720" s="879"/>
    </row>
    <row r="2721" spans="1:7" ht="9.75" customHeight="1">
      <c r="A2721" s="532"/>
      <c r="B2721" s="656"/>
      <c r="C2721" s="583"/>
      <c r="D2721" s="534"/>
      <c r="E2721" s="599"/>
      <c r="F2721" s="532"/>
      <c r="G2721" s="879"/>
    </row>
    <row r="2722" spans="1:7" ht="9.75" customHeight="1">
      <c r="A2722" s="532"/>
      <c r="B2722" s="656"/>
      <c r="C2722" s="583"/>
      <c r="D2722" s="534"/>
      <c r="E2722" s="599"/>
      <c r="F2722" s="532"/>
      <c r="G2722" s="879"/>
    </row>
    <row r="2723" spans="1:7" ht="9.75" customHeight="1">
      <c r="A2723" s="532"/>
      <c r="B2723" s="656"/>
      <c r="C2723" s="583"/>
      <c r="D2723" s="534"/>
      <c r="E2723" s="599"/>
      <c r="F2723" s="532"/>
      <c r="G2723" s="879"/>
    </row>
    <row r="2724" spans="1:7" ht="9.75" customHeight="1">
      <c r="A2724" s="532"/>
      <c r="B2724" s="656"/>
      <c r="C2724" s="583"/>
      <c r="D2724" s="534"/>
      <c r="E2724" s="599"/>
      <c r="F2724" s="532"/>
      <c r="G2724" s="879"/>
    </row>
    <row r="2725" spans="1:7" ht="9.75" customHeight="1">
      <c r="A2725" s="532"/>
      <c r="B2725" s="656"/>
      <c r="C2725" s="583"/>
      <c r="D2725" s="534"/>
      <c r="E2725" s="599"/>
      <c r="F2725" s="532"/>
      <c r="G2725" s="879"/>
    </row>
    <row r="2726" spans="1:7" ht="9.75" customHeight="1">
      <c r="A2726" s="532"/>
      <c r="B2726" s="656"/>
      <c r="C2726" s="583"/>
      <c r="D2726" s="534"/>
      <c r="E2726" s="599"/>
      <c r="F2726" s="532"/>
      <c r="G2726" s="879"/>
    </row>
    <row r="2727" spans="1:7" ht="9.75" customHeight="1">
      <c r="A2727" s="532"/>
      <c r="B2727" s="656"/>
      <c r="C2727" s="583"/>
      <c r="D2727" s="534"/>
      <c r="E2727" s="599"/>
      <c r="F2727" s="532"/>
      <c r="G2727" s="879"/>
    </row>
    <row r="2728" spans="1:7" ht="9.75" customHeight="1">
      <c r="A2728" s="532"/>
      <c r="B2728" s="656"/>
      <c r="C2728" s="583"/>
      <c r="D2728" s="534"/>
      <c r="E2728" s="599"/>
      <c r="F2728" s="532"/>
      <c r="G2728" s="879"/>
    </row>
    <row r="2729" spans="1:7" ht="9.75" customHeight="1">
      <c r="A2729" s="532"/>
      <c r="B2729" s="656"/>
      <c r="C2729" s="583"/>
      <c r="D2729" s="534"/>
      <c r="E2729" s="599"/>
      <c r="F2729" s="532"/>
      <c r="G2729" s="879"/>
    </row>
    <row r="2730" spans="1:7" ht="9.75" customHeight="1">
      <c r="A2730" s="532"/>
      <c r="B2730" s="656"/>
      <c r="C2730" s="583"/>
      <c r="D2730" s="534"/>
      <c r="E2730" s="599"/>
      <c r="F2730" s="532"/>
      <c r="G2730" s="879"/>
    </row>
    <row r="2731" spans="1:7" ht="9.75" customHeight="1">
      <c r="A2731" s="532"/>
      <c r="B2731" s="656"/>
      <c r="C2731" s="583"/>
      <c r="D2731" s="534"/>
      <c r="E2731" s="599"/>
      <c r="F2731" s="532"/>
      <c r="G2731" s="879"/>
    </row>
    <row r="2732" spans="1:7" ht="9.75" customHeight="1">
      <c r="A2732" s="532"/>
      <c r="B2732" s="656"/>
      <c r="C2732" s="583"/>
      <c r="D2732" s="534"/>
      <c r="E2732" s="599"/>
      <c r="F2732" s="532"/>
      <c r="G2732" s="879"/>
    </row>
    <row r="2733" spans="1:7" ht="9.75" customHeight="1">
      <c r="A2733" s="532"/>
      <c r="B2733" s="656"/>
      <c r="C2733" s="881"/>
      <c r="D2733" s="532"/>
      <c r="E2733" s="882"/>
      <c r="F2733" s="532"/>
      <c r="G2733" s="879"/>
    </row>
    <row r="2734" spans="1:7" ht="9.75" customHeight="1">
      <c r="A2734" s="532"/>
      <c r="B2734" s="656"/>
      <c r="C2734" s="881"/>
      <c r="D2734" s="532"/>
      <c r="E2734" s="882"/>
      <c r="F2734" s="532"/>
      <c r="G2734" s="879"/>
    </row>
    <row r="2735" spans="1:7" ht="9.75" customHeight="1">
      <c r="A2735" s="532"/>
      <c r="B2735" s="656"/>
      <c r="C2735" s="881"/>
      <c r="D2735" s="532"/>
      <c r="E2735" s="882"/>
      <c r="F2735" s="532"/>
      <c r="G2735" s="879"/>
    </row>
    <row r="2736" spans="1:7" ht="9.75" customHeight="1">
      <c r="A2736" s="532"/>
      <c r="B2736" s="656"/>
      <c r="C2736" s="881"/>
      <c r="D2736" s="532"/>
      <c r="E2736" s="882"/>
      <c r="F2736" s="532"/>
      <c r="G2736" s="879"/>
    </row>
    <row r="2737" spans="1:7" ht="9.75" customHeight="1">
      <c r="A2737" s="532"/>
      <c r="B2737" s="656"/>
      <c r="C2737" s="881"/>
      <c r="D2737" s="532"/>
      <c r="E2737" s="882"/>
      <c r="F2737" s="532"/>
      <c r="G2737" s="879"/>
    </row>
    <row r="2738" spans="1:7" ht="9.75" customHeight="1">
      <c r="A2738" s="532"/>
      <c r="B2738" s="656"/>
      <c r="C2738" s="800"/>
      <c r="D2738" s="534"/>
      <c r="E2738" s="599"/>
      <c r="F2738" s="532"/>
      <c r="G2738" s="879"/>
    </row>
    <row r="2739" spans="1:7" ht="9.75" customHeight="1">
      <c r="A2739" s="532"/>
      <c r="B2739" s="656"/>
      <c r="C2739" s="800"/>
      <c r="D2739" s="534"/>
      <c r="E2739" s="599"/>
      <c r="F2739" s="532"/>
      <c r="G2739" s="879"/>
    </row>
    <row r="2740" spans="1:7" ht="9.75" customHeight="1">
      <c r="A2740" s="532"/>
      <c r="B2740" s="656"/>
      <c r="C2740" s="800"/>
      <c r="D2740" s="534"/>
      <c r="E2740" s="599"/>
      <c r="F2740" s="532"/>
      <c r="G2740" s="879"/>
    </row>
    <row r="2741" spans="1:7" ht="9.75" customHeight="1">
      <c r="A2741" s="532"/>
      <c r="B2741" s="656"/>
      <c r="C2741" s="800"/>
      <c r="D2741" s="534"/>
      <c r="E2741" s="599"/>
      <c r="F2741" s="532"/>
      <c r="G2741" s="879"/>
    </row>
    <row r="2742" spans="1:7" ht="9.75" customHeight="1">
      <c r="A2742" s="532"/>
      <c r="B2742" s="656"/>
      <c r="C2742" s="800"/>
      <c r="D2742" s="534"/>
      <c r="E2742" s="599"/>
      <c r="F2742" s="532"/>
      <c r="G2742" s="879"/>
    </row>
    <row r="2743" spans="1:7" ht="9.75" customHeight="1">
      <c r="A2743" s="532"/>
      <c r="B2743" s="656"/>
      <c r="C2743" s="583"/>
      <c r="D2743" s="534"/>
      <c r="E2743" s="599"/>
      <c r="F2743" s="532"/>
      <c r="G2743" s="879"/>
    </row>
    <row r="2744" spans="1:7" ht="9.75" customHeight="1">
      <c r="A2744" s="532"/>
      <c r="B2744" s="656"/>
      <c r="C2744" s="583"/>
      <c r="D2744" s="534"/>
      <c r="E2744" s="599"/>
      <c r="F2744" s="532"/>
      <c r="G2744" s="879"/>
    </row>
    <row r="2745" spans="1:7" ht="9.75" customHeight="1">
      <c r="A2745" s="532"/>
      <c r="B2745" s="656"/>
      <c r="C2745" s="583"/>
      <c r="D2745" s="534"/>
      <c r="E2745" s="599"/>
      <c r="F2745" s="532"/>
      <c r="G2745" s="879"/>
    </row>
    <row r="2746" spans="1:7" ht="9.75" customHeight="1">
      <c r="A2746" s="532"/>
      <c r="B2746" s="656"/>
      <c r="C2746" s="583"/>
      <c r="D2746" s="534"/>
      <c r="E2746" s="599"/>
      <c r="F2746" s="532"/>
      <c r="G2746" s="879"/>
    </row>
    <row r="2747" spans="1:7" ht="7.5" customHeight="1">
      <c r="A2747" s="532"/>
      <c r="B2747" s="656"/>
      <c r="C2747" s="583"/>
      <c r="D2747" s="534"/>
      <c r="E2747" s="599"/>
      <c r="F2747" s="532"/>
      <c r="G2747" s="879"/>
    </row>
    <row r="2748" spans="1:7" ht="9.75" customHeight="1">
      <c r="A2748" s="532"/>
      <c r="B2748" s="656"/>
      <c r="C2748" s="583"/>
      <c r="D2748" s="534"/>
      <c r="E2748" s="599"/>
      <c r="F2748" s="532"/>
      <c r="G2748" s="879"/>
    </row>
    <row r="2749" spans="1:7" ht="9.75" customHeight="1">
      <c r="A2749" s="532"/>
      <c r="B2749" s="656"/>
      <c r="C2749" s="583"/>
      <c r="D2749" s="534"/>
      <c r="E2749" s="599"/>
      <c r="F2749" s="532"/>
      <c r="G2749" s="879"/>
    </row>
    <row r="2750" spans="1:7" ht="9.75" customHeight="1">
      <c r="A2750" s="532"/>
      <c r="B2750" s="656"/>
      <c r="C2750" s="583"/>
      <c r="D2750" s="534"/>
      <c r="E2750" s="599"/>
      <c r="F2750" s="532"/>
      <c r="G2750" s="879"/>
    </row>
    <row r="2751" spans="1:7" ht="9.75" customHeight="1">
      <c r="A2751" s="532"/>
      <c r="B2751" s="656"/>
      <c r="C2751" s="583"/>
      <c r="D2751" s="534"/>
      <c r="E2751" s="599"/>
      <c r="F2751" s="532"/>
      <c r="G2751" s="879"/>
    </row>
    <row r="2752" spans="1:7" ht="9.75" customHeight="1">
      <c r="A2752" s="532"/>
      <c r="B2752" s="656"/>
      <c r="C2752" s="583"/>
      <c r="D2752" s="534"/>
      <c r="E2752" s="599"/>
      <c r="F2752" s="532"/>
      <c r="G2752" s="879"/>
    </row>
    <row r="2753" spans="1:7" ht="9.75" customHeight="1">
      <c r="A2753" s="532"/>
      <c r="B2753" s="656"/>
      <c r="C2753" s="583"/>
      <c r="D2753" s="534"/>
      <c r="E2753" s="599"/>
      <c r="F2753" s="532"/>
      <c r="G2753" s="879"/>
    </row>
    <row r="2754" spans="1:7" ht="9.75" customHeight="1">
      <c r="A2754" s="532"/>
      <c r="B2754" s="656"/>
      <c r="C2754" s="583"/>
      <c r="D2754" s="534"/>
      <c r="E2754" s="599"/>
      <c r="F2754" s="532"/>
      <c r="G2754" s="879"/>
    </row>
    <row r="2755" spans="1:7" ht="9.75" customHeight="1">
      <c r="A2755" s="532"/>
      <c r="B2755" s="656"/>
      <c r="C2755" s="583"/>
      <c r="D2755" s="534"/>
      <c r="E2755" s="599"/>
      <c r="F2755" s="532"/>
      <c r="G2755" s="879"/>
    </row>
    <row r="2756" spans="1:7" ht="9.75" customHeight="1">
      <c r="A2756" s="532"/>
      <c r="B2756" s="656"/>
      <c r="C2756" s="583"/>
      <c r="D2756" s="534"/>
      <c r="E2756" s="599"/>
      <c r="F2756" s="532"/>
      <c r="G2756" s="879"/>
    </row>
    <row r="2757" spans="1:7" ht="9.75" customHeight="1">
      <c r="A2757" s="532"/>
      <c r="B2757" s="656"/>
      <c r="C2757" s="583"/>
      <c r="D2757" s="534"/>
      <c r="E2757" s="599"/>
      <c r="F2757" s="532"/>
      <c r="G2757" s="879"/>
    </row>
    <row r="2758" spans="1:7" ht="9.75" customHeight="1">
      <c r="A2758" s="532"/>
      <c r="B2758" s="656"/>
      <c r="C2758" s="583"/>
      <c r="D2758" s="534"/>
      <c r="E2758" s="599"/>
      <c r="F2758" s="532"/>
      <c r="G2758" s="879"/>
    </row>
    <row r="2759" spans="1:7" ht="9.75" customHeight="1">
      <c r="A2759" s="532"/>
      <c r="B2759" s="656"/>
      <c r="C2759" s="583"/>
      <c r="D2759" s="534"/>
      <c r="E2759" s="599"/>
      <c r="F2759" s="532"/>
      <c r="G2759" s="879"/>
    </row>
    <row r="2760" spans="1:7" ht="9.75" customHeight="1">
      <c r="A2760" s="532"/>
      <c r="B2760" s="656"/>
      <c r="C2760" s="583"/>
      <c r="D2760" s="534"/>
      <c r="E2760" s="599"/>
      <c r="F2760" s="532"/>
      <c r="G2760" s="879"/>
    </row>
    <row r="2761" spans="1:7" ht="9.75" customHeight="1">
      <c r="A2761" s="532"/>
      <c r="B2761" s="656"/>
      <c r="C2761" s="583"/>
      <c r="D2761" s="534"/>
      <c r="E2761" s="599"/>
      <c r="F2761" s="532"/>
      <c r="G2761" s="879"/>
    </row>
    <row r="2762" spans="1:7" ht="9.75" customHeight="1">
      <c r="A2762" s="532"/>
      <c r="B2762" s="656"/>
      <c r="C2762" s="583"/>
      <c r="D2762" s="534"/>
      <c r="E2762" s="599"/>
      <c r="F2762" s="532"/>
      <c r="G2762" s="879"/>
    </row>
    <row r="2763" spans="1:7" ht="9.75" customHeight="1">
      <c r="A2763" s="532"/>
      <c r="B2763" s="656"/>
      <c r="C2763" s="583"/>
      <c r="D2763" s="534"/>
      <c r="E2763" s="599"/>
      <c r="F2763" s="532"/>
      <c r="G2763" s="879"/>
    </row>
    <row r="2764" spans="1:7" ht="9.75" customHeight="1">
      <c r="A2764" s="532"/>
      <c r="B2764" s="656"/>
      <c r="C2764" s="583"/>
      <c r="D2764" s="534"/>
      <c r="E2764" s="599"/>
      <c r="F2764" s="532"/>
      <c r="G2764" s="879"/>
    </row>
    <row r="2765" spans="1:7" ht="9.75" customHeight="1">
      <c r="A2765" s="532"/>
      <c r="B2765" s="656"/>
      <c r="C2765" s="583"/>
      <c r="D2765" s="534"/>
      <c r="E2765" s="599"/>
      <c r="F2765" s="532"/>
      <c r="G2765" s="879"/>
    </row>
    <row r="2766" spans="1:7" ht="9.75" customHeight="1">
      <c r="A2766" s="532"/>
      <c r="B2766" s="656"/>
      <c r="C2766" s="583"/>
      <c r="D2766" s="534"/>
      <c r="E2766" s="599"/>
      <c r="F2766" s="532"/>
      <c r="G2766" s="879"/>
    </row>
    <row r="2767" spans="1:7" ht="9.75" customHeight="1">
      <c r="A2767" s="532"/>
      <c r="B2767" s="656"/>
      <c r="C2767" s="583"/>
      <c r="D2767" s="534"/>
      <c r="E2767" s="599"/>
      <c r="F2767" s="532"/>
      <c r="G2767" s="879"/>
    </row>
    <row r="2768" spans="1:7" ht="24.75" customHeight="1"/>
    <row r="2769" spans="1:7" ht="24.75" customHeight="1">
      <c r="A2769" s="880" t="s">
        <v>1967</v>
      </c>
      <c r="B2769" s="880"/>
      <c r="C2769" s="880"/>
      <c r="D2769" s="880"/>
      <c r="E2769" s="880"/>
      <c r="F2769" s="880"/>
      <c r="G2769" s="880"/>
    </row>
    <row r="2770" spans="1:7" ht="24.75" customHeight="1"/>
    <row r="2771" spans="1:7" ht="24.75" customHeight="1"/>
    <row r="2772" spans="1:7" ht="24.75" customHeight="1"/>
    <row r="2773" spans="1:7" ht="24.75" customHeight="1"/>
    <row r="2774" spans="1:7" ht="24.75" customHeight="1"/>
    <row r="2775" spans="1:7" ht="24.75" customHeight="1"/>
    <row r="2776" spans="1:7" ht="24.75" customHeight="1"/>
    <row r="2777" spans="1:7" ht="24.75" customHeight="1"/>
    <row r="2778" spans="1:7" ht="24.75" customHeight="1"/>
    <row r="2779" spans="1:7" ht="6.9" customHeight="1"/>
    <row r="2780" spans="1:7" ht="6.9" customHeight="1"/>
    <row r="2781" spans="1:7" ht="6.9" customHeight="1"/>
    <row r="2782" spans="1:7" ht="6.9" customHeight="1"/>
    <row r="2783" spans="1:7" ht="6.9" customHeight="1"/>
    <row r="2784" spans="1:7" ht="6.9" customHeight="1"/>
    <row r="2785" ht="6.9" customHeight="1"/>
    <row r="2786" ht="6.9" customHeight="1"/>
    <row r="2787" ht="6.9" customHeight="1"/>
    <row r="2788" ht="6.9" customHeight="1"/>
    <row r="2789" ht="6.9" customHeight="1"/>
    <row r="2790" ht="6.9" customHeight="1"/>
    <row r="2791" ht="6.9" customHeight="1"/>
    <row r="2792" ht="6.9" customHeight="1"/>
    <row r="2793" ht="6.9" customHeight="1"/>
    <row r="2794" ht="6.9" customHeight="1"/>
    <row r="2795" ht="6.9" customHeight="1"/>
    <row r="2796" ht="6.9" customHeight="1"/>
    <row r="2797" ht="6.9" customHeight="1"/>
    <row r="2798" ht="6.9" customHeight="1"/>
    <row r="2799" ht="6.9" customHeight="1"/>
    <row r="2800" ht="6.9" customHeight="1"/>
    <row r="2801" ht="6.9" customHeight="1"/>
    <row r="2802" ht="6.9" customHeight="1"/>
    <row r="2803" ht="6.9" customHeight="1"/>
    <row r="2804" ht="6.9" customHeight="1"/>
    <row r="2805" ht="6.9" customHeight="1"/>
    <row r="2806" ht="6.9" customHeight="1"/>
    <row r="2807" ht="6.9" customHeight="1"/>
    <row r="2808" ht="6.9" customHeight="1"/>
    <row r="2809" ht="6.9" customHeight="1"/>
    <row r="2810" ht="6.9" customHeight="1"/>
    <row r="2811" ht="6.9" customHeight="1"/>
    <row r="2812" ht="6.9" customHeight="1"/>
    <row r="2813" ht="6.9" customHeight="1"/>
    <row r="2814" ht="6.9" customHeight="1"/>
    <row r="2815" ht="6.9" customHeight="1"/>
    <row r="2816" ht="6.9" customHeight="1"/>
    <row r="2817" ht="6.9" customHeight="1"/>
    <row r="2818" ht="6.9" customHeight="1"/>
    <row r="2819" ht="6.9" customHeight="1"/>
  </sheetData>
  <mergeCells count="3875">
    <mergeCell ref="A693:A697"/>
    <mergeCell ref="C693:C697"/>
    <mergeCell ref="D693:D697"/>
    <mergeCell ref="E693:E697"/>
    <mergeCell ref="F693:F697"/>
    <mergeCell ref="G693:G697"/>
    <mergeCell ref="B693:B697"/>
    <mergeCell ref="A688:A692"/>
    <mergeCell ref="C688:C692"/>
    <mergeCell ref="D688:D692"/>
    <mergeCell ref="E688:E692"/>
    <mergeCell ref="F688:F692"/>
    <mergeCell ref="G688:G692"/>
    <mergeCell ref="B688:B692"/>
    <mergeCell ref="A683:A687"/>
    <mergeCell ref="C683:C687"/>
    <mergeCell ref="D683:D687"/>
    <mergeCell ref="E683:E687"/>
    <mergeCell ref="F683:F687"/>
    <mergeCell ref="G683:G687"/>
    <mergeCell ref="B683:B687"/>
    <mergeCell ref="A678:A682"/>
    <mergeCell ref="C678:C682"/>
    <mergeCell ref="D678:D682"/>
    <mergeCell ref="E678:E682"/>
    <mergeCell ref="F678:F682"/>
    <mergeCell ref="G678:G682"/>
    <mergeCell ref="B678:B682"/>
    <mergeCell ref="A673:A677"/>
    <mergeCell ref="C673:C677"/>
    <mergeCell ref="D673:D677"/>
    <mergeCell ref="E673:E677"/>
    <mergeCell ref="F673:F677"/>
    <mergeCell ref="G673:G677"/>
    <mergeCell ref="B673:B677"/>
    <mergeCell ref="A668:A672"/>
    <mergeCell ref="C668:C672"/>
    <mergeCell ref="D668:D672"/>
    <mergeCell ref="E668:E672"/>
    <mergeCell ref="F668:F672"/>
    <mergeCell ref="G668:G672"/>
    <mergeCell ref="B668:B672"/>
    <mergeCell ref="A663:A667"/>
    <mergeCell ref="C663:C667"/>
    <mergeCell ref="D663:D667"/>
    <mergeCell ref="E663:E667"/>
    <mergeCell ref="F663:F667"/>
    <mergeCell ref="G663:G667"/>
    <mergeCell ref="B663:B667"/>
    <mergeCell ref="A658:A662"/>
    <mergeCell ref="C658:C662"/>
    <mergeCell ref="D658:D662"/>
    <mergeCell ref="E658:E662"/>
    <mergeCell ref="F658:F662"/>
    <mergeCell ref="G658:G662"/>
    <mergeCell ref="B658:B662"/>
    <mergeCell ref="A653:A657"/>
    <mergeCell ref="C653:C657"/>
    <mergeCell ref="D653:D657"/>
    <mergeCell ref="E653:E657"/>
    <mergeCell ref="F653:F657"/>
    <mergeCell ref="G653:G657"/>
    <mergeCell ref="B653:B657"/>
    <mergeCell ref="A648:A652"/>
    <mergeCell ref="C648:C652"/>
    <mergeCell ref="D648:D652"/>
    <mergeCell ref="E648:E652"/>
    <mergeCell ref="F648:F652"/>
    <mergeCell ref="G648:G652"/>
    <mergeCell ref="B648:B652"/>
    <mergeCell ref="A643:A647"/>
    <mergeCell ref="C643:C647"/>
    <mergeCell ref="D643:D647"/>
    <mergeCell ref="E643:E647"/>
    <mergeCell ref="F643:F647"/>
    <mergeCell ref="G643:G647"/>
    <mergeCell ref="B643:B647"/>
    <mergeCell ref="A638:A642"/>
    <mergeCell ref="C638:C642"/>
    <mergeCell ref="D638:D642"/>
    <mergeCell ref="E638:E642"/>
    <mergeCell ref="F638:F642"/>
    <mergeCell ref="G638:G642"/>
    <mergeCell ref="B638:B642"/>
    <mergeCell ref="A633:A637"/>
    <mergeCell ref="C633:C637"/>
    <mergeCell ref="D633:D637"/>
    <mergeCell ref="E633:E637"/>
    <mergeCell ref="F633:F637"/>
    <mergeCell ref="G633:G637"/>
    <mergeCell ref="B633:B637"/>
    <mergeCell ref="A628:A632"/>
    <mergeCell ref="C628:C632"/>
    <mergeCell ref="D628:D632"/>
    <mergeCell ref="E628:E632"/>
    <mergeCell ref="F628:F632"/>
    <mergeCell ref="G628:G632"/>
    <mergeCell ref="B628:B632"/>
    <mergeCell ref="A623:A627"/>
    <mergeCell ref="C623:C627"/>
    <mergeCell ref="D623:D627"/>
    <mergeCell ref="E623:E627"/>
    <mergeCell ref="F623:F627"/>
    <mergeCell ref="G623:G627"/>
    <mergeCell ref="B623:B627"/>
    <mergeCell ref="A618:A622"/>
    <mergeCell ref="C618:C622"/>
    <mergeCell ref="D618:D622"/>
    <mergeCell ref="E618:E622"/>
    <mergeCell ref="F618:F622"/>
    <mergeCell ref="G618:G622"/>
    <mergeCell ref="B618:B622"/>
    <mergeCell ref="A613:A617"/>
    <mergeCell ref="C613:C617"/>
    <mergeCell ref="D613:D617"/>
    <mergeCell ref="E613:E617"/>
    <mergeCell ref="F613:F617"/>
    <mergeCell ref="G613:G617"/>
    <mergeCell ref="B613:B617"/>
    <mergeCell ref="A608:A612"/>
    <mergeCell ref="C608:C612"/>
    <mergeCell ref="D608:D612"/>
    <mergeCell ref="E608:E612"/>
    <mergeCell ref="F608:F612"/>
    <mergeCell ref="G608:G612"/>
    <mergeCell ref="B608:B612"/>
    <mergeCell ref="A603:A607"/>
    <mergeCell ref="C603:C607"/>
    <mergeCell ref="D603:D607"/>
    <mergeCell ref="E603:E607"/>
    <mergeCell ref="F603:F607"/>
    <mergeCell ref="G603:G607"/>
    <mergeCell ref="B603:B607"/>
    <mergeCell ref="A598:A602"/>
    <mergeCell ref="C598:C602"/>
    <mergeCell ref="D598:D602"/>
    <mergeCell ref="E598:E602"/>
    <mergeCell ref="F598:F602"/>
    <mergeCell ref="G598:G602"/>
    <mergeCell ref="B598:B602"/>
    <mergeCell ref="A593:A597"/>
    <mergeCell ref="C593:C597"/>
    <mergeCell ref="D593:D597"/>
    <mergeCell ref="E593:E597"/>
    <mergeCell ref="F593:F597"/>
    <mergeCell ref="G593:G597"/>
    <mergeCell ref="B593:B597"/>
    <mergeCell ref="A588:A592"/>
    <mergeCell ref="C588:C592"/>
    <mergeCell ref="D588:D592"/>
    <mergeCell ref="E588:E592"/>
    <mergeCell ref="F588:F592"/>
    <mergeCell ref="G588:G592"/>
    <mergeCell ref="B588:B592"/>
    <mergeCell ref="A583:A587"/>
    <mergeCell ref="C583:C587"/>
    <mergeCell ref="D583:D587"/>
    <mergeCell ref="E583:E587"/>
    <mergeCell ref="F583:F587"/>
    <mergeCell ref="G583:G587"/>
    <mergeCell ref="B583:B587"/>
    <mergeCell ref="A578:A582"/>
    <mergeCell ref="C578:C582"/>
    <mergeCell ref="D578:D582"/>
    <mergeCell ref="E578:E582"/>
    <mergeCell ref="F578:F582"/>
    <mergeCell ref="G578:G582"/>
    <mergeCell ref="B578:B582"/>
    <mergeCell ref="A573:A577"/>
    <mergeCell ref="C573:C577"/>
    <mergeCell ref="D573:D577"/>
    <mergeCell ref="E573:E577"/>
    <mergeCell ref="F573:F577"/>
    <mergeCell ref="G573:G577"/>
    <mergeCell ref="B573:B577"/>
    <mergeCell ref="A568:A572"/>
    <mergeCell ref="C568:C572"/>
    <mergeCell ref="D568:D572"/>
    <mergeCell ref="E568:E572"/>
    <mergeCell ref="F568:F572"/>
    <mergeCell ref="G568:G572"/>
    <mergeCell ref="B568:B572"/>
    <mergeCell ref="A563:A567"/>
    <mergeCell ref="C563:C567"/>
    <mergeCell ref="D563:D567"/>
    <mergeCell ref="E563:E567"/>
    <mergeCell ref="F563:F567"/>
    <mergeCell ref="G563:G567"/>
    <mergeCell ref="B563:B567"/>
    <mergeCell ref="A558:A562"/>
    <mergeCell ref="C558:C562"/>
    <mergeCell ref="D558:D562"/>
    <mergeCell ref="E558:E562"/>
    <mergeCell ref="F558:F562"/>
    <mergeCell ref="G558:G562"/>
    <mergeCell ref="B558:B562"/>
    <mergeCell ref="A553:A557"/>
    <mergeCell ref="C553:C557"/>
    <mergeCell ref="D553:D557"/>
    <mergeCell ref="E553:E557"/>
    <mergeCell ref="F553:F557"/>
    <mergeCell ref="G553:G557"/>
    <mergeCell ref="B553:B557"/>
    <mergeCell ref="A548:A552"/>
    <mergeCell ref="C548:C552"/>
    <mergeCell ref="D548:D552"/>
    <mergeCell ref="E548:E552"/>
    <mergeCell ref="F548:F552"/>
    <mergeCell ref="G548:G552"/>
    <mergeCell ref="B548:B552"/>
    <mergeCell ref="A543:A547"/>
    <mergeCell ref="C543:C547"/>
    <mergeCell ref="D543:D547"/>
    <mergeCell ref="E543:E547"/>
    <mergeCell ref="F543:F547"/>
    <mergeCell ref="G543:G547"/>
    <mergeCell ref="B543:B547"/>
    <mergeCell ref="A538:A542"/>
    <mergeCell ref="C538:C542"/>
    <mergeCell ref="D538:D542"/>
    <mergeCell ref="E538:E542"/>
    <mergeCell ref="F538:F542"/>
    <mergeCell ref="G538:G542"/>
    <mergeCell ref="B538:B542"/>
    <mergeCell ref="A533:A537"/>
    <mergeCell ref="C533:C537"/>
    <mergeCell ref="D533:D537"/>
    <mergeCell ref="E533:E537"/>
    <mergeCell ref="F533:F537"/>
    <mergeCell ref="G533:G537"/>
    <mergeCell ref="B533:B537"/>
    <mergeCell ref="A528:A532"/>
    <mergeCell ref="C528:C532"/>
    <mergeCell ref="D528:D532"/>
    <mergeCell ref="E528:E532"/>
    <mergeCell ref="F528:F532"/>
    <mergeCell ref="G528:G532"/>
    <mergeCell ref="B528:B532"/>
    <mergeCell ref="A523:A527"/>
    <mergeCell ref="C523:C527"/>
    <mergeCell ref="D523:D527"/>
    <mergeCell ref="E523:E527"/>
    <mergeCell ref="F523:F527"/>
    <mergeCell ref="G523:G527"/>
    <mergeCell ref="B523:B527"/>
    <mergeCell ref="A518:A522"/>
    <mergeCell ref="C518:C522"/>
    <mergeCell ref="D518:D522"/>
    <mergeCell ref="E518:E522"/>
    <mergeCell ref="F518:F522"/>
    <mergeCell ref="G518:G522"/>
    <mergeCell ref="B518:B522"/>
    <mergeCell ref="A513:A517"/>
    <mergeCell ref="C513:C517"/>
    <mergeCell ref="D513:D517"/>
    <mergeCell ref="E513:E517"/>
    <mergeCell ref="F513:F517"/>
    <mergeCell ref="G513:G517"/>
    <mergeCell ref="B513:B517"/>
    <mergeCell ref="A508:A512"/>
    <mergeCell ref="C508:C512"/>
    <mergeCell ref="D508:D512"/>
    <mergeCell ref="E508:E512"/>
    <mergeCell ref="F508:F512"/>
    <mergeCell ref="G508:G512"/>
    <mergeCell ref="B508:B512"/>
    <mergeCell ref="A503:A507"/>
    <mergeCell ref="C503:C507"/>
    <mergeCell ref="D503:D507"/>
    <mergeCell ref="E503:E507"/>
    <mergeCell ref="F503:F507"/>
    <mergeCell ref="G503:G507"/>
    <mergeCell ref="B503:B507"/>
    <mergeCell ref="A498:A502"/>
    <mergeCell ref="C498:C502"/>
    <mergeCell ref="D498:D502"/>
    <mergeCell ref="E498:E502"/>
    <mergeCell ref="F498:F502"/>
    <mergeCell ref="G498:G502"/>
    <mergeCell ref="B498:B502"/>
    <mergeCell ref="A493:A497"/>
    <mergeCell ref="C493:C497"/>
    <mergeCell ref="D493:D497"/>
    <mergeCell ref="E493:E497"/>
    <mergeCell ref="F493:F497"/>
    <mergeCell ref="G493:G497"/>
    <mergeCell ref="B493:B497"/>
    <mergeCell ref="A488:A492"/>
    <mergeCell ref="C488:C492"/>
    <mergeCell ref="D488:D492"/>
    <mergeCell ref="E488:E492"/>
    <mergeCell ref="F488:F492"/>
    <mergeCell ref="G488:G492"/>
    <mergeCell ref="B488:B492"/>
    <mergeCell ref="A483:A487"/>
    <mergeCell ref="C483:C487"/>
    <mergeCell ref="D483:D487"/>
    <mergeCell ref="E483:E487"/>
    <mergeCell ref="F483:F487"/>
    <mergeCell ref="G483:G487"/>
    <mergeCell ref="B483:B487"/>
    <mergeCell ref="A478:A482"/>
    <mergeCell ref="C478:C482"/>
    <mergeCell ref="D478:D482"/>
    <mergeCell ref="E478:E482"/>
    <mergeCell ref="F478:F482"/>
    <mergeCell ref="G478:G482"/>
    <mergeCell ref="B478:B482"/>
    <mergeCell ref="A473:A477"/>
    <mergeCell ref="C473:C477"/>
    <mergeCell ref="D473:D477"/>
    <mergeCell ref="E473:E477"/>
    <mergeCell ref="F473:F477"/>
    <mergeCell ref="G473:G477"/>
    <mergeCell ref="B473:B477"/>
    <mergeCell ref="A468:A472"/>
    <mergeCell ref="C468:C472"/>
    <mergeCell ref="D468:D472"/>
    <mergeCell ref="E468:E472"/>
    <mergeCell ref="F468:F472"/>
    <mergeCell ref="G468:G472"/>
    <mergeCell ref="B468:B472"/>
    <mergeCell ref="A463:A467"/>
    <mergeCell ref="C463:C467"/>
    <mergeCell ref="D463:D467"/>
    <mergeCell ref="E463:E467"/>
    <mergeCell ref="F463:F467"/>
    <mergeCell ref="G463:G467"/>
    <mergeCell ref="B463:B467"/>
    <mergeCell ref="A458:A462"/>
    <mergeCell ref="C458:C462"/>
    <mergeCell ref="D458:D462"/>
    <mergeCell ref="E458:E462"/>
    <mergeCell ref="F458:F462"/>
    <mergeCell ref="G458:G462"/>
    <mergeCell ref="B458:B462"/>
    <mergeCell ref="A453:A457"/>
    <mergeCell ref="C453:C457"/>
    <mergeCell ref="D453:D457"/>
    <mergeCell ref="E453:E457"/>
    <mergeCell ref="F453:F457"/>
    <mergeCell ref="G453:G457"/>
    <mergeCell ref="B453:B457"/>
    <mergeCell ref="A448:A452"/>
    <mergeCell ref="C448:C452"/>
    <mergeCell ref="D448:D452"/>
    <mergeCell ref="E448:E452"/>
    <mergeCell ref="F448:F452"/>
    <mergeCell ref="G448:G452"/>
    <mergeCell ref="B448:B452"/>
    <mergeCell ref="A443:A447"/>
    <mergeCell ref="C443:C447"/>
    <mergeCell ref="D443:D447"/>
    <mergeCell ref="E443:E447"/>
    <mergeCell ref="F443:F447"/>
    <mergeCell ref="G443:G447"/>
    <mergeCell ref="B443:B447"/>
    <mergeCell ref="A438:A442"/>
    <mergeCell ref="C438:C442"/>
    <mergeCell ref="D438:D442"/>
    <mergeCell ref="E438:E442"/>
    <mergeCell ref="F438:F442"/>
    <mergeCell ref="G438:G442"/>
    <mergeCell ref="B438:B442"/>
    <mergeCell ref="A433:A437"/>
    <mergeCell ref="C433:C437"/>
    <mergeCell ref="D433:D437"/>
    <mergeCell ref="E433:E437"/>
    <mergeCell ref="F433:F437"/>
    <mergeCell ref="G433:G437"/>
    <mergeCell ref="B433:B437"/>
    <mergeCell ref="A428:A432"/>
    <mergeCell ref="C428:C432"/>
    <mergeCell ref="D428:D432"/>
    <mergeCell ref="E428:E432"/>
    <mergeCell ref="F428:F432"/>
    <mergeCell ref="G428:G432"/>
    <mergeCell ref="B428:B432"/>
    <mergeCell ref="A423:A427"/>
    <mergeCell ref="C423:C427"/>
    <mergeCell ref="D423:D427"/>
    <mergeCell ref="E423:E427"/>
    <mergeCell ref="F423:F427"/>
    <mergeCell ref="G423:G427"/>
    <mergeCell ref="B423:B427"/>
    <mergeCell ref="A418:A422"/>
    <mergeCell ref="C418:C422"/>
    <mergeCell ref="D418:D422"/>
    <mergeCell ref="E418:E422"/>
    <mergeCell ref="F418:F422"/>
    <mergeCell ref="G418:G422"/>
    <mergeCell ref="B418:B422"/>
    <mergeCell ref="A413:A417"/>
    <mergeCell ref="C413:C417"/>
    <mergeCell ref="D413:D417"/>
    <mergeCell ref="E413:E417"/>
    <mergeCell ref="F413:F417"/>
    <mergeCell ref="G413:G417"/>
    <mergeCell ref="B413:B417"/>
    <mergeCell ref="A408:A412"/>
    <mergeCell ref="C408:C412"/>
    <mergeCell ref="D408:D412"/>
    <mergeCell ref="E408:E412"/>
    <mergeCell ref="F408:F412"/>
    <mergeCell ref="G408:G412"/>
    <mergeCell ref="B408:B412"/>
    <mergeCell ref="A403:A407"/>
    <mergeCell ref="C403:C407"/>
    <mergeCell ref="D403:D407"/>
    <mergeCell ref="E403:E407"/>
    <mergeCell ref="F403:F407"/>
    <mergeCell ref="G403:G407"/>
    <mergeCell ref="B403:B407"/>
    <mergeCell ref="A398:A402"/>
    <mergeCell ref="C398:C402"/>
    <mergeCell ref="D398:D402"/>
    <mergeCell ref="E398:E402"/>
    <mergeCell ref="F398:F402"/>
    <mergeCell ref="G398:G402"/>
    <mergeCell ref="B398:B402"/>
    <mergeCell ref="A393:A397"/>
    <mergeCell ref="C393:C397"/>
    <mergeCell ref="D393:D397"/>
    <mergeCell ref="E393:E397"/>
    <mergeCell ref="F393:F397"/>
    <mergeCell ref="G393:G397"/>
    <mergeCell ref="B393:B397"/>
    <mergeCell ref="A388:A392"/>
    <mergeCell ref="C388:C392"/>
    <mergeCell ref="D388:D392"/>
    <mergeCell ref="E388:E392"/>
    <mergeCell ref="F388:F392"/>
    <mergeCell ref="G388:G392"/>
    <mergeCell ref="B388:B392"/>
    <mergeCell ref="A383:A387"/>
    <mergeCell ref="C383:C387"/>
    <mergeCell ref="D383:D387"/>
    <mergeCell ref="E383:E387"/>
    <mergeCell ref="F383:F387"/>
    <mergeCell ref="G383:G387"/>
    <mergeCell ref="B383:B387"/>
    <mergeCell ref="A378:A382"/>
    <mergeCell ref="C378:C382"/>
    <mergeCell ref="D378:D382"/>
    <mergeCell ref="E378:E382"/>
    <mergeCell ref="F378:F382"/>
    <mergeCell ref="G378:G382"/>
    <mergeCell ref="B378:B382"/>
    <mergeCell ref="A373:A377"/>
    <mergeCell ref="C373:C377"/>
    <mergeCell ref="D373:D377"/>
    <mergeCell ref="E373:E377"/>
    <mergeCell ref="F373:F377"/>
    <mergeCell ref="G373:G377"/>
    <mergeCell ref="B373:B377"/>
    <mergeCell ref="A368:A372"/>
    <mergeCell ref="C368:C372"/>
    <mergeCell ref="D368:D372"/>
    <mergeCell ref="E368:E372"/>
    <mergeCell ref="F368:F372"/>
    <mergeCell ref="G368:G372"/>
    <mergeCell ref="B368:B372"/>
    <mergeCell ref="A363:A367"/>
    <mergeCell ref="C363:C367"/>
    <mergeCell ref="D363:D367"/>
    <mergeCell ref="E363:E367"/>
    <mergeCell ref="F363:F367"/>
    <mergeCell ref="G363:G367"/>
    <mergeCell ref="B363:B367"/>
    <mergeCell ref="A358:A362"/>
    <mergeCell ref="C358:C362"/>
    <mergeCell ref="D358:D362"/>
    <mergeCell ref="E358:E362"/>
    <mergeCell ref="F358:F362"/>
    <mergeCell ref="G358:G362"/>
    <mergeCell ref="B358:B362"/>
    <mergeCell ref="A353:A357"/>
    <mergeCell ref="C353:C357"/>
    <mergeCell ref="D353:D357"/>
    <mergeCell ref="E353:E357"/>
    <mergeCell ref="F353:F357"/>
    <mergeCell ref="G353:G357"/>
    <mergeCell ref="B353:B357"/>
    <mergeCell ref="A348:A352"/>
    <mergeCell ref="C348:C352"/>
    <mergeCell ref="D348:D352"/>
    <mergeCell ref="E348:E352"/>
    <mergeCell ref="F348:F352"/>
    <mergeCell ref="G348:G352"/>
    <mergeCell ref="B348:B352"/>
    <mergeCell ref="A343:A347"/>
    <mergeCell ref="C343:C347"/>
    <mergeCell ref="D343:D347"/>
    <mergeCell ref="E343:E347"/>
    <mergeCell ref="F343:F347"/>
    <mergeCell ref="G343:G347"/>
    <mergeCell ref="B343:B347"/>
    <mergeCell ref="A338:A342"/>
    <mergeCell ref="C338:C342"/>
    <mergeCell ref="D338:D342"/>
    <mergeCell ref="E338:E342"/>
    <mergeCell ref="F338:F342"/>
    <mergeCell ref="G338:G342"/>
    <mergeCell ref="B338:B342"/>
    <mergeCell ref="A333:A337"/>
    <mergeCell ref="C333:C337"/>
    <mergeCell ref="D333:D337"/>
    <mergeCell ref="E333:E337"/>
    <mergeCell ref="F333:F337"/>
    <mergeCell ref="G333:G337"/>
    <mergeCell ref="B333:B337"/>
    <mergeCell ref="A328:A332"/>
    <mergeCell ref="C328:C332"/>
    <mergeCell ref="D328:D332"/>
    <mergeCell ref="E328:E332"/>
    <mergeCell ref="F328:F332"/>
    <mergeCell ref="G328:G332"/>
    <mergeCell ref="B328:B332"/>
    <mergeCell ref="A323:A327"/>
    <mergeCell ref="C323:C327"/>
    <mergeCell ref="D323:D327"/>
    <mergeCell ref="E323:E327"/>
    <mergeCell ref="F323:F327"/>
    <mergeCell ref="G323:G327"/>
    <mergeCell ref="B323:B327"/>
    <mergeCell ref="A318:A322"/>
    <mergeCell ref="C318:C322"/>
    <mergeCell ref="D318:D322"/>
    <mergeCell ref="E318:E322"/>
    <mergeCell ref="F318:F322"/>
    <mergeCell ref="G318:G322"/>
    <mergeCell ref="B318:B322"/>
    <mergeCell ref="A313:A317"/>
    <mergeCell ref="C313:C317"/>
    <mergeCell ref="D313:D317"/>
    <mergeCell ref="E313:E317"/>
    <mergeCell ref="F313:F317"/>
    <mergeCell ref="G313:G317"/>
    <mergeCell ref="B313:B317"/>
    <mergeCell ref="A308:A312"/>
    <mergeCell ref="C308:C312"/>
    <mergeCell ref="D308:D312"/>
    <mergeCell ref="E308:E312"/>
    <mergeCell ref="F308:F312"/>
    <mergeCell ref="G308:G312"/>
    <mergeCell ref="B308:B312"/>
    <mergeCell ref="A303:A307"/>
    <mergeCell ref="C303:C307"/>
    <mergeCell ref="D303:D307"/>
    <mergeCell ref="E303:E307"/>
    <mergeCell ref="F303:F307"/>
    <mergeCell ref="G303:G307"/>
    <mergeCell ref="B303:B307"/>
    <mergeCell ref="A298:A302"/>
    <mergeCell ref="C298:C302"/>
    <mergeCell ref="D298:D302"/>
    <mergeCell ref="E298:E302"/>
    <mergeCell ref="F298:F302"/>
    <mergeCell ref="G298:G302"/>
    <mergeCell ref="B298:B302"/>
    <mergeCell ref="A293:A297"/>
    <mergeCell ref="C293:C297"/>
    <mergeCell ref="D293:D297"/>
    <mergeCell ref="E293:E297"/>
    <mergeCell ref="F293:F297"/>
    <mergeCell ref="G293:G297"/>
    <mergeCell ref="B293:B297"/>
    <mergeCell ref="A288:A292"/>
    <mergeCell ref="C288:C292"/>
    <mergeCell ref="D288:D292"/>
    <mergeCell ref="E288:E292"/>
    <mergeCell ref="F288:F292"/>
    <mergeCell ref="G288:G292"/>
    <mergeCell ref="B288:B292"/>
    <mergeCell ref="A283:A287"/>
    <mergeCell ref="C283:C287"/>
    <mergeCell ref="D283:D287"/>
    <mergeCell ref="E283:E287"/>
    <mergeCell ref="F283:F287"/>
    <mergeCell ref="G283:G287"/>
    <mergeCell ref="B283:B287"/>
    <mergeCell ref="A278:A282"/>
    <mergeCell ref="C278:C282"/>
    <mergeCell ref="D278:D282"/>
    <mergeCell ref="E278:E282"/>
    <mergeCell ref="F278:F282"/>
    <mergeCell ref="G278:G282"/>
    <mergeCell ref="B278:B282"/>
    <mergeCell ref="A273:A277"/>
    <mergeCell ref="C273:C277"/>
    <mergeCell ref="D273:D277"/>
    <mergeCell ref="E273:E277"/>
    <mergeCell ref="F273:F277"/>
    <mergeCell ref="G273:G277"/>
    <mergeCell ref="B273:B277"/>
    <mergeCell ref="A268:A272"/>
    <mergeCell ref="C268:C272"/>
    <mergeCell ref="D268:D272"/>
    <mergeCell ref="E268:E272"/>
    <mergeCell ref="F268:F272"/>
    <mergeCell ref="G268:G272"/>
    <mergeCell ref="B268:B272"/>
    <mergeCell ref="A263:A267"/>
    <mergeCell ref="C263:C267"/>
    <mergeCell ref="D263:D267"/>
    <mergeCell ref="E263:E267"/>
    <mergeCell ref="F263:F267"/>
    <mergeCell ref="G263:G267"/>
    <mergeCell ref="B263:B267"/>
    <mergeCell ref="A258:A262"/>
    <mergeCell ref="C258:C262"/>
    <mergeCell ref="D258:D262"/>
    <mergeCell ref="E258:E262"/>
    <mergeCell ref="F258:F262"/>
    <mergeCell ref="G258:G262"/>
    <mergeCell ref="B258:B262"/>
    <mergeCell ref="G248:G252"/>
    <mergeCell ref="B248:B252"/>
    <mergeCell ref="A253:A257"/>
    <mergeCell ref="C253:C257"/>
    <mergeCell ref="D253:D257"/>
    <mergeCell ref="E253:E257"/>
    <mergeCell ref="F253:F257"/>
    <mergeCell ref="G253:G257"/>
    <mergeCell ref="B253:B257"/>
    <mergeCell ref="A238:A242"/>
    <mergeCell ref="A248:A252"/>
    <mergeCell ref="C248:C252"/>
    <mergeCell ref="D248:D252"/>
    <mergeCell ref="E248:E252"/>
    <mergeCell ref="F248:F252"/>
    <mergeCell ref="A243:A247"/>
    <mergeCell ref="C243:C247"/>
    <mergeCell ref="D243:D247"/>
    <mergeCell ref="E243:E247"/>
    <mergeCell ref="F243:F247"/>
    <mergeCell ref="G243:G247"/>
    <mergeCell ref="B243:B247"/>
    <mergeCell ref="C238:C242"/>
    <mergeCell ref="D238:D242"/>
    <mergeCell ref="E238:E242"/>
    <mergeCell ref="B238:B242"/>
    <mergeCell ref="F238:F242"/>
    <mergeCell ref="G238:G242"/>
    <mergeCell ref="A3:G3"/>
    <mergeCell ref="G5:G6"/>
    <mergeCell ref="A1:G1"/>
    <mergeCell ref="A2:G2"/>
    <mergeCell ref="A5:A6"/>
    <mergeCell ref="C5:C6"/>
    <mergeCell ref="D5:D6"/>
    <mergeCell ref="E5:E6"/>
    <mergeCell ref="B5:B6"/>
    <mergeCell ref="B233:B237"/>
    <mergeCell ref="A233:A237"/>
    <mergeCell ref="C233:C237"/>
    <mergeCell ref="F5:F6"/>
    <mergeCell ref="A228:A232"/>
    <mergeCell ref="D228:D232"/>
    <mergeCell ref="E228:E232"/>
    <mergeCell ref="C228:C232"/>
    <mergeCell ref="B228:B232"/>
    <mergeCell ref="D233:D237"/>
    <mergeCell ref="B218:B222"/>
    <mergeCell ref="D208:D212"/>
    <mergeCell ref="E233:E237"/>
    <mergeCell ref="F208:F212"/>
    <mergeCell ref="G208:G212"/>
    <mergeCell ref="E208:E212"/>
    <mergeCell ref="F223:F227"/>
    <mergeCell ref="G223:G227"/>
    <mergeCell ref="F233:F237"/>
    <mergeCell ref="G233:G237"/>
    <mergeCell ref="F228:F232"/>
    <mergeCell ref="G228:G232"/>
    <mergeCell ref="E213:E217"/>
    <mergeCell ref="F213:F217"/>
    <mergeCell ref="G213:G217"/>
    <mergeCell ref="F218:F222"/>
    <mergeCell ref="G218:G222"/>
    <mergeCell ref="A208:A212"/>
    <mergeCell ref="C208:C212"/>
    <mergeCell ref="A213:A217"/>
    <mergeCell ref="C213:C217"/>
    <mergeCell ref="D213:D217"/>
    <mergeCell ref="B213:B217"/>
    <mergeCell ref="B208:B212"/>
    <mergeCell ref="C218:C222"/>
    <mergeCell ref="D218:D222"/>
    <mergeCell ref="F158:F162"/>
    <mergeCell ref="C158:C162"/>
    <mergeCell ref="D158:D162"/>
    <mergeCell ref="E158:E162"/>
    <mergeCell ref="F168:F172"/>
    <mergeCell ref="F203:F207"/>
    <mergeCell ref="A158:A162"/>
    <mergeCell ref="E218:E222"/>
    <mergeCell ref="A168:A172"/>
    <mergeCell ref="G158:G162"/>
    <mergeCell ref="B158:B162"/>
    <mergeCell ref="A163:A167"/>
    <mergeCell ref="C163:C167"/>
    <mergeCell ref="D163:D167"/>
    <mergeCell ref="E163:E167"/>
    <mergeCell ref="F163:F167"/>
    <mergeCell ref="A223:A227"/>
    <mergeCell ref="C223:C227"/>
    <mergeCell ref="D223:D227"/>
    <mergeCell ref="E223:E227"/>
    <mergeCell ref="B223:B227"/>
    <mergeCell ref="A218:A222"/>
    <mergeCell ref="B168:B172"/>
    <mergeCell ref="F173:F177"/>
    <mergeCell ref="G173:G177"/>
    <mergeCell ref="B173:B177"/>
    <mergeCell ref="G163:G167"/>
    <mergeCell ref="B163:B167"/>
    <mergeCell ref="C168:C172"/>
    <mergeCell ref="D168:D172"/>
    <mergeCell ref="E168:E172"/>
    <mergeCell ref="A178:A182"/>
    <mergeCell ref="C178:C182"/>
    <mergeCell ref="D178:D182"/>
    <mergeCell ref="E178:E182"/>
    <mergeCell ref="F178:F182"/>
    <mergeCell ref="G178:G182"/>
    <mergeCell ref="B178:B182"/>
    <mergeCell ref="A188:A192"/>
    <mergeCell ref="C188:C192"/>
    <mergeCell ref="D188:D192"/>
    <mergeCell ref="E188:E192"/>
    <mergeCell ref="B188:B192"/>
    <mergeCell ref="A183:A187"/>
    <mergeCell ref="B183:B187"/>
    <mergeCell ref="B198:B202"/>
    <mergeCell ref="A193:A197"/>
    <mergeCell ref="C193:C197"/>
    <mergeCell ref="D193:D197"/>
    <mergeCell ref="E193:E197"/>
    <mergeCell ref="B193:B197"/>
    <mergeCell ref="G108:G112"/>
    <mergeCell ref="B108:B112"/>
    <mergeCell ref="A108:A112"/>
    <mergeCell ref="C108:C112"/>
    <mergeCell ref="D108:D112"/>
    <mergeCell ref="E108:E112"/>
    <mergeCell ref="A203:A207"/>
    <mergeCell ref="C203:C207"/>
    <mergeCell ref="D203:D207"/>
    <mergeCell ref="E203:E207"/>
    <mergeCell ref="B203:B207"/>
    <mergeCell ref="F108:F112"/>
    <mergeCell ref="A198:A202"/>
    <mergeCell ref="C198:C202"/>
    <mergeCell ref="D198:D202"/>
    <mergeCell ref="E198:E202"/>
    <mergeCell ref="E128:E132"/>
    <mergeCell ref="G128:G132"/>
    <mergeCell ref="E118:E122"/>
    <mergeCell ref="F118:F122"/>
    <mergeCell ref="B128:B132"/>
    <mergeCell ref="E123:E127"/>
    <mergeCell ref="A173:A177"/>
    <mergeCell ref="C173:C177"/>
    <mergeCell ref="D173:D177"/>
    <mergeCell ref="F188:F192"/>
    <mergeCell ref="G188:G192"/>
    <mergeCell ref="F183:F187"/>
    <mergeCell ref="G183:G187"/>
    <mergeCell ref="F113:F117"/>
    <mergeCell ref="G113:G117"/>
    <mergeCell ref="G118:G122"/>
    <mergeCell ref="F128:F132"/>
    <mergeCell ref="G168:G172"/>
    <mergeCell ref="G203:G207"/>
    <mergeCell ref="F193:F197"/>
    <mergeCell ref="G193:G197"/>
    <mergeCell ref="F198:F202"/>
    <mergeCell ref="G198:G202"/>
    <mergeCell ref="C183:C187"/>
    <mergeCell ref="D183:D187"/>
    <mergeCell ref="E183:E187"/>
    <mergeCell ref="E173:E177"/>
    <mergeCell ref="A128:A132"/>
    <mergeCell ref="C128:C132"/>
    <mergeCell ref="E133:E137"/>
    <mergeCell ref="F133:F137"/>
    <mergeCell ref="G133:G137"/>
    <mergeCell ref="B113:B117"/>
    <mergeCell ref="A118:A122"/>
    <mergeCell ref="C118:C122"/>
    <mergeCell ref="D118:D122"/>
    <mergeCell ref="A113:A117"/>
    <mergeCell ref="C113:C117"/>
    <mergeCell ref="D113:D117"/>
    <mergeCell ref="B118:B122"/>
    <mergeCell ref="A123:A127"/>
    <mergeCell ref="C123:C127"/>
    <mergeCell ref="D123:D127"/>
    <mergeCell ref="A133:A137"/>
    <mergeCell ref="C133:C137"/>
    <mergeCell ref="D133:D137"/>
    <mergeCell ref="B133:B137"/>
    <mergeCell ref="D128:D132"/>
    <mergeCell ref="F123:F127"/>
    <mergeCell ref="G123:G127"/>
    <mergeCell ref="B123:B127"/>
    <mergeCell ref="E113:E117"/>
    <mergeCell ref="A138:A142"/>
    <mergeCell ref="C138:C142"/>
    <mergeCell ref="D138:D142"/>
    <mergeCell ref="E138:E142"/>
    <mergeCell ref="F138:F142"/>
    <mergeCell ref="G138:G142"/>
    <mergeCell ref="B138:B142"/>
    <mergeCell ref="A143:A147"/>
    <mergeCell ref="C143:C147"/>
    <mergeCell ref="D143:D147"/>
    <mergeCell ref="E143:E147"/>
    <mergeCell ref="F143:F147"/>
    <mergeCell ref="G143:G147"/>
    <mergeCell ref="B143:B147"/>
    <mergeCell ref="A148:A152"/>
    <mergeCell ref="C148:C152"/>
    <mergeCell ref="D148:D152"/>
    <mergeCell ref="E148:E152"/>
    <mergeCell ref="F148:F152"/>
    <mergeCell ref="G148:G152"/>
    <mergeCell ref="B148:B152"/>
    <mergeCell ref="A153:A157"/>
    <mergeCell ref="C153:C157"/>
    <mergeCell ref="D153:D157"/>
    <mergeCell ref="E153:E157"/>
    <mergeCell ref="F153:F157"/>
    <mergeCell ref="G153:G157"/>
    <mergeCell ref="B153:B157"/>
    <mergeCell ref="A58:A62"/>
    <mergeCell ref="C58:C62"/>
    <mergeCell ref="D58:D62"/>
    <mergeCell ref="E58:E62"/>
    <mergeCell ref="F58:F62"/>
    <mergeCell ref="G58:G62"/>
    <mergeCell ref="B58:B62"/>
    <mergeCell ref="A63:A67"/>
    <mergeCell ref="C63:C67"/>
    <mergeCell ref="D63:D67"/>
    <mergeCell ref="E63:E67"/>
    <mergeCell ref="F63:F67"/>
    <mergeCell ref="G63:G67"/>
    <mergeCell ref="B63:B67"/>
    <mergeCell ref="A68:A72"/>
    <mergeCell ref="C68:C72"/>
    <mergeCell ref="D68:D72"/>
    <mergeCell ref="E68:E72"/>
    <mergeCell ref="F68:F72"/>
    <mergeCell ref="G68:G72"/>
    <mergeCell ref="B68:B72"/>
    <mergeCell ref="A73:A77"/>
    <mergeCell ref="C73:C77"/>
    <mergeCell ref="D73:D77"/>
    <mergeCell ref="E73:E77"/>
    <mergeCell ref="F73:F77"/>
    <mergeCell ref="G73:G77"/>
    <mergeCell ref="B73:B77"/>
    <mergeCell ref="A78:A82"/>
    <mergeCell ref="C78:C82"/>
    <mergeCell ref="D78:D82"/>
    <mergeCell ref="E78:E82"/>
    <mergeCell ref="F78:F82"/>
    <mergeCell ref="G78:G82"/>
    <mergeCell ref="B78:B82"/>
    <mergeCell ref="A83:A87"/>
    <mergeCell ref="C83:C87"/>
    <mergeCell ref="D83:D87"/>
    <mergeCell ref="E83:E87"/>
    <mergeCell ref="F83:F87"/>
    <mergeCell ref="G83:G87"/>
    <mergeCell ref="B83:B87"/>
    <mergeCell ref="A88:A92"/>
    <mergeCell ref="C88:C92"/>
    <mergeCell ref="D88:D92"/>
    <mergeCell ref="E88:E92"/>
    <mergeCell ref="F88:F92"/>
    <mergeCell ref="G88:G92"/>
    <mergeCell ref="B88:B92"/>
    <mergeCell ref="F98:F102"/>
    <mergeCell ref="G98:G102"/>
    <mergeCell ref="B98:B102"/>
    <mergeCell ref="A93:A97"/>
    <mergeCell ref="C93:C97"/>
    <mergeCell ref="D93:D97"/>
    <mergeCell ref="E93:E97"/>
    <mergeCell ref="F93:F97"/>
    <mergeCell ref="G93:G97"/>
    <mergeCell ref="B93:B97"/>
    <mergeCell ref="F8:F12"/>
    <mergeCell ref="G8:G12"/>
    <mergeCell ref="B8:B12"/>
    <mergeCell ref="A8:A12"/>
    <mergeCell ref="C8:C12"/>
    <mergeCell ref="D8:D12"/>
    <mergeCell ref="G103:G107"/>
    <mergeCell ref="B103:B107"/>
    <mergeCell ref="E8:E12"/>
    <mergeCell ref="F18:F22"/>
    <mergeCell ref="G18:G22"/>
    <mergeCell ref="B18:B22"/>
    <mergeCell ref="F13:F17"/>
    <mergeCell ref="G13:G17"/>
    <mergeCell ref="F28:F32"/>
    <mergeCell ref="C103:C107"/>
    <mergeCell ref="E13:E17"/>
    <mergeCell ref="B13:B17"/>
    <mergeCell ref="F103:F107"/>
    <mergeCell ref="A103:A107"/>
    <mergeCell ref="D103:D107"/>
    <mergeCell ref="E103:E107"/>
    <mergeCell ref="A98:A102"/>
    <mergeCell ref="C98:C102"/>
    <mergeCell ref="D98:D102"/>
    <mergeCell ref="E98:E102"/>
    <mergeCell ref="D23:D27"/>
    <mergeCell ref="A28:A32"/>
    <mergeCell ref="C28:C32"/>
    <mergeCell ref="A13:A17"/>
    <mergeCell ref="C13:C17"/>
    <mergeCell ref="D13:D17"/>
    <mergeCell ref="F23:F27"/>
    <mergeCell ref="G23:G27"/>
    <mergeCell ref="A18:A22"/>
    <mergeCell ref="C18:C22"/>
    <mergeCell ref="D18:D22"/>
    <mergeCell ref="E18:E22"/>
    <mergeCell ref="B23:B27"/>
    <mergeCell ref="E23:E27"/>
    <mergeCell ref="A23:A27"/>
    <mergeCell ref="C23:C27"/>
    <mergeCell ref="F38:F42"/>
    <mergeCell ref="G38:G42"/>
    <mergeCell ref="B38:B42"/>
    <mergeCell ref="F33:F37"/>
    <mergeCell ref="G33:G37"/>
    <mergeCell ref="D28:D32"/>
    <mergeCell ref="E28:E32"/>
    <mergeCell ref="G28:G32"/>
    <mergeCell ref="B28:B32"/>
    <mergeCell ref="A38:A42"/>
    <mergeCell ref="C38:C42"/>
    <mergeCell ref="D38:D42"/>
    <mergeCell ref="E38:E42"/>
    <mergeCell ref="A33:A37"/>
    <mergeCell ref="C33:C37"/>
    <mergeCell ref="D33:D37"/>
    <mergeCell ref="E33:E37"/>
    <mergeCell ref="B33:B37"/>
    <mergeCell ref="A43:A47"/>
    <mergeCell ref="C43:C47"/>
    <mergeCell ref="D43:D47"/>
    <mergeCell ref="E43:E47"/>
    <mergeCell ref="F43:F47"/>
    <mergeCell ref="G43:G47"/>
    <mergeCell ref="B43:B47"/>
    <mergeCell ref="A48:A52"/>
    <mergeCell ref="C48:C52"/>
    <mergeCell ref="D48:D52"/>
    <mergeCell ref="E48:E52"/>
    <mergeCell ref="F48:F52"/>
    <mergeCell ref="G48:G52"/>
    <mergeCell ref="B48:B52"/>
    <mergeCell ref="A53:A57"/>
    <mergeCell ref="C53:C57"/>
    <mergeCell ref="D53:D57"/>
    <mergeCell ref="E53:E57"/>
    <mergeCell ref="F53:F57"/>
    <mergeCell ref="G53:G57"/>
    <mergeCell ref="B53:B57"/>
    <mergeCell ref="A698:A702"/>
    <mergeCell ref="C698:C702"/>
    <mergeCell ref="D698:D702"/>
    <mergeCell ref="E698:E702"/>
    <mergeCell ref="F698:F702"/>
    <mergeCell ref="G698:G702"/>
    <mergeCell ref="B698:B702"/>
    <mergeCell ref="A703:A707"/>
    <mergeCell ref="C703:C707"/>
    <mergeCell ref="D703:D707"/>
    <mergeCell ref="E703:E707"/>
    <mergeCell ref="F703:F707"/>
    <mergeCell ref="G703:G707"/>
    <mergeCell ref="B703:B707"/>
    <mergeCell ref="A708:A712"/>
    <mergeCell ref="C708:C712"/>
    <mergeCell ref="D708:D712"/>
    <mergeCell ref="E708:E712"/>
    <mergeCell ref="F708:F712"/>
    <mergeCell ref="G708:G712"/>
    <mergeCell ref="B708:B712"/>
    <mergeCell ref="A713:A717"/>
    <mergeCell ref="C713:C717"/>
    <mergeCell ref="D713:D717"/>
    <mergeCell ref="E713:E717"/>
    <mergeCell ref="F713:F717"/>
    <mergeCell ref="G713:G717"/>
    <mergeCell ref="B713:B717"/>
    <mergeCell ref="A718:A722"/>
    <mergeCell ref="C718:C722"/>
    <mergeCell ref="D718:D722"/>
    <mergeCell ref="E718:E722"/>
    <mergeCell ref="F718:F722"/>
    <mergeCell ref="G718:G722"/>
    <mergeCell ref="B718:B722"/>
    <mergeCell ref="A723:A727"/>
    <mergeCell ref="C723:C727"/>
    <mergeCell ref="D723:D727"/>
    <mergeCell ref="E723:E727"/>
    <mergeCell ref="F723:F727"/>
    <mergeCell ref="G723:G727"/>
    <mergeCell ref="B723:B727"/>
    <mergeCell ref="A728:A732"/>
    <mergeCell ref="C728:C732"/>
    <mergeCell ref="D728:D732"/>
    <mergeCell ref="E728:E732"/>
    <mergeCell ref="F728:F732"/>
    <mergeCell ref="G728:G732"/>
    <mergeCell ref="B728:B732"/>
    <mergeCell ref="A733:A737"/>
    <mergeCell ref="C733:C737"/>
    <mergeCell ref="D733:D737"/>
    <mergeCell ref="E733:E737"/>
    <mergeCell ref="F733:F737"/>
    <mergeCell ref="G733:G737"/>
    <mergeCell ref="B733:B737"/>
    <mergeCell ref="A738:A742"/>
    <mergeCell ref="C738:C742"/>
    <mergeCell ref="D738:D742"/>
    <mergeCell ref="E738:E742"/>
    <mergeCell ref="F738:F742"/>
    <mergeCell ref="G738:G742"/>
    <mergeCell ref="B738:B742"/>
    <mergeCell ref="A743:A747"/>
    <mergeCell ref="C743:C747"/>
    <mergeCell ref="D743:D747"/>
    <mergeCell ref="E743:E747"/>
    <mergeCell ref="F743:F747"/>
    <mergeCell ref="G743:G747"/>
    <mergeCell ref="B743:B747"/>
    <mergeCell ref="A748:A752"/>
    <mergeCell ref="C748:C752"/>
    <mergeCell ref="D748:D752"/>
    <mergeCell ref="E748:E752"/>
    <mergeCell ref="F748:F752"/>
    <mergeCell ref="G748:G752"/>
    <mergeCell ref="B748:B752"/>
    <mergeCell ref="A753:A757"/>
    <mergeCell ref="C753:C757"/>
    <mergeCell ref="D753:D757"/>
    <mergeCell ref="E753:E757"/>
    <mergeCell ref="F753:F757"/>
    <mergeCell ref="G753:G757"/>
    <mergeCell ref="B753:B757"/>
    <mergeCell ref="A758:A762"/>
    <mergeCell ref="C758:C762"/>
    <mergeCell ref="D758:D762"/>
    <mergeCell ref="E758:E762"/>
    <mergeCell ref="F758:F762"/>
    <mergeCell ref="G758:G762"/>
    <mergeCell ref="B758:B762"/>
    <mergeCell ref="A763:A767"/>
    <mergeCell ref="C763:C767"/>
    <mergeCell ref="D763:D767"/>
    <mergeCell ref="E763:E767"/>
    <mergeCell ref="F763:F767"/>
    <mergeCell ref="G763:G767"/>
    <mergeCell ref="B763:B767"/>
    <mergeCell ref="A768:A772"/>
    <mergeCell ref="C768:C772"/>
    <mergeCell ref="D768:D772"/>
    <mergeCell ref="E768:E772"/>
    <mergeCell ref="F768:F772"/>
    <mergeCell ref="G768:G772"/>
    <mergeCell ref="B768:B772"/>
    <mergeCell ref="A773:A777"/>
    <mergeCell ref="C773:C777"/>
    <mergeCell ref="D773:D777"/>
    <mergeCell ref="E773:E777"/>
    <mergeCell ref="F773:F777"/>
    <mergeCell ref="G773:G777"/>
    <mergeCell ref="B773:B777"/>
    <mergeCell ref="A778:A782"/>
    <mergeCell ref="C778:C782"/>
    <mergeCell ref="D778:D782"/>
    <mergeCell ref="E778:E782"/>
    <mergeCell ref="F778:F782"/>
    <mergeCell ref="G778:G782"/>
    <mergeCell ref="B778:B782"/>
    <mergeCell ref="A783:A787"/>
    <mergeCell ref="C783:C787"/>
    <mergeCell ref="D783:D787"/>
    <mergeCell ref="E783:E787"/>
    <mergeCell ref="F783:F787"/>
    <mergeCell ref="G783:G787"/>
    <mergeCell ref="B783:B787"/>
    <mergeCell ref="A788:A792"/>
    <mergeCell ref="C788:C792"/>
    <mergeCell ref="D788:D792"/>
    <mergeCell ref="E788:E792"/>
    <mergeCell ref="F788:F792"/>
    <mergeCell ref="G788:G792"/>
    <mergeCell ref="B788:B792"/>
    <mergeCell ref="A793:A797"/>
    <mergeCell ref="C793:C797"/>
    <mergeCell ref="D793:D797"/>
    <mergeCell ref="E793:E797"/>
    <mergeCell ref="F793:F797"/>
    <mergeCell ref="G793:G797"/>
    <mergeCell ref="B793:B797"/>
    <mergeCell ref="A798:A802"/>
    <mergeCell ref="C798:C802"/>
    <mergeCell ref="D798:D802"/>
    <mergeCell ref="E798:E802"/>
    <mergeCell ref="F798:F802"/>
    <mergeCell ref="G798:G802"/>
    <mergeCell ref="B798:B802"/>
    <mergeCell ref="A803:A807"/>
    <mergeCell ref="C803:C807"/>
    <mergeCell ref="D803:D807"/>
    <mergeCell ref="E803:E807"/>
    <mergeCell ref="F803:F807"/>
    <mergeCell ref="G803:G807"/>
    <mergeCell ref="B803:B807"/>
    <mergeCell ref="A808:A812"/>
    <mergeCell ref="C808:C812"/>
    <mergeCell ref="D808:D812"/>
    <mergeCell ref="E808:E812"/>
    <mergeCell ref="F808:F812"/>
    <mergeCell ref="G808:G812"/>
    <mergeCell ref="B808:B812"/>
    <mergeCell ref="A813:A817"/>
    <mergeCell ref="C813:C817"/>
    <mergeCell ref="D813:D817"/>
    <mergeCell ref="E813:E817"/>
    <mergeCell ref="F813:F817"/>
    <mergeCell ref="G813:G817"/>
    <mergeCell ref="B813:B817"/>
    <mergeCell ref="A818:A822"/>
    <mergeCell ref="C818:C822"/>
    <mergeCell ref="D818:D822"/>
    <mergeCell ref="E818:E822"/>
    <mergeCell ref="F818:F822"/>
    <mergeCell ref="G818:G822"/>
    <mergeCell ref="B818:B822"/>
    <mergeCell ref="A823:A827"/>
    <mergeCell ref="C823:C827"/>
    <mergeCell ref="D823:D827"/>
    <mergeCell ref="E823:E827"/>
    <mergeCell ref="F823:F827"/>
    <mergeCell ref="G823:G827"/>
    <mergeCell ref="B823:B827"/>
    <mergeCell ref="A828:A832"/>
    <mergeCell ref="C828:C832"/>
    <mergeCell ref="D828:D832"/>
    <mergeCell ref="E828:E832"/>
    <mergeCell ref="F828:F832"/>
    <mergeCell ref="G828:G832"/>
    <mergeCell ref="B828:B832"/>
    <mergeCell ref="A833:A837"/>
    <mergeCell ref="C833:C837"/>
    <mergeCell ref="D833:D837"/>
    <mergeCell ref="E833:E837"/>
    <mergeCell ref="F833:F837"/>
    <mergeCell ref="G833:G837"/>
    <mergeCell ref="B833:B837"/>
    <mergeCell ref="A838:A842"/>
    <mergeCell ref="C838:C842"/>
    <mergeCell ref="D838:D842"/>
    <mergeCell ref="E838:E842"/>
    <mergeCell ref="F838:F842"/>
    <mergeCell ref="G838:G842"/>
    <mergeCell ref="B838:B842"/>
    <mergeCell ref="A843:A847"/>
    <mergeCell ref="C843:C847"/>
    <mergeCell ref="D843:D847"/>
    <mergeCell ref="E843:E847"/>
    <mergeCell ref="F843:F847"/>
    <mergeCell ref="G843:G847"/>
    <mergeCell ref="B843:B847"/>
    <mergeCell ref="A848:A852"/>
    <mergeCell ref="C848:C852"/>
    <mergeCell ref="D848:D852"/>
    <mergeCell ref="E848:E852"/>
    <mergeCell ref="F848:F852"/>
    <mergeCell ref="G848:G852"/>
    <mergeCell ref="B848:B852"/>
    <mergeCell ref="A853:A857"/>
    <mergeCell ref="C853:C857"/>
    <mergeCell ref="D853:D857"/>
    <mergeCell ref="E853:E857"/>
    <mergeCell ref="F853:F857"/>
    <mergeCell ref="G853:G857"/>
    <mergeCell ref="B853:B857"/>
    <mergeCell ref="A858:A862"/>
    <mergeCell ref="C858:C862"/>
    <mergeCell ref="D858:D862"/>
    <mergeCell ref="E858:E862"/>
    <mergeCell ref="F858:F862"/>
    <mergeCell ref="G858:G862"/>
    <mergeCell ref="B858:B862"/>
    <mergeCell ref="A863:A867"/>
    <mergeCell ref="C863:C867"/>
    <mergeCell ref="D863:D867"/>
    <mergeCell ref="E863:E867"/>
    <mergeCell ref="F863:F867"/>
    <mergeCell ref="G863:G867"/>
    <mergeCell ref="B863:B867"/>
    <mergeCell ref="A868:A872"/>
    <mergeCell ref="C868:C872"/>
    <mergeCell ref="D868:D872"/>
    <mergeCell ref="E868:E872"/>
    <mergeCell ref="F868:F872"/>
    <mergeCell ref="G868:G872"/>
    <mergeCell ref="B868:B872"/>
    <mergeCell ref="A873:A877"/>
    <mergeCell ref="C873:C877"/>
    <mergeCell ref="D873:D877"/>
    <mergeCell ref="E873:E877"/>
    <mergeCell ref="F873:F877"/>
    <mergeCell ref="G873:G877"/>
    <mergeCell ref="B873:B877"/>
    <mergeCell ref="A878:A882"/>
    <mergeCell ref="C878:C882"/>
    <mergeCell ref="D878:D882"/>
    <mergeCell ref="E878:E882"/>
    <mergeCell ref="F878:F882"/>
    <mergeCell ref="G878:G882"/>
    <mergeCell ref="B878:B882"/>
    <mergeCell ref="A883:A887"/>
    <mergeCell ref="C883:C887"/>
    <mergeCell ref="D883:D887"/>
    <mergeCell ref="E883:E887"/>
    <mergeCell ref="F883:F887"/>
    <mergeCell ref="G883:G887"/>
    <mergeCell ref="B883:B887"/>
    <mergeCell ref="A888:A892"/>
    <mergeCell ref="C888:C892"/>
    <mergeCell ref="D888:D892"/>
    <mergeCell ref="E888:E892"/>
    <mergeCell ref="F888:F892"/>
    <mergeCell ref="G888:G892"/>
    <mergeCell ref="B888:B892"/>
    <mergeCell ref="A893:A897"/>
    <mergeCell ref="C893:C897"/>
    <mergeCell ref="D893:D897"/>
    <mergeCell ref="E893:E897"/>
    <mergeCell ref="F893:F897"/>
    <mergeCell ref="G893:G897"/>
    <mergeCell ref="B893:B897"/>
    <mergeCell ref="A898:A902"/>
    <mergeCell ref="C898:C902"/>
    <mergeCell ref="D898:D902"/>
    <mergeCell ref="E898:E902"/>
    <mergeCell ref="F898:F902"/>
    <mergeCell ref="G898:G902"/>
    <mergeCell ref="B898:B902"/>
    <mergeCell ref="A903:A907"/>
    <mergeCell ref="C903:C907"/>
    <mergeCell ref="D903:D907"/>
    <mergeCell ref="E903:E907"/>
    <mergeCell ref="F903:F907"/>
    <mergeCell ref="G903:G907"/>
    <mergeCell ref="B903:B907"/>
    <mergeCell ref="A908:A912"/>
    <mergeCell ref="C908:C912"/>
    <mergeCell ref="D908:D912"/>
    <mergeCell ref="E908:E912"/>
    <mergeCell ref="F908:F912"/>
    <mergeCell ref="G908:G912"/>
    <mergeCell ref="B908:B912"/>
    <mergeCell ref="A913:A917"/>
    <mergeCell ref="C913:C917"/>
    <mergeCell ref="D913:D917"/>
    <mergeCell ref="E913:E917"/>
    <mergeCell ref="F913:F917"/>
    <mergeCell ref="G913:G917"/>
    <mergeCell ref="B913:B917"/>
    <mergeCell ref="A918:A922"/>
    <mergeCell ref="C918:C922"/>
    <mergeCell ref="D918:D922"/>
    <mergeCell ref="E918:E922"/>
    <mergeCell ref="F918:F922"/>
    <mergeCell ref="G918:G922"/>
    <mergeCell ref="B918:B922"/>
    <mergeCell ref="A923:A927"/>
    <mergeCell ref="C923:C927"/>
    <mergeCell ref="D923:D927"/>
    <mergeCell ref="E923:E927"/>
    <mergeCell ref="F923:F927"/>
    <mergeCell ref="G923:G927"/>
    <mergeCell ref="B923:B927"/>
    <mergeCell ref="A928:A932"/>
    <mergeCell ref="C928:C932"/>
    <mergeCell ref="D928:D932"/>
    <mergeCell ref="E928:E932"/>
    <mergeCell ref="F928:F932"/>
    <mergeCell ref="G928:G932"/>
    <mergeCell ref="B928:B932"/>
    <mergeCell ref="A933:A937"/>
    <mergeCell ref="C933:C937"/>
    <mergeCell ref="D933:D937"/>
    <mergeCell ref="E933:E937"/>
    <mergeCell ref="F933:F937"/>
    <mergeCell ref="G933:G937"/>
    <mergeCell ref="B933:B937"/>
    <mergeCell ref="A938:A942"/>
    <mergeCell ref="C938:C942"/>
    <mergeCell ref="D938:D942"/>
    <mergeCell ref="E938:E942"/>
    <mergeCell ref="F938:F942"/>
    <mergeCell ref="G938:G942"/>
    <mergeCell ref="B938:B942"/>
    <mergeCell ref="A943:A947"/>
    <mergeCell ref="C943:C947"/>
    <mergeCell ref="D943:D947"/>
    <mergeCell ref="E943:E947"/>
    <mergeCell ref="F943:F947"/>
    <mergeCell ref="G943:G947"/>
    <mergeCell ref="B943:B947"/>
    <mergeCell ref="A948:A952"/>
    <mergeCell ref="C948:C952"/>
    <mergeCell ref="D948:D952"/>
    <mergeCell ref="E948:E952"/>
    <mergeCell ref="F948:F952"/>
    <mergeCell ref="G948:G952"/>
    <mergeCell ref="B948:B952"/>
    <mergeCell ref="A953:A957"/>
    <mergeCell ref="C953:C957"/>
    <mergeCell ref="D953:D957"/>
    <mergeCell ref="E953:E957"/>
    <mergeCell ref="F953:F957"/>
    <mergeCell ref="G953:G957"/>
    <mergeCell ref="B953:B957"/>
    <mergeCell ref="A958:A962"/>
    <mergeCell ref="C958:C962"/>
    <mergeCell ref="D958:D962"/>
    <mergeCell ref="E958:E962"/>
    <mergeCell ref="F958:F962"/>
    <mergeCell ref="G958:G962"/>
    <mergeCell ref="B958:B962"/>
    <mergeCell ref="A963:A967"/>
    <mergeCell ref="C963:C967"/>
    <mergeCell ref="D963:D967"/>
    <mergeCell ref="E963:E967"/>
    <mergeCell ref="F963:F967"/>
    <mergeCell ref="G963:G967"/>
    <mergeCell ref="B963:B967"/>
    <mergeCell ref="A968:A972"/>
    <mergeCell ref="C968:C972"/>
    <mergeCell ref="D968:D972"/>
    <mergeCell ref="E968:E972"/>
    <mergeCell ref="F968:F972"/>
    <mergeCell ref="G968:G972"/>
    <mergeCell ref="B968:B972"/>
    <mergeCell ref="A973:A977"/>
    <mergeCell ref="C973:C977"/>
    <mergeCell ref="D973:D977"/>
    <mergeCell ref="E973:E977"/>
    <mergeCell ref="F973:F977"/>
    <mergeCell ref="G973:G977"/>
    <mergeCell ref="B973:B977"/>
    <mergeCell ref="A978:A982"/>
    <mergeCell ref="C978:C982"/>
    <mergeCell ref="D978:D982"/>
    <mergeCell ref="E978:E982"/>
    <mergeCell ref="F978:F982"/>
    <mergeCell ref="G978:G982"/>
    <mergeCell ref="B978:B982"/>
    <mergeCell ref="A983:A987"/>
    <mergeCell ref="C983:C987"/>
    <mergeCell ref="D983:D987"/>
    <mergeCell ref="E983:E987"/>
    <mergeCell ref="F983:F987"/>
    <mergeCell ref="G983:G987"/>
    <mergeCell ref="B983:B987"/>
    <mergeCell ref="A988:A992"/>
    <mergeCell ref="C988:C992"/>
    <mergeCell ref="D988:D992"/>
    <mergeCell ref="E988:E992"/>
    <mergeCell ref="F988:F992"/>
    <mergeCell ref="G988:G992"/>
    <mergeCell ref="B988:B992"/>
    <mergeCell ref="A993:A997"/>
    <mergeCell ref="C993:C997"/>
    <mergeCell ref="D993:D997"/>
    <mergeCell ref="E993:E997"/>
    <mergeCell ref="F993:F997"/>
    <mergeCell ref="G993:G997"/>
    <mergeCell ref="B993:B997"/>
    <mergeCell ref="A998:A1002"/>
    <mergeCell ref="C998:C1002"/>
    <mergeCell ref="D998:D1002"/>
    <mergeCell ref="E998:E1002"/>
    <mergeCell ref="F998:F1002"/>
    <mergeCell ref="G998:G1002"/>
    <mergeCell ref="B998:B1002"/>
    <mergeCell ref="A1003:A1007"/>
    <mergeCell ref="C1003:C1007"/>
    <mergeCell ref="D1003:D1007"/>
    <mergeCell ref="E1003:E1007"/>
    <mergeCell ref="F1003:F1007"/>
    <mergeCell ref="G1003:G1007"/>
    <mergeCell ref="B1003:B1007"/>
    <mergeCell ref="A1008:A1012"/>
    <mergeCell ref="C1008:C1012"/>
    <mergeCell ref="D1008:D1012"/>
    <mergeCell ref="E1008:E1012"/>
    <mergeCell ref="F1008:F1012"/>
    <mergeCell ref="G1008:G1012"/>
    <mergeCell ref="B1008:B1012"/>
    <mergeCell ref="A1013:A1017"/>
    <mergeCell ref="C1013:C1017"/>
    <mergeCell ref="D1013:D1017"/>
    <mergeCell ref="E1013:E1017"/>
    <mergeCell ref="F1013:F1017"/>
    <mergeCell ref="G1013:G1017"/>
    <mergeCell ref="B1013:B1017"/>
    <mergeCell ref="A1018:A1022"/>
    <mergeCell ref="C1018:C1022"/>
    <mergeCell ref="D1018:D1022"/>
    <mergeCell ref="E1018:E1022"/>
    <mergeCell ref="F1018:F1022"/>
    <mergeCell ref="G1018:G1022"/>
    <mergeCell ref="B1018:B1022"/>
    <mergeCell ref="A1023:A1027"/>
    <mergeCell ref="C1023:C1027"/>
    <mergeCell ref="D1023:D1027"/>
    <mergeCell ref="E1023:E1027"/>
    <mergeCell ref="F1023:F1027"/>
    <mergeCell ref="G1023:G1027"/>
    <mergeCell ref="B1023:B1027"/>
    <mergeCell ref="A1028:A1032"/>
    <mergeCell ref="C1028:C1032"/>
    <mergeCell ref="D1028:D1032"/>
    <mergeCell ref="E1028:E1032"/>
    <mergeCell ref="F1028:F1032"/>
    <mergeCell ref="G1028:G1032"/>
    <mergeCell ref="B1028:B1032"/>
    <mergeCell ref="A1033:A1037"/>
    <mergeCell ref="C1033:C1037"/>
    <mergeCell ref="D1033:D1037"/>
    <mergeCell ref="E1033:E1037"/>
    <mergeCell ref="F1033:F1037"/>
    <mergeCell ref="G1033:G1037"/>
    <mergeCell ref="B1033:B1037"/>
    <mergeCell ref="A1038:A1042"/>
    <mergeCell ref="C1038:C1042"/>
    <mergeCell ref="D1038:D1042"/>
    <mergeCell ref="E1038:E1042"/>
    <mergeCell ref="F1038:F1042"/>
    <mergeCell ref="G1038:G1042"/>
    <mergeCell ref="B1038:B1042"/>
    <mergeCell ref="A1043:A1047"/>
    <mergeCell ref="C1043:C1047"/>
    <mergeCell ref="D1043:D1047"/>
    <mergeCell ref="E1043:E1047"/>
    <mergeCell ref="F1043:F1047"/>
    <mergeCell ref="G1043:G1047"/>
    <mergeCell ref="B1043:B1047"/>
    <mergeCell ref="A1048:A1052"/>
    <mergeCell ref="C1048:C1052"/>
    <mergeCell ref="D1048:D1052"/>
    <mergeCell ref="E1048:E1052"/>
    <mergeCell ref="F1048:F1052"/>
    <mergeCell ref="G1048:G1052"/>
    <mergeCell ref="B1048:B1052"/>
    <mergeCell ref="A1053:A1057"/>
    <mergeCell ref="C1053:C1057"/>
    <mergeCell ref="D1053:D1057"/>
    <mergeCell ref="E1053:E1057"/>
    <mergeCell ref="F1053:F1057"/>
    <mergeCell ref="G1053:G1057"/>
    <mergeCell ref="B1053:B1057"/>
    <mergeCell ref="A1058:A1062"/>
    <mergeCell ref="C1058:C1062"/>
    <mergeCell ref="D1058:D1062"/>
    <mergeCell ref="E1058:E1062"/>
    <mergeCell ref="F1058:F1062"/>
    <mergeCell ref="G1058:G1062"/>
    <mergeCell ref="B1058:B1062"/>
    <mergeCell ref="A1063:A1067"/>
    <mergeCell ref="C1063:C1067"/>
    <mergeCell ref="D1063:D1067"/>
    <mergeCell ref="E1063:E1067"/>
    <mergeCell ref="F1063:F1067"/>
    <mergeCell ref="G1063:G1067"/>
    <mergeCell ref="B1063:B1067"/>
    <mergeCell ref="A1068:A1072"/>
    <mergeCell ref="C1068:C1072"/>
    <mergeCell ref="D1068:D1072"/>
    <mergeCell ref="E1068:E1072"/>
    <mergeCell ref="F1068:F1072"/>
    <mergeCell ref="G1068:G1072"/>
    <mergeCell ref="B1068:B1072"/>
    <mergeCell ref="A1073:A1077"/>
    <mergeCell ref="C1073:C1077"/>
    <mergeCell ref="D1073:D1077"/>
    <mergeCell ref="E1073:E1077"/>
    <mergeCell ref="F1073:F1077"/>
    <mergeCell ref="G1073:G1077"/>
    <mergeCell ref="B1073:B1077"/>
    <mergeCell ref="A1078:A1082"/>
    <mergeCell ref="C1078:C1082"/>
    <mergeCell ref="D1078:D1082"/>
    <mergeCell ref="E1078:E1082"/>
    <mergeCell ref="F1078:F1082"/>
    <mergeCell ref="G1078:G1082"/>
    <mergeCell ref="B1078:B1082"/>
    <mergeCell ref="A1083:A1087"/>
    <mergeCell ref="C1083:C1087"/>
    <mergeCell ref="D1083:D1087"/>
    <mergeCell ref="E1083:E1087"/>
    <mergeCell ref="F1083:F1087"/>
    <mergeCell ref="G1083:G1087"/>
    <mergeCell ref="B1083:B1087"/>
    <mergeCell ref="A1088:A1092"/>
    <mergeCell ref="C1088:C1092"/>
    <mergeCell ref="D1088:D1092"/>
    <mergeCell ref="E1088:E1092"/>
    <mergeCell ref="F1088:F1092"/>
    <mergeCell ref="G1088:G1092"/>
    <mergeCell ref="B1088:B1092"/>
    <mergeCell ref="A1093:A1097"/>
    <mergeCell ref="C1093:C1097"/>
    <mergeCell ref="D1093:D1097"/>
    <mergeCell ref="E1093:E1097"/>
    <mergeCell ref="F1093:F1097"/>
    <mergeCell ref="G1093:G1097"/>
    <mergeCell ref="B1093:B1097"/>
    <mergeCell ref="A1098:A1102"/>
    <mergeCell ref="C1098:C1102"/>
    <mergeCell ref="D1098:D1102"/>
    <mergeCell ref="E1098:E1102"/>
    <mergeCell ref="F1098:F1102"/>
    <mergeCell ref="G1098:G1102"/>
    <mergeCell ref="B1098:B1102"/>
    <mergeCell ref="A1103:A1107"/>
    <mergeCell ref="C1103:C1107"/>
    <mergeCell ref="D1103:D1107"/>
    <mergeCell ref="E1103:E1107"/>
    <mergeCell ref="F1103:F1107"/>
    <mergeCell ref="G1103:G1107"/>
    <mergeCell ref="B1103:B1107"/>
    <mergeCell ref="A1108:A1112"/>
    <mergeCell ref="C1108:C1112"/>
    <mergeCell ref="D1108:D1112"/>
    <mergeCell ref="E1108:E1112"/>
    <mergeCell ref="F1108:F1112"/>
    <mergeCell ref="G1108:G1112"/>
    <mergeCell ref="B1108:B1112"/>
    <mergeCell ref="A1113:A1117"/>
    <mergeCell ref="C1113:C1117"/>
    <mergeCell ref="D1113:D1117"/>
    <mergeCell ref="E1113:E1117"/>
    <mergeCell ref="F1113:F1117"/>
    <mergeCell ref="G1113:G1117"/>
    <mergeCell ref="B1113:B1117"/>
    <mergeCell ref="A1118:A1122"/>
    <mergeCell ref="C1118:C1122"/>
    <mergeCell ref="D1118:D1122"/>
    <mergeCell ref="E1118:E1122"/>
    <mergeCell ref="F1118:F1122"/>
    <mergeCell ref="G1118:G1122"/>
    <mergeCell ref="B1118:B1122"/>
    <mergeCell ref="A1123:A1127"/>
    <mergeCell ref="C1123:C1127"/>
    <mergeCell ref="D1123:D1127"/>
    <mergeCell ref="E1123:E1127"/>
    <mergeCell ref="F1123:F1127"/>
    <mergeCell ref="G1123:G1127"/>
    <mergeCell ref="B1123:B1127"/>
    <mergeCell ref="A1128:A1132"/>
    <mergeCell ref="C1128:C1132"/>
    <mergeCell ref="D1128:D1132"/>
    <mergeCell ref="E1128:E1132"/>
    <mergeCell ref="F1128:F1132"/>
    <mergeCell ref="G1128:G1132"/>
    <mergeCell ref="B1128:B1132"/>
    <mergeCell ref="A1133:A1137"/>
    <mergeCell ref="C1133:C1137"/>
    <mergeCell ref="D1133:D1137"/>
    <mergeCell ref="E1133:E1137"/>
    <mergeCell ref="F1133:F1137"/>
    <mergeCell ref="G1133:G1137"/>
    <mergeCell ref="B1133:B1137"/>
    <mergeCell ref="A1138:A1142"/>
    <mergeCell ref="C1138:C1142"/>
    <mergeCell ref="D1138:D1142"/>
    <mergeCell ref="E1138:E1142"/>
    <mergeCell ref="F1138:F1142"/>
    <mergeCell ref="G1138:G1142"/>
    <mergeCell ref="B1138:B1142"/>
    <mergeCell ref="A1143:A1147"/>
    <mergeCell ref="C1143:C1147"/>
    <mergeCell ref="D1143:D1147"/>
    <mergeCell ref="E1143:E1147"/>
    <mergeCell ref="F1143:F1147"/>
    <mergeCell ref="G1143:G1147"/>
    <mergeCell ref="B1143:B1147"/>
    <mergeCell ref="A1148:A1152"/>
    <mergeCell ref="C1148:C1152"/>
    <mergeCell ref="D1148:D1152"/>
    <mergeCell ref="E1148:E1152"/>
    <mergeCell ref="F1148:F1152"/>
    <mergeCell ref="G1148:G1152"/>
    <mergeCell ref="B1148:B1152"/>
    <mergeCell ref="A1153:A1157"/>
    <mergeCell ref="C1153:C1157"/>
    <mergeCell ref="D1153:D1157"/>
    <mergeCell ref="E1153:E1157"/>
    <mergeCell ref="F1153:F1157"/>
    <mergeCell ref="G1153:G1157"/>
    <mergeCell ref="B1153:B1157"/>
    <mergeCell ref="A1158:A1162"/>
    <mergeCell ref="C1158:C1162"/>
    <mergeCell ref="D1158:D1162"/>
    <mergeCell ref="E1158:E1162"/>
    <mergeCell ref="F1158:F1162"/>
    <mergeCell ref="G1158:G1162"/>
    <mergeCell ref="B1158:B1162"/>
    <mergeCell ref="A1163:A1167"/>
    <mergeCell ref="C1163:C1167"/>
    <mergeCell ref="D1163:D1167"/>
    <mergeCell ref="E1163:E1167"/>
    <mergeCell ref="F1163:F1167"/>
    <mergeCell ref="G1163:G1167"/>
    <mergeCell ref="B1163:B1167"/>
    <mergeCell ref="A1168:A1172"/>
    <mergeCell ref="C1168:C1172"/>
    <mergeCell ref="D1168:D1172"/>
    <mergeCell ref="E1168:E1172"/>
    <mergeCell ref="F1168:F1172"/>
    <mergeCell ref="G1168:G1172"/>
    <mergeCell ref="B1168:B1172"/>
    <mergeCell ref="A1173:A1177"/>
    <mergeCell ref="C1173:C1177"/>
    <mergeCell ref="D1173:D1177"/>
    <mergeCell ref="E1173:E1177"/>
    <mergeCell ref="F1173:F1177"/>
    <mergeCell ref="G1173:G1177"/>
    <mergeCell ref="B1173:B1177"/>
    <mergeCell ref="A1178:A1182"/>
    <mergeCell ref="C1178:C1182"/>
    <mergeCell ref="D1178:D1182"/>
    <mergeCell ref="E1178:E1182"/>
    <mergeCell ref="F1178:F1182"/>
    <mergeCell ref="G1178:G1182"/>
    <mergeCell ref="B1178:B1182"/>
    <mergeCell ref="A1183:A1187"/>
    <mergeCell ref="C1183:C1187"/>
    <mergeCell ref="D1183:D1187"/>
    <mergeCell ref="E1183:E1187"/>
    <mergeCell ref="F1183:F1187"/>
    <mergeCell ref="G1183:G1187"/>
    <mergeCell ref="B1183:B1187"/>
    <mergeCell ref="A1188:A1192"/>
    <mergeCell ref="C1188:C1192"/>
    <mergeCell ref="D1188:D1192"/>
    <mergeCell ref="E1188:E1192"/>
    <mergeCell ref="F1188:F1192"/>
    <mergeCell ref="G1188:G1192"/>
    <mergeCell ref="B1188:B1192"/>
    <mergeCell ref="A1193:A1197"/>
    <mergeCell ref="C1193:C1197"/>
    <mergeCell ref="D1193:D1197"/>
    <mergeCell ref="E1193:E1197"/>
    <mergeCell ref="F1193:F1197"/>
    <mergeCell ref="G1193:G1197"/>
    <mergeCell ref="B1193:B1197"/>
    <mergeCell ref="A1198:A1202"/>
    <mergeCell ref="C1198:C1202"/>
    <mergeCell ref="D1198:D1202"/>
    <mergeCell ref="E1198:E1202"/>
    <mergeCell ref="F1198:F1202"/>
    <mergeCell ref="G1198:G1202"/>
    <mergeCell ref="B1198:B1202"/>
    <mergeCell ref="A1203:A1207"/>
    <mergeCell ref="C1203:C1207"/>
    <mergeCell ref="D1203:D1207"/>
    <mergeCell ref="E1203:E1207"/>
    <mergeCell ref="F1203:F1207"/>
    <mergeCell ref="G1203:G1207"/>
    <mergeCell ref="B1203:B1207"/>
    <mergeCell ref="A1208:A1212"/>
    <mergeCell ref="C1208:C1212"/>
    <mergeCell ref="D1208:D1212"/>
    <mergeCell ref="E1208:E1212"/>
    <mergeCell ref="F1208:F1212"/>
    <mergeCell ref="G1208:G1212"/>
    <mergeCell ref="B1208:B1212"/>
    <mergeCell ref="A1213:A1217"/>
    <mergeCell ref="C1213:C1217"/>
    <mergeCell ref="D1213:D1217"/>
    <mergeCell ref="E1213:E1217"/>
    <mergeCell ref="F1213:F1217"/>
    <mergeCell ref="G1213:G1217"/>
    <mergeCell ref="B1213:B1217"/>
    <mergeCell ref="A1218:A1222"/>
    <mergeCell ref="C1218:C1222"/>
    <mergeCell ref="D1218:D1222"/>
    <mergeCell ref="E1218:E1222"/>
    <mergeCell ref="F1218:F1222"/>
    <mergeCell ref="G1218:G1222"/>
    <mergeCell ref="B1218:B1222"/>
    <mergeCell ref="A1223:A1227"/>
    <mergeCell ref="C1223:C1227"/>
    <mergeCell ref="D1223:D1227"/>
    <mergeCell ref="E1223:E1227"/>
    <mergeCell ref="F1223:F1227"/>
    <mergeCell ref="G1223:G1227"/>
    <mergeCell ref="B1223:B1227"/>
    <mergeCell ref="A1228:A1232"/>
    <mergeCell ref="C1228:C1232"/>
    <mergeCell ref="D1228:D1232"/>
    <mergeCell ref="E1228:E1232"/>
    <mergeCell ref="F1228:F1232"/>
    <mergeCell ref="G1228:G1232"/>
    <mergeCell ref="B1228:B1232"/>
    <mergeCell ref="A1233:A1237"/>
    <mergeCell ref="C1233:C1237"/>
    <mergeCell ref="D1233:D1237"/>
    <mergeCell ref="E1233:E1237"/>
    <mergeCell ref="F1233:F1237"/>
    <mergeCell ref="G1233:G1237"/>
    <mergeCell ref="B1233:B1237"/>
    <mergeCell ref="A1238:A1242"/>
    <mergeCell ref="C1238:C1242"/>
    <mergeCell ref="D1238:D1242"/>
    <mergeCell ref="E1238:E1242"/>
    <mergeCell ref="F1238:F1242"/>
    <mergeCell ref="G1238:G1242"/>
    <mergeCell ref="B1238:B1242"/>
    <mergeCell ref="A1243:A1247"/>
    <mergeCell ref="C1243:C1247"/>
    <mergeCell ref="D1243:D1247"/>
    <mergeCell ref="E1243:E1247"/>
    <mergeCell ref="F1243:F1247"/>
    <mergeCell ref="G1243:G1247"/>
    <mergeCell ref="B1243:B1247"/>
    <mergeCell ref="A1248:A1252"/>
    <mergeCell ref="C1248:C1252"/>
    <mergeCell ref="D1248:D1252"/>
    <mergeCell ref="E1248:E1252"/>
    <mergeCell ref="F1248:F1252"/>
    <mergeCell ref="G1248:G1252"/>
    <mergeCell ref="B1248:B1252"/>
    <mergeCell ref="A1253:A1257"/>
    <mergeCell ref="C1253:C1257"/>
    <mergeCell ref="D1253:D1257"/>
    <mergeCell ref="E1253:E1257"/>
    <mergeCell ref="F1253:F1257"/>
    <mergeCell ref="G1253:G1257"/>
    <mergeCell ref="B1253:B1257"/>
    <mergeCell ref="A1258:A1262"/>
    <mergeCell ref="C1258:C1262"/>
    <mergeCell ref="D1258:D1262"/>
    <mergeCell ref="E1258:E1262"/>
    <mergeCell ref="F1258:F1262"/>
    <mergeCell ref="G1258:G1262"/>
    <mergeCell ref="B1258:B1262"/>
    <mergeCell ref="A1263:A1267"/>
    <mergeCell ref="C1263:C1267"/>
    <mergeCell ref="D1263:D1267"/>
    <mergeCell ref="E1263:E1267"/>
    <mergeCell ref="F1263:F1267"/>
    <mergeCell ref="G1263:G1267"/>
    <mergeCell ref="B1263:B1267"/>
    <mergeCell ref="A1268:A1272"/>
    <mergeCell ref="C1268:C1272"/>
    <mergeCell ref="D1268:D1272"/>
    <mergeCell ref="E1268:E1272"/>
    <mergeCell ref="F1268:F1272"/>
    <mergeCell ref="G1268:G1272"/>
    <mergeCell ref="B1268:B1272"/>
    <mergeCell ref="A1273:A1277"/>
    <mergeCell ref="C1273:C1277"/>
    <mergeCell ref="D1273:D1277"/>
    <mergeCell ref="E1273:E1277"/>
    <mergeCell ref="F1273:F1277"/>
    <mergeCell ref="G1273:G1277"/>
    <mergeCell ref="B1273:B1277"/>
    <mergeCell ref="A1278:A1282"/>
    <mergeCell ref="C1278:C1282"/>
    <mergeCell ref="D1278:D1282"/>
    <mergeCell ref="E1278:E1282"/>
    <mergeCell ref="F1278:F1282"/>
    <mergeCell ref="G1278:G1282"/>
    <mergeCell ref="B1278:B1282"/>
    <mergeCell ref="A1283:A1287"/>
    <mergeCell ref="C1283:C1287"/>
    <mergeCell ref="D1283:D1287"/>
    <mergeCell ref="E1283:E1287"/>
    <mergeCell ref="F1283:F1287"/>
    <mergeCell ref="G1283:G1287"/>
    <mergeCell ref="B1283:B1287"/>
    <mergeCell ref="A1288:A1292"/>
    <mergeCell ref="C1288:C1292"/>
    <mergeCell ref="D1288:D1292"/>
    <mergeCell ref="E1288:E1292"/>
    <mergeCell ref="F1288:F1292"/>
    <mergeCell ref="G1288:G1292"/>
    <mergeCell ref="B1288:B1292"/>
    <mergeCell ref="A1293:A1297"/>
    <mergeCell ref="C1293:C1297"/>
    <mergeCell ref="D1293:D1297"/>
    <mergeCell ref="E1293:E1297"/>
    <mergeCell ref="F1293:F1297"/>
    <mergeCell ref="G1293:G1297"/>
    <mergeCell ref="B1293:B1297"/>
    <mergeCell ref="A1298:A1302"/>
    <mergeCell ref="C1298:C1302"/>
    <mergeCell ref="D1298:D1302"/>
    <mergeCell ref="E1298:E1302"/>
    <mergeCell ref="F1298:F1302"/>
    <mergeCell ref="G1298:G1302"/>
    <mergeCell ref="B1298:B1302"/>
    <mergeCell ref="A1303:A1307"/>
    <mergeCell ref="C1303:C1307"/>
    <mergeCell ref="D1303:D1307"/>
    <mergeCell ref="E1303:E1307"/>
    <mergeCell ref="F1303:F1307"/>
    <mergeCell ref="G1303:G1307"/>
    <mergeCell ref="B1303:B1307"/>
    <mergeCell ref="A1308:A1312"/>
    <mergeCell ref="C1308:C1312"/>
    <mergeCell ref="D1308:D1312"/>
    <mergeCell ref="E1308:E1312"/>
    <mergeCell ref="F1308:F1312"/>
    <mergeCell ref="G1308:G1312"/>
    <mergeCell ref="B1308:B1312"/>
    <mergeCell ref="A1313:A1317"/>
    <mergeCell ref="C1313:C1317"/>
    <mergeCell ref="D1313:D1317"/>
    <mergeCell ref="E1313:E1317"/>
    <mergeCell ref="F1313:F1317"/>
    <mergeCell ref="G1313:G1317"/>
    <mergeCell ref="B1313:B1317"/>
    <mergeCell ref="A1318:A1322"/>
    <mergeCell ref="C1318:C1322"/>
    <mergeCell ref="D1318:D1322"/>
    <mergeCell ref="E1318:E1322"/>
    <mergeCell ref="F1318:F1322"/>
    <mergeCell ref="G1318:G1322"/>
    <mergeCell ref="B1318:B1322"/>
    <mergeCell ref="A1323:A1327"/>
    <mergeCell ref="C1323:C1327"/>
    <mergeCell ref="D1323:D1327"/>
    <mergeCell ref="E1323:E1327"/>
    <mergeCell ref="F1323:F1327"/>
    <mergeCell ref="G1323:G1327"/>
    <mergeCell ref="B1323:B1327"/>
    <mergeCell ref="A1328:A1332"/>
    <mergeCell ref="C1328:C1332"/>
    <mergeCell ref="D1328:D1332"/>
    <mergeCell ref="E1328:E1332"/>
    <mergeCell ref="F1328:F1332"/>
    <mergeCell ref="G1328:G1332"/>
    <mergeCell ref="B1328:B1332"/>
    <mergeCell ref="A1333:A1337"/>
    <mergeCell ref="C1333:C1337"/>
    <mergeCell ref="D1333:D1337"/>
    <mergeCell ref="E1333:E1337"/>
    <mergeCell ref="F1333:F1337"/>
    <mergeCell ref="G1333:G1337"/>
    <mergeCell ref="B1333:B1337"/>
    <mergeCell ref="A1338:A1342"/>
    <mergeCell ref="C1338:C1342"/>
    <mergeCell ref="D1338:D1342"/>
    <mergeCell ref="E1338:E1342"/>
    <mergeCell ref="F1338:F1342"/>
    <mergeCell ref="G1338:G1342"/>
    <mergeCell ref="B1338:B1342"/>
    <mergeCell ref="A1343:A1347"/>
    <mergeCell ref="C1343:C1347"/>
    <mergeCell ref="D1343:D1347"/>
    <mergeCell ref="E1343:E1347"/>
    <mergeCell ref="F1343:F1347"/>
    <mergeCell ref="G1343:G1347"/>
    <mergeCell ref="B1343:B1347"/>
    <mergeCell ref="A1348:A1352"/>
    <mergeCell ref="C1348:C1352"/>
    <mergeCell ref="D1348:D1352"/>
    <mergeCell ref="E1348:E1352"/>
    <mergeCell ref="F1348:F1352"/>
    <mergeCell ref="G1348:G1352"/>
    <mergeCell ref="B1348:B1352"/>
    <mergeCell ref="A1353:A1357"/>
    <mergeCell ref="C1353:C1357"/>
    <mergeCell ref="D1353:D1357"/>
    <mergeCell ref="E1353:E1357"/>
    <mergeCell ref="F1353:F1357"/>
    <mergeCell ref="G1353:G1357"/>
    <mergeCell ref="B1353:B1357"/>
    <mergeCell ref="A1358:A1362"/>
    <mergeCell ref="C1358:C1362"/>
    <mergeCell ref="D1358:D1362"/>
    <mergeCell ref="E1358:E1362"/>
    <mergeCell ref="F1358:F1362"/>
    <mergeCell ref="G1358:G1362"/>
    <mergeCell ref="B1358:B1362"/>
    <mergeCell ref="A1363:A1367"/>
    <mergeCell ref="C1363:C1367"/>
    <mergeCell ref="D1363:D1367"/>
    <mergeCell ref="E1363:E1367"/>
    <mergeCell ref="F1363:F1367"/>
    <mergeCell ref="G1363:G1367"/>
    <mergeCell ref="B1363:B1367"/>
    <mergeCell ref="A1368:A1372"/>
    <mergeCell ref="C1368:C1372"/>
    <mergeCell ref="D1368:D1372"/>
    <mergeCell ref="E1368:E1372"/>
    <mergeCell ref="F1368:F1372"/>
    <mergeCell ref="G1368:G1372"/>
    <mergeCell ref="B1368:B1372"/>
    <mergeCell ref="A1373:A1377"/>
    <mergeCell ref="C1373:C1377"/>
    <mergeCell ref="D1373:D1377"/>
    <mergeCell ref="E1373:E1377"/>
    <mergeCell ref="F1373:F1377"/>
    <mergeCell ref="G1373:G1377"/>
    <mergeCell ref="B1373:B1377"/>
    <mergeCell ref="A1378:A1382"/>
    <mergeCell ref="C1378:C1382"/>
    <mergeCell ref="D1378:D1382"/>
    <mergeCell ref="E1378:E1382"/>
    <mergeCell ref="F1378:F1382"/>
    <mergeCell ref="G1378:G1382"/>
    <mergeCell ref="B1378:B1382"/>
    <mergeCell ref="A1383:A1387"/>
    <mergeCell ref="C1383:C1387"/>
    <mergeCell ref="D1383:D1387"/>
    <mergeCell ref="E1383:E1387"/>
    <mergeCell ref="F1383:F1387"/>
    <mergeCell ref="G1383:G1387"/>
    <mergeCell ref="B1383:B1387"/>
    <mergeCell ref="A1388:A1392"/>
    <mergeCell ref="C1388:C1392"/>
    <mergeCell ref="D1388:D1392"/>
    <mergeCell ref="E1388:E1392"/>
    <mergeCell ref="F1388:F1392"/>
    <mergeCell ref="G1388:G1392"/>
    <mergeCell ref="B1388:B1392"/>
    <mergeCell ref="A1393:A1397"/>
    <mergeCell ref="C1393:C1397"/>
    <mergeCell ref="D1393:D1397"/>
    <mergeCell ref="E1393:E1397"/>
    <mergeCell ref="F1393:F1397"/>
    <mergeCell ref="G1393:G1397"/>
    <mergeCell ref="B1393:B1397"/>
    <mergeCell ref="A1398:A1402"/>
    <mergeCell ref="C1398:C1402"/>
    <mergeCell ref="D1398:D1402"/>
    <mergeCell ref="E1398:E1402"/>
    <mergeCell ref="F1398:F1402"/>
    <mergeCell ref="G1398:G1402"/>
    <mergeCell ref="B1398:B1402"/>
    <mergeCell ref="A1403:A1407"/>
    <mergeCell ref="C1403:C1407"/>
    <mergeCell ref="D1403:D1407"/>
    <mergeCell ref="E1403:E1407"/>
    <mergeCell ref="F1403:F1407"/>
    <mergeCell ref="G1403:G1407"/>
    <mergeCell ref="B1403:B1407"/>
    <mergeCell ref="A1408:A1412"/>
    <mergeCell ref="C1408:C1412"/>
    <mergeCell ref="D1408:D1412"/>
    <mergeCell ref="E1408:E1412"/>
    <mergeCell ref="F1408:F1412"/>
    <mergeCell ref="G1408:G1412"/>
    <mergeCell ref="B1408:B1412"/>
    <mergeCell ref="A1413:A1417"/>
    <mergeCell ref="C1413:C1417"/>
    <mergeCell ref="D1413:D1417"/>
    <mergeCell ref="E1413:E1417"/>
    <mergeCell ref="F1413:F1417"/>
    <mergeCell ref="G1413:G1417"/>
    <mergeCell ref="B1413:B1417"/>
    <mergeCell ref="A1418:A1422"/>
    <mergeCell ref="C1418:C1422"/>
    <mergeCell ref="D1418:D1422"/>
    <mergeCell ref="E1418:E1422"/>
    <mergeCell ref="F1418:F1422"/>
    <mergeCell ref="G1418:G1422"/>
    <mergeCell ref="B1418:B1422"/>
    <mergeCell ref="A1423:A1427"/>
    <mergeCell ref="C1423:C1427"/>
    <mergeCell ref="D1423:D1427"/>
    <mergeCell ref="E1423:E1427"/>
    <mergeCell ref="F1423:F1427"/>
    <mergeCell ref="G1423:G1427"/>
    <mergeCell ref="B1423:B1427"/>
    <mergeCell ref="A1428:A1432"/>
    <mergeCell ref="C1428:C1432"/>
    <mergeCell ref="D1428:D1432"/>
    <mergeCell ref="E1428:E1432"/>
    <mergeCell ref="F1428:F1432"/>
    <mergeCell ref="G1428:G1432"/>
    <mergeCell ref="B1428:B1432"/>
    <mergeCell ref="A1433:A1437"/>
    <mergeCell ref="C1433:C1437"/>
    <mergeCell ref="D1433:D1437"/>
    <mergeCell ref="E1433:E1437"/>
    <mergeCell ref="F1433:F1437"/>
    <mergeCell ref="G1433:G1437"/>
    <mergeCell ref="B1433:B1437"/>
    <mergeCell ref="A1438:A1442"/>
    <mergeCell ref="C1438:C1442"/>
    <mergeCell ref="D1438:D1442"/>
    <mergeCell ref="E1438:E1442"/>
    <mergeCell ref="F1438:F1442"/>
    <mergeCell ref="G1438:G1442"/>
    <mergeCell ref="B1438:B1442"/>
    <mergeCell ref="A1443:A1447"/>
    <mergeCell ref="C1443:C1447"/>
    <mergeCell ref="D1443:D1447"/>
    <mergeCell ref="E1443:E1447"/>
    <mergeCell ref="F1443:F1447"/>
    <mergeCell ref="G1443:G1447"/>
    <mergeCell ref="B1443:B1447"/>
    <mergeCell ref="A1448:A1452"/>
    <mergeCell ref="C1448:C1452"/>
    <mergeCell ref="D1448:D1452"/>
    <mergeCell ref="E1448:E1452"/>
    <mergeCell ref="F1448:F1452"/>
    <mergeCell ref="G1448:G1452"/>
    <mergeCell ref="B1448:B1452"/>
    <mergeCell ref="A1453:A1457"/>
    <mergeCell ref="C1453:C1457"/>
    <mergeCell ref="D1453:D1457"/>
    <mergeCell ref="E1453:E1457"/>
    <mergeCell ref="F1453:F1457"/>
    <mergeCell ref="G1453:G1457"/>
    <mergeCell ref="B1453:B1457"/>
    <mergeCell ref="A1458:A1462"/>
    <mergeCell ref="C1458:C1462"/>
    <mergeCell ref="D1458:D1462"/>
    <mergeCell ref="E1458:E1462"/>
    <mergeCell ref="F1458:F1462"/>
    <mergeCell ref="G1458:G1462"/>
    <mergeCell ref="B1458:B1462"/>
    <mergeCell ref="A1463:A1467"/>
    <mergeCell ref="C1463:C1467"/>
    <mergeCell ref="D1463:D1467"/>
    <mergeCell ref="E1463:E1467"/>
    <mergeCell ref="F1463:F1467"/>
    <mergeCell ref="G1463:G1467"/>
    <mergeCell ref="B1463:B1467"/>
    <mergeCell ref="A1468:A1472"/>
    <mergeCell ref="C1468:C1472"/>
    <mergeCell ref="D1468:D1472"/>
    <mergeCell ref="E1468:E1472"/>
    <mergeCell ref="F1468:F1472"/>
    <mergeCell ref="G1468:G1472"/>
    <mergeCell ref="B1468:B1472"/>
    <mergeCell ref="A1473:A1477"/>
    <mergeCell ref="C1473:C1477"/>
    <mergeCell ref="D1473:D1477"/>
    <mergeCell ref="E1473:E1477"/>
    <mergeCell ref="F1473:F1477"/>
    <mergeCell ref="G1473:G1477"/>
    <mergeCell ref="B1473:B1477"/>
    <mergeCell ref="A1478:A1482"/>
    <mergeCell ref="C1478:C1482"/>
    <mergeCell ref="D1478:D1482"/>
    <mergeCell ref="E1478:E1482"/>
    <mergeCell ref="F1478:F1482"/>
    <mergeCell ref="G1478:G1482"/>
    <mergeCell ref="B1478:B1482"/>
    <mergeCell ref="A1483:A1487"/>
    <mergeCell ref="C1483:C1487"/>
    <mergeCell ref="D1483:D1487"/>
    <mergeCell ref="E1483:E1487"/>
    <mergeCell ref="F1483:F1487"/>
    <mergeCell ref="G1483:G1487"/>
    <mergeCell ref="B1483:B1487"/>
    <mergeCell ref="A1488:A1492"/>
    <mergeCell ref="C1488:C1492"/>
    <mergeCell ref="D1488:D1492"/>
    <mergeCell ref="E1488:E1492"/>
    <mergeCell ref="F1488:F1492"/>
    <mergeCell ref="G1488:G1492"/>
    <mergeCell ref="B1488:B1492"/>
    <mergeCell ref="A1493:A1497"/>
    <mergeCell ref="C1493:C1497"/>
    <mergeCell ref="D1493:D1497"/>
    <mergeCell ref="E1493:E1497"/>
    <mergeCell ref="F1493:F1497"/>
    <mergeCell ref="G1493:G1497"/>
    <mergeCell ref="B1493:B1497"/>
    <mergeCell ref="A1498:A1502"/>
    <mergeCell ref="C1498:C1502"/>
    <mergeCell ref="D1498:D1502"/>
    <mergeCell ref="E1498:E1502"/>
    <mergeCell ref="F1498:F1502"/>
    <mergeCell ref="G1498:G1502"/>
    <mergeCell ref="B1498:B1502"/>
    <mergeCell ref="A1503:A1507"/>
    <mergeCell ref="C1503:C1507"/>
    <mergeCell ref="D1503:D1507"/>
    <mergeCell ref="E1503:E1507"/>
    <mergeCell ref="F1503:F1507"/>
    <mergeCell ref="G1503:G1507"/>
    <mergeCell ref="B1503:B1507"/>
    <mergeCell ref="A1508:A1512"/>
    <mergeCell ref="C1508:C1512"/>
    <mergeCell ref="D1508:D1512"/>
    <mergeCell ref="E1508:E1512"/>
    <mergeCell ref="F1508:F1512"/>
    <mergeCell ref="G1508:G1512"/>
    <mergeCell ref="B1508:B1512"/>
    <mergeCell ref="A1513:A1517"/>
    <mergeCell ref="C1513:C1517"/>
    <mergeCell ref="D1513:D1517"/>
    <mergeCell ref="E1513:E1517"/>
    <mergeCell ref="F1513:F1517"/>
    <mergeCell ref="G1513:G1517"/>
    <mergeCell ref="B1513:B1517"/>
    <mergeCell ref="A1518:A1522"/>
    <mergeCell ref="C1518:C1522"/>
    <mergeCell ref="D1518:D1522"/>
    <mergeCell ref="E1518:E1522"/>
    <mergeCell ref="F1518:F1522"/>
    <mergeCell ref="G1518:G1522"/>
    <mergeCell ref="B1518:B1522"/>
    <mergeCell ref="A1523:A1527"/>
    <mergeCell ref="C1523:C1527"/>
    <mergeCell ref="D1523:D1527"/>
    <mergeCell ref="E1523:E1527"/>
    <mergeCell ref="F1523:F1527"/>
    <mergeCell ref="G1523:G1527"/>
    <mergeCell ref="B1523:B1527"/>
    <mergeCell ref="A1528:A1532"/>
    <mergeCell ref="C1528:C1532"/>
    <mergeCell ref="D1528:D1532"/>
    <mergeCell ref="E1528:E1532"/>
    <mergeCell ref="F1528:F1532"/>
    <mergeCell ref="G1528:G1532"/>
    <mergeCell ref="B1528:B1532"/>
    <mergeCell ref="A1533:A1537"/>
    <mergeCell ref="C1533:C1537"/>
    <mergeCell ref="D1533:D1537"/>
    <mergeCell ref="E1533:E1537"/>
    <mergeCell ref="F1533:F1537"/>
    <mergeCell ref="G1533:G1537"/>
    <mergeCell ref="B1533:B1537"/>
    <mergeCell ref="A1538:A1542"/>
    <mergeCell ref="C1538:C1542"/>
    <mergeCell ref="D1538:D1542"/>
    <mergeCell ref="E1538:E1542"/>
    <mergeCell ref="F1538:F1542"/>
    <mergeCell ref="G1538:G1542"/>
    <mergeCell ref="B1538:B1542"/>
    <mergeCell ref="A1543:A1547"/>
    <mergeCell ref="C1543:C1547"/>
    <mergeCell ref="D1543:D1547"/>
    <mergeCell ref="E1543:E1547"/>
    <mergeCell ref="F1543:F1547"/>
    <mergeCell ref="G1543:G1547"/>
    <mergeCell ref="B1543:B1547"/>
    <mergeCell ref="A1548:A1552"/>
    <mergeCell ref="C1548:C1552"/>
    <mergeCell ref="D1548:D1552"/>
    <mergeCell ref="E1548:E1552"/>
    <mergeCell ref="F1548:F1552"/>
    <mergeCell ref="G1548:G1552"/>
    <mergeCell ref="B1548:B1552"/>
    <mergeCell ref="A1553:A1557"/>
    <mergeCell ref="C1553:C1557"/>
    <mergeCell ref="D1553:D1557"/>
    <mergeCell ref="E1553:E1557"/>
    <mergeCell ref="F1553:F1557"/>
    <mergeCell ref="G1553:G1557"/>
    <mergeCell ref="B1553:B1557"/>
    <mergeCell ref="A1558:A1562"/>
    <mergeCell ref="C1558:C1562"/>
    <mergeCell ref="D1558:D1562"/>
    <mergeCell ref="E1558:E1562"/>
    <mergeCell ref="F1558:F1562"/>
    <mergeCell ref="G1558:G1562"/>
    <mergeCell ref="B1558:B1562"/>
    <mergeCell ref="A1563:A1567"/>
    <mergeCell ref="C1563:C1567"/>
    <mergeCell ref="D1563:D1567"/>
    <mergeCell ref="E1563:E1567"/>
    <mergeCell ref="F1563:F1567"/>
    <mergeCell ref="G1563:G1567"/>
    <mergeCell ref="B1563:B1567"/>
    <mergeCell ref="A1568:A1572"/>
    <mergeCell ref="C1568:C1572"/>
    <mergeCell ref="D1568:D1572"/>
    <mergeCell ref="E1568:E1572"/>
    <mergeCell ref="F1568:F1572"/>
    <mergeCell ref="G1568:G1572"/>
    <mergeCell ref="B1568:B1572"/>
    <mergeCell ref="A1573:A1577"/>
    <mergeCell ref="C1573:C1577"/>
    <mergeCell ref="D1573:D1577"/>
    <mergeCell ref="E1573:E1577"/>
    <mergeCell ref="F1573:F1577"/>
    <mergeCell ref="G1573:G1577"/>
    <mergeCell ref="B1573:B1577"/>
    <mergeCell ref="A1578:A1582"/>
    <mergeCell ref="C1578:C1582"/>
    <mergeCell ref="D1578:D1582"/>
    <mergeCell ref="E1578:E1582"/>
    <mergeCell ref="F1578:F1582"/>
    <mergeCell ref="G1578:G1582"/>
    <mergeCell ref="B1578:B1582"/>
    <mergeCell ref="A1583:A1587"/>
    <mergeCell ref="C1583:C1587"/>
    <mergeCell ref="D1583:D1587"/>
    <mergeCell ref="E1583:E1587"/>
    <mergeCell ref="F1583:F1587"/>
    <mergeCell ref="G1583:G1587"/>
    <mergeCell ref="B1583:B1587"/>
    <mergeCell ref="A1588:A1592"/>
    <mergeCell ref="C1588:C1592"/>
    <mergeCell ref="D1588:D1592"/>
    <mergeCell ref="E1588:E1592"/>
    <mergeCell ref="F1588:F1592"/>
    <mergeCell ref="G1588:G1592"/>
    <mergeCell ref="B1588:B1592"/>
    <mergeCell ref="A1593:A1597"/>
    <mergeCell ref="C1593:C1597"/>
    <mergeCell ref="D1593:D1597"/>
    <mergeCell ref="E1593:E1597"/>
    <mergeCell ref="F1593:F1597"/>
    <mergeCell ref="G1593:G1597"/>
    <mergeCell ref="B1593:B1597"/>
    <mergeCell ref="A1598:A1602"/>
    <mergeCell ref="C1598:C1602"/>
    <mergeCell ref="D1598:D1602"/>
    <mergeCell ref="E1598:E1602"/>
    <mergeCell ref="F1598:F1602"/>
    <mergeCell ref="G1598:G1602"/>
    <mergeCell ref="B1598:B1602"/>
    <mergeCell ref="A1603:A1607"/>
    <mergeCell ref="C1603:C1607"/>
    <mergeCell ref="D1603:D1607"/>
    <mergeCell ref="E1603:E1607"/>
    <mergeCell ref="F1603:F1607"/>
    <mergeCell ref="G1603:G1607"/>
    <mergeCell ref="B1603:B1607"/>
    <mergeCell ref="A1608:A1612"/>
    <mergeCell ref="C1608:C1612"/>
    <mergeCell ref="D1608:D1612"/>
    <mergeCell ref="E1608:E1612"/>
    <mergeCell ref="F1608:F1612"/>
    <mergeCell ref="G1608:G1612"/>
    <mergeCell ref="B1608:B1612"/>
    <mergeCell ref="A1613:A1617"/>
    <mergeCell ref="C1613:C1617"/>
    <mergeCell ref="D1613:D1617"/>
    <mergeCell ref="E1613:E1617"/>
    <mergeCell ref="F1613:F1617"/>
    <mergeCell ref="G1613:G1617"/>
    <mergeCell ref="B1613:B1617"/>
    <mergeCell ref="A1618:A1622"/>
    <mergeCell ref="C1618:C1622"/>
    <mergeCell ref="D1618:D1622"/>
    <mergeCell ref="E1618:E1622"/>
    <mergeCell ref="F1618:F1622"/>
    <mergeCell ref="G1618:G1622"/>
    <mergeCell ref="B1618:B1622"/>
    <mergeCell ref="A1623:A1627"/>
    <mergeCell ref="C1623:C1627"/>
    <mergeCell ref="D1623:D1627"/>
    <mergeCell ref="E1623:E1627"/>
    <mergeCell ref="F1623:F1627"/>
    <mergeCell ref="G1623:G1627"/>
    <mergeCell ref="B1623:B1627"/>
    <mergeCell ref="A1628:A1632"/>
    <mergeCell ref="C1628:C1632"/>
    <mergeCell ref="D1628:D1632"/>
    <mergeCell ref="E1628:E1632"/>
    <mergeCell ref="F1628:F1632"/>
    <mergeCell ref="G1628:G1632"/>
    <mergeCell ref="B1628:B1632"/>
    <mergeCell ref="A1633:A1637"/>
    <mergeCell ref="C1633:C1637"/>
    <mergeCell ref="D1633:D1637"/>
    <mergeCell ref="E1633:E1637"/>
    <mergeCell ref="F1633:F1637"/>
    <mergeCell ref="G1633:G1637"/>
    <mergeCell ref="B1633:B1637"/>
    <mergeCell ref="A1638:A1642"/>
    <mergeCell ref="C1638:C1642"/>
    <mergeCell ref="D1638:D1642"/>
    <mergeCell ref="E1638:E1642"/>
    <mergeCell ref="F1638:F1642"/>
    <mergeCell ref="G1638:G1642"/>
    <mergeCell ref="B1638:B1642"/>
    <mergeCell ref="A1643:A1647"/>
    <mergeCell ref="C1643:C1647"/>
    <mergeCell ref="D1643:D1647"/>
    <mergeCell ref="E1643:E1647"/>
    <mergeCell ref="F1643:F1647"/>
    <mergeCell ref="G1643:G1647"/>
    <mergeCell ref="B1643:B1647"/>
    <mergeCell ref="A1648:A1652"/>
    <mergeCell ref="C1648:C1652"/>
    <mergeCell ref="D1648:D1652"/>
    <mergeCell ref="E1648:E1652"/>
    <mergeCell ref="F1648:F1652"/>
    <mergeCell ref="G1648:G1652"/>
    <mergeCell ref="B1648:B1652"/>
    <mergeCell ref="A1653:A1657"/>
    <mergeCell ref="C1653:C1657"/>
    <mergeCell ref="D1653:D1657"/>
    <mergeCell ref="E1653:E1657"/>
    <mergeCell ref="F1653:F1657"/>
    <mergeCell ref="G1653:G1657"/>
    <mergeCell ref="B1653:B1657"/>
    <mergeCell ref="A1658:A1662"/>
    <mergeCell ref="C1658:C1662"/>
    <mergeCell ref="D1658:D1662"/>
    <mergeCell ref="E1658:E1662"/>
    <mergeCell ref="F1658:F1662"/>
    <mergeCell ref="G1658:G1662"/>
    <mergeCell ref="B1658:B1662"/>
    <mergeCell ref="A1663:A1667"/>
    <mergeCell ref="C1663:C1667"/>
    <mergeCell ref="D1663:D1667"/>
    <mergeCell ref="E1663:E1667"/>
    <mergeCell ref="F1663:F1667"/>
    <mergeCell ref="G1663:G1667"/>
    <mergeCell ref="B1663:B1667"/>
    <mergeCell ref="A1668:A1672"/>
    <mergeCell ref="C1668:C1672"/>
    <mergeCell ref="D1668:D1672"/>
    <mergeCell ref="E1668:E1672"/>
    <mergeCell ref="F1668:F1672"/>
    <mergeCell ref="G1668:G1672"/>
    <mergeCell ref="B1668:B1672"/>
    <mergeCell ref="A1673:A1677"/>
    <mergeCell ref="C1673:C1677"/>
    <mergeCell ref="D1673:D1677"/>
    <mergeCell ref="E1673:E1677"/>
    <mergeCell ref="F1673:F1677"/>
    <mergeCell ref="G1673:G1677"/>
    <mergeCell ref="B1673:B1677"/>
    <mergeCell ref="A1678:A1682"/>
    <mergeCell ref="C1678:C1682"/>
    <mergeCell ref="D1678:D1682"/>
    <mergeCell ref="E1678:E1682"/>
    <mergeCell ref="F1678:F1682"/>
    <mergeCell ref="G1678:G1682"/>
    <mergeCell ref="B1678:B1682"/>
    <mergeCell ref="A1683:A1687"/>
    <mergeCell ref="C1683:C1687"/>
    <mergeCell ref="D1683:D1687"/>
    <mergeCell ref="E1683:E1687"/>
    <mergeCell ref="F1683:F1687"/>
    <mergeCell ref="G1683:G1687"/>
    <mergeCell ref="B1683:B1687"/>
    <mergeCell ref="A1688:A1692"/>
    <mergeCell ref="C1688:C1692"/>
    <mergeCell ref="D1688:D1692"/>
    <mergeCell ref="E1688:E1692"/>
    <mergeCell ref="F1688:F1692"/>
    <mergeCell ref="G1688:G1692"/>
    <mergeCell ref="B1688:B1692"/>
    <mergeCell ref="A1693:A1697"/>
    <mergeCell ref="C1693:C1697"/>
    <mergeCell ref="D1693:D1697"/>
    <mergeCell ref="E1693:E1697"/>
    <mergeCell ref="F1693:F1697"/>
    <mergeCell ref="G1693:G1697"/>
    <mergeCell ref="B1693:B1697"/>
    <mergeCell ref="A1698:A1702"/>
    <mergeCell ref="C1698:C1702"/>
    <mergeCell ref="D1698:D1702"/>
    <mergeCell ref="E1698:E1702"/>
    <mergeCell ref="F1698:F1702"/>
    <mergeCell ref="G1698:G1702"/>
    <mergeCell ref="B1698:B1702"/>
    <mergeCell ref="A1703:A1707"/>
    <mergeCell ref="C1703:C1707"/>
    <mergeCell ref="D1703:D1707"/>
    <mergeCell ref="E1703:E1707"/>
    <mergeCell ref="F1703:F1707"/>
    <mergeCell ref="G1703:G1707"/>
    <mergeCell ref="B1703:B1707"/>
    <mergeCell ref="A1708:A1712"/>
    <mergeCell ref="C1708:C1712"/>
    <mergeCell ref="D1708:D1712"/>
    <mergeCell ref="E1708:E1712"/>
    <mergeCell ref="F1708:F1712"/>
    <mergeCell ref="G1708:G1712"/>
    <mergeCell ref="B1708:B1712"/>
    <mergeCell ref="A1713:A1717"/>
    <mergeCell ref="C1713:C1717"/>
    <mergeCell ref="D1713:D1717"/>
    <mergeCell ref="E1713:E1717"/>
    <mergeCell ref="F1713:F1717"/>
    <mergeCell ref="G1713:G1717"/>
    <mergeCell ref="B1713:B1717"/>
    <mergeCell ref="A1718:A1722"/>
    <mergeCell ref="C1718:C1722"/>
    <mergeCell ref="D1718:D1722"/>
    <mergeCell ref="E1718:E1722"/>
    <mergeCell ref="F1718:F1722"/>
    <mergeCell ref="G1718:G1722"/>
    <mergeCell ref="B1718:B1722"/>
    <mergeCell ref="A1723:A1727"/>
    <mergeCell ref="C1723:C1727"/>
    <mergeCell ref="D1723:D1727"/>
    <mergeCell ref="E1723:E1727"/>
    <mergeCell ref="F1723:F1727"/>
    <mergeCell ref="G1723:G1727"/>
    <mergeCell ref="B1723:B1727"/>
    <mergeCell ref="A1728:A1732"/>
    <mergeCell ref="C1728:C1732"/>
    <mergeCell ref="D1728:D1732"/>
    <mergeCell ref="E1728:E1732"/>
    <mergeCell ref="F1728:F1732"/>
    <mergeCell ref="G1728:G1732"/>
    <mergeCell ref="B1728:B1732"/>
    <mergeCell ref="A1733:A1737"/>
    <mergeCell ref="C1733:C1737"/>
    <mergeCell ref="D1733:D1737"/>
    <mergeCell ref="E1733:E1737"/>
    <mergeCell ref="F1733:F1737"/>
    <mergeCell ref="G1733:G1737"/>
    <mergeCell ref="B1733:B1737"/>
    <mergeCell ref="A1738:A1742"/>
    <mergeCell ref="C1738:C1742"/>
    <mergeCell ref="D1738:D1742"/>
    <mergeCell ref="E1738:E1742"/>
    <mergeCell ref="F1738:F1742"/>
    <mergeCell ref="G1738:G1742"/>
    <mergeCell ref="B1738:B1742"/>
    <mergeCell ref="A1743:A1747"/>
    <mergeCell ref="C1743:C1747"/>
    <mergeCell ref="D1743:D1747"/>
    <mergeCell ref="E1743:E1747"/>
    <mergeCell ref="F1743:F1747"/>
    <mergeCell ref="G1743:G1747"/>
    <mergeCell ref="B1743:B1747"/>
    <mergeCell ref="A1748:A1752"/>
    <mergeCell ref="C1748:C1752"/>
    <mergeCell ref="D1748:D1752"/>
    <mergeCell ref="E1748:E1752"/>
    <mergeCell ref="F1748:F1752"/>
    <mergeCell ref="G1748:G1752"/>
    <mergeCell ref="B1748:B1752"/>
    <mergeCell ref="A1753:A1757"/>
    <mergeCell ref="C1753:C1757"/>
    <mergeCell ref="D1753:D1757"/>
    <mergeCell ref="E1753:E1757"/>
    <mergeCell ref="F1753:F1757"/>
    <mergeCell ref="G1753:G1757"/>
    <mergeCell ref="B1753:B1757"/>
    <mergeCell ref="A1758:A1762"/>
    <mergeCell ref="C1758:C1762"/>
    <mergeCell ref="D1758:D1762"/>
    <mergeCell ref="E1758:E1762"/>
    <mergeCell ref="F1758:F1762"/>
    <mergeCell ref="G1758:G1762"/>
    <mergeCell ref="B1758:B1762"/>
    <mergeCell ref="A1763:A1767"/>
    <mergeCell ref="C1763:C1767"/>
    <mergeCell ref="D1763:D1767"/>
    <mergeCell ref="E1763:E1767"/>
    <mergeCell ref="F1763:F1767"/>
    <mergeCell ref="G1763:G1767"/>
    <mergeCell ref="B1763:B1767"/>
    <mergeCell ref="A1768:A1772"/>
    <mergeCell ref="C1768:C1772"/>
    <mergeCell ref="D1768:D1772"/>
    <mergeCell ref="E1768:E1772"/>
    <mergeCell ref="F1768:F1772"/>
    <mergeCell ref="G1768:G1772"/>
    <mergeCell ref="B1768:B1772"/>
    <mergeCell ref="A1773:A1777"/>
    <mergeCell ref="C1773:C1777"/>
    <mergeCell ref="D1773:D1777"/>
    <mergeCell ref="E1773:E1777"/>
    <mergeCell ref="F1773:F1777"/>
    <mergeCell ref="G1773:G1777"/>
    <mergeCell ref="B1773:B1777"/>
    <mergeCell ref="A1778:A1782"/>
    <mergeCell ref="C1778:C1782"/>
    <mergeCell ref="D1778:D1782"/>
    <mergeCell ref="E1778:E1782"/>
    <mergeCell ref="F1778:F1782"/>
    <mergeCell ref="G1778:G1782"/>
    <mergeCell ref="B1778:B1782"/>
    <mergeCell ref="A1783:A1787"/>
    <mergeCell ref="C1783:C1787"/>
    <mergeCell ref="D1783:D1787"/>
    <mergeCell ref="E1783:E1787"/>
    <mergeCell ref="F1783:F1787"/>
    <mergeCell ref="G1783:G1787"/>
    <mergeCell ref="B1783:B1787"/>
    <mergeCell ref="A1788:A1792"/>
    <mergeCell ref="C1788:C1792"/>
    <mergeCell ref="D1788:D1792"/>
    <mergeCell ref="E1788:E1792"/>
    <mergeCell ref="F1788:F1792"/>
    <mergeCell ref="G1788:G1792"/>
    <mergeCell ref="B1788:B1792"/>
    <mergeCell ref="A1793:A1797"/>
    <mergeCell ref="C1793:C1797"/>
    <mergeCell ref="D1793:D1797"/>
    <mergeCell ref="E1793:E1797"/>
    <mergeCell ref="F1793:F1797"/>
    <mergeCell ref="G1793:G1797"/>
    <mergeCell ref="B1793:B1797"/>
    <mergeCell ref="A1798:A1802"/>
    <mergeCell ref="C1798:C1802"/>
    <mergeCell ref="D1798:D1802"/>
    <mergeCell ref="E1798:E1802"/>
    <mergeCell ref="F1798:F1802"/>
    <mergeCell ref="G1798:G1802"/>
    <mergeCell ref="B1798:B1802"/>
    <mergeCell ref="A1803:A1807"/>
    <mergeCell ref="C1803:C1807"/>
    <mergeCell ref="D1803:D1807"/>
    <mergeCell ref="E1803:E1807"/>
    <mergeCell ref="F1803:F1807"/>
    <mergeCell ref="G1803:G1807"/>
    <mergeCell ref="B1803:B1807"/>
    <mergeCell ref="A1808:A1812"/>
    <mergeCell ref="C1808:C1812"/>
    <mergeCell ref="D1808:D1812"/>
    <mergeCell ref="E1808:E1812"/>
    <mergeCell ref="F1808:F1812"/>
    <mergeCell ref="G1808:G1812"/>
    <mergeCell ref="B1808:B1812"/>
    <mergeCell ref="A1813:A1817"/>
    <mergeCell ref="C1813:C1817"/>
    <mergeCell ref="D1813:D1817"/>
    <mergeCell ref="E1813:E1817"/>
    <mergeCell ref="F1813:F1817"/>
    <mergeCell ref="G1813:G1817"/>
    <mergeCell ref="B1813:B1817"/>
    <mergeCell ref="A1818:A1822"/>
    <mergeCell ref="C1818:C1822"/>
    <mergeCell ref="D1818:D1822"/>
    <mergeCell ref="E1818:E1822"/>
    <mergeCell ref="F1818:F1822"/>
    <mergeCell ref="G1818:G1822"/>
    <mergeCell ref="B1818:B1822"/>
    <mergeCell ref="A1823:A1827"/>
    <mergeCell ref="C1823:C1827"/>
    <mergeCell ref="D1823:D1827"/>
    <mergeCell ref="E1823:E1827"/>
    <mergeCell ref="F1823:F1827"/>
    <mergeCell ref="G1823:G1827"/>
    <mergeCell ref="B1823:B1827"/>
    <mergeCell ref="A1828:A1832"/>
    <mergeCell ref="C1828:C1832"/>
    <mergeCell ref="D1828:D1832"/>
    <mergeCell ref="E1828:E1832"/>
    <mergeCell ref="F1828:F1832"/>
    <mergeCell ref="G1828:G1832"/>
    <mergeCell ref="B1828:B1832"/>
    <mergeCell ref="A1833:A1837"/>
    <mergeCell ref="C1833:C1837"/>
    <mergeCell ref="D1833:D1837"/>
    <mergeCell ref="E1833:E1837"/>
    <mergeCell ref="F1833:F1837"/>
    <mergeCell ref="G1833:G1837"/>
    <mergeCell ref="B1833:B1837"/>
    <mergeCell ref="A1838:A1842"/>
    <mergeCell ref="C1838:C1842"/>
    <mergeCell ref="D1838:D1842"/>
    <mergeCell ref="E1838:E1842"/>
    <mergeCell ref="F1838:F1842"/>
    <mergeCell ref="G1838:G1842"/>
    <mergeCell ref="B1838:B1842"/>
    <mergeCell ref="A1843:A1847"/>
    <mergeCell ref="C1843:C1847"/>
    <mergeCell ref="D1843:D1847"/>
    <mergeCell ref="E1843:E1847"/>
    <mergeCell ref="F1843:F1847"/>
    <mergeCell ref="G1843:G1847"/>
    <mergeCell ref="B1843:B1847"/>
    <mergeCell ref="A1848:A1852"/>
    <mergeCell ref="C1848:C1852"/>
    <mergeCell ref="D1848:D1852"/>
    <mergeCell ref="E1848:E1852"/>
    <mergeCell ref="F1848:F1852"/>
    <mergeCell ref="G1848:G1852"/>
    <mergeCell ref="B1848:B1852"/>
    <mergeCell ref="A1853:A1857"/>
    <mergeCell ref="C1853:C1857"/>
    <mergeCell ref="D1853:D1857"/>
    <mergeCell ref="E1853:E1857"/>
    <mergeCell ref="F1853:F1857"/>
    <mergeCell ref="G1853:G1857"/>
    <mergeCell ref="B1853:B1857"/>
    <mergeCell ref="A1858:A1862"/>
    <mergeCell ref="C1858:C1862"/>
    <mergeCell ref="D1858:D1862"/>
    <mergeCell ref="E1858:E1862"/>
    <mergeCell ref="F1858:F1862"/>
    <mergeCell ref="G1858:G1862"/>
    <mergeCell ref="B1858:B1862"/>
    <mergeCell ref="A1863:A1867"/>
    <mergeCell ref="C1863:C1867"/>
    <mergeCell ref="D1863:D1867"/>
    <mergeCell ref="E1863:E1867"/>
    <mergeCell ref="F1863:F1867"/>
    <mergeCell ref="G1863:G1867"/>
    <mergeCell ref="B1863:B1867"/>
    <mergeCell ref="A1868:A1872"/>
    <mergeCell ref="C1868:C1872"/>
    <mergeCell ref="D1868:D1872"/>
    <mergeCell ref="E1868:E1872"/>
    <mergeCell ref="F1868:F1872"/>
    <mergeCell ref="G1868:G1872"/>
    <mergeCell ref="B1868:B1872"/>
    <mergeCell ref="A1873:A1877"/>
    <mergeCell ref="C1873:C1877"/>
    <mergeCell ref="D1873:D1877"/>
    <mergeCell ref="E1873:E1877"/>
    <mergeCell ref="F1873:F1877"/>
    <mergeCell ref="G1873:G1877"/>
    <mergeCell ref="B1873:B1877"/>
    <mergeCell ref="A1878:A1882"/>
    <mergeCell ref="C1878:C1882"/>
    <mergeCell ref="D1878:D1882"/>
    <mergeCell ref="E1878:E1882"/>
    <mergeCell ref="F1878:F1882"/>
    <mergeCell ref="G1878:G1882"/>
    <mergeCell ref="B1878:B1882"/>
    <mergeCell ref="A1883:A1887"/>
    <mergeCell ref="C1883:C1887"/>
    <mergeCell ref="D1883:D1887"/>
    <mergeCell ref="E1883:E1887"/>
    <mergeCell ref="F1883:F1887"/>
    <mergeCell ref="G1883:G1887"/>
    <mergeCell ref="B1883:B1887"/>
    <mergeCell ref="A1888:A1892"/>
    <mergeCell ref="C1888:C1892"/>
    <mergeCell ref="D1888:D1892"/>
    <mergeCell ref="E1888:E1892"/>
    <mergeCell ref="F1888:F1892"/>
    <mergeCell ref="G1888:G1892"/>
    <mergeCell ref="B1888:B1892"/>
    <mergeCell ref="A1893:A1897"/>
    <mergeCell ref="C1893:C1897"/>
    <mergeCell ref="D1893:D1897"/>
    <mergeCell ref="E1893:E1897"/>
    <mergeCell ref="F1893:F1897"/>
    <mergeCell ref="G1893:G1897"/>
    <mergeCell ref="B1893:B1897"/>
    <mergeCell ref="A1898:A1902"/>
    <mergeCell ref="C1898:C1902"/>
    <mergeCell ref="D1898:D1902"/>
    <mergeCell ref="E1898:E1902"/>
    <mergeCell ref="F1898:F1902"/>
    <mergeCell ref="G1898:G1902"/>
    <mergeCell ref="B1898:B1902"/>
    <mergeCell ref="A1903:A1907"/>
    <mergeCell ref="C1903:C1907"/>
    <mergeCell ref="D1903:D1907"/>
    <mergeCell ref="E1903:E1907"/>
    <mergeCell ref="F1903:F1907"/>
    <mergeCell ref="G1903:G1907"/>
    <mergeCell ref="B1903:B1907"/>
    <mergeCell ref="A1908:A1912"/>
    <mergeCell ref="C1908:C1912"/>
    <mergeCell ref="D1908:D1912"/>
    <mergeCell ref="E1908:E1912"/>
    <mergeCell ref="F1908:F1912"/>
    <mergeCell ref="G1908:G1912"/>
    <mergeCell ref="B1908:B1912"/>
    <mergeCell ref="A1913:A1917"/>
    <mergeCell ref="C1913:C1917"/>
    <mergeCell ref="D1913:D1917"/>
    <mergeCell ref="E1913:E1917"/>
    <mergeCell ref="F1913:F1917"/>
    <mergeCell ref="G1913:G1917"/>
    <mergeCell ref="B1913:B1917"/>
    <mergeCell ref="A1918:A1922"/>
    <mergeCell ref="C1918:C1922"/>
    <mergeCell ref="D1918:D1922"/>
    <mergeCell ref="E1918:E1922"/>
    <mergeCell ref="F1918:F1922"/>
    <mergeCell ref="G1918:G1922"/>
    <mergeCell ref="B1918:B1922"/>
    <mergeCell ref="A1923:A1927"/>
    <mergeCell ref="C1923:C1927"/>
    <mergeCell ref="D1923:D1927"/>
    <mergeCell ref="E1923:E1927"/>
    <mergeCell ref="F1923:F1927"/>
    <mergeCell ref="G1923:G1927"/>
    <mergeCell ref="B1923:B1927"/>
    <mergeCell ref="A1928:A1932"/>
    <mergeCell ref="C1928:C1932"/>
    <mergeCell ref="D1928:D1932"/>
    <mergeCell ref="E1928:E1932"/>
    <mergeCell ref="F1928:F1932"/>
    <mergeCell ref="G1928:G1932"/>
    <mergeCell ref="B1928:B1932"/>
    <mergeCell ref="A1933:A1937"/>
    <mergeCell ref="C1933:C1937"/>
    <mergeCell ref="D1933:D1937"/>
    <mergeCell ref="E1933:E1937"/>
    <mergeCell ref="F1933:F1937"/>
    <mergeCell ref="G1933:G1937"/>
    <mergeCell ref="B1933:B1937"/>
    <mergeCell ref="A1938:A1942"/>
    <mergeCell ref="C1938:C1942"/>
    <mergeCell ref="D1938:D1942"/>
    <mergeCell ref="E1938:E1942"/>
    <mergeCell ref="F1938:F1942"/>
    <mergeCell ref="G1938:G1942"/>
    <mergeCell ref="B1938:B1942"/>
    <mergeCell ref="A1943:A1947"/>
    <mergeCell ref="C1943:C1947"/>
    <mergeCell ref="D1943:D1947"/>
    <mergeCell ref="E1943:E1947"/>
    <mergeCell ref="F1943:F1947"/>
    <mergeCell ref="G1943:G1947"/>
    <mergeCell ref="B1943:B1947"/>
    <mergeCell ref="A1948:A1952"/>
    <mergeCell ref="C1948:C1952"/>
    <mergeCell ref="D1948:D1952"/>
    <mergeCell ref="E1948:E1952"/>
    <mergeCell ref="F1948:F1952"/>
    <mergeCell ref="G1948:G1952"/>
    <mergeCell ref="B1948:B1952"/>
    <mergeCell ref="A1953:A1957"/>
    <mergeCell ref="C1953:C1957"/>
    <mergeCell ref="D1953:D1957"/>
    <mergeCell ref="E1953:E1957"/>
    <mergeCell ref="F1953:F1957"/>
    <mergeCell ref="G1953:G1957"/>
    <mergeCell ref="B1953:B1957"/>
    <mergeCell ref="A1958:A1962"/>
    <mergeCell ref="C1958:C1962"/>
    <mergeCell ref="D1958:D1962"/>
    <mergeCell ref="E1958:E1962"/>
    <mergeCell ref="F1958:F1962"/>
    <mergeCell ref="G1958:G1962"/>
    <mergeCell ref="B1958:B1962"/>
    <mergeCell ref="A1963:A1967"/>
    <mergeCell ref="C1963:C1967"/>
    <mergeCell ref="D1963:D1967"/>
    <mergeCell ref="E1963:E1967"/>
    <mergeCell ref="F1963:F1967"/>
    <mergeCell ref="G1963:G1967"/>
    <mergeCell ref="B1963:B1967"/>
    <mergeCell ref="A1968:A1972"/>
    <mergeCell ref="C1968:C1972"/>
    <mergeCell ref="D1968:D1972"/>
    <mergeCell ref="E1968:E1972"/>
    <mergeCell ref="F1968:F1972"/>
    <mergeCell ref="G1968:G1972"/>
    <mergeCell ref="B1968:B1972"/>
    <mergeCell ref="A1973:A1977"/>
    <mergeCell ref="C1973:C1977"/>
    <mergeCell ref="D1973:D1977"/>
    <mergeCell ref="E1973:E1977"/>
    <mergeCell ref="F1973:F1977"/>
    <mergeCell ref="G1973:G1977"/>
    <mergeCell ref="B1973:B1977"/>
    <mergeCell ref="A1978:A1982"/>
    <mergeCell ref="C1978:C1982"/>
    <mergeCell ref="D1978:D1982"/>
    <mergeCell ref="E1978:E1982"/>
    <mergeCell ref="F1978:F1982"/>
    <mergeCell ref="G1978:G1982"/>
    <mergeCell ref="B1978:B1982"/>
    <mergeCell ref="A1983:A1987"/>
    <mergeCell ref="C1983:C1987"/>
    <mergeCell ref="D1983:D1987"/>
    <mergeCell ref="E1983:E1987"/>
    <mergeCell ref="F1983:F1987"/>
    <mergeCell ref="G1983:G1987"/>
    <mergeCell ref="B1983:B1987"/>
    <mergeCell ref="A1988:A1992"/>
    <mergeCell ref="C1988:C1992"/>
    <mergeCell ref="D1988:D1992"/>
    <mergeCell ref="E1988:E1992"/>
    <mergeCell ref="F1988:F1992"/>
    <mergeCell ref="G1988:G1992"/>
    <mergeCell ref="B1988:B1992"/>
    <mergeCell ref="A1993:A1997"/>
    <mergeCell ref="C1993:C1997"/>
    <mergeCell ref="D1993:D1997"/>
    <mergeCell ref="E1993:E1997"/>
    <mergeCell ref="F1993:F1997"/>
    <mergeCell ref="G1993:G1997"/>
    <mergeCell ref="B1993:B1997"/>
    <mergeCell ref="A1998:A2002"/>
    <mergeCell ref="C1998:C2002"/>
    <mergeCell ref="D1998:D2002"/>
    <mergeCell ref="E1998:E2002"/>
    <mergeCell ref="F1998:F2002"/>
    <mergeCell ref="G1998:G2002"/>
    <mergeCell ref="B1998:B2002"/>
    <mergeCell ref="A2003:A2007"/>
    <mergeCell ref="C2003:C2007"/>
    <mergeCell ref="D2003:D2007"/>
    <mergeCell ref="E2003:E2007"/>
    <mergeCell ref="F2003:F2007"/>
    <mergeCell ref="G2003:G2007"/>
    <mergeCell ref="B2003:B2007"/>
    <mergeCell ref="A2008:A2012"/>
    <mergeCell ref="C2008:C2012"/>
    <mergeCell ref="D2008:D2012"/>
    <mergeCell ref="E2008:E2012"/>
    <mergeCell ref="F2008:F2012"/>
    <mergeCell ref="G2008:G2012"/>
    <mergeCell ref="B2008:B2012"/>
    <mergeCell ref="A2013:A2017"/>
    <mergeCell ref="C2013:C2017"/>
    <mergeCell ref="D2013:D2017"/>
    <mergeCell ref="E2013:E2017"/>
    <mergeCell ref="F2013:F2017"/>
    <mergeCell ref="G2013:G2017"/>
    <mergeCell ref="B2013:B2017"/>
    <mergeCell ref="A2018:A2022"/>
    <mergeCell ref="C2018:C2022"/>
    <mergeCell ref="D2018:D2022"/>
    <mergeCell ref="E2018:E2022"/>
    <mergeCell ref="F2018:F2022"/>
    <mergeCell ref="G2018:G2022"/>
    <mergeCell ref="B2018:B2022"/>
    <mergeCell ref="A2023:A2027"/>
    <mergeCell ref="C2023:C2027"/>
    <mergeCell ref="D2023:D2027"/>
    <mergeCell ref="E2023:E2027"/>
    <mergeCell ref="F2023:F2027"/>
    <mergeCell ref="G2023:G2027"/>
    <mergeCell ref="B2023:B2027"/>
    <mergeCell ref="A2028:A2032"/>
    <mergeCell ref="C2028:C2032"/>
    <mergeCell ref="D2028:D2032"/>
    <mergeCell ref="E2028:E2032"/>
    <mergeCell ref="F2028:F2032"/>
    <mergeCell ref="G2028:G2032"/>
    <mergeCell ref="B2028:B2032"/>
    <mergeCell ref="A2033:A2037"/>
    <mergeCell ref="C2033:C2037"/>
    <mergeCell ref="D2033:D2037"/>
    <mergeCell ref="E2033:E2037"/>
    <mergeCell ref="F2033:F2037"/>
    <mergeCell ref="G2033:G2037"/>
    <mergeCell ref="B2033:B2037"/>
    <mergeCell ref="A2038:A2042"/>
    <mergeCell ref="C2038:C2042"/>
    <mergeCell ref="D2038:D2042"/>
    <mergeCell ref="E2038:E2042"/>
    <mergeCell ref="F2038:F2042"/>
    <mergeCell ref="G2038:G2042"/>
    <mergeCell ref="B2038:B2042"/>
    <mergeCell ref="A2043:A2047"/>
    <mergeCell ref="C2043:C2047"/>
    <mergeCell ref="D2043:D2047"/>
    <mergeCell ref="E2043:E2047"/>
    <mergeCell ref="F2043:F2047"/>
    <mergeCell ref="G2043:G2047"/>
    <mergeCell ref="B2043:B2047"/>
    <mergeCell ref="A2048:A2052"/>
    <mergeCell ref="C2048:C2052"/>
    <mergeCell ref="D2048:D2052"/>
    <mergeCell ref="E2048:E2052"/>
    <mergeCell ref="F2048:F2052"/>
    <mergeCell ref="G2048:G2052"/>
    <mergeCell ref="B2048:B2052"/>
    <mergeCell ref="A2053:A2057"/>
    <mergeCell ref="C2053:C2057"/>
    <mergeCell ref="D2053:D2057"/>
    <mergeCell ref="E2053:E2057"/>
    <mergeCell ref="F2053:F2057"/>
    <mergeCell ref="G2053:G2057"/>
    <mergeCell ref="B2053:B2057"/>
    <mergeCell ref="A2058:A2062"/>
    <mergeCell ref="C2058:C2062"/>
    <mergeCell ref="D2058:D2062"/>
    <mergeCell ref="E2058:E2062"/>
    <mergeCell ref="F2058:F2062"/>
    <mergeCell ref="G2058:G2062"/>
    <mergeCell ref="B2058:B2062"/>
    <mergeCell ref="A2063:A2067"/>
    <mergeCell ref="C2063:C2067"/>
    <mergeCell ref="D2063:D2067"/>
    <mergeCell ref="E2063:E2067"/>
    <mergeCell ref="F2063:F2067"/>
    <mergeCell ref="G2063:G2067"/>
    <mergeCell ref="B2063:B2067"/>
    <mergeCell ref="A2068:A2072"/>
    <mergeCell ref="C2068:C2072"/>
    <mergeCell ref="D2068:D2072"/>
    <mergeCell ref="E2068:E2072"/>
    <mergeCell ref="F2068:F2072"/>
    <mergeCell ref="G2068:G2072"/>
    <mergeCell ref="B2068:B2072"/>
    <mergeCell ref="A2073:A2077"/>
    <mergeCell ref="C2073:C2077"/>
    <mergeCell ref="D2073:D2077"/>
    <mergeCell ref="E2073:E2077"/>
    <mergeCell ref="F2073:F2077"/>
    <mergeCell ref="G2073:G2077"/>
    <mergeCell ref="B2073:B2077"/>
    <mergeCell ref="A2078:A2082"/>
    <mergeCell ref="C2078:C2082"/>
    <mergeCell ref="D2078:D2082"/>
    <mergeCell ref="E2078:E2082"/>
    <mergeCell ref="F2078:F2082"/>
    <mergeCell ref="G2078:G2082"/>
    <mergeCell ref="B2078:B2082"/>
    <mergeCell ref="A2083:A2087"/>
    <mergeCell ref="C2083:C2087"/>
    <mergeCell ref="D2083:D2087"/>
    <mergeCell ref="E2083:E2087"/>
    <mergeCell ref="F2083:F2087"/>
    <mergeCell ref="G2083:G2087"/>
    <mergeCell ref="B2083:B2087"/>
    <mergeCell ref="A2088:A2092"/>
    <mergeCell ref="C2088:C2092"/>
    <mergeCell ref="D2088:D2092"/>
    <mergeCell ref="E2088:E2092"/>
    <mergeCell ref="F2088:F2092"/>
    <mergeCell ref="G2088:G2092"/>
    <mergeCell ref="B2088:B2092"/>
    <mergeCell ref="A2093:A2097"/>
    <mergeCell ref="C2093:C2097"/>
    <mergeCell ref="D2093:D2097"/>
    <mergeCell ref="E2093:E2097"/>
    <mergeCell ref="F2093:F2097"/>
    <mergeCell ref="G2093:G2097"/>
    <mergeCell ref="B2093:B2097"/>
    <mergeCell ref="A2098:A2102"/>
    <mergeCell ref="C2098:C2102"/>
    <mergeCell ref="D2098:D2102"/>
    <mergeCell ref="E2098:E2102"/>
    <mergeCell ref="F2098:F2102"/>
    <mergeCell ref="G2098:G2102"/>
    <mergeCell ref="B2098:B2102"/>
    <mergeCell ref="A2103:A2107"/>
    <mergeCell ref="C2103:C2107"/>
    <mergeCell ref="D2103:D2107"/>
    <mergeCell ref="E2103:E2107"/>
    <mergeCell ref="F2103:F2107"/>
    <mergeCell ref="G2103:G2107"/>
    <mergeCell ref="B2103:B2107"/>
    <mergeCell ref="A2108:A2112"/>
    <mergeCell ref="C2108:C2112"/>
    <mergeCell ref="D2108:D2112"/>
    <mergeCell ref="E2108:E2112"/>
    <mergeCell ref="F2108:F2112"/>
    <mergeCell ref="G2108:G2112"/>
    <mergeCell ref="B2108:B2112"/>
    <mergeCell ref="A2113:A2117"/>
    <mergeCell ref="C2113:C2117"/>
    <mergeCell ref="D2113:D2117"/>
    <mergeCell ref="E2113:E2117"/>
    <mergeCell ref="F2113:F2117"/>
    <mergeCell ref="G2113:G2117"/>
    <mergeCell ref="B2113:B2117"/>
    <mergeCell ref="A2118:A2122"/>
    <mergeCell ref="C2118:C2122"/>
    <mergeCell ref="D2118:D2122"/>
    <mergeCell ref="E2118:E2122"/>
    <mergeCell ref="F2118:F2122"/>
    <mergeCell ref="G2118:G2122"/>
    <mergeCell ref="B2118:B2122"/>
    <mergeCell ref="A2123:A2127"/>
    <mergeCell ref="C2123:C2127"/>
    <mergeCell ref="D2123:D2127"/>
    <mergeCell ref="E2123:E2127"/>
    <mergeCell ref="F2123:F2127"/>
    <mergeCell ref="G2123:G2127"/>
    <mergeCell ref="B2123:B2127"/>
    <mergeCell ref="A2128:A2132"/>
    <mergeCell ref="C2128:C2132"/>
    <mergeCell ref="D2128:D2132"/>
    <mergeCell ref="E2128:E2132"/>
    <mergeCell ref="F2128:F2132"/>
    <mergeCell ref="G2128:G2132"/>
    <mergeCell ref="B2128:B2132"/>
    <mergeCell ref="A2133:A2137"/>
    <mergeCell ref="C2133:C2137"/>
    <mergeCell ref="D2133:D2137"/>
    <mergeCell ref="E2133:E2137"/>
    <mergeCell ref="F2133:F2137"/>
    <mergeCell ref="G2133:G2137"/>
    <mergeCell ref="B2133:B2137"/>
    <mergeCell ref="A2138:A2142"/>
    <mergeCell ref="C2138:C2142"/>
    <mergeCell ref="D2138:D2142"/>
    <mergeCell ref="E2138:E2142"/>
    <mergeCell ref="F2138:F2142"/>
    <mergeCell ref="G2138:G2142"/>
    <mergeCell ref="B2138:B2142"/>
    <mergeCell ref="A2143:A2147"/>
    <mergeCell ref="C2143:C2147"/>
    <mergeCell ref="D2143:D2147"/>
    <mergeCell ref="E2143:E2147"/>
    <mergeCell ref="F2143:F2147"/>
    <mergeCell ref="G2143:G2147"/>
    <mergeCell ref="B2143:B2147"/>
    <mergeCell ref="A2148:A2152"/>
    <mergeCell ref="C2148:C2152"/>
    <mergeCell ref="D2148:D2152"/>
    <mergeCell ref="E2148:E2152"/>
    <mergeCell ref="F2148:F2152"/>
    <mergeCell ref="G2148:G2152"/>
    <mergeCell ref="B2148:B2152"/>
    <mergeCell ref="A2153:A2157"/>
    <mergeCell ref="C2153:C2157"/>
    <mergeCell ref="D2153:D2157"/>
    <mergeCell ref="E2153:E2157"/>
    <mergeCell ref="F2153:F2157"/>
    <mergeCell ref="G2153:G2157"/>
    <mergeCell ref="B2153:B2157"/>
    <mergeCell ref="A2158:A2162"/>
    <mergeCell ref="C2158:C2162"/>
    <mergeCell ref="D2158:D2162"/>
    <mergeCell ref="E2158:E2162"/>
    <mergeCell ref="F2158:F2162"/>
    <mergeCell ref="G2158:G2162"/>
    <mergeCell ref="B2158:B2162"/>
    <mergeCell ref="A2163:A2167"/>
    <mergeCell ref="C2163:C2167"/>
    <mergeCell ref="D2163:D2167"/>
    <mergeCell ref="E2163:E2167"/>
    <mergeCell ref="F2163:F2167"/>
    <mergeCell ref="G2163:G2167"/>
    <mergeCell ref="B2163:B2167"/>
    <mergeCell ref="A2168:A2172"/>
    <mergeCell ref="C2168:C2172"/>
    <mergeCell ref="D2168:D2172"/>
    <mergeCell ref="E2168:E2172"/>
    <mergeCell ref="F2168:F2172"/>
    <mergeCell ref="G2168:G2172"/>
    <mergeCell ref="B2168:B2172"/>
    <mergeCell ref="A2173:A2177"/>
    <mergeCell ref="C2173:C2177"/>
    <mergeCell ref="D2173:D2177"/>
    <mergeCell ref="E2173:E2177"/>
    <mergeCell ref="F2173:F2177"/>
    <mergeCell ref="G2173:G2177"/>
    <mergeCell ref="B2173:B2177"/>
    <mergeCell ref="A2178:A2182"/>
    <mergeCell ref="C2178:C2182"/>
    <mergeCell ref="D2178:D2182"/>
    <mergeCell ref="E2178:E2182"/>
    <mergeCell ref="F2178:F2182"/>
    <mergeCell ref="G2178:G2182"/>
    <mergeCell ref="B2178:B2182"/>
    <mergeCell ref="A2183:A2187"/>
    <mergeCell ref="C2183:C2187"/>
    <mergeCell ref="D2183:D2187"/>
    <mergeCell ref="E2183:E2187"/>
    <mergeCell ref="F2183:F2187"/>
    <mergeCell ref="G2183:G2187"/>
    <mergeCell ref="B2183:B2187"/>
    <mergeCell ref="A2188:A2192"/>
    <mergeCell ref="C2188:C2192"/>
    <mergeCell ref="D2188:D2192"/>
    <mergeCell ref="E2188:E2192"/>
    <mergeCell ref="F2188:F2192"/>
    <mergeCell ref="G2188:G2192"/>
    <mergeCell ref="B2188:B2192"/>
    <mergeCell ref="A2193:A2197"/>
    <mergeCell ref="C2193:C2197"/>
    <mergeCell ref="D2193:D2197"/>
    <mergeCell ref="E2193:E2197"/>
    <mergeCell ref="F2193:F2197"/>
    <mergeCell ref="G2193:G2197"/>
    <mergeCell ref="B2193:B2197"/>
    <mergeCell ref="A2198:A2202"/>
    <mergeCell ref="C2198:C2202"/>
    <mergeCell ref="D2198:D2202"/>
    <mergeCell ref="E2198:E2202"/>
    <mergeCell ref="F2198:F2202"/>
    <mergeCell ref="G2198:G2202"/>
    <mergeCell ref="B2198:B2202"/>
    <mergeCell ref="A2203:A2207"/>
    <mergeCell ref="C2203:C2207"/>
    <mergeCell ref="D2203:D2207"/>
    <mergeCell ref="E2203:E2207"/>
    <mergeCell ref="F2203:F2207"/>
    <mergeCell ref="G2203:G2207"/>
    <mergeCell ref="B2203:B2207"/>
    <mergeCell ref="A2208:A2212"/>
    <mergeCell ref="C2208:C2212"/>
    <mergeCell ref="D2208:D2212"/>
    <mergeCell ref="E2208:E2212"/>
    <mergeCell ref="F2208:F2212"/>
    <mergeCell ref="G2208:G2212"/>
    <mergeCell ref="B2208:B2212"/>
    <mergeCell ref="A2213:A2217"/>
    <mergeCell ref="C2213:C2217"/>
    <mergeCell ref="D2213:D2217"/>
    <mergeCell ref="E2213:E2217"/>
    <mergeCell ref="F2213:F2217"/>
    <mergeCell ref="G2213:G2217"/>
    <mergeCell ref="B2213:B2217"/>
    <mergeCell ref="A2218:A2222"/>
    <mergeCell ref="C2218:C2222"/>
    <mergeCell ref="D2218:D2222"/>
    <mergeCell ref="E2218:E2222"/>
    <mergeCell ref="F2218:F2222"/>
    <mergeCell ref="G2218:G2222"/>
    <mergeCell ref="B2218:B2222"/>
    <mergeCell ref="A2223:A2227"/>
    <mergeCell ref="C2223:C2227"/>
    <mergeCell ref="D2223:D2227"/>
    <mergeCell ref="E2223:E2227"/>
    <mergeCell ref="F2223:F2227"/>
    <mergeCell ref="G2223:G2227"/>
    <mergeCell ref="B2223:B2227"/>
    <mergeCell ref="A2228:A2232"/>
    <mergeCell ref="C2228:C2232"/>
    <mergeCell ref="D2228:D2232"/>
    <mergeCell ref="E2228:E2232"/>
    <mergeCell ref="F2228:F2232"/>
    <mergeCell ref="G2228:G2232"/>
    <mergeCell ref="B2228:B2232"/>
    <mergeCell ref="A2233:A2237"/>
    <mergeCell ref="C2233:C2237"/>
    <mergeCell ref="D2233:D2237"/>
    <mergeCell ref="E2233:E2237"/>
    <mergeCell ref="F2233:F2237"/>
    <mergeCell ref="G2233:G2237"/>
    <mergeCell ref="B2233:B2237"/>
    <mergeCell ref="A2238:A2242"/>
    <mergeCell ref="C2238:C2242"/>
    <mergeCell ref="D2238:D2242"/>
    <mergeCell ref="E2238:E2242"/>
    <mergeCell ref="F2238:F2242"/>
    <mergeCell ref="G2238:G2242"/>
    <mergeCell ref="B2238:B2242"/>
    <mergeCell ref="A2243:A2247"/>
    <mergeCell ref="C2243:C2247"/>
    <mergeCell ref="D2243:D2247"/>
    <mergeCell ref="E2243:E2247"/>
    <mergeCell ref="F2243:F2247"/>
    <mergeCell ref="G2243:G2247"/>
    <mergeCell ref="B2243:B2247"/>
    <mergeCell ref="A2248:A2252"/>
    <mergeCell ref="C2248:C2252"/>
    <mergeCell ref="D2248:D2252"/>
    <mergeCell ref="E2248:E2252"/>
    <mergeCell ref="F2248:F2252"/>
    <mergeCell ref="G2248:G2252"/>
    <mergeCell ref="B2248:B2252"/>
    <mergeCell ref="A2253:A2257"/>
    <mergeCell ref="C2253:C2257"/>
    <mergeCell ref="D2253:D2257"/>
    <mergeCell ref="E2253:E2257"/>
    <mergeCell ref="F2253:F2257"/>
    <mergeCell ref="G2253:G2257"/>
    <mergeCell ref="B2253:B2257"/>
    <mergeCell ref="A2258:A2262"/>
    <mergeCell ref="C2258:C2262"/>
    <mergeCell ref="D2258:D2262"/>
    <mergeCell ref="E2258:E2262"/>
    <mergeCell ref="F2258:F2262"/>
    <mergeCell ref="G2258:G2262"/>
    <mergeCell ref="B2258:B2262"/>
    <mergeCell ref="A2263:A2267"/>
    <mergeCell ref="C2263:C2267"/>
    <mergeCell ref="D2263:D2267"/>
    <mergeCell ref="E2263:E2267"/>
    <mergeCell ref="F2263:F2267"/>
    <mergeCell ref="G2263:G2267"/>
    <mergeCell ref="B2263:B2267"/>
    <mergeCell ref="A2268:A2272"/>
    <mergeCell ref="C2268:C2272"/>
    <mergeCell ref="D2268:D2272"/>
    <mergeCell ref="E2268:E2272"/>
    <mergeCell ref="F2268:F2272"/>
    <mergeCell ref="G2268:G2272"/>
    <mergeCell ref="B2268:B2272"/>
    <mergeCell ref="A2273:A2277"/>
    <mergeCell ref="C2273:C2277"/>
    <mergeCell ref="D2273:D2277"/>
    <mergeCell ref="E2273:E2277"/>
    <mergeCell ref="F2273:F2277"/>
    <mergeCell ref="G2273:G2277"/>
    <mergeCell ref="B2273:B2277"/>
    <mergeCell ref="A2278:A2282"/>
    <mergeCell ref="C2278:C2282"/>
    <mergeCell ref="D2278:D2282"/>
    <mergeCell ref="E2278:E2282"/>
    <mergeCell ref="F2278:F2282"/>
    <mergeCell ref="G2278:G2282"/>
    <mergeCell ref="B2278:B2282"/>
    <mergeCell ref="A2283:A2287"/>
    <mergeCell ref="C2283:C2287"/>
    <mergeCell ref="D2283:D2287"/>
    <mergeCell ref="E2283:E2287"/>
    <mergeCell ref="F2283:F2287"/>
    <mergeCell ref="G2283:G2287"/>
    <mergeCell ref="B2283:B2287"/>
    <mergeCell ref="A2288:A2292"/>
    <mergeCell ref="C2288:C2292"/>
    <mergeCell ref="D2288:D2292"/>
    <mergeCell ref="E2288:E2292"/>
    <mergeCell ref="F2288:F2292"/>
    <mergeCell ref="G2288:G2292"/>
    <mergeCell ref="B2288:B2292"/>
    <mergeCell ref="A2293:A2297"/>
    <mergeCell ref="C2293:C2297"/>
    <mergeCell ref="D2293:D2297"/>
    <mergeCell ref="E2293:E2297"/>
    <mergeCell ref="F2293:F2297"/>
    <mergeCell ref="G2293:G2297"/>
    <mergeCell ref="B2293:B2297"/>
    <mergeCell ref="A2298:A2302"/>
    <mergeCell ref="C2298:C2302"/>
    <mergeCell ref="D2298:D2302"/>
    <mergeCell ref="E2298:E2302"/>
    <mergeCell ref="F2298:F2302"/>
    <mergeCell ref="G2298:G2302"/>
    <mergeCell ref="B2298:B2302"/>
    <mergeCell ref="A2303:A2307"/>
    <mergeCell ref="C2303:C2307"/>
    <mergeCell ref="D2303:D2307"/>
    <mergeCell ref="E2303:E2307"/>
    <mergeCell ref="F2303:F2307"/>
    <mergeCell ref="G2303:G2307"/>
    <mergeCell ref="B2303:B2307"/>
    <mergeCell ref="A2308:A2312"/>
    <mergeCell ref="C2308:C2312"/>
    <mergeCell ref="D2308:D2312"/>
    <mergeCell ref="E2308:E2312"/>
    <mergeCell ref="F2308:F2312"/>
    <mergeCell ref="G2308:G2312"/>
    <mergeCell ref="B2308:B2312"/>
    <mergeCell ref="A2313:A2317"/>
    <mergeCell ref="C2313:C2317"/>
    <mergeCell ref="D2313:D2317"/>
    <mergeCell ref="E2313:E2317"/>
    <mergeCell ref="F2313:F2317"/>
    <mergeCell ref="G2313:G2317"/>
    <mergeCell ref="B2313:B2317"/>
    <mergeCell ref="A2318:A2322"/>
    <mergeCell ref="C2318:C2322"/>
    <mergeCell ref="D2318:D2322"/>
    <mergeCell ref="E2318:E2322"/>
    <mergeCell ref="F2318:F2322"/>
    <mergeCell ref="G2318:G2322"/>
    <mergeCell ref="B2318:B2322"/>
    <mergeCell ref="A2323:A2327"/>
    <mergeCell ref="C2323:C2327"/>
    <mergeCell ref="D2323:D2327"/>
    <mergeCell ref="E2323:E2327"/>
    <mergeCell ref="F2323:F2327"/>
    <mergeCell ref="G2323:G2327"/>
    <mergeCell ref="B2323:B2327"/>
    <mergeCell ref="A2328:A2332"/>
    <mergeCell ref="C2328:C2332"/>
    <mergeCell ref="D2328:D2332"/>
    <mergeCell ref="E2328:E2332"/>
    <mergeCell ref="F2328:F2332"/>
    <mergeCell ref="G2328:G2332"/>
    <mergeCell ref="B2328:B2332"/>
    <mergeCell ref="A2333:A2337"/>
    <mergeCell ref="C2333:C2337"/>
    <mergeCell ref="D2333:D2337"/>
    <mergeCell ref="E2333:E2337"/>
    <mergeCell ref="F2333:F2337"/>
    <mergeCell ref="G2333:G2337"/>
    <mergeCell ref="B2333:B2337"/>
    <mergeCell ref="A2338:A2342"/>
    <mergeCell ref="C2338:C2342"/>
    <mergeCell ref="D2338:D2342"/>
    <mergeCell ref="E2338:E2342"/>
    <mergeCell ref="F2338:F2342"/>
    <mergeCell ref="G2338:G2342"/>
    <mergeCell ref="B2338:B2342"/>
    <mergeCell ref="A2343:A2347"/>
    <mergeCell ref="C2343:C2347"/>
    <mergeCell ref="D2343:D2347"/>
    <mergeCell ref="E2343:E2347"/>
    <mergeCell ref="F2343:F2347"/>
    <mergeCell ref="G2343:G2347"/>
    <mergeCell ref="B2343:B2347"/>
    <mergeCell ref="A2348:A2352"/>
    <mergeCell ref="C2348:C2352"/>
    <mergeCell ref="D2348:D2352"/>
    <mergeCell ref="E2348:E2352"/>
    <mergeCell ref="F2348:F2352"/>
    <mergeCell ref="G2348:G2352"/>
    <mergeCell ref="B2348:B2352"/>
    <mergeCell ref="A2353:A2357"/>
    <mergeCell ref="C2353:C2357"/>
    <mergeCell ref="D2353:D2357"/>
    <mergeCell ref="E2353:E2357"/>
    <mergeCell ref="F2353:F2357"/>
    <mergeCell ref="G2353:G2357"/>
    <mergeCell ref="B2353:B2357"/>
    <mergeCell ref="A2358:A2362"/>
    <mergeCell ref="C2358:C2362"/>
    <mergeCell ref="D2358:D2362"/>
    <mergeCell ref="E2358:E2362"/>
    <mergeCell ref="F2358:F2362"/>
    <mergeCell ref="G2358:G2362"/>
    <mergeCell ref="B2358:B2362"/>
    <mergeCell ref="A2363:A2367"/>
    <mergeCell ref="C2363:C2367"/>
    <mergeCell ref="D2363:D2367"/>
    <mergeCell ref="E2363:E2367"/>
    <mergeCell ref="F2363:F2367"/>
    <mergeCell ref="G2363:G2367"/>
    <mergeCell ref="B2363:B2367"/>
    <mergeCell ref="A2368:A2372"/>
    <mergeCell ref="C2368:C2372"/>
    <mergeCell ref="D2368:D2372"/>
    <mergeCell ref="E2368:E2372"/>
    <mergeCell ref="F2368:F2372"/>
    <mergeCell ref="G2368:G2372"/>
    <mergeCell ref="B2368:B2372"/>
    <mergeCell ref="A2373:A2377"/>
    <mergeCell ref="C2373:C2377"/>
    <mergeCell ref="D2373:D2377"/>
    <mergeCell ref="E2373:E2377"/>
    <mergeCell ref="F2373:F2377"/>
    <mergeCell ref="G2373:G2377"/>
    <mergeCell ref="B2373:B2377"/>
    <mergeCell ref="A2378:A2382"/>
    <mergeCell ref="C2378:C2382"/>
    <mergeCell ref="D2378:D2382"/>
    <mergeCell ref="E2378:E2382"/>
    <mergeCell ref="F2378:F2382"/>
    <mergeCell ref="G2378:G2382"/>
    <mergeCell ref="B2378:B2382"/>
    <mergeCell ref="A2383:A2387"/>
    <mergeCell ref="C2383:C2387"/>
    <mergeCell ref="D2383:D2387"/>
    <mergeCell ref="E2383:E2387"/>
    <mergeCell ref="F2383:F2387"/>
    <mergeCell ref="G2383:G2387"/>
    <mergeCell ref="B2383:B2387"/>
    <mergeCell ref="A2388:A2392"/>
    <mergeCell ref="C2388:C2392"/>
    <mergeCell ref="D2388:D2392"/>
    <mergeCell ref="E2388:E2392"/>
    <mergeCell ref="F2388:F2392"/>
    <mergeCell ref="G2388:G2392"/>
    <mergeCell ref="B2388:B2392"/>
    <mergeCell ref="A2393:A2397"/>
    <mergeCell ref="C2393:C2397"/>
    <mergeCell ref="D2393:D2397"/>
    <mergeCell ref="E2393:E2397"/>
    <mergeCell ref="F2393:F2397"/>
    <mergeCell ref="G2393:G2397"/>
    <mergeCell ref="B2393:B2397"/>
    <mergeCell ref="A2398:A2402"/>
    <mergeCell ref="C2398:C2402"/>
    <mergeCell ref="D2398:D2402"/>
    <mergeCell ref="E2398:E2402"/>
    <mergeCell ref="F2398:F2402"/>
    <mergeCell ref="G2398:G2402"/>
    <mergeCell ref="B2398:B2402"/>
    <mergeCell ref="A2403:A2407"/>
    <mergeCell ref="C2403:C2407"/>
    <mergeCell ref="D2403:D2407"/>
    <mergeCell ref="E2403:E2407"/>
    <mergeCell ref="F2403:F2407"/>
    <mergeCell ref="G2403:G2407"/>
    <mergeCell ref="B2403:B2407"/>
    <mergeCell ref="A2408:A2412"/>
    <mergeCell ref="C2408:C2412"/>
    <mergeCell ref="D2408:D2412"/>
    <mergeCell ref="E2408:E2412"/>
    <mergeCell ref="F2408:F2412"/>
    <mergeCell ref="G2408:G2412"/>
    <mergeCell ref="B2408:B2412"/>
    <mergeCell ref="A2413:A2417"/>
    <mergeCell ref="C2413:C2417"/>
    <mergeCell ref="D2413:D2417"/>
    <mergeCell ref="E2413:E2417"/>
    <mergeCell ref="F2413:F2417"/>
    <mergeCell ref="G2413:G2417"/>
    <mergeCell ref="B2413:B2417"/>
    <mergeCell ref="A2418:A2422"/>
    <mergeCell ref="C2418:C2422"/>
    <mergeCell ref="D2418:D2422"/>
    <mergeCell ref="E2418:E2422"/>
    <mergeCell ref="F2418:F2422"/>
    <mergeCell ref="G2418:G2422"/>
    <mergeCell ref="B2418:B2422"/>
    <mergeCell ref="A2423:A2427"/>
    <mergeCell ref="C2423:C2427"/>
    <mergeCell ref="D2423:D2427"/>
    <mergeCell ref="E2423:E2427"/>
    <mergeCell ref="F2423:F2427"/>
    <mergeCell ref="G2423:G2427"/>
    <mergeCell ref="B2423:B2427"/>
    <mergeCell ref="A2428:A2432"/>
    <mergeCell ref="C2428:C2432"/>
    <mergeCell ref="D2428:D2432"/>
    <mergeCell ref="E2428:E2432"/>
    <mergeCell ref="F2428:F2432"/>
    <mergeCell ref="G2428:G2432"/>
    <mergeCell ref="B2428:B2432"/>
    <mergeCell ref="A2433:A2437"/>
    <mergeCell ref="C2433:C2437"/>
    <mergeCell ref="D2433:D2437"/>
    <mergeCell ref="E2433:E2437"/>
    <mergeCell ref="F2433:F2437"/>
    <mergeCell ref="G2433:G2437"/>
    <mergeCell ref="B2433:B2437"/>
    <mergeCell ref="A2438:A2442"/>
    <mergeCell ref="C2438:C2442"/>
    <mergeCell ref="D2438:D2442"/>
    <mergeCell ref="E2438:E2442"/>
    <mergeCell ref="F2438:F2442"/>
    <mergeCell ref="G2438:G2442"/>
    <mergeCell ref="B2438:B2442"/>
    <mergeCell ref="A2443:A2447"/>
    <mergeCell ref="C2443:C2447"/>
    <mergeCell ref="D2443:D2447"/>
    <mergeCell ref="E2443:E2447"/>
    <mergeCell ref="F2443:F2447"/>
    <mergeCell ref="G2443:G2447"/>
    <mergeCell ref="B2443:B2447"/>
    <mergeCell ref="A2448:A2452"/>
    <mergeCell ref="C2448:C2452"/>
    <mergeCell ref="D2448:D2452"/>
    <mergeCell ref="E2448:E2452"/>
    <mergeCell ref="F2448:F2452"/>
    <mergeCell ref="G2448:G2452"/>
    <mergeCell ref="B2448:B2452"/>
    <mergeCell ref="A2453:A2457"/>
    <mergeCell ref="C2453:C2457"/>
    <mergeCell ref="D2453:D2457"/>
    <mergeCell ref="E2453:E2457"/>
    <mergeCell ref="F2453:F2457"/>
    <mergeCell ref="G2453:G2457"/>
    <mergeCell ref="B2453:B2457"/>
    <mergeCell ref="A2458:A2462"/>
    <mergeCell ref="C2458:C2462"/>
    <mergeCell ref="D2458:D2462"/>
    <mergeCell ref="E2458:E2462"/>
    <mergeCell ref="F2458:F2462"/>
    <mergeCell ref="G2458:G2462"/>
    <mergeCell ref="B2458:B2462"/>
    <mergeCell ref="A2463:A2467"/>
    <mergeCell ref="C2463:C2467"/>
    <mergeCell ref="D2463:D2467"/>
    <mergeCell ref="E2463:E2467"/>
    <mergeCell ref="F2463:F2467"/>
    <mergeCell ref="G2463:G2467"/>
    <mergeCell ref="B2463:B2467"/>
    <mergeCell ref="A2468:A2472"/>
    <mergeCell ref="C2468:C2472"/>
    <mergeCell ref="D2468:D2472"/>
    <mergeCell ref="E2468:E2472"/>
    <mergeCell ref="F2468:F2472"/>
    <mergeCell ref="G2468:G2472"/>
    <mergeCell ref="B2468:B2472"/>
    <mergeCell ref="A2473:A2477"/>
    <mergeCell ref="C2473:C2477"/>
    <mergeCell ref="D2473:D2477"/>
    <mergeCell ref="E2473:E2477"/>
    <mergeCell ref="F2473:F2477"/>
    <mergeCell ref="G2473:G2477"/>
    <mergeCell ref="B2473:B2477"/>
    <mergeCell ref="A2478:A2482"/>
    <mergeCell ref="C2478:C2482"/>
    <mergeCell ref="D2478:D2482"/>
    <mergeCell ref="E2478:E2482"/>
    <mergeCell ref="F2478:F2482"/>
    <mergeCell ref="G2478:G2482"/>
    <mergeCell ref="B2478:B2482"/>
    <mergeCell ref="A2483:A2487"/>
    <mergeCell ref="C2483:C2487"/>
    <mergeCell ref="D2483:D2487"/>
    <mergeCell ref="E2483:E2487"/>
    <mergeCell ref="F2483:F2487"/>
    <mergeCell ref="G2483:G2487"/>
    <mergeCell ref="B2483:B2487"/>
    <mergeCell ref="A2488:A2492"/>
    <mergeCell ref="C2488:C2492"/>
    <mergeCell ref="D2488:D2492"/>
    <mergeCell ref="E2488:E2492"/>
    <mergeCell ref="F2488:F2492"/>
    <mergeCell ref="G2488:G2492"/>
    <mergeCell ref="B2488:B2492"/>
    <mergeCell ref="A2493:A2497"/>
    <mergeCell ref="C2493:C2497"/>
    <mergeCell ref="D2493:D2497"/>
    <mergeCell ref="E2493:E2497"/>
    <mergeCell ref="F2493:F2497"/>
    <mergeCell ref="G2493:G2497"/>
    <mergeCell ref="B2493:B2497"/>
    <mergeCell ref="A2498:A2502"/>
    <mergeCell ref="C2498:C2502"/>
    <mergeCell ref="D2498:D2502"/>
    <mergeCell ref="E2498:E2502"/>
    <mergeCell ref="F2498:F2502"/>
    <mergeCell ref="G2498:G2502"/>
    <mergeCell ref="B2498:B2502"/>
    <mergeCell ref="A2503:A2507"/>
    <mergeCell ref="C2503:C2507"/>
    <mergeCell ref="D2503:D2507"/>
    <mergeCell ref="E2503:E2507"/>
    <mergeCell ref="F2503:F2507"/>
    <mergeCell ref="G2503:G2507"/>
    <mergeCell ref="B2503:B2507"/>
    <mergeCell ref="A2508:A2512"/>
    <mergeCell ref="C2508:C2512"/>
    <mergeCell ref="D2508:D2512"/>
    <mergeCell ref="E2508:E2512"/>
    <mergeCell ref="F2508:F2512"/>
    <mergeCell ref="G2508:G2512"/>
    <mergeCell ref="B2508:B2512"/>
    <mergeCell ref="A2513:A2517"/>
    <mergeCell ref="C2513:C2517"/>
    <mergeCell ref="D2513:D2517"/>
    <mergeCell ref="E2513:E2517"/>
    <mergeCell ref="F2513:F2517"/>
    <mergeCell ref="G2513:G2517"/>
    <mergeCell ref="B2513:B2517"/>
    <mergeCell ref="A2518:A2522"/>
    <mergeCell ref="C2518:C2522"/>
    <mergeCell ref="D2518:D2522"/>
    <mergeCell ref="E2518:E2522"/>
    <mergeCell ref="F2518:F2522"/>
    <mergeCell ref="G2518:G2522"/>
    <mergeCell ref="B2518:B2522"/>
    <mergeCell ref="A2523:A2527"/>
    <mergeCell ref="C2523:C2527"/>
    <mergeCell ref="D2523:D2527"/>
    <mergeCell ref="E2523:E2527"/>
    <mergeCell ref="F2523:F2527"/>
    <mergeCell ref="G2523:G2527"/>
    <mergeCell ref="B2523:B2527"/>
    <mergeCell ref="A2528:A2532"/>
    <mergeCell ref="C2528:C2532"/>
    <mergeCell ref="D2528:D2532"/>
    <mergeCell ref="E2528:E2532"/>
    <mergeCell ref="F2528:F2532"/>
    <mergeCell ref="G2528:G2532"/>
    <mergeCell ref="B2528:B2532"/>
    <mergeCell ref="A2533:A2537"/>
    <mergeCell ref="C2533:C2537"/>
    <mergeCell ref="D2533:D2537"/>
    <mergeCell ref="E2533:E2537"/>
    <mergeCell ref="F2533:F2537"/>
    <mergeCell ref="G2533:G2537"/>
    <mergeCell ref="B2533:B2537"/>
    <mergeCell ref="A2538:A2542"/>
    <mergeCell ref="C2538:C2542"/>
    <mergeCell ref="D2538:D2542"/>
    <mergeCell ref="E2538:E2542"/>
    <mergeCell ref="F2538:F2542"/>
    <mergeCell ref="G2538:G2542"/>
    <mergeCell ref="B2538:B2542"/>
    <mergeCell ref="A2543:A2547"/>
    <mergeCell ref="C2543:C2547"/>
    <mergeCell ref="D2543:D2547"/>
    <mergeCell ref="E2543:E2547"/>
    <mergeCell ref="F2543:F2547"/>
    <mergeCell ref="G2543:G2547"/>
    <mergeCell ref="B2543:B2547"/>
    <mergeCell ref="A2548:A2552"/>
    <mergeCell ref="C2548:C2552"/>
    <mergeCell ref="D2548:D2552"/>
    <mergeCell ref="E2548:E2552"/>
    <mergeCell ref="F2548:F2552"/>
    <mergeCell ref="G2548:G2552"/>
    <mergeCell ref="B2548:B2552"/>
    <mergeCell ref="A2553:A2557"/>
    <mergeCell ref="C2553:C2557"/>
    <mergeCell ref="D2553:D2557"/>
    <mergeCell ref="E2553:E2557"/>
    <mergeCell ref="F2553:F2557"/>
    <mergeCell ref="G2553:G2557"/>
    <mergeCell ref="B2553:B2557"/>
    <mergeCell ref="A2558:A2562"/>
    <mergeCell ref="C2558:C2562"/>
    <mergeCell ref="D2558:D2562"/>
    <mergeCell ref="E2558:E2562"/>
    <mergeCell ref="F2558:F2562"/>
    <mergeCell ref="G2558:G2562"/>
    <mergeCell ref="B2558:B2562"/>
    <mergeCell ref="A2563:A2567"/>
    <mergeCell ref="C2563:C2567"/>
    <mergeCell ref="D2563:D2567"/>
    <mergeCell ref="E2563:E2567"/>
    <mergeCell ref="F2563:F2567"/>
    <mergeCell ref="G2563:G2567"/>
    <mergeCell ref="B2563:B2567"/>
    <mergeCell ref="A2568:A2572"/>
    <mergeCell ref="C2568:C2572"/>
    <mergeCell ref="D2568:D2572"/>
    <mergeCell ref="E2568:E2572"/>
    <mergeCell ref="F2568:F2572"/>
    <mergeCell ref="G2568:G2572"/>
    <mergeCell ref="B2568:B2572"/>
    <mergeCell ref="A2573:A2577"/>
    <mergeCell ref="C2573:C2577"/>
    <mergeCell ref="D2573:D2577"/>
    <mergeCell ref="E2573:E2577"/>
    <mergeCell ref="F2573:F2577"/>
    <mergeCell ref="G2573:G2577"/>
    <mergeCell ref="B2573:B2577"/>
    <mergeCell ref="A2578:A2582"/>
    <mergeCell ref="C2578:C2582"/>
    <mergeCell ref="D2578:D2582"/>
    <mergeCell ref="E2578:E2582"/>
    <mergeCell ref="F2578:F2582"/>
    <mergeCell ref="G2578:G2582"/>
    <mergeCell ref="B2578:B2582"/>
    <mergeCell ref="A2583:A2587"/>
    <mergeCell ref="C2583:C2587"/>
    <mergeCell ref="D2583:D2587"/>
    <mergeCell ref="E2583:E2587"/>
    <mergeCell ref="F2583:F2587"/>
    <mergeCell ref="G2583:G2587"/>
    <mergeCell ref="B2583:B2587"/>
    <mergeCell ref="A2588:A2592"/>
    <mergeCell ref="C2588:C2592"/>
    <mergeCell ref="D2588:D2592"/>
    <mergeCell ref="E2588:E2592"/>
    <mergeCell ref="F2588:F2592"/>
    <mergeCell ref="G2588:G2592"/>
    <mergeCell ref="B2588:B2592"/>
    <mergeCell ref="A2593:A2597"/>
    <mergeCell ref="C2593:C2597"/>
    <mergeCell ref="D2593:D2597"/>
    <mergeCell ref="E2593:E2597"/>
    <mergeCell ref="F2593:F2597"/>
    <mergeCell ref="G2593:G2597"/>
    <mergeCell ref="B2593:B2597"/>
    <mergeCell ref="A2598:A2602"/>
    <mergeCell ref="C2598:C2602"/>
    <mergeCell ref="D2598:D2602"/>
    <mergeCell ref="E2598:E2602"/>
    <mergeCell ref="F2598:F2602"/>
    <mergeCell ref="G2598:G2602"/>
    <mergeCell ref="B2598:B2602"/>
    <mergeCell ref="A2603:A2607"/>
    <mergeCell ref="C2603:C2607"/>
    <mergeCell ref="D2603:D2607"/>
    <mergeCell ref="E2603:E2607"/>
    <mergeCell ref="F2603:F2607"/>
    <mergeCell ref="G2603:G2607"/>
    <mergeCell ref="B2603:B2607"/>
    <mergeCell ref="A2608:A2612"/>
    <mergeCell ref="C2608:C2612"/>
    <mergeCell ref="D2608:D2612"/>
    <mergeCell ref="E2608:E2612"/>
    <mergeCell ref="F2608:F2612"/>
    <mergeCell ref="G2608:G2612"/>
    <mergeCell ref="B2608:B2612"/>
    <mergeCell ref="A2613:A2617"/>
    <mergeCell ref="C2613:C2617"/>
    <mergeCell ref="D2613:D2617"/>
    <mergeCell ref="E2613:E2617"/>
    <mergeCell ref="F2613:F2617"/>
    <mergeCell ref="G2613:G2617"/>
    <mergeCell ref="B2613:B2617"/>
    <mergeCell ref="A2618:A2622"/>
    <mergeCell ref="C2618:C2622"/>
    <mergeCell ref="D2618:D2622"/>
    <mergeCell ref="E2618:E2622"/>
    <mergeCell ref="F2618:F2622"/>
    <mergeCell ref="G2618:G2622"/>
    <mergeCell ref="B2618:B2622"/>
    <mergeCell ref="A2623:A2627"/>
    <mergeCell ref="C2623:C2627"/>
    <mergeCell ref="D2623:D2627"/>
    <mergeCell ref="E2623:E2627"/>
    <mergeCell ref="F2623:F2627"/>
    <mergeCell ref="G2623:G2627"/>
    <mergeCell ref="B2623:B2627"/>
    <mergeCell ref="A2628:A2632"/>
    <mergeCell ref="C2628:C2632"/>
    <mergeCell ref="D2628:D2632"/>
    <mergeCell ref="E2628:E2632"/>
    <mergeCell ref="F2628:F2632"/>
    <mergeCell ref="G2628:G2632"/>
    <mergeCell ref="B2628:B2632"/>
    <mergeCell ref="A2633:A2637"/>
    <mergeCell ref="C2633:C2637"/>
    <mergeCell ref="D2633:D2637"/>
    <mergeCell ref="E2633:E2637"/>
    <mergeCell ref="F2633:F2637"/>
    <mergeCell ref="G2633:G2637"/>
    <mergeCell ref="B2633:B2637"/>
    <mergeCell ref="A2638:A2642"/>
    <mergeCell ref="C2638:C2642"/>
    <mergeCell ref="D2638:D2642"/>
    <mergeCell ref="E2638:E2642"/>
    <mergeCell ref="F2638:F2642"/>
    <mergeCell ref="G2638:G2642"/>
    <mergeCell ref="B2638:B2642"/>
    <mergeCell ref="A2643:A2647"/>
    <mergeCell ref="C2643:C2647"/>
    <mergeCell ref="D2643:D2647"/>
    <mergeCell ref="E2643:E2647"/>
    <mergeCell ref="F2643:F2647"/>
    <mergeCell ref="G2643:G2647"/>
    <mergeCell ref="B2643:B2647"/>
    <mergeCell ref="A2648:A2652"/>
    <mergeCell ref="C2648:C2652"/>
    <mergeCell ref="D2648:D2652"/>
    <mergeCell ref="E2648:E2652"/>
    <mergeCell ref="F2648:F2652"/>
    <mergeCell ref="G2648:G2652"/>
    <mergeCell ref="B2648:B2652"/>
    <mergeCell ref="A2653:A2657"/>
    <mergeCell ref="C2653:C2657"/>
    <mergeCell ref="D2653:D2657"/>
    <mergeCell ref="E2653:E2657"/>
    <mergeCell ref="F2653:F2657"/>
    <mergeCell ref="G2653:G2657"/>
    <mergeCell ref="B2653:B2657"/>
    <mergeCell ref="A2658:A2662"/>
    <mergeCell ref="C2658:C2662"/>
    <mergeCell ref="D2658:D2662"/>
    <mergeCell ref="E2658:E2662"/>
    <mergeCell ref="F2658:F2662"/>
    <mergeCell ref="G2658:G2662"/>
    <mergeCell ref="B2658:B2662"/>
    <mergeCell ref="A2663:A2667"/>
    <mergeCell ref="C2663:C2667"/>
    <mergeCell ref="D2663:D2667"/>
    <mergeCell ref="E2663:E2667"/>
    <mergeCell ref="F2663:F2667"/>
    <mergeCell ref="G2663:G2667"/>
    <mergeCell ref="B2663:B2667"/>
    <mergeCell ref="A2668:A2672"/>
    <mergeCell ref="C2668:C2672"/>
    <mergeCell ref="D2668:D2672"/>
    <mergeCell ref="E2668:E2672"/>
    <mergeCell ref="F2668:F2672"/>
    <mergeCell ref="G2668:G2672"/>
    <mergeCell ref="B2668:B2672"/>
    <mergeCell ref="A2673:A2677"/>
    <mergeCell ref="C2673:C2677"/>
    <mergeCell ref="D2673:D2677"/>
    <mergeCell ref="E2673:E2677"/>
    <mergeCell ref="F2673:F2677"/>
    <mergeCell ref="G2673:G2677"/>
    <mergeCell ref="B2673:B2677"/>
    <mergeCell ref="A2678:A2682"/>
    <mergeCell ref="C2678:C2682"/>
    <mergeCell ref="D2678:D2682"/>
    <mergeCell ref="E2678:E2682"/>
    <mergeCell ref="F2678:F2682"/>
    <mergeCell ref="G2678:G2682"/>
    <mergeCell ref="B2678:B2682"/>
    <mergeCell ref="A2683:A2687"/>
    <mergeCell ref="C2683:C2687"/>
    <mergeCell ref="D2683:D2687"/>
    <mergeCell ref="E2683:E2687"/>
    <mergeCell ref="F2683:F2687"/>
    <mergeCell ref="G2683:G2687"/>
    <mergeCell ref="B2683:B2687"/>
    <mergeCell ref="A2688:A2692"/>
    <mergeCell ref="C2688:C2692"/>
    <mergeCell ref="D2688:D2692"/>
    <mergeCell ref="E2688:E2692"/>
    <mergeCell ref="F2688:F2692"/>
    <mergeCell ref="G2688:G2692"/>
    <mergeCell ref="B2688:B2692"/>
    <mergeCell ref="A2693:A2697"/>
    <mergeCell ref="C2693:C2697"/>
    <mergeCell ref="D2693:D2697"/>
    <mergeCell ref="E2693:E2697"/>
    <mergeCell ref="F2693:F2697"/>
    <mergeCell ref="G2693:G2697"/>
    <mergeCell ref="B2693:B2697"/>
    <mergeCell ref="A2698:A2702"/>
    <mergeCell ref="C2698:C2702"/>
    <mergeCell ref="D2698:D2702"/>
    <mergeCell ref="E2698:E2702"/>
    <mergeCell ref="F2698:F2702"/>
    <mergeCell ref="G2698:G2702"/>
    <mergeCell ref="B2698:B2702"/>
    <mergeCell ref="A2703:A2707"/>
    <mergeCell ref="C2703:C2707"/>
    <mergeCell ref="D2703:D2707"/>
    <mergeCell ref="E2703:E2707"/>
    <mergeCell ref="F2703:F2707"/>
    <mergeCell ref="G2703:G2707"/>
    <mergeCell ref="B2703:B2707"/>
    <mergeCell ref="A2708:A2712"/>
    <mergeCell ref="C2708:C2712"/>
    <mergeCell ref="D2708:D2712"/>
    <mergeCell ref="E2708:E2712"/>
    <mergeCell ref="F2708:F2712"/>
    <mergeCell ref="G2708:G2712"/>
    <mergeCell ref="B2708:B2712"/>
    <mergeCell ref="A2713:A2717"/>
    <mergeCell ref="C2713:C2717"/>
    <mergeCell ref="D2713:D2717"/>
    <mergeCell ref="E2713:E2717"/>
    <mergeCell ref="F2713:F2717"/>
    <mergeCell ref="G2713:G2717"/>
    <mergeCell ref="B2713:B2717"/>
    <mergeCell ref="A2718:A2722"/>
    <mergeCell ref="C2718:C2722"/>
    <mergeCell ref="D2718:D2722"/>
    <mergeCell ref="E2718:E2722"/>
    <mergeCell ref="F2718:F2722"/>
    <mergeCell ref="G2718:G2722"/>
    <mergeCell ref="B2718:B2722"/>
    <mergeCell ref="A2723:A2727"/>
    <mergeCell ref="C2723:C2727"/>
    <mergeCell ref="D2723:D2727"/>
    <mergeCell ref="E2723:E2727"/>
    <mergeCell ref="F2723:F2727"/>
    <mergeCell ref="G2723:G2727"/>
    <mergeCell ref="B2723:B2727"/>
    <mergeCell ref="A2728:A2732"/>
    <mergeCell ref="C2728:C2732"/>
    <mergeCell ref="D2728:D2732"/>
    <mergeCell ref="E2728:E2732"/>
    <mergeCell ref="F2728:F2732"/>
    <mergeCell ref="G2728:G2732"/>
    <mergeCell ref="B2728:B2732"/>
    <mergeCell ref="A2733:A2737"/>
    <mergeCell ref="C2733:C2737"/>
    <mergeCell ref="D2733:D2737"/>
    <mergeCell ref="E2733:E2737"/>
    <mergeCell ref="F2733:F2737"/>
    <mergeCell ref="G2733:G2737"/>
    <mergeCell ref="B2733:B2737"/>
    <mergeCell ref="A2738:A2742"/>
    <mergeCell ref="C2738:C2742"/>
    <mergeCell ref="D2738:D2742"/>
    <mergeCell ref="E2738:E2742"/>
    <mergeCell ref="F2738:F2742"/>
    <mergeCell ref="G2738:G2742"/>
    <mergeCell ref="B2738:B2742"/>
    <mergeCell ref="F2748:F2752"/>
    <mergeCell ref="G2748:G2752"/>
    <mergeCell ref="B2748:B2752"/>
    <mergeCell ref="A2743:A2747"/>
    <mergeCell ref="C2743:C2747"/>
    <mergeCell ref="D2743:D2747"/>
    <mergeCell ref="E2743:E2747"/>
    <mergeCell ref="F2743:F2747"/>
    <mergeCell ref="G2743:G2747"/>
    <mergeCell ref="B2743:B2747"/>
    <mergeCell ref="A2753:A2757"/>
    <mergeCell ref="C2753:C2757"/>
    <mergeCell ref="D2753:D2757"/>
    <mergeCell ref="E2753:E2757"/>
    <mergeCell ref="A2748:A2752"/>
    <mergeCell ref="C2748:C2752"/>
    <mergeCell ref="D2748:D2752"/>
    <mergeCell ref="E2748:E2752"/>
    <mergeCell ref="F2753:F2757"/>
    <mergeCell ref="G2753:G2757"/>
    <mergeCell ref="B2753:B2757"/>
    <mergeCell ref="A2769:G2769"/>
    <mergeCell ref="A2763:A2767"/>
    <mergeCell ref="C2763:C2767"/>
    <mergeCell ref="D2763:D2767"/>
    <mergeCell ref="E2763:E2767"/>
    <mergeCell ref="F2763:F2767"/>
    <mergeCell ref="G2763:G2767"/>
    <mergeCell ref="E2758:E2762"/>
    <mergeCell ref="F2758:F2762"/>
    <mergeCell ref="G2758:G2762"/>
    <mergeCell ref="B2758:B2762"/>
    <mergeCell ref="B2763:B2767"/>
    <mergeCell ref="A2758:A2762"/>
    <mergeCell ref="C2758:C2762"/>
    <mergeCell ref="D2758:D2762"/>
  </mergeCells>
  <phoneticPr fontId="2"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D1D92-C1EF-4153-94F5-B4DFE1C93FD4}">
  <dimension ref="A1:Q9181"/>
  <sheetViews>
    <sheetView showZeros="0" view="pageBreakPreview" topLeftCell="A184" zoomScaleNormal="100" zoomScaleSheetLayoutView="100" workbookViewId="0">
      <selection activeCell="C5" sqref="C5:C6"/>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25" t="s">
        <v>2579</v>
      </c>
      <c r="B1" s="525"/>
      <c r="C1" s="525"/>
      <c r="D1" s="525"/>
      <c r="E1" s="525"/>
      <c r="F1" s="525"/>
      <c r="G1" s="525"/>
      <c r="H1" s="525"/>
      <c r="J1" s="526" t="s">
        <v>454</v>
      </c>
      <c r="K1" s="526"/>
      <c r="L1" s="526"/>
      <c r="M1" s="526"/>
      <c r="N1" s="526"/>
      <c r="O1" s="526"/>
      <c r="P1" s="526"/>
    </row>
    <row r="2" spans="1:17" ht="12.75" customHeight="1">
      <c r="A2" s="527"/>
      <c r="B2" s="527"/>
      <c r="C2" s="527"/>
      <c r="D2" s="527"/>
      <c r="E2" s="527"/>
      <c r="F2" s="527"/>
      <c r="G2" s="527"/>
      <c r="H2" s="527"/>
    </row>
    <row r="3" spans="1:17" ht="12.75" customHeight="1">
      <c r="A3" s="528" t="s">
        <v>2580</v>
      </c>
      <c r="B3" s="528"/>
      <c r="C3" s="528"/>
      <c r="D3" s="528"/>
      <c r="E3" s="528"/>
      <c r="F3" s="528"/>
      <c r="G3" s="528"/>
      <c r="H3" s="528"/>
      <c r="L3" s="1" t="e">
        <f>P6*P7*P8*P9*P10</f>
        <v>#REF!</v>
      </c>
    </row>
    <row r="4" spans="1:17" ht="7.5" customHeight="1">
      <c r="C4" s="2"/>
      <c r="D4" s="2"/>
      <c r="E4" s="2"/>
    </row>
    <row r="5" spans="1:17" ht="27" customHeight="1">
      <c r="A5" s="529" t="s">
        <v>1959</v>
      </c>
      <c r="B5" s="529" t="s">
        <v>1959</v>
      </c>
      <c r="C5" s="520" t="s">
        <v>2581</v>
      </c>
      <c r="D5" s="520" t="s">
        <v>2582</v>
      </c>
      <c r="E5" s="520" t="s">
        <v>2583</v>
      </c>
      <c r="F5" s="520" t="s">
        <v>2584</v>
      </c>
      <c r="G5" s="520" t="s">
        <v>2585</v>
      </c>
      <c r="H5" s="522" t="s">
        <v>2586</v>
      </c>
      <c r="J5" s="523" t="s">
        <v>1966</v>
      </c>
      <c r="L5" s="523" t="s">
        <v>1966</v>
      </c>
    </row>
    <row r="6" spans="1:17" ht="48" customHeight="1">
      <c r="A6" s="529"/>
      <c r="B6" s="529"/>
      <c r="C6" s="521"/>
      <c r="D6" s="521"/>
      <c r="E6" s="521"/>
      <c r="F6" s="521"/>
      <c r="G6" s="521"/>
      <c r="H6" s="522"/>
      <c r="J6" s="523"/>
      <c r="L6" s="523"/>
      <c r="M6" s="524" t="s">
        <v>1968</v>
      </c>
      <c r="N6" s="524"/>
      <c r="O6" s="524"/>
      <c r="P6" s="10">
        <v>1.133</v>
      </c>
    </row>
    <row r="7" spans="1:17" ht="13.2">
      <c r="A7" s="11">
        <v>1</v>
      </c>
      <c r="B7" s="12">
        <v>1</v>
      </c>
      <c r="C7" s="13">
        <v>2</v>
      </c>
      <c r="D7" s="13">
        <v>3</v>
      </c>
      <c r="E7" s="13">
        <v>4</v>
      </c>
      <c r="F7" s="14">
        <v>555555</v>
      </c>
      <c r="G7" s="13">
        <v>5</v>
      </c>
      <c r="H7" s="9">
        <v>6</v>
      </c>
      <c r="J7" s="13">
        <v>5</v>
      </c>
      <c r="L7" s="13">
        <v>5</v>
      </c>
      <c r="M7" s="524" t="s">
        <v>1970</v>
      </c>
      <c r="N7" s="524"/>
      <c r="O7" s="524"/>
      <c r="P7" s="10" t="e">
        <f>1+#REF!*1</f>
        <v>#REF!</v>
      </c>
      <c r="Q7" s="15"/>
    </row>
    <row r="8" spans="1:17" ht="9.75" customHeight="1">
      <c r="A8" s="586"/>
      <c r="B8" s="589"/>
      <c r="C8" s="592" t="s">
        <v>2737</v>
      </c>
      <c r="D8" s="586"/>
      <c r="E8" s="565"/>
      <c r="F8" s="540"/>
      <c r="G8" s="585"/>
      <c r="H8" s="531">
        <f>E8*G8</f>
        <v>0</v>
      </c>
      <c r="J8" s="530">
        <f>+F8</f>
        <v>0</v>
      </c>
      <c r="L8" s="533" t="e">
        <f>J8*$L$3</f>
        <v>#REF!</v>
      </c>
      <c r="M8" s="524" t="s">
        <v>1971</v>
      </c>
      <c r="N8" s="524"/>
      <c r="O8" s="524"/>
      <c r="P8" s="10" t="e">
        <f>1+#REF!*1</f>
        <v>#REF!</v>
      </c>
      <c r="Q8" s="15"/>
    </row>
    <row r="9" spans="1:17" ht="9.75" customHeight="1">
      <c r="A9" s="587"/>
      <c r="B9" s="590"/>
      <c r="C9" s="593"/>
      <c r="D9" s="587"/>
      <c r="E9" s="566"/>
      <c r="F9" s="541"/>
      <c r="G9" s="585"/>
      <c r="H9" s="531"/>
      <c r="J9" s="532"/>
      <c r="L9" s="533"/>
      <c r="M9" s="524" t="s">
        <v>1969</v>
      </c>
      <c r="N9" s="524"/>
      <c r="O9" s="524"/>
      <c r="P9" s="10" t="e">
        <f>1+#REF!*1</f>
        <v>#REF!</v>
      </c>
      <c r="Q9" s="15"/>
    </row>
    <row r="10" spans="1:17" ht="9.75" customHeight="1">
      <c r="A10" s="587"/>
      <c r="B10" s="590"/>
      <c r="C10" s="593"/>
      <c r="D10" s="587"/>
      <c r="E10" s="566"/>
      <c r="F10" s="541"/>
      <c r="G10" s="585"/>
      <c r="H10" s="531"/>
      <c r="J10" s="532"/>
      <c r="L10" s="533"/>
      <c r="M10" s="524" t="s">
        <v>1972</v>
      </c>
      <c r="N10" s="524"/>
      <c r="O10" s="524"/>
      <c r="P10" s="10" t="e">
        <f>1+#REF!*1</f>
        <v>#REF!</v>
      </c>
      <c r="Q10" s="15"/>
    </row>
    <row r="11" spans="1:17" ht="18.75" customHeight="1">
      <c r="A11" s="587"/>
      <c r="B11" s="590"/>
      <c r="C11" s="593"/>
      <c r="D11" s="587"/>
      <c r="E11" s="566"/>
      <c r="F11" s="541"/>
      <c r="G11" s="585"/>
      <c r="H11" s="531"/>
      <c r="J11" s="532"/>
      <c r="L11" s="533"/>
      <c r="M11" s="16"/>
      <c r="N11" s="16"/>
      <c r="O11" s="16"/>
    </row>
    <row r="12" spans="1:17" ht="16.5" customHeight="1">
      <c r="A12" s="588"/>
      <c r="B12" s="591"/>
      <c r="C12" s="594"/>
      <c r="D12" s="588"/>
      <c r="E12" s="567"/>
      <c r="F12" s="542"/>
      <c r="G12" s="585"/>
      <c r="H12" s="531"/>
      <c r="J12" s="532"/>
      <c r="L12" s="533"/>
    </row>
    <row r="13" spans="1:17" ht="9" customHeight="1">
      <c r="A13" s="534"/>
      <c r="B13" s="535"/>
      <c r="C13" s="582" t="s">
        <v>2736</v>
      </c>
      <c r="D13" s="583"/>
      <c r="E13" s="539"/>
      <c r="F13" s="540"/>
      <c r="G13" s="530" t="e">
        <f>+L13</f>
        <v>#REF!</v>
      </c>
      <c r="H13" s="531" t="e">
        <f>E13*G13</f>
        <v>#REF!</v>
      </c>
      <c r="J13" s="530">
        <f>+F13</f>
        <v>0</v>
      </c>
      <c r="L13" s="533" t="e">
        <f>J13*$L$3</f>
        <v>#REF!</v>
      </c>
    </row>
    <row r="14" spans="1:17" ht="14.25" customHeight="1">
      <c r="A14" s="534"/>
      <c r="B14" s="535"/>
      <c r="C14" s="582"/>
      <c r="D14" s="583"/>
      <c r="E14" s="539"/>
      <c r="F14" s="541"/>
      <c r="G14" s="530"/>
      <c r="H14" s="531"/>
      <c r="J14" s="532"/>
      <c r="L14" s="533"/>
    </row>
    <row r="15" spans="1:17" ht="9" customHeight="1">
      <c r="A15" s="534"/>
      <c r="B15" s="535"/>
      <c r="C15" s="582"/>
      <c r="D15" s="583"/>
      <c r="E15" s="539"/>
      <c r="F15" s="541"/>
      <c r="G15" s="530"/>
      <c r="H15" s="531"/>
      <c r="J15" s="532"/>
      <c r="L15" s="533"/>
    </row>
    <row r="16" spans="1:17" ht="9" customHeight="1">
      <c r="A16" s="534"/>
      <c r="B16" s="535"/>
      <c r="C16" s="582"/>
      <c r="D16" s="583"/>
      <c r="E16" s="539"/>
      <c r="F16" s="541"/>
      <c r="G16" s="530"/>
      <c r="H16" s="531"/>
      <c r="J16" s="532"/>
      <c r="L16" s="533"/>
    </row>
    <row r="17" spans="1:16" ht="9" customHeight="1">
      <c r="A17" s="534"/>
      <c r="B17" s="535"/>
      <c r="C17" s="582"/>
      <c r="D17" s="583"/>
      <c r="E17" s="539"/>
      <c r="F17" s="542"/>
      <c r="G17" s="530"/>
      <c r="H17" s="531"/>
      <c r="J17" s="532"/>
      <c r="L17" s="533"/>
    </row>
    <row r="18" spans="1:16" ht="9" customHeight="1">
      <c r="A18" s="534"/>
      <c r="B18" s="535"/>
      <c r="C18" s="582" t="s">
        <v>2777</v>
      </c>
      <c r="D18" s="583"/>
      <c r="E18" s="539"/>
      <c r="F18" s="540"/>
      <c r="G18" s="530" t="e">
        <f>+L18</f>
        <v>#REF!</v>
      </c>
      <c r="H18" s="531" t="e">
        <f>E18*G18</f>
        <v>#REF!</v>
      </c>
      <c r="J18" s="530">
        <f>+F18</f>
        <v>0</v>
      </c>
      <c r="L18" s="533" t="e">
        <f>J18*$L$3</f>
        <v>#REF!</v>
      </c>
    </row>
    <row r="19" spans="1:16" ht="9" customHeight="1">
      <c r="A19" s="534"/>
      <c r="B19" s="535"/>
      <c r="C19" s="582"/>
      <c r="D19" s="583"/>
      <c r="E19" s="539"/>
      <c r="F19" s="541"/>
      <c r="G19" s="530"/>
      <c r="H19" s="531"/>
      <c r="J19" s="532"/>
      <c r="L19" s="533"/>
    </row>
    <row r="20" spans="1:16" ht="9" customHeight="1">
      <c r="A20" s="534"/>
      <c r="B20" s="535"/>
      <c r="C20" s="582"/>
      <c r="D20" s="583"/>
      <c r="E20" s="539"/>
      <c r="F20" s="541"/>
      <c r="G20" s="530"/>
      <c r="H20" s="531"/>
      <c r="J20" s="532"/>
      <c r="L20" s="533"/>
    </row>
    <row r="21" spans="1:16" ht="9" customHeight="1">
      <c r="A21" s="534"/>
      <c r="B21" s="535"/>
      <c r="C21" s="582"/>
      <c r="D21" s="583"/>
      <c r="E21" s="539"/>
      <c r="F21" s="541"/>
      <c r="G21" s="530"/>
      <c r="H21" s="531"/>
      <c r="J21" s="532"/>
      <c r="L21" s="533"/>
    </row>
    <row r="22" spans="1:16" ht="9" customHeight="1">
      <c r="A22" s="534"/>
      <c r="B22" s="535"/>
      <c r="C22" s="582"/>
      <c r="D22" s="583"/>
      <c r="E22" s="539"/>
      <c r="F22" s="542"/>
      <c r="G22" s="530"/>
      <c r="H22" s="531"/>
      <c r="J22" s="532"/>
      <c r="L22" s="533"/>
    </row>
    <row r="23" spans="1:16" ht="9" customHeight="1">
      <c r="A23" s="584">
        <v>1</v>
      </c>
      <c r="B23" s="535" t="s">
        <v>2956</v>
      </c>
      <c r="C23" s="583" t="s">
        <v>2738</v>
      </c>
      <c r="D23" s="583" t="s">
        <v>2769</v>
      </c>
      <c r="E23" s="564">
        <v>436.1</v>
      </c>
      <c r="F23" s="540">
        <v>1.62609706</v>
      </c>
      <c r="G23" s="530" t="e">
        <f>+L23</f>
        <v>#REF!</v>
      </c>
      <c r="H23" s="531" t="e">
        <f>E23*G23</f>
        <v>#REF!</v>
      </c>
      <c r="J23" s="530">
        <f>+F23</f>
        <v>1.62609706</v>
      </c>
      <c r="L23" s="533" t="e">
        <f>J23*$L$3</f>
        <v>#REF!</v>
      </c>
    </row>
    <row r="24" spans="1:16" ht="9" customHeight="1">
      <c r="A24" s="584"/>
      <c r="B24" s="535"/>
      <c r="C24" s="583"/>
      <c r="D24" s="583"/>
      <c r="E24" s="564"/>
      <c r="F24" s="541"/>
      <c r="G24" s="530"/>
      <c r="H24" s="531"/>
      <c r="J24" s="532"/>
      <c r="L24" s="533"/>
    </row>
    <row r="25" spans="1:16" ht="9" customHeight="1">
      <c r="A25" s="584"/>
      <c r="B25" s="535"/>
      <c r="C25" s="583"/>
      <c r="D25" s="583"/>
      <c r="E25" s="564"/>
      <c r="F25" s="541"/>
      <c r="G25" s="530"/>
      <c r="H25" s="531"/>
      <c r="J25" s="532"/>
      <c r="L25" s="533"/>
    </row>
    <row r="26" spans="1:16" ht="9" customHeight="1">
      <c r="A26" s="584"/>
      <c r="B26" s="535"/>
      <c r="C26" s="583"/>
      <c r="D26" s="583"/>
      <c r="E26" s="564"/>
      <c r="F26" s="541"/>
      <c r="G26" s="530"/>
      <c r="H26" s="531"/>
      <c r="J26" s="532"/>
      <c r="L26" s="533"/>
    </row>
    <row r="27" spans="1:16" ht="9" customHeight="1">
      <c r="A27" s="584"/>
      <c r="B27" s="535"/>
      <c r="C27" s="583"/>
      <c r="D27" s="583"/>
      <c r="E27" s="564"/>
      <c r="F27" s="542"/>
      <c r="G27" s="530"/>
      <c r="H27" s="531"/>
      <c r="J27" s="532"/>
      <c r="L27" s="533"/>
      <c r="P27" s="15"/>
    </row>
    <row r="28" spans="1:16" ht="9" customHeight="1">
      <c r="A28" s="584">
        <v>2</v>
      </c>
      <c r="B28" s="535" t="s">
        <v>2573</v>
      </c>
      <c r="C28" s="583" t="s">
        <v>2739</v>
      </c>
      <c r="D28" s="583" t="s">
        <v>2769</v>
      </c>
      <c r="E28" s="564">
        <v>131.34</v>
      </c>
      <c r="F28" s="553">
        <v>1.62609706</v>
      </c>
      <c r="G28" s="530" t="e">
        <f>+L28</f>
        <v>#REF!</v>
      </c>
      <c r="H28" s="531" t="e">
        <f>E28*G28</f>
        <v>#REF!</v>
      </c>
      <c r="J28" s="530">
        <f>+F28</f>
        <v>1.62609706</v>
      </c>
      <c r="L28" s="533" t="e">
        <f>J28*$L$3</f>
        <v>#REF!</v>
      </c>
    </row>
    <row r="29" spans="1:16" ht="9" customHeight="1">
      <c r="A29" s="584"/>
      <c r="B29" s="535"/>
      <c r="C29" s="583"/>
      <c r="D29" s="583"/>
      <c r="E29" s="564"/>
      <c r="F29" s="553"/>
      <c r="G29" s="530"/>
      <c r="H29" s="531"/>
      <c r="J29" s="532"/>
      <c r="L29" s="533"/>
    </row>
    <row r="30" spans="1:16" ht="9" customHeight="1">
      <c r="A30" s="584"/>
      <c r="B30" s="535"/>
      <c r="C30" s="583"/>
      <c r="D30" s="583"/>
      <c r="E30" s="564"/>
      <c r="F30" s="553"/>
      <c r="G30" s="530"/>
      <c r="H30" s="531"/>
      <c r="J30" s="532"/>
      <c r="L30" s="533"/>
      <c r="P30" s="17"/>
    </row>
    <row r="31" spans="1:16" ht="9" customHeight="1">
      <c r="A31" s="584"/>
      <c r="B31" s="535"/>
      <c r="C31" s="583"/>
      <c r="D31" s="583"/>
      <c r="E31" s="564"/>
      <c r="F31" s="553"/>
      <c r="G31" s="530"/>
      <c r="H31" s="531"/>
      <c r="J31" s="532"/>
      <c r="L31" s="533"/>
    </row>
    <row r="32" spans="1:16" ht="9" customHeight="1">
      <c r="A32" s="584"/>
      <c r="B32" s="535"/>
      <c r="C32" s="583"/>
      <c r="D32" s="583"/>
      <c r="E32" s="564"/>
      <c r="F32" s="553"/>
      <c r="G32" s="530"/>
      <c r="H32" s="531"/>
      <c r="J32" s="532"/>
      <c r="L32" s="533"/>
    </row>
    <row r="33" spans="1:12" ht="9" customHeight="1">
      <c r="A33" s="584">
        <v>3</v>
      </c>
      <c r="B33" s="535" t="s">
        <v>2957</v>
      </c>
      <c r="C33" s="595" t="s">
        <v>2740</v>
      </c>
      <c r="D33" s="583" t="s">
        <v>2735</v>
      </c>
      <c r="E33" s="564">
        <v>18.54</v>
      </c>
      <c r="F33" s="554">
        <v>0.40238005499999996</v>
      </c>
      <c r="G33" s="530" t="e">
        <f>+L33</f>
        <v>#REF!</v>
      </c>
      <c r="H33" s="531" t="e">
        <f>E33*G33</f>
        <v>#REF!</v>
      </c>
      <c r="J33" s="530">
        <f>+F33</f>
        <v>0.40238005499999996</v>
      </c>
      <c r="L33" s="533" t="e">
        <f>J33*$L$3</f>
        <v>#REF!</v>
      </c>
    </row>
    <row r="34" spans="1:12" ht="9" customHeight="1">
      <c r="A34" s="584"/>
      <c r="B34" s="535"/>
      <c r="C34" s="595"/>
      <c r="D34" s="583"/>
      <c r="E34" s="564"/>
      <c r="F34" s="554"/>
      <c r="G34" s="530"/>
      <c r="H34" s="531"/>
      <c r="J34" s="532"/>
      <c r="L34" s="533"/>
    </row>
    <row r="35" spans="1:12" ht="9" customHeight="1">
      <c r="A35" s="584"/>
      <c r="B35" s="535"/>
      <c r="C35" s="595"/>
      <c r="D35" s="583"/>
      <c r="E35" s="564"/>
      <c r="F35" s="554"/>
      <c r="G35" s="530"/>
      <c r="H35" s="531"/>
      <c r="J35" s="532"/>
      <c r="L35" s="533"/>
    </row>
    <row r="36" spans="1:12" ht="9" customHeight="1">
      <c r="A36" s="584"/>
      <c r="B36" s="535"/>
      <c r="C36" s="595"/>
      <c r="D36" s="583"/>
      <c r="E36" s="564"/>
      <c r="F36" s="554"/>
      <c r="G36" s="530"/>
      <c r="H36" s="531"/>
      <c r="J36" s="532"/>
      <c r="L36" s="533"/>
    </row>
    <row r="37" spans="1:12" ht="9" customHeight="1">
      <c r="A37" s="584"/>
      <c r="B37" s="535"/>
      <c r="C37" s="595"/>
      <c r="D37" s="583"/>
      <c r="E37" s="564"/>
      <c r="F37" s="554"/>
      <c r="G37" s="530"/>
      <c r="H37" s="531"/>
      <c r="J37" s="532"/>
      <c r="L37" s="533"/>
    </row>
    <row r="38" spans="1:12" ht="9" customHeight="1">
      <c r="A38" s="584">
        <v>4</v>
      </c>
      <c r="B38" s="535" t="s">
        <v>2957</v>
      </c>
      <c r="C38" s="595" t="s">
        <v>2741</v>
      </c>
      <c r="D38" s="583" t="s">
        <v>2735</v>
      </c>
      <c r="E38" s="564">
        <v>122.85</v>
      </c>
      <c r="F38" s="553">
        <v>0.40238005499999996</v>
      </c>
      <c r="G38" s="530" t="e">
        <f>+L38</f>
        <v>#REF!</v>
      </c>
      <c r="H38" s="531" t="e">
        <f>E38*G38</f>
        <v>#REF!</v>
      </c>
      <c r="J38" s="530">
        <f>+F38</f>
        <v>0.40238005499999996</v>
      </c>
      <c r="L38" s="533" t="e">
        <f>J38*$L$3</f>
        <v>#REF!</v>
      </c>
    </row>
    <row r="39" spans="1:12" ht="9" customHeight="1">
      <c r="A39" s="584"/>
      <c r="B39" s="535"/>
      <c r="C39" s="595"/>
      <c r="D39" s="583"/>
      <c r="E39" s="564"/>
      <c r="F39" s="553"/>
      <c r="G39" s="530"/>
      <c r="H39" s="531"/>
      <c r="J39" s="532"/>
      <c r="L39" s="533"/>
    </row>
    <row r="40" spans="1:12" ht="9" customHeight="1">
      <c r="A40" s="584"/>
      <c r="B40" s="535"/>
      <c r="C40" s="595"/>
      <c r="D40" s="583"/>
      <c r="E40" s="564"/>
      <c r="F40" s="553"/>
      <c r="G40" s="530"/>
      <c r="H40" s="531"/>
      <c r="J40" s="532"/>
      <c r="L40" s="533"/>
    </row>
    <row r="41" spans="1:12" ht="9" customHeight="1">
      <c r="A41" s="584"/>
      <c r="B41" s="535"/>
      <c r="C41" s="595"/>
      <c r="D41" s="583"/>
      <c r="E41" s="564"/>
      <c r="F41" s="553"/>
      <c r="G41" s="530"/>
      <c r="H41" s="531"/>
      <c r="J41" s="532"/>
      <c r="L41" s="533"/>
    </row>
    <row r="42" spans="1:12" ht="9" customHeight="1">
      <c r="A42" s="584"/>
      <c r="B42" s="535"/>
      <c r="C42" s="595"/>
      <c r="D42" s="583"/>
      <c r="E42" s="564"/>
      <c r="F42" s="553"/>
      <c r="G42" s="530"/>
      <c r="H42" s="531"/>
      <c r="J42" s="532"/>
      <c r="L42" s="533"/>
    </row>
    <row r="43" spans="1:12" ht="9" customHeight="1">
      <c r="A43" s="584">
        <v>5</v>
      </c>
      <c r="B43" s="535" t="s">
        <v>2573</v>
      </c>
      <c r="C43" s="583" t="s">
        <v>2742</v>
      </c>
      <c r="D43" s="583" t="s">
        <v>2769</v>
      </c>
      <c r="E43" s="564">
        <v>117.24</v>
      </c>
      <c r="F43" s="553">
        <v>1.62609706</v>
      </c>
      <c r="G43" s="530" t="e">
        <f>+L43</f>
        <v>#REF!</v>
      </c>
      <c r="H43" s="531" t="e">
        <f>E43*G43</f>
        <v>#REF!</v>
      </c>
      <c r="J43" s="530">
        <f>+F43</f>
        <v>1.62609706</v>
      </c>
      <c r="L43" s="533" t="e">
        <f>J43*$L$3</f>
        <v>#REF!</v>
      </c>
    </row>
    <row r="44" spans="1:12" ht="9" customHeight="1">
      <c r="A44" s="584"/>
      <c r="B44" s="535"/>
      <c r="C44" s="583"/>
      <c r="D44" s="583"/>
      <c r="E44" s="564"/>
      <c r="F44" s="553"/>
      <c r="G44" s="530"/>
      <c r="H44" s="531"/>
      <c r="J44" s="532"/>
      <c r="L44" s="533"/>
    </row>
    <row r="45" spans="1:12" ht="9" customHeight="1">
      <c r="A45" s="584"/>
      <c r="B45" s="535"/>
      <c r="C45" s="583"/>
      <c r="D45" s="583"/>
      <c r="E45" s="564"/>
      <c r="F45" s="553"/>
      <c r="G45" s="530"/>
      <c r="H45" s="531"/>
      <c r="J45" s="532"/>
      <c r="L45" s="533"/>
    </row>
    <row r="46" spans="1:12" ht="9" customHeight="1">
      <c r="A46" s="584"/>
      <c r="B46" s="535"/>
      <c r="C46" s="583"/>
      <c r="D46" s="583"/>
      <c r="E46" s="564"/>
      <c r="F46" s="553"/>
      <c r="G46" s="530"/>
      <c r="H46" s="531"/>
      <c r="J46" s="532"/>
      <c r="L46" s="533"/>
    </row>
    <row r="47" spans="1:12" ht="9" customHeight="1">
      <c r="A47" s="584"/>
      <c r="B47" s="535"/>
      <c r="C47" s="583"/>
      <c r="D47" s="583"/>
      <c r="E47" s="564"/>
      <c r="F47" s="553"/>
      <c r="G47" s="530"/>
      <c r="H47" s="531"/>
      <c r="J47" s="532"/>
      <c r="L47" s="533"/>
    </row>
    <row r="48" spans="1:12" ht="9" customHeight="1">
      <c r="A48" s="584">
        <v>6</v>
      </c>
      <c r="B48" s="535" t="s">
        <v>2959</v>
      </c>
      <c r="C48" s="595" t="s">
        <v>2743</v>
      </c>
      <c r="D48" s="583" t="s">
        <v>2769</v>
      </c>
      <c r="E48" s="539">
        <v>5.98</v>
      </c>
      <c r="F48" s="553">
        <v>3.5218045200000008</v>
      </c>
      <c r="G48" s="530" t="e">
        <f>+L48</f>
        <v>#REF!</v>
      </c>
      <c r="H48" s="531" t="e">
        <f>E48*G48</f>
        <v>#REF!</v>
      </c>
      <c r="J48" s="530">
        <f>+F48</f>
        <v>3.5218045200000008</v>
      </c>
      <c r="L48" s="533" t="e">
        <f>J48*$L$3</f>
        <v>#REF!</v>
      </c>
    </row>
    <row r="49" spans="1:12" ht="9" customHeight="1">
      <c r="A49" s="584"/>
      <c r="B49" s="535"/>
      <c r="C49" s="595"/>
      <c r="D49" s="583"/>
      <c r="E49" s="539"/>
      <c r="F49" s="553"/>
      <c r="G49" s="530"/>
      <c r="H49" s="531"/>
      <c r="J49" s="532"/>
      <c r="L49" s="533"/>
    </row>
    <row r="50" spans="1:12" ht="9" customHeight="1">
      <c r="A50" s="584"/>
      <c r="B50" s="535"/>
      <c r="C50" s="595"/>
      <c r="D50" s="583"/>
      <c r="E50" s="539"/>
      <c r="F50" s="553"/>
      <c r="G50" s="530"/>
      <c r="H50" s="531"/>
      <c r="J50" s="532"/>
      <c r="L50" s="533"/>
    </row>
    <row r="51" spans="1:12" ht="9" customHeight="1">
      <c r="A51" s="584"/>
      <c r="B51" s="535"/>
      <c r="C51" s="595"/>
      <c r="D51" s="583"/>
      <c r="E51" s="539"/>
      <c r="F51" s="553"/>
      <c r="G51" s="530"/>
      <c r="H51" s="531"/>
      <c r="J51" s="532"/>
      <c r="L51" s="533"/>
    </row>
    <row r="52" spans="1:12" ht="9" customHeight="1">
      <c r="A52" s="584"/>
      <c r="B52" s="535"/>
      <c r="C52" s="595"/>
      <c r="D52" s="583"/>
      <c r="E52" s="539"/>
      <c r="F52" s="553"/>
      <c r="G52" s="530"/>
      <c r="H52" s="531"/>
      <c r="J52" s="532"/>
      <c r="L52" s="533"/>
    </row>
    <row r="53" spans="1:12" ht="9" customHeight="1">
      <c r="A53" s="584">
        <v>7</v>
      </c>
      <c r="B53" s="535" t="s">
        <v>2960</v>
      </c>
      <c r="C53" s="583" t="s">
        <v>2744</v>
      </c>
      <c r="D53" s="583" t="s">
        <v>2769</v>
      </c>
      <c r="E53" s="564">
        <v>202.86</v>
      </c>
      <c r="F53" s="553">
        <v>1.0323673</v>
      </c>
      <c r="G53" s="530" t="e">
        <f>+L53</f>
        <v>#REF!</v>
      </c>
      <c r="H53" s="531" t="e">
        <f>E53*G53</f>
        <v>#REF!</v>
      </c>
      <c r="J53" s="530">
        <f>+F53</f>
        <v>1.0323673</v>
      </c>
      <c r="L53" s="533" t="e">
        <f>J53*$L$3</f>
        <v>#REF!</v>
      </c>
    </row>
    <row r="54" spans="1:12" ht="9" customHeight="1">
      <c r="A54" s="584"/>
      <c r="B54" s="535"/>
      <c r="C54" s="583"/>
      <c r="D54" s="583"/>
      <c r="E54" s="564"/>
      <c r="F54" s="553"/>
      <c r="G54" s="530"/>
      <c r="H54" s="531"/>
      <c r="J54" s="532"/>
      <c r="L54" s="533"/>
    </row>
    <row r="55" spans="1:12" ht="9" customHeight="1">
      <c r="A55" s="584"/>
      <c r="B55" s="535"/>
      <c r="C55" s="583"/>
      <c r="D55" s="583"/>
      <c r="E55" s="564"/>
      <c r="F55" s="553"/>
      <c r="G55" s="530"/>
      <c r="H55" s="531"/>
      <c r="J55" s="532"/>
      <c r="L55" s="533"/>
    </row>
    <row r="56" spans="1:12" ht="9" customHeight="1">
      <c r="A56" s="584"/>
      <c r="B56" s="535"/>
      <c r="C56" s="583"/>
      <c r="D56" s="583"/>
      <c r="E56" s="564"/>
      <c r="F56" s="553"/>
      <c r="G56" s="530"/>
      <c r="H56" s="531"/>
      <c r="J56" s="532"/>
      <c r="L56" s="533"/>
    </row>
    <row r="57" spans="1:12" ht="9" customHeight="1">
      <c r="A57" s="584"/>
      <c r="B57" s="535"/>
      <c r="C57" s="583"/>
      <c r="D57" s="583"/>
      <c r="E57" s="564"/>
      <c r="F57" s="553"/>
      <c r="G57" s="530"/>
      <c r="H57" s="531"/>
      <c r="J57" s="532"/>
      <c r="L57" s="533"/>
    </row>
    <row r="58" spans="1:12" ht="10.5" customHeight="1">
      <c r="A58" s="584">
        <v>8</v>
      </c>
      <c r="B58" s="535" t="s">
        <v>2961</v>
      </c>
      <c r="C58" s="583" t="s">
        <v>2745</v>
      </c>
      <c r="D58" s="583" t="s">
        <v>2769</v>
      </c>
      <c r="E58" s="556">
        <v>1447.13</v>
      </c>
      <c r="F58" s="553">
        <v>8.4548389999999987E-2</v>
      </c>
      <c r="G58" s="530" t="e">
        <f>+L58</f>
        <v>#REF!</v>
      </c>
      <c r="H58" s="531" t="e">
        <f>E58*G58</f>
        <v>#REF!</v>
      </c>
      <c r="J58" s="530">
        <f>+F58</f>
        <v>8.4548389999999987E-2</v>
      </c>
      <c r="L58" s="533" t="e">
        <f>J58*$L$3</f>
        <v>#REF!</v>
      </c>
    </row>
    <row r="59" spans="1:12" ht="10.5" customHeight="1">
      <c r="A59" s="584"/>
      <c r="B59" s="535"/>
      <c r="C59" s="583"/>
      <c r="D59" s="583"/>
      <c r="E59" s="556"/>
      <c r="F59" s="553"/>
      <c r="G59" s="530"/>
      <c r="H59" s="531"/>
      <c r="J59" s="532"/>
      <c r="L59" s="533"/>
    </row>
    <row r="60" spans="1:12" ht="10.5" customHeight="1">
      <c r="A60" s="584"/>
      <c r="B60" s="535"/>
      <c r="C60" s="583"/>
      <c r="D60" s="583"/>
      <c r="E60" s="556"/>
      <c r="F60" s="553"/>
      <c r="G60" s="530"/>
      <c r="H60" s="531"/>
      <c r="J60" s="532"/>
      <c r="L60" s="533"/>
    </row>
    <row r="61" spans="1:12" ht="10.5" customHeight="1">
      <c r="A61" s="584"/>
      <c r="B61" s="535"/>
      <c r="C61" s="583"/>
      <c r="D61" s="583"/>
      <c r="E61" s="556"/>
      <c r="F61" s="553"/>
      <c r="G61" s="530"/>
      <c r="H61" s="531"/>
      <c r="J61" s="532"/>
      <c r="L61" s="533"/>
    </row>
    <row r="62" spans="1:12" ht="10.5" customHeight="1">
      <c r="A62" s="584"/>
      <c r="B62" s="535"/>
      <c r="C62" s="583"/>
      <c r="D62" s="583"/>
      <c r="E62" s="556"/>
      <c r="F62" s="553"/>
      <c r="G62" s="530"/>
      <c r="H62" s="531"/>
      <c r="J62" s="532"/>
      <c r="L62" s="533"/>
    </row>
    <row r="63" spans="1:12" ht="10.5" customHeight="1">
      <c r="A63" s="584">
        <v>9</v>
      </c>
      <c r="B63" s="535" t="s">
        <v>2962</v>
      </c>
      <c r="C63" s="583" t="s">
        <v>2746</v>
      </c>
      <c r="D63" s="583" t="s">
        <v>2770</v>
      </c>
      <c r="E63" s="556">
        <v>56.39</v>
      </c>
      <c r="F63" s="553">
        <v>16.146887399999997</v>
      </c>
      <c r="G63" s="530" t="e">
        <f>+L63</f>
        <v>#REF!</v>
      </c>
      <c r="H63" s="531" t="e">
        <f>E63*G63</f>
        <v>#REF!</v>
      </c>
      <c r="J63" s="530">
        <f>+F63</f>
        <v>16.146887399999997</v>
      </c>
      <c r="L63" s="533" t="e">
        <f>J63*$L$3</f>
        <v>#REF!</v>
      </c>
    </row>
    <row r="64" spans="1:12" ht="10.5" customHeight="1">
      <c r="A64" s="584"/>
      <c r="B64" s="535"/>
      <c r="C64" s="583"/>
      <c r="D64" s="583"/>
      <c r="E64" s="556"/>
      <c r="F64" s="553"/>
      <c r="G64" s="530"/>
      <c r="H64" s="531"/>
      <c r="J64" s="532"/>
      <c r="L64" s="533"/>
    </row>
    <row r="65" spans="1:12" ht="10.5" customHeight="1">
      <c r="A65" s="584"/>
      <c r="B65" s="535"/>
      <c r="C65" s="583"/>
      <c r="D65" s="583"/>
      <c r="E65" s="556"/>
      <c r="F65" s="553"/>
      <c r="G65" s="530"/>
      <c r="H65" s="531"/>
      <c r="J65" s="532"/>
      <c r="L65" s="533"/>
    </row>
    <row r="66" spans="1:12" ht="10.5" customHeight="1">
      <c r="A66" s="584"/>
      <c r="B66" s="535"/>
      <c r="C66" s="583"/>
      <c r="D66" s="583"/>
      <c r="E66" s="556"/>
      <c r="F66" s="553"/>
      <c r="G66" s="530"/>
      <c r="H66" s="531"/>
      <c r="J66" s="532"/>
      <c r="L66" s="533"/>
    </row>
    <row r="67" spans="1:12" ht="10.5" customHeight="1">
      <c r="A67" s="584"/>
      <c r="B67" s="535"/>
      <c r="C67" s="583"/>
      <c r="D67" s="583"/>
      <c r="E67" s="556"/>
      <c r="F67" s="553"/>
      <c r="G67" s="530"/>
      <c r="H67" s="531"/>
      <c r="J67" s="532"/>
      <c r="L67" s="533"/>
    </row>
    <row r="68" spans="1:12" ht="10.5" customHeight="1">
      <c r="A68" s="584">
        <v>10</v>
      </c>
      <c r="B68" s="535" t="s">
        <v>2963</v>
      </c>
      <c r="C68" s="583" t="s">
        <v>2747</v>
      </c>
      <c r="D68" s="583" t="s">
        <v>2769</v>
      </c>
      <c r="E68" s="596">
        <v>2422.3000000000002</v>
      </c>
      <c r="F68" s="553">
        <v>0.47745233000000004</v>
      </c>
      <c r="G68" s="530" t="e">
        <f>+L68</f>
        <v>#REF!</v>
      </c>
      <c r="H68" s="531" t="e">
        <f>E68*G68</f>
        <v>#REF!</v>
      </c>
      <c r="J68" s="530">
        <f>+F68</f>
        <v>0.47745233000000004</v>
      </c>
      <c r="L68" s="533" t="e">
        <f>J68*$L$3</f>
        <v>#REF!</v>
      </c>
    </row>
    <row r="69" spans="1:12" ht="10.5" customHeight="1">
      <c r="A69" s="584"/>
      <c r="B69" s="535"/>
      <c r="C69" s="583"/>
      <c r="D69" s="583"/>
      <c r="E69" s="596"/>
      <c r="F69" s="553"/>
      <c r="G69" s="530"/>
      <c r="H69" s="531"/>
      <c r="J69" s="532"/>
      <c r="L69" s="533"/>
    </row>
    <row r="70" spans="1:12" ht="10.5" customHeight="1">
      <c r="A70" s="584"/>
      <c r="B70" s="535"/>
      <c r="C70" s="583"/>
      <c r="D70" s="583"/>
      <c r="E70" s="596"/>
      <c r="F70" s="553"/>
      <c r="G70" s="530"/>
      <c r="H70" s="531"/>
      <c r="J70" s="532"/>
      <c r="L70" s="533"/>
    </row>
    <row r="71" spans="1:12" ht="10.5" customHeight="1">
      <c r="A71" s="584"/>
      <c r="B71" s="535"/>
      <c r="C71" s="583"/>
      <c r="D71" s="583"/>
      <c r="E71" s="596"/>
      <c r="F71" s="553"/>
      <c r="G71" s="530"/>
      <c r="H71" s="531"/>
      <c r="J71" s="532"/>
      <c r="L71" s="533"/>
    </row>
    <row r="72" spans="1:12" ht="10.5" customHeight="1">
      <c r="A72" s="584"/>
      <c r="B72" s="535"/>
      <c r="C72" s="583"/>
      <c r="D72" s="583"/>
      <c r="E72" s="596"/>
      <c r="F72" s="553"/>
      <c r="G72" s="530"/>
      <c r="H72" s="531"/>
      <c r="J72" s="532"/>
      <c r="L72" s="533"/>
    </row>
    <row r="73" spans="1:12" ht="9.75" customHeight="1">
      <c r="A73" s="584">
        <v>11</v>
      </c>
      <c r="B73" s="597" t="s">
        <v>2964</v>
      </c>
      <c r="C73" s="583" t="s">
        <v>2748</v>
      </c>
      <c r="D73" s="583" t="s">
        <v>2769</v>
      </c>
      <c r="E73" s="564">
        <v>30</v>
      </c>
      <c r="F73" s="553">
        <v>0.25851214099999997</v>
      </c>
      <c r="G73" s="530" t="e">
        <f>+L73</f>
        <v>#REF!</v>
      </c>
      <c r="H73" s="531" t="e">
        <f>E73*G73</f>
        <v>#REF!</v>
      </c>
      <c r="J73" s="530">
        <f>+F73</f>
        <v>0.25851214099999997</v>
      </c>
      <c r="L73" s="533" t="e">
        <f>J73*$L$3</f>
        <v>#REF!</v>
      </c>
    </row>
    <row r="74" spans="1:12" ht="9.75" customHeight="1">
      <c r="A74" s="584"/>
      <c r="B74" s="597"/>
      <c r="C74" s="583"/>
      <c r="D74" s="583"/>
      <c r="E74" s="564"/>
      <c r="F74" s="553"/>
      <c r="G74" s="530"/>
      <c r="H74" s="531"/>
      <c r="J74" s="532"/>
      <c r="L74" s="533"/>
    </row>
    <row r="75" spans="1:12" ht="9.75" customHeight="1">
      <c r="A75" s="584"/>
      <c r="B75" s="597"/>
      <c r="C75" s="583"/>
      <c r="D75" s="583"/>
      <c r="E75" s="564"/>
      <c r="F75" s="553"/>
      <c r="G75" s="530"/>
      <c r="H75" s="531"/>
      <c r="J75" s="532"/>
      <c r="L75" s="533"/>
    </row>
    <row r="76" spans="1:12" ht="9.75" customHeight="1">
      <c r="A76" s="584"/>
      <c r="B76" s="597"/>
      <c r="C76" s="583"/>
      <c r="D76" s="583"/>
      <c r="E76" s="564"/>
      <c r="F76" s="553"/>
      <c r="G76" s="530"/>
      <c r="H76" s="531"/>
      <c r="J76" s="532"/>
      <c r="L76" s="533"/>
    </row>
    <row r="77" spans="1:12" ht="9.75" customHeight="1">
      <c r="A77" s="584"/>
      <c r="B77" s="597"/>
      <c r="C77" s="583"/>
      <c r="D77" s="583"/>
      <c r="E77" s="564"/>
      <c r="F77" s="553"/>
      <c r="G77" s="530"/>
      <c r="H77" s="531"/>
      <c r="J77" s="532"/>
      <c r="L77" s="533"/>
    </row>
    <row r="78" spans="1:12" ht="9.75" customHeight="1">
      <c r="A78" s="584">
        <v>12</v>
      </c>
      <c r="B78" s="535" t="s">
        <v>2963</v>
      </c>
      <c r="C78" s="583" t="s">
        <v>2749</v>
      </c>
      <c r="D78" s="583" t="s">
        <v>2769</v>
      </c>
      <c r="E78" s="596">
        <v>48.74</v>
      </c>
      <c r="F78" s="553">
        <v>0.47745233000000004</v>
      </c>
      <c r="G78" s="530" t="e">
        <f>+L78</f>
        <v>#REF!</v>
      </c>
      <c r="H78" s="531" t="e">
        <f>E78*G78</f>
        <v>#REF!</v>
      </c>
      <c r="J78" s="530">
        <f>+F78</f>
        <v>0.47745233000000004</v>
      </c>
      <c r="L78" s="533" t="e">
        <f>J78*$L$3</f>
        <v>#REF!</v>
      </c>
    </row>
    <row r="79" spans="1:12" ht="9.75" customHeight="1">
      <c r="A79" s="584"/>
      <c r="B79" s="535"/>
      <c r="C79" s="583"/>
      <c r="D79" s="583"/>
      <c r="E79" s="596"/>
      <c r="F79" s="553"/>
      <c r="G79" s="530"/>
      <c r="H79" s="531"/>
      <c r="J79" s="532"/>
      <c r="L79" s="533"/>
    </row>
    <row r="80" spans="1:12" ht="9.75" customHeight="1">
      <c r="A80" s="584"/>
      <c r="B80" s="535"/>
      <c r="C80" s="583"/>
      <c r="D80" s="583"/>
      <c r="E80" s="596"/>
      <c r="F80" s="553"/>
      <c r="G80" s="530"/>
      <c r="H80" s="531"/>
      <c r="J80" s="532"/>
      <c r="L80" s="533"/>
    </row>
    <row r="81" spans="1:12" ht="9.75" customHeight="1">
      <c r="A81" s="584"/>
      <c r="B81" s="535"/>
      <c r="C81" s="583"/>
      <c r="D81" s="583"/>
      <c r="E81" s="596"/>
      <c r="F81" s="553"/>
      <c r="G81" s="530"/>
      <c r="H81" s="531"/>
      <c r="J81" s="532"/>
      <c r="L81" s="533"/>
    </row>
    <row r="82" spans="1:12" ht="9.75" customHeight="1">
      <c r="A82" s="584"/>
      <c r="B82" s="535"/>
      <c r="C82" s="583"/>
      <c r="D82" s="583"/>
      <c r="E82" s="596"/>
      <c r="F82" s="553"/>
      <c r="G82" s="530"/>
      <c r="H82" s="531"/>
      <c r="J82" s="532"/>
      <c r="L82" s="533"/>
    </row>
    <row r="83" spans="1:12" ht="9.75" customHeight="1">
      <c r="A83" s="584">
        <v>13</v>
      </c>
      <c r="B83" s="535" t="s">
        <v>2965</v>
      </c>
      <c r="C83" s="595" t="s">
        <v>2750</v>
      </c>
      <c r="D83" s="583" t="s">
        <v>2769</v>
      </c>
      <c r="E83" s="539">
        <v>601.55999999999995</v>
      </c>
      <c r="F83" s="553">
        <v>3.4634235999999996</v>
      </c>
      <c r="G83" s="530" t="e">
        <f>+L83</f>
        <v>#REF!</v>
      </c>
      <c r="H83" s="531" t="e">
        <f>E83*G83</f>
        <v>#REF!</v>
      </c>
      <c r="J83" s="530">
        <f>+F83</f>
        <v>3.4634235999999996</v>
      </c>
      <c r="L83" s="533" t="e">
        <f>J83*$L$3</f>
        <v>#REF!</v>
      </c>
    </row>
    <row r="84" spans="1:12" ht="9.75" customHeight="1">
      <c r="A84" s="584"/>
      <c r="B84" s="535"/>
      <c r="C84" s="595"/>
      <c r="D84" s="583"/>
      <c r="E84" s="539"/>
      <c r="F84" s="553"/>
      <c r="G84" s="530"/>
      <c r="H84" s="531"/>
      <c r="J84" s="532"/>
      <c r="L84" s="533"/>
    </row>
    <row r="85" spans="1:12" ht="9.75" customHeight="1">
      <c r="A85" s="584"/>
      <c r="B85" s="535"/>
      <c r="C85" s="595"/>
      <c r="D85" s="583"/>
      <c r="E85" s="539"/>
      <c r="F85" s="553"/>
      <c r="G85" s="530"/>
      <c r="H85" s="531"/>
      <c r="J85" s="532"/>
      <c r="L85" s="533"/>
    </row>
    <row r="86" spans="1:12" ht="9.75" customHeight="1">
      <c r="A86" s="584"/>
      <c r="B86" s="535"/>
      <c r="C86" s="595"/>
      <c r="D86" s="583"/>
      <c r="E86" s="539"/>
      <c r="F86" s="553"/>
      <c r="G86" s="530"/>
      <c r="H86" s="531"/>
      <c r="J86" s="532"/>
      <c r="L86" s="533"/>
    </row>
    <row r="87" spans="1:12" ht="9.75" customHeight="1">
      <c r="A87" s="584"/>
      <c r="B87" s="535"/>
      <c r="C87" s="595"/>
      <c r="D87" s="583"/>
      <c r="E87" s="539"/>
      <c r="F87" s="553"/>
      <c r="G87" s="530"/>
      <c r="H87" s="531"/>
      <c r="J87" s="532"/>
      <c r="L87" s="533"/>
    </row>
    <row r="88" spans="1:12" ht="9.75" customHeight="1">
      <c r="A88" s="584">
        <v>14</v>
      </c>
      <c r="B88" s="535" t="s">
        <v>2966</v>
      </c>
      <c r="C88" s="583" t="s">
        <v>2751</v>
      </c>
      <c r="D88" s="583" t="s">
        <v>2769</v>
      </c>
      <c r="E88" s="564">
        <v>173.49</v>
      </c>
      <c r="F88" s="553">
        <v>0.37406025999999992</v>
      </c>
      <c r="G88" s="530" t="e">
        <f>+L88</f>
        <v>#REF!</v>
      </c>
      <c r="H88" s="531" t="e">
        <f>E88*G88</f>
        <v>#REF!</v>
      </c>
      <c r="J88" s="530">
        <f>+F88</f>
        <v>0.37406025999999992</v>
      </c>
      <c r="L88" s="533" t="e">
        <f>J88*$L$3</f>
        <v>#REF!</v>
      </c>
    </row>
    <row r="89" spans="1:12" ht="9.75" customHeight="1">
      <c r="A89" s="584"/>
      <c r="B89" s="535"/>
      <c r="C89" s="583"/>
      <c r="D89" s="583"/>
      <c r="E89" s="564"/>
      <c r="F89" s="553"/>
      <c r="G89" s="530"/>
      <c r="H89" s="531"/>
      <c r="J89" s="532"/>
      <c r="L89" s="533"/>
    </row>
    <row r="90" spans="1:12" ht="9.75" customHeight="1">
      <c r="A90" s="584"/>
      <c r="B90" s="535"/>
      <c r="C90" s="583"/>
      <c r="D90" s="583"/>
      <c r="E90" s="564"/>
      <c r="F90" s="553"/>
      <c r="G90" s="530"/>
      <c r="H90" s="531"/>
      <c r="J90" s="532"/>
      <c r="L90" s="533"/>
    </row>
    <row r="91" spans="1:12" ht="9.75" customHeight="1">
      <c r="A91" s="584"/>
      <c r="B91" s="535"/>
      <c r="C91" s="583"/>
      <c r="D91" s="583"/>
      <c r="E91" s="564"/>
      <c r="F91" s="553"/>
      <c r="G91" s="530"/>
      <c r="H91" s="531"/>
      <c r="J91" s="532"/>
      <c r="L91" s="533"/>
    </row>
    <row r="92" spans="1:12" ht="9.75" customHeight="1">
      <c r="A92" s="584"/>
      <c r="B92" s="535"/>
      <c r="C92" s="583"/>
      <c r="D92" s="583"/>
      <c r="E92" s="564"/>
      <c r="F92" s="553"/>
      <c r="G92" s="530"/>
      <c r="H92" s="531"/>
      <c r="J92" s="532"/>
      <c r="L92" s="533"/>
    </row>
    <row r="93" spans="1:12" ht="9.75" customHeight="1">
      <c r="A93" s="584">
        <v>15</v>
      </c>
      <c r="B93" s="600" t="s">
        <v>2967</v>
      </c>
      <c r="C93" s="583" t="s">
        <v>2752</v>
      </c>
      <c r="D93" s="583" t="s">
        <v>2769</v>
      </c>
      <c r="E93" s="599">
        <v>42.04</v>
      </c>
      <c r="F93" s="553">
        <v>0.27101181000000002</v>
      </c>
      <c r="G93" s="530" t="e">
        <f>+L93</f>
        <v>#REF!</v>
      </c>
      <c r="H93" s="531" t="e">
        <f>E93*G93</f>
        <v>#REF!</v>
      </c>
      <c r="J93" s="530">
        <f>+F93</f>
        <v>0.27101181000000002</v>
      </c>
      <c r="L93" s="533" t="e">
        <f>J93*$L$3</f>
        <v>#REF!</v>
      </c>
    </row>
    <row r="94" spans="1:12" ht="9.75" customHeight="1">
      <c r="A94" s="584"/>
      <c r="B94" s="583"/>
      <c r="C94" s="583"/>
      <c r="D94" s="583"/>
      <c r="E94" s="599"/>
      <c r="F94" s="553"/>
      <c r="G94" s="530"/>
      <c r="H94" s="531"/>
      <c r="J94" s="532"/>
      <c r="L94" s="533"/>
    </row>
    <row r="95" spans="1:12" ht="9.75" customHeight="1">
      <c r="A95" s="584"/>
      <c r="B95" s="583"/>
      <c r="C95" s="583"/>
      <c r="D95" s="583"/>
      <c r="E95" s="599"/>
      <c r="F95" s="553"/>
      <c r="G95" s="530"/>
      <c r="H95" s="531"/>
      <c r="J95" s="532"/>
      <c r="L95" s="533"/>
    </row>
    <row r="96" spans="1:12" ht="9.75" customHeight="1">
      <c r="A96" s="584"/>
      <c r="B96" s="583"/>
      <c r="C96" s="583"/>
      <c r="D96" s="583"/>
      <c r="E96" s="599"/>
      <c r="F96" s="553"/>
      <c r="G96" s="530"/>
      <c r="H96" s="531"/>
      <c r="J96" s="532"/>
      <c r="L96" s="533"/>
    </row>
    <row r="97" spans="1:12" ht="9.75" customHeight="1">
      <c r="A97" s="584"/>
      <c r="B97" s="583"/>
      <c r="C97" s="583"/>
      <c r="D97" s="583"/>
      <c r="E97" s="599"/>
      <c r="F97" s="553"/>
      <c r="G97" s="530"/>
      <c r="H97" s="531"/>
      <c r="J97" s="532"/>
      <c r="L97" s="533"/>
    </row>
    <row r="98" spans="1:12" ht="9.75" customHeight="1">
      <c r="A98" s="584">
        <v>16</v>
      </c>
      <c r="B98" s="535" t="s">
        <v>2965</v>
      </c>
      <c r="C98" s="595" t="s">
        <v>2753</v>
      </c>
      <c r="D98" s="583" t="s">
        <v>2769</v>
      </c>
      <c r="E98" s="539">
        <v>31.5</v>
      </c>
      <c r="F98" s="553">
        <v>3.4634235999999996</v>
      </c>
      <c r="G98" s="530" t="e">
        <f>+L98</f>
        <v>#REF!</v>
      </c>
      <c r="H98" s="531" t="e">
        <f>E98*G98</f>
        <v>#REF!</v>
      </c>
      <c r="J98" s="530">
        <f>+F98</f>
        <v>3.4634235999999996</v>
      </c>
      <c r="L98" s="533" t="e">
        <f>J98*$L$3</f>
        <v>#REF!</v>
      </c>
    </row>
    <row r="99" spans="1:12" ht="9.75" customHeight="1">
      <c r="A99" s="584"/>
      <c r="B99" s="535"/>
      <c r="C99" s="595"/>
      <c r="D99" s="583"/>
      <c r="E99" s="539"/>
      <c r="F99" s="553"/>
      <c r="G99" s="530"/>
      <c r="H99" s="531"/>
      <c r="J99" s="532"/>
      <c r="L99" s="533"/>
    </row>
    <row r="100" spans="1:12" ht="9.75" customHeight="1">
      <c r="A100" s="584"/>
      <c r="B100" s="535"/>
      <c r="C100" s="595"/>
      <c r="D100" s="583"/>
      <c r="E100" s="539"/>
      <c r="F100" s="553"/>
      <c r="G100" s="530"/>
      <c r="H100" s="531"/>
      <c r="J100" s="532"/>
      <c r="L100" s="533"/>
    </row>
    <row r="101" spans="1:12" ht="9.75" customHeight="1">
      <c r="A101" s="584"/>
      <c r="B101" s="535"/>
      <c r="C101" s="595"/>
      <c r="D101" s="583"/>
      <c r="E101" s="539"/>
      <c r="F101" s="553"/>
      <c r="G101" s="530"/>
      <c r="H101" s="531"/>
      <c r="J101" s="532"/>
      <c r="L101" s="533"/>
    </row>
    <row r="102" spans="1:12" ht="9.75" customHeight="1">
      <c r="A102" s="584"/>
      <c r="B102" s="535"/>
      <c r="C102" s="595"/>
      <c r="D102" s="583"/>
      <c r="E102" s="539"/>
      <c r="F102" s="553"/>
      <c r="G102" s="530"/>
      <c r="H102" s="531"/>
      <c r="J102" s="532"/>
      <c r="L102" s="533"/>
    </row>
    <row r="103" spans="1:12" ht="9.75" customHeight="1">
      <c r="A103" s="584">
        <v>17</v>
      </c>
      <c r="B103" s="597" t="s">
        <v>2968</v>
      </c>
      <c r="C103" s="583" t="s">
        <v>2754</v>
      </c>
      <c r="D103" s="583" t="s">
        <v>2769</v>
      </c>
      <c r="E103" s="598">
        <v>31.5</v>
      </c>
      <c r="F103" s="553">
        <v>0.79440540699999995</v>
      </c>
      <c r="G103" s="530" t="e">
        <f>+L103</f>
        <v>#REF!</v>
      </c>
      <c r="H103" s="531" t="e">
        <f>E103*G103</f>
        <v>#REF!</v>
      </c>
      <c r="J103" s="530">
        <f>+F103</f>
        <v>0.79440540699999995</v>
      </c>
      <c r="L103" s="533" t="e">
        <f>J103*$L$3</f>
        <v>#REF!</v>
      </c>
    </row>
    <row r="104" spans="1:12" ht="9.75" customHeight="1">
      <c r="A104" s="584"/>
      <c r="B104" s="597"/>
      <c r="C104" s="583"/>
      <c r="D104" s="583"/>
      <c r="E104" s="598"/>
      <c r="F104" s="553"/>
      <c r="G104" s="530"/>
      <c r="H104" s="531"/>
      <c r="J104" s="532"/>
      <c r="L104" s="533"/>
    </row>
    <row r="105" spans="1:12" ht="9.75" customHeight="1">
      <c r="A105" s="584"/>
      <c r="B105" s="597"/>
      <c r="C105" s="583"/>
      <c r="D105" s="583"/>
      <c r="E105" s="598"/>
      <c r="F105" s="553"/>
      <c r="G105" s="530"/>
      <c r="H105" s="531"/>
      <c r="J105" s="532"/>
      <c r="L105" s="533"/>
    </row>
    <row r="106" spans="1:12" ht="9.75" customHeight="1">
      <c r="A106" s="584"/>
      <c r="B106" s="597"/>
      <c r="C106" s="583"/>
      <c r="D106" s="583"/>
      <c r="E106" s="598"/>
      <c r="F106" s="553"/>
      <c r="G106" s="530"/>
      <c r="H106" s="531"/>
      <c r="J106" s="532"/>
      <c r="L106" s="533"/>
    </row>
    <row r="107" spans="1:12" ht="9.75" customHeight="1">
      <c r="A107" s="584"/>
      <c r="B107" s="597"/>
      <c r="C107" s="583"/>
      <c r="D107" s="583"/>
      <c r="E107" s="598"/>
      <c r="F107" s="553"/>
      <c r="G107" s="530"/>
      <c r="H107" s="531"/>
      <c r="J107" s="532"/>
      <c r="L107" s="533"/>
    </row>
    <row r="108" spans="1:12" ht="9.75" customHeight="1">
      <c r="A108" s="584">
        <v>18</v>
      </c>
      <c r="B108" s="535" t="s">
        <v>2969</v>
      </c>
      <c r="C108" s="595" t="s">
        <v>2755</v>
      </c>
      <c r="D108" s="583" t="s">
        <v>2769</v>
      </c>
      <c r="E108" s="564">
        <v>348.18</v>
      </c>
      <c r="F108" s="553">
        <v>0.10716724399999999</v>
      </c>
      <c r="G108" s="530" t="e">
        <f>+L108</f>
        <v>#REF!</v>
      </c>
      <c r="H108" s="531" t="e">
        <f>E108*G108</f>
        <v>#REF!</v>
      </c>
      <c r="J108" s="530">
        <f>+F108</f>
        <v>0.10716724399999999</v>
      </c>
      <c r="L108" s="533" t="e">
        <f>J108*$L$3</f>
        <v>#REF!</v>
      </c>
    </row>
    <row r="109" spans="1:12" ht="9.75" customHeight="1">
      <c r="A109" s="584"/>
      <c r="B109" s="535"/>
      <c r="C109" s="595"/>
      <c r="D109" s="583"/>
      <c r="E109" s="564"/>
      <c r="F109" s="553"/>
      <c r="G109" s="530"/>
      <c r="H109" s="531"/>
      <c r="J109" s="532"/>
      <c r="L109" s="533"/>
    </row>
    <row r="110" spans="1:12" ht="9.75" customHeight="1">
      <c r="A110" s="584"/>
      <c r="B110" s="535"/>
      <c r="C110" s="595"/>
      <c r="D110" s="583"/>
      <c r="E110" s="564"/>
      <c r="F110" s="553"/>
      <c r="G110" s="530"/>
      <c r="H110" s="531"/>
      <c r="J110" s="532"/>
      <c r="L110" s="533"/>
    </row>
    <row r="111" spans="1:12" ht="9.75" customHeight="1">
      <c r="A111" s="584"/>
      <c r="B111" s="535"/>
      <c r="C111" s="595"/>
      <c r="D111" s="583"/>
      <c r="E111" s="564"/>
      <c r="F111" s="553"/>
      <c r="G111" s="530"/>
      <c r="H111" s="531"/>
      <c r="J111" s="532"/>
      <c r="L111" s="533"/>
    </row>
    <row r="112" spans="1:12" ht="9.75" customHeight="1">
      <c r="A112" s="584"/>
      <c r="B112" s="535"/>
      <c r="C112" s="595"/>
      <c r="D112" s="583"/>
      <c r="E112" s="564"/>
      <c r="F112" s="553"/>
      <c r="G112" s="530"/>
      <c r="H112" s="531"/>
      <c r="J112" s="532"/>
      <c r="L112" s="533"/>
    </row>
    <row r="113" spans="1:12" ht="9.75" customHeight="1">
      <c r="A113" s="584">
        <v>19</v>
      </c>
      <c r="B113" s="535" t="s">
        <v>2969</v>
      </c>
      <c r="C113" s="595" t="s">
        <v>2756</v>
      </c>
      <c r="D113" s="583" t="s">
        <v>2769</v>
      </c>
      <c r="E113" s="564">
        <v>161.38</v>
      </c>
      <c r="F113" s="553">
        <v>0.10716724399999999</v>
      </c>
      <c r="G113" s="530" t="e">
        <f>+L113</f>
        <v>#REF!</v>
      </c>
      <c r="H113" s="531" t="e">
        <f>E113*G113</f>
        <v>#REF!</v>
      </c>
      <c r="J113" s="530">
        <f>+F113</f>
        <v>0.10716724399999999</v>
      </c>
      <c r="L113" s="533" t="e">
        <f>J113*$L$3</f>
        <v>#REF!</v>
      </c>
    </row>
    <row r="114" spans="1:12" ht="9.75" customHeight="1">
      <c r="A114" s="584"/>
      <c r="B114" s="535"/>
      <c r="C114" s="595"/>
      <c r="D114" s="583"/>
      <c r="E114" s="564"/>
      <c r="F114" s="553"/>
      <c r="G114" s="530"/>
      <c r="H114" s="531"/>
      <c r="J114" s="532"/>
      <c r="L114" s="533"/>
    </row>
    <row r="115" spans="1:12" ht="9.75" customHeight="1">
      <c r="A115" s="584"/>
      <c r="B115" s="535"/>
      <c r="C115" s="595"/>
      <c r="D115" s="583"/>
      <c r="E115" s="564"/>
      <c r="F115" s="553"/>
      <c r="G115" s="530"/>
      <c r="H115" s="531"/>
      <c r="J115" s="532"/>
      <c r="L115" s="533"/>
    </row>
    <row r="116" spans="1:12" ht="9.75" customHeight="1">
      <c r="A116" s="584"/>
      <c r="B116" s="535"/>
      <c r="C116" s="595"/>
      <c r="D116" s="583"/>
      <c r="E116" s="564"/>
      <c r="F116" s="553"/>
      <c r="G116" s="530"/>
      <c r="H116" s="531"/>
      <c r="J116" s="532"/>
      <c r="L116" s="533"/>
    </row>
    <row r="117" spans="1:12" ht="9.75" customHeight="1">
      <c r="A117" s="584"/>
      <c r="B117" s="535"/>
      <c r="C117" s="595"/>
      <c r="D117" s="583"/>
      <c r="E117" s="564"/>
      <c r="F117" s="553"/>
      <c r="G117" s="530"/>
      <c r="H117" s="531"/>
      <c r="J117" s="532"/>
      <c r="L117" s="533"/>
    </row>
    <row r="118" spans="1:12" ht="9.75" customHeight="1">
      <c r="A118" s="584">
        <v>20</v>
      </c>
      <c r="B118" s="597" t="s">
        <v>2970</v>
      </c>
      <c r="C118" s="583" t="s">
        <v>2757</v>
      </c>
      <c r="D118" s="583" t="s">
        <v>2771</v>
      </c>
      <c r="E118" s="598">
        <v>59</v>
      </c>
      <c r="F118" s="553">
        <v>2.2294099999999997</v>
      </c>
      <c r="G118" s="530" t="e">
        <f>+L118</f>
        <v>#REF!</v>
      </c>
      <c r="H118" s="531" t="e">
        <f>E118*G118</f>
        <v>#REF!</v>
      </c>
      <c r="J118" s="530">
        <f>+F118</f>
        <v>2.2294099999999997</v>
      </c>
      <c r="L118" s="533" t="e">
        <f>J118*$L$3</f>
        <v>#REF!</v>
      </c>
    </row>
    <row r="119" spans="1:12" ht="9.75" customHeight="1">
      <c r="A119" s="584"/>
      <c r="B119" s="597"/>
      <c r="C119" s="583"/>
      <c r="D119" s="583"/>
      <c r="E119" s="598"/>
      <c r="F119" s="553"/>
      <c r="G119" s="530"/>
      <c r="H119" s="531"/>
      <c r="J119" s="532"/>
      <c r="L119" s="533"/>
    </row>
    <row r="120" spans="1:12" ht="9.75" customHeight="1">
      <c r="A120" s="584"/>
      <c r="B120" s="597"/>
      <c r="C120" s="583"/>
      <c r="D120" s="583"/>
      <c r="E120" s="598"/>
      <c r="F120" s="553"/>
      <c r="G120" s="530"/>
      <c r="H120" s="531"/>
      <c r="J120" s="532"/>
      <c r="L120" s="533"/>
    </row>
    <row r="121" spans="1:12" ht="9.75" customHeight="1">
      <c r="A121" s="584"/>
      <c r="B121" s="597"/>
      <c r="C121" s="583"/>
      <c r="D121" s="583"/>
      <c r="E121" s="598"/>
      <c r="F121" s="553"/>
      <c r="G121" s="530"/>
      <c r="H121" s="531"/>
      <c r="J121" s="532"/>
      <c r="L121" s="533"/>
    </row>
    <row r="122" spans="1:12" ht="9.75" customHeight="1">
      <c r="A122" s="584"/>
      <c r="B122" s="597"/>
      <c r="C122" s="583"/>
      <c r="D122" s="583"/>
      <c r="E122" s="598"/>
      <c r="F122" s="553"/>
      <c r="G122" s="530"/>
      <c r="H122" s="531"/>
      <c r="J122" s="532"/>
      <c r="L122" s="533"/>
    </row>
    <row r="123" spans="1:12" ht="9.75" customHeight="1">
      <c r="A123" s="584">
        <v>21</v>
      </c>
      <c r="B123" s="597" t="s">
        <v>2971</v>
      </c>
      <c r="C123" s="583" t="s">
        <v>3542</v>
      </c>
      <c r="D123" s="583" t="s">
        <v>2771</v>
      </c>
      <c r="E123" s="598">
        <v>82</v>
      </c>
      <c r="F123" s="553">
        <v>1.3785809</v>
      </c>
      <c r="G123" s="530" t="e">
        <f>+L123</f>
        <v>#REF!</v>
      </c>
      <c r="H123" s="531" t="e">
        <f>E123*G123</f>
        <v>#REF!</v>
      </c>
      <c r="J123" s="530">
        <f>+F123</f>
        <v>1.3785809</v>
      </c>
      <c r="L123" s="533" t="e">
        <f>J123*$L$3</f>
        <v>#REF!</v>
      </c>
    </row>
    <row r="124" spans="1:12" ht="9.75" customHeight="1">
      <c r="A124" s="584"/>
      <c r="B124" s="597"/>
      <c r="C124" s="583"/>
      <c r="D124" s="583"/>
      <c r="E124" s="598"/>
      <c r="F124" s="553"/>
      <c r="G124" s="530"/>
      <c r="H124" s="531"/>
      <c r="J124" s="532"/>
      <c r="L124" s="533"/>
    </row>
    <row r="125" spans="1:12" ht="9.75" customHeight="1">
      <c r="A125" s="584"/>
      <c r="B125" s="597"/>
      <c r="C125" s="583"/>
      <c r="D125" s="583"/>
      <c r="E125" s="598"/>
      <c r="F125" s="553"/>
      <c r="G125" s="530"/>
      <c r="H125" s="531"/>
      <c r="J125" s="532"/>
      <c r="L125" s="533"/>
    </row>
    <row r="126" spans="1:12" ht="9.75" customHeight="1">
      <c r="A126" s="584"/>
      <c r="B126" s="597"/>
      <c r="C126" s="583"/>
      <c r="D126" s="583"/>
      <c r="E126" s="598"/>
      <c r="F126" s="553"/>
      <c r="G126" s="530"/>
      <c r="H126" s="531"/>
      <c r="J126" s="532"/>
      <c r="L126" s="533"/>
    </row>
    <row r="127" spans="1:12" ht="9.75" customHeight="1">
      <c r="A127" s="584"/>
      <c r="B127" s="597"/>
      <c r="C127" s="583"/>
      <c r="D127" s="583"/>
      <c r="E127" s="598"/>
      <c r="F127" s="553"/>
      <c r="G127" s="530"/>
      <c r="H127" s="531"/>
      <c r="J127" s="532"/>
      <c r="L127" s="533"/>
    </row>
    <row r="128" spans="1:12" ht="9.75" customHeight="1">
      <c r="A128" s="584">
        <v>22</v>
      </c>
      <c r="B128" s="535" t="s">
        <v>2972</v>
      </c>
      <c r="C128" s="583" t="s">
        <v>3543</v>
      </c>
      <c r="D128" s="583" t="s">
        <v>2770</v>
      </c>
      <c r="E128" s="564">
        <v>192.5</v>
      </c>
      <c r="F128" s="553">
        <v>10.612306</v>
      </c>
      <c r="G128" s="530" t="e">
        <f>+L128</f>
        <v>#REF!</v>
      </c>
      <c r="H128" s="531" t="e">
        <f>E128*G128</f>
        <v>#REF!</v>
      </c>
      <c r="J128" s="530">
        <f>+F128</f>
        <v>10.612306</v>
      </c>
      <c r="L128" s="533" t="e">
        <f>J128*$L$3</f>
        <v>#REF!</v>
      </c>
    </row>
    <row r="129" spans="1:12" ht="9.75" customHeight="1">
      <c r="A129" s="584"/>
      <c r="B129" s="535"/>
      <c r="C129" s="583"/>
      <c r="D129" s="583"/>
      <c r="E129" s="564"/>
      <c r="F129" s="553"/>
      <c r="G129" s="530"/>
      <c r="H129" s="531"/>
      <c r="J129" s="532"/>
      <c r="L129" s="533"/>
    </row>
    <row r="130" spans="1:12" ht="9.75" customHeight="1">
      <c r="A130" s="584"/>
      <c r="B130" s="535"/>
      <c r="C130" s="583"/>
      <c r="D130" s="583"/>
      <c r="E130" s="564"/>
      <c r="F130" s="553"/>
      <c r="G130" s="530"/>
      <c r="H130" s="531"/>
      <c r="J130" s="532"/>
      <c r="L130" s="533"/>
    </row>
    <row r="131" spans="1:12" ht="9.75" customHeight="1">
      <c r="A131" s="584"/>
      <c r="B131" s="535"/>
      <c r="C131" s="583"/>
      <c r="D131" s="583"/>
      <c r="E131" s="564"/>
      <c r="F131" s="553"/>
      <c r="G131" s="530"/>
      <c r="H131" s="531"/>
      <c r="J131" s="532"/>
      <c r="L131" s="533"/>
    </row>
    <row r="132" spans="1:12" ht="9.75" customHeight="1">
      <c r="A132" s="584"/>
      <c r="B132" s="535"/>
      <c r="C132" s="583"/>
      <c r="D132" s="583"/>
      <c r="E132" s="564"/>
      <c r="F132" s="553"/>
      <c r="G132" s="530"/>
      <c r="H132" s="531"/>
      <c r="J132" s="532"/>
      <c r="L132" s="533"/>
    </row>
    <row r="133" spans="1:12" ht="9.75" customHeight="1">
      <c r="A133" s="584">
        <v>23</v>
      </c>
      <c r="B133" s="535" t="s">
        <v>2972</v>
      </c>
      <c r="C133" s="583" t="s">
        <v>3544</v>
      </c>
      <c r="D133" s="583" t="s">
        <v>2770</v>
      </c>
      <c r="E133" s="564">
        <v>168.7</v>
      </c>
      <c r="F133" s="553">
        <v>10.612306</v>
      </c>
      <c r="G133" s="530" t="e">
        <f>+L133</f>
        <v>#REF!</v>
      </c>
      <c r="H133" s="531" t="e">
        <f>E133*G133</f>
        <v>#REF!</v>
      </c>
      <c r="J133" s="530">
        <f>+F133</f>
        <v>10.612306</v>
      </c>
      <c r="L133" s="533" t="e">
        <f>J133*$L$3</f>
        <v>#REF!</v>
      </c>
    </row>
    <row r="134" spans="1:12" ht="9.75" customHeight="1">
      <c r="A134" s="584"/>
      <c r="B134" s="535"/>
      <c r="C134" s="583"/>
      <c r="D134" s="583"/>
      <c r="E134" s="564"/>
      <c r="F134" s="553"/>
      <c r="G134" s="530"/>
      <c r="H134" s="531"/>
      <c r="J134" s="532"/>
      <c r="L134" s="533"/>
    </row>
    <row r="135" spans="1:12" ht="9.75" customHeight="1">
      <c r="A135" s="584"/>
      <c r="B135" s="535"/>
      <c r="C135" s="583"/>
      <c r="D135" s="583"/>
      <c r="E135" s="564"/>
      <c r="F135" s="553"/>
      <c r="G135" s="530"/>
      <c r="H135" s="531"/>
      <c r="J135" s="532"/>
      <c r="L135" s="533"/>
    </row>
    <row r="136" spans="1:12" ht="9.75" customHeight="1">
      <c r="A136" s="584"/>
      <c r="B136" s="535"/>
      <c r="C136" s="583"/>
      <c r="D136" s="583"/>
      <c r="E136" s="564"/>
      <c r="F136" s="553"/>
      <c r="G136" s="530"/>
      <c r="H136" s="531"/>
      <c r="J136" s="532"/>
      <c r="L136" s="533"/>
    </row>
    <row r="137" spans="1:12" ht="9.75" customHeight="1">
      <c r="A137" s="584"/>
      <c r="B137" s="535"/>
      <c r="C137" s="583"/>
      <c r="D137" s="583"/>
      <c r="E137" s="564"/>
      <c r="F137" s="553"/>
      <c r="G137" s="530"/>
      <c r="H137" s="531"/>
      <c r="J137" s="532"/>
      <c r="L137" s="533"/>
    </row>
    <row r="138" spans="1:12" ht="9.75" customHeight="1">
      <c r="A138" s="584">
        <v>24</v>
      </c>
      <c r="B138" s="535" t="s">
        <v>2973</v>
      </c>
      <c r="C138" s="583" t="s">
        <v>3545</v>
      </c>
      <c r="D138" s="583" t="s">
        <v>2770</v>
      </c>
      <c r="E138" s="564">
        <v>18.7</v>
      </c>
      <c r="F138" s="553">
        <v>6.9307850000000002</v>
      </c>
      <c r="G138" s="530" t="e">
        <f>+L138</f>
        <v>#REF!</v>
      </c>
      <c r="H138" s="531" t="e">
        <f>E138*G138</f>
        <v>#REF!</v>
      </c>
      <c r="J138" s="530">
        <f>+F138</f>
        <v>6.9307850000000002</v>
      </c>
      <c r="L138" s="533" t="e">
        <f>J138*$L$3</f>
        <v>#REF!</v>
      </c>
    </row>
    <row r="139" spans="1:12" ht="9.75" customHeight="1">
      <c r="A139" s="584"/>
      <c r="B139" s="535"/>
      <c r="C139" s="583"/>
      <c r="D139" s="583"/>
      <c r="E139" s="564"/>
      <c r="F139" s="553"/>
      <c r="G139" s="530"/>
      <c r="H139" s="531"/>
      <c r="J139" s="532"/>
      <c r="L139" s="533"/>
    </row>
    <row r="140" spans="1:12" ht="9.75" customHeight="1">
      <c r="A140" s="584"/>
      <c r="B140" s="535"/>
      <c r="C140" s="583"/>
      <c r="D140" s="583"/>
      <c r="E140" s="564"/>
      <c r="F140" s="553"/>
      <c r="G140" s="530"/>
      <c r="H140" s="531"/>
      <c r="J140" s="532"/>
      <c r="L140" s="533"/>
    </row>
    <row r="141" spans="1:12" ht="9.75" customHeight="1">
      <c r="A141" s="584"/>
      <c r="B141" s="535"/>
      <c r="C141" s="583"/>
      <c r="D141" s="583"/>
      <c r="E141" s="564"/>
      <c r="F141" s="553"/>
      <c r="G141" s="530"/>
      <c r="H141" s="531"/>
      <c r="J141" s="532"/>
      <c r="L141" s="533"/>
    </row>
    <row r="142" spans="1:12" ht="6.75" customHeight="1">
      <c r="A142" s="584"/>
      <c r="B142" s="535"/>
      <c r="C142" s="583"/>
      <c r="D142" s="583"/>
      <c r="E142" s="564"/>
      <c r="F142" s="553"/>
      <c r="G142" s="530"/>
      <c r="H142" s="531"/>
      <c r="J142" s="532"/>
      <c r="L142" s="533"/>
    </row>
    <row r="143" spans="1:12" ht="9.75" customHeight="1">
      <c r="A143" s="584">
        <v>25</v>
      </c>
      <c r="B143" s="535" t="s">
        <v>2974</v>
      </c>
      <c r="C143" s="583" t="s">
        <v>3546</v>
      </c>
      <c r="D143" s="583" t="s">
        <v>2769</v>
      </c>
      <c r="E143" s="564">
        <v>33</v>
      </c>
      <c r="F143" s="553">
        <v>0.71504529900000002</v>
      </c>
      <c r="G143" s="530" t="e">
        <f>+L143</f>
        <v>#REF!</v>
      </c>
      <c r="H143" s="531" t="e">
        <f>E143*G143</f>
        <v>#REF!</v>
      </c>
      <c r="J143" s="530">
        <f>+F143</f>
        <v>0.71504529900000002</v>
      </c>
      <c r="L143" s="533" t="e">
        <f>J143*$L$3</f>
        <v>#REF!</v>
      </c>
    </row>
    <row r="144" spans="1:12" ht="9.75" customHeight="1">
      <c r="A144" s="584"/>
      <c r="B144" s="535"/>
      <c r="C144" s="583"/>
      <c r="D144" s="583"/>
      <c r="E144" s="564"/>
      <c r="F144" s="553"/>
      <c r="G144" s="530"/>
      <c r="H144" s="531"/>
      <c r="J144" s="532"/>
      <c r="L144" s="533"/>
    </row>
    <row r="145" spans="1:12" ht="9.75" customHeight="1">
      <c r="A145" s="584"/>
      <c r="B145" s="535"/>
      <c r="C145" s="583"/>
      <c r="D145" s="583"/>
      <c r="E145" s="564"/>
      <c r="F145" s="553"/>
      <c r="G145" s="530"/>
      <c r="H145" s="531"/>
      <c r="J145" s="532"/>
      <c r="L145" s="533"/>
    </row>
    <row r="146" spans="1:12" ht="9.75" customHeight="1">
      <c r="A146" s="584"/>
      <c r="B146" s="535"/>
      <c r="C146" s="583"/>
      <c r="D146" s="583"/>
      <c r="E146" s="564"/>
      <c r="F146" s="553"/>
      <c r="G146" s="530"/>
      <c r="H146" s="531"/>
      <c r="J146" s="532"/>
      <c r="L146" s="533"/>
    </row>
    <row r="147" spans="1:12" ht="9.75" customHeight="1">
      <c r="A147" s="584"/>
      <c r="B147" s="535"/>
      <c r="C147" s="583"/>
      <c r="D147" s="583"/>
      <c r="E147" s="564"/>
      <c r="F147" s="553"/>
      <c r="G147" s="530"/>
      <c r="H147" s="531"/>
      <c r="J147" s="532"/>
      <c r="L147" s="533"/>
    </row>
    <row r="148" spans="1:12" ht="9.75" customHeight="1">
      <c r="A148" s="584">
        <v>26</v>
      </c>
      <c r="B148" s="535" t="s">
        <v>2975</v>
      </c>
      <c r="C148" s="595" t="s">
        <v>3547</v>
      </c>
      <c r="D148" s="583" t="s">
        <v>2770</v>
      </c>
      <c r="E148" s="564">
        <v>2.88</v>
      </c>
      <c r="F148" s="553">
        <v>18.593488999999998</v>
      </c>
      <c r="G148" s="530" t="e">
        <f>+L148</f>
        <v>#REF!</v>
      </c>
      <c r="H148" s="531" t="e">
        <f>E148*G148</f>
        <v>#REF!</v>
      </c>
      <c r="J148" s="530">
        <f>+F148</f>
        <v>18.593488999999998</v>
      </c>
      <c r="L148" s="533" t="e">
        <f>J148*$L$3</f>
        <v>#REF!</v>
      </c>
    </row>
    <row r="149" spans="1:12" ht="9.75" customHeight="1">
      <c r="A149" s="584"/>
      <c r="B149" s="535"/>
      <c r="C149" s="595"/>
      <c r="D149" s="583"/>
      <c r="E149" s="564"/>
      <c r="F149" s="553"/>
      <c r="G149" s="530"/>
      <c r="H149" s="531"/>
      <c r="J149" s="532"/>
      <c r="L149" s="533"/>
    </row>
    <row r="150" spans="1:12" ht="9.75" customHeight="1">
      <c r="A150" s="584"/>
      <c r="B150" s="535"/>
      <c r="C150" s="595"/>
      <c r="D150" s="583"/>
      <c r="E150" s="564"/>
      <c r="F150" s="553"/>
      <c r="G150" s="530"/>
      <c r="H150" s="531"/>
      <c r="J150" s="532"/>
      <c r="L150" s="533"/>
    </row>
    <row r="151" spans="1:12" ht="9.75" customHeight="1">
      <c r="A151" s="584"/>
      <c r="B151" s="535"/>
      <c r="C151" s="595"/>
      <c r="D151" s="583"/>
      <c r="E151" s="564"/>
      <c r="F151" s="553"/>
      <c r="G151" s="530"/>
      <c r="H151" s="531"/>
      <c r="J151" s="532"/>
      <c r="L151" s="533"/>
    </row>
    <row r="152" spans="1:12" ht="9.75" customHeight="1">
      <c r="A152" s="584"/>
      <c r="B152" s="535"/>
      <c r="C152" s="595"/>
      <c r="D152" s="583"/>
      <c r="E152" s="564"/>
      <c r="F152" s="553"/>
      <c r="G152" s="530"/>
      <c r="H152" s="531"/>
      <c r="J152" s="532"/>
      <c r="L152" s="533"/>
    </row>
    <row r="153" spans="1:12" ht="9.75" customHeight="1">
      <c r="A153" s="584">
        <v>27</v>
      </c>
      <c r="B153" s="535" t="s">
        <v>2976</v>
      </c>
      <c r="C153" s="583" t="s">
        <v>3548</v>
      </c>
      <c r="D153" s="583" t="s">
        <v>2772</v>
      </c>
      <c r="E153" s="564">
        <v>130</v>
      </c>
      <c r="F153" s="553">
        <v>5.4949671200000001</v>
      </c>
      <c r="G153" s="530" t="e">
        <f>+L153</f>
        <v>#REF!</v>
      </c>
      <c r="H153" s="531" t="e">
        <f>E153*G153</f>
        <v>#REF!</v>
      </c>
      <c r="J153" s="530">
        <f>+F153</f>
        <v>5.4949671200000001</v>
      </c>
      <c r="L153" s="533" t="e">
        <f>J153*$L$3</f>
        <v>#REF!</v>
      </c>
    </row>
    <row r="154" spans="1:12" ht="9.75" customHeight="1">
      <c r="A154" s="584"/>
      <c r="B154" s="535"/>
      <c r="C154" s="583"/>
      <c r="D154" s="583"/>
      <c r="E154" s="564"/>
      <c r="F154" s="553"/>
      <c r="G154" s="530"/>
      <c r="H154" s="531"/>
      <c r="J154" s="532"/>
      <c r="L154" s="533"/>
    </row>
    <row r="155" spans="1:12" ht="9.75" customHeight="1">
      <c r="A155" s="584"/>
      <c r="B155" s="535"/>
      <c r="C155" s="583"/>
      <c r="D155" s="583"/>
      <c r="E155" s="564"/>
      <c r="F155" s="553"/>
      <c r="G155" s="530"/>
      <c r="H155" s="531"/>
      <c r="J155" s="532"/>
      <c r="L155" s="533"/>
    </row>
    <row r="156" spans="1:12" ht="9.75" customHeight="1">
      <c r="A156" s="584"/>
      <c r="B156" s="535"/>
      <c r="C156" s="583"/>
      <c r="D156" s="583"/>
      <c r="E156" s="564"/>
      <c r="F156" s="553"/>
      <c r="G156" s="530"/>
      <c r="H156" s="531"/>
      <c r="J156" s="532"/>
      <c r="L156" s="533"/>
    </row>
    <row r="157" spans="1:12" ht="9.75" customHeight="1">
      <c r="A157" s="584"/>
      <c r="B157" s="535"/>
      <c r="C157" s="583"/>
      <c r="D157" s="583"/>
      <c r="E157" s="564"/>
      <c r="F157" s="553"/>
      <c r="G157" s="530"/>
      <c r="H157" s="531"/>
      <c r="J157" s="532"/>
      <c r="L157" s="533"/>
    </row>
    <row r="158" spans="1:12" ht="9.75" customHeight="1">
      <c r="A158" s="584">
        <v>28</v>
      </c>
      <c r="B158" s="535" t="s">
        <v>2973</v>
      </c>
      <c r="C158" s="583" t="s">
        <v>3549</v>
      </c>
      <c r="D158" s="583" t="s">
        <v>2770</v>
      </c>
      <c r="E158" s="564">
        <v>96.44</v>
      </c>
      <c r="F158" s="553">
        <v>6.9307850000000002</v>
      </c>
      <c r="G158" s="530" t="e">
        <f>+L158</f>
        <v>#REF!</v>
      </c>
      <c r="H158" s="531" t="e">
        <f>E158*G158</f>
        <v>#REF!</v>
      </c>
      <c r="J158" s="530">
        <f>+F158</f>
        <v>6.9307850000000002</v>
      </c>
      <c r="L158" s="533" t="e">
        <f>J158*$L$3</f>
        <v>#REF!</v>
      </c>
    </row>
    <row r="159" spans="1:12" ht="9.75" customHeight="1">
      <c r="A159" s="584"/>
      <c r="B159" s="535"/>
      <c r="C159" s="583"/>
      <c r="D159" s="583"/>
      <c r="E159" s="564"/>
      <c r="F159" s="553"/>
      <c r="G159" s="530"/>
      <c r="H159" s="531"/>
      <c r="J159" s="532"/>
      <c r="L159" s="533"/>
    </row>
    <row r="160" spans="1:12" ht="9.75" customHeight="1">
      <c r="A160" s="584"/>
      <c r="B160" s="535"/>
      <c r="C160" s="583"/>
      <c r="D160" s="583"/>
      <c r="E160" s="564"/>
      <c r="F160" s="553"/>
      <c r="G160" s="530"/>
      <c r="H160" s="531"/>
      <c r="J160" s="532"/>
      <c r="L160" s="533"/>
    </row>
    <row r="161" spans="1:12" ht="9.75" customHeight="1">
      <c r="A161" s="584"/>
      <c r="B161" s="535"/>
      <c r="C161" s="583"/>
      <c r="D161" s="583"/>
      <c r="E161" s="564"/>
      <c r="F161" s="553"/>
      <c r="G161" s="530"/>
      <c r="H161" s="531"/>
      <c r="J161" s="532"/>
      <c r="L161" s="533"/>
    </row>
    <row r="162" spans="1:12" ht="9.75" customHeight="1">
      <c r="A162" s="584"/>
      <c r="B162" s="535"/>
      <c r="C162" s="583"/>
      <c r="D162" s="583"/>
      <c r="E162" s="564"/>
      <c r="F162" s="553"/>
      <c r="G162" s="530"/>
      <c r="H162" s="531"/>
      <c r="J162" s="532"/>
      <c r="L162" s="533"/>
    </row>
    <row r="163" spans="1:12" ht="9.75" customHeight="1">
      <c r="A163" s="584">
        <v>29</v>
      </c>
      <c r="B163" s="535" t="s">
        <v>2974</v>
      </c>
      <c r="C163" s="583" t="s">
        <v>3550</v>
      </c>
      <c r="D163" s="583" t="s">
        <v>2769</v>
      </c>
      <c r="E163" s="564">
        <v>14</v>
      </c>
      <c r="F163" s="554">
        <v>0.71504529900000002</v>
      </c>
      <c r="G163" s="530" t="e">
        <f>+L163</f>
        <v>#REF!</v>
      </c>
      <c r="H163" s="531" t="e">
        <f>E163*G163</f>
        <v>#REF!</v>
      </c>
      <c r="J163" s="530">
        <f>+F163</f>
        <v>0.71504529900000002</v>
      </c>
      <c r="L163" s="533" t="e">
        <f>J163*$L$3</f>
        <v>#REF!</v>
      </c>
    </row>
    <row r="164" spans="1:12" ht="9.75" customHeight="1">
      <c r="A164" s="584"/>
      <c r="B164" s="535"/>
      <c r="C164" s="583"/>
      <c r="D164" s="583"/>
      <c r="E164" s="564"/>
      <c r="F164" s="554"/>
      <c r="G164" s="530"/>
      <c r="H164" s="531"/>
      <c r="J164" s="532"/>
      <c r="L164" s="533"/>
    </row>
    <row r="165" spans="1:12" ht="9.75" customHeight="1">
      <c r="A165" s="584"/>
      <c r="B165" s="535"/>
      <c r="C165" s="583"/>
      <c r="D165" s="583"/>
      <c r="E165" s="564"/>
      <c r="F165" s="554"/>
      <c r="G165" s="530"/>
      <c r="H165" s="531"/>
      <c r="J165" s="532"/>
      <c r="L165" s="533"/>
    </row>
    <row r="166" spans="1:12" ht="9.75" customHeight="1">
      <c r="A166" s="584"/>
      <c r="B166" s="535"/>
      <c r="C166" s="583"/>
      <c r="D166" s="583"/>
      <c r="E166" s="564"/>
      <c r="F166" s="554"/>
      <c r="G166" s="530"/>
      <c r="H166" s="531"/>
      <c r="J166" s="532"/>
      <c r="L166" s="533"/>
    </row>
    <row r="167" spans="1:12" ht="9.75" customHeight="1">
      <c r="A167" s="584"/>
      <c r="B167" s="535"/>
      <c r="C167" s="583"/>
      <c r="D167" s="583"/>
      <c r="E167" s="564"/>
      <c r="F167" s="554"/>
      <c r="G167" s="530"/>
      <c r="H167" s="531"/>
      <c r="J167" s="532"/>
      <c r="L167" s="533"/>
    </row>
    <row r="168" spans="1:12" ht="9.75" customHeight="1">
      <c r="A168" s="584">
        <v>30</v>
      </c>
      <c r="B168" s="535" t="s">
        <v>2977</v>
      </c>
      <c r="C168" s="595" t="s">
        <v>3551</v>
      </c>
      <c r="D168" s="583" t="s">
        <v>2770</v>
      </c>
      <c r="E168" s="564">
        <v>28.4</v>
      </c>
      <c r="F168" s="553">
        <v>20.735683999999999</v>
      </c>
      <c r="G168" s="530" t="e">
        <f>+L168</f>
        <v>#REF!</v>
      </c>
      <c r="H168" s="531" t="e">
        <f>E168*G168</f>
        <v>#REF!</v>
      </c>
      <c r="J168" s="530">
        <f>+F168</f>
        <v>20.735683999999999</v>
      </c>
      <c r="L168" s="533" t="e">
        <f>J168*$L$3</f>
        <v>#REF!</v>
      </c>
    </row>
    <row r="169" spans="1:12" ht="9.75" customHeight="1">
      <c r="A169" s="584"/>
      <c r="B169" s="535"/>
      <c r="C169" s="595"/>
      <c r="D169" s="583"/>
      <c r="E169" s="564"/>
      <c r="F169" s="553"/>
      <c r="G169" s="530"/>
      <c r="H169" s="531"/>
      <c r="J169" s="532"/>
      <c r="L169" s="533"/>
    </row>
    <row r="170" spans="1:12" ht="9.75" customHeight="1">
      <c r="A170" s="584"/>
      <c r="B170" s="535"/>
      <c r="C170" s="595"/>
      <c r="D170" s="583"/>
      <c r="E170" s="564"/>
      <c r="F170" s="553"/>
      <c r="G170" s="530"/>
      <c r="H170" s="531"/>
      <c r="J170" s="532"/>
      <c r="L170" s="533"/>
    </row>
    <row r="171" spans="1:12" ht="9.75" customHeight="1">
      <c r="A171" s="584"/>
      <c r="B171" s="535"/>
      <c r="C171" s="595"/>
      <c r="D171" s="583"/>
      <c r="E171" s="564"/>
      <c r="F171" s="553"/>
      <c r="G171" s="530"/>
      <c r="H171" s="531"/>
      <c r="J171" s="532"/>
      <c r="L171" s="533"/>
    </row>
    <row r="172" spans="1:12" ht="9.75" customHeight="1">
      <c r="A172" s="584"/>
      <c r="B172" s="535"/>
      <c r="C172" s="595"/>
      <c r="D172" s="583"/>
      <c r="E172" s="564"/>
      <c r="F172" s="553"/>
      <c r="G172" s="530"/>
      <c r="H172" s="531"/>
      <c r="J172" s="532"/>
      <c r="L172" s="533"/>
    </row>
    <row r="173" spans="1:12" ht="9.75" customHeight="1">
      <c r="A173" s="584">
        <v>31</v>
      </c>
      <c r="B173" s="535" t="s">
        <v>2957</v>
      </c>
      <c r="C173" s="595" t="s">
        <v>3552</v>
      </c>
      <c r="D173" s="583" t="s">
        <v>2773</v>
      </c>
      <c r="E173" s="564">
        <v>53.68</v>
      </c>
      <c r="F173" s="553">
        <v>0.40238005499999996</v>
      </c>
      <c r="G173" s="530" t="e">
        <f>+L173</f>
        <v>#REF!</v>
      </c>
      <c r="H173" s="531" t="e">
        <f>E173*G173</f>
        <v>#REF!</v>
      </c>
      <c r="J173" s="530">
        <f>+F173</f>
        <v>0.40238005499999996</v>
      </c>
      <c r="L173" s="533" t="e">
        <f>J173*$L$3</f>
        <v>#REF!</v>
      </c>
    </row>
    <row r="174" spans="1:12" ht="9.75" customHeight="1">
      <c r="A174" s="584"/>
      <c r="B174" s="535"/>
      <c r="C174" s="595"/>
      <c r="D174" s="583"/>
      <c r="E174" s="564"/>
      <c r="F174" s="553"/>
      <c r="G174" s="530"/>
      <c r="H174" s="531"/>
      <c r="J174" s="532"/>
      <c r="L174" s="533"/>
    </row>
    <row r="175" spans="1:12" ht="9.75" customHeight="1">
      <c r="A175" s="584"/>
      <c r="B175" s="535"/>
      <c r="C175" s="595"/>
      <c r="D175" s="583"/>
      <c r="E175" s="564"/>
      <c r="F175" s="553"/>
      <c r="G175" s="530"/>
      <c r="H175" s="531"/>
      <c r="J175" s="532"/>
      <c r="L175" s="533"/>
    </row>
    <row r="176" spans="1:12" ht="9.75" customHeight="1">
      <c r="A176" s="584"/>
      <c r="B176" s="535"/>
      <c r="C176" s="595"/>
      <c r="D176" s="583"/>
      <c r="E176" s="564"/>
      <c r="F176" s="553"/>
      <c r="G176" s="530"/>
      <c r="H176" s="531"/>
      <c r="J176" s="532"/>
      <c r="L176" s="533"/>
    </row>
    <row r="177" spans="1:12" ht="9.75" customHeight="1">
      <c r="A177" s="584"/>
      <c r="B177" s="535"/>
      <c r="C177" s="595"/>
      <c r="D177" s="583"/>
      <c r="E177" s="564"/>
      <c r="F177" s="553"/>
      <c r="G177" s="530"/>
      <c r="H177" s="531"/>
      <c r="J177" s="532"/>
      <c r="L177" s="533"/>
    </row>
    <row r="178" spans="1:12" ht="9.75" customHeight="1">
      <c r="A178" s="584">
        <v>32</v>
      </c>
      <c r="B178" s="535" t="s">
        <v>2978</v>
      </c>
      <c r="C178" s="595" t="s">
        <v>2759</v>
      </c>
      <c r="D178" s="583" t="s">
        <v>2770</v>
      </c>
      <c r="E178" s="564">
        <v>8.64</v>
      </c>
      <c r="F178" s="553">
        <v>16.534690999999999</v>
      </c>
      <c r="G178" s="530" t="e">
        <f>+L178</f>
        <v>#REF!</v>
      </c>
      <c r="H178" s="531" t="e">
        <f>E178*G178</f>
        <v>#REF!</v>
      </c>
      <c r="J178" s="530">
        <f>+F178</f>
        <v>16.534690999999999</v>
      </c>
      <c r="L178" s="533" t="e">
        <f>J178*$L$3</f>
        <v>#REF!</v>
      </c>
    </row>
    <row r="179" spans="1:12" ht="9.75" customHeight="1">
      <c r="A179" s="584"/>
      <c r="B179" s="535"/>
      <c r="C179" s="595"/>
      <c r="D179" s="583"/>
      <c r="E179" s="564"/>
      <c r="F179" s="553"/>
      <c r="G179" s="530"/>
      <c r="H179" s="531"/>
      <c r="J179" s="532"/>
      <c r="L179" s="533"/>
    </row>
    <row r="180" spans="1:12" ht="9.75" customHeight="1">
      <c r="A180" s="584"/>
      <c r="B180" s="535"/>
      <c r="C180" s="595"/>
      <c r="D180" s="583"/>
      <c r="E180" s="564"/>
      <c r="F180" s="553"/>
      <c r="G180" s="530"/>
      <c r="H180" s="531"/>
      <c r="J180" s="532"/>
      <c r="L180" s="533"/>
    </row>
    <row r="181" spans="1:12" ht="9.75" customHeight="1">
      <c r="A181" s="584"/>
      <c r="B181" s="535"/>
      <c r="C181" s="595"/>
      <c r="D181" s="583"/>
      <c r="E181" s="564"/>
      <c r="F181" s="553"/>
      <c r="G181" s="530"/>
      <c r="H181" s="531"/>
      <c r="J181" s="532"/>
      <c r="L181" s="533"/>
    </row>
    <row r="182" spans="1:12" ht="9.75" customHeight="1">
      <c r="A182" s="584"/>
      <c r="B182" s="535"/>
      <c r="C182" s="595"/>
      <c r="D182" s="583"/>
      <c r="E182" s="564"/>
      <c r="F182" s="553"/>
      <c r="G182" s="530"/>
      <c r="H182" s="531"/>
      <c r="J182" s="532"/>
      <c r="L182" s="533"/>
    </row>
    <row r="183" spans="1:12" ht="9.75" customHeight="1">
      <c r="A183" s="584">
        <v>33</v>
      </c>
      <c r="B183" s="535" t="s">
        <v>2979</v>
      </c>
      <c r="C183" s="595" t="s">
        <v>3553</v>
      </c>
      <c r="D183" s="583" t="s">
        <v>2770</v>
      </c>
      <c r="E183" s="564">
        <v>2.63</v>
      </c>
      <c r="F183" s="553">
        <v>14.130850999999998</v>
      </c>
      <c r="G183" s="530" t="e">
        <f>+L183</f>
        <v>#REF!</v>
      </c>
      <c r="H183" s="531" t="e">
        <f>E183*G183</f>
        <v>#REF!</v>
      </c>
      <c r="J183" s="530">
        <f>+F183</f>
        <v>14.130850999999998</v>
      </c>
      <c r="L183" s="533" t="e">
        <f>J183*$L$3</f>
        <v>#REF!</v>
      </c>
    </row>
    <row r="184" spans="1:12" ht="9.75" customHeight="1">
      <c r="A184" s="584"/>
      <c r="B184" s="535"/>
      <c r="C184" s="595"/>
      <c r="D184" s="583"/>
      <c r="E184" s="564"/>
      <c r="F184" s="553"/>
      <c r="G184" s="530"/>
      <c r="H184" s="531"/>
      <c r="J184" s="532"/>
      <c r="L184" s="533"/>
    </row>
    <row r="185" spans="1:12" ht="9.75" customHeight="1">
      <c r="A185" s="584"/>
      <c r="B185" s="535"/>
      <c r="C185" s="595"/>
      <c r="D185" s="583"/>
      <c r="E185" s="564"/>
      <c r="F185" s="553"/>
      <c r="G185" s="530"/>
      <c r="H185" s="531"/>
      <c r="J185" s="532"/>
      <c r="L185" s="533"/>
    </row>
    <row r="186" spans="1:12" ht="9.75" customHeight="1">
      <c r="A186" s="584"/>
      <c r="B186" s="535"/>
      <c r="C186" s="595"/>
      <c r="D186" s="583"/>
      <c r="E186" s="564"/>
      <c r="F186" s="553"/>
      <c r="G186" s="530"/>
      <c r="H186" s="531"/>
      <c r="J186" s="532"/>
      <c r="L186" s="533"/>
    </row>
    <row r="187" spans="1:12" ht="9.75" customHeight="1">
      <c r="A187" s="584"/>
      <c r="B187" s="535"/>
      <c r="C187" s="595"/>
      <c r="D187" s="583"/>
      <c r="E187" s="564"/>
      <c r="F187" s="553"/>
      <c r="G187" s="530"/>
      <c r="H187" s="531"/>
      <c r="J187" s="532"/>
      <c r="L187" s="533"/>
    </row>
    <row r="188" spans="1:12" ht="9.75" customHeight="1">
      <c r="A188" s="584">
        <v>34</v>
      </c>
      <c r="B188" s="535" t="s">
        <v>2965</v>
      </c>
      <c r="C188" s="583" t="s">
        <v>2760</v>
      </c>
      <c r="D188" s="583" t="s">
        <v>2769</v>
      </c>
      <c r="E188" s="539">
        <v>70</v>
      </c>
      <c r="F188" s="598">
        <v>3.4634235999999996</v>
      </c>
      <c r="G188" s="539" t="e">
        <f>+L188</f>
        <v>#REF!</v>
      </c>
      <c r="H188" s="531" t="e">
        <f>E188*G188</f>
        <v>#REF!</v>
      </c>
      <c r="J188" s="530">
        <f>+F188</f>
        <v>3.4634235999999996</v>
      </c>
      <c r="L188" s="533" t="e">
        <f>J188*$L$3</f>
        <v>#REF!</v>
      </c>
    </row>
    <row r="189" spans="1:12" ht="9.75" customHeight="1">
      <c r="A189" s="584"/>
      <c r="B189" s="535"/>
      <c r="C189" s="583"/>
      <c r="D189" s="583"/>
      <c r="E189" s="539"/>
      <c r="F189" s="598"/>
      <c r="G189" s="539"/>
      <c r="H189" s="531"/>
      <c r="J189" s="532"/>
      <c r="L189" s="533"/>
    </row>
    <row r="190" spans="1:12" ht="9.75" customHeight="1">
      <c r="A190" s="584"/>
      <c r="B190" s="535"/>
      <c r="C190" s="583"/>
      <c r="D190" s="583"/>
      <c r="E190" s="539"/>
      <c r="F190" s="598"/>
      <c r="G190" s="539"/>
      <c r="H190" s="531"/>
      <c r="J190" s="532"/>
      <c r="L190" s="533"/>
    </row>
    <row r="191" spans="1:12" ht="9.75" customHeight="1">
      <c r="A191" s="584"/>
      <c r="B191" s="535"/>
      <c r="C191" s="583"/>
      <c r="D191" s="583"/>
      <c r="E191" s="539"/>
      <c r="F191" s="598"/>
      <c r="G191" s="539"/>
      <c r="H191" s="531"/>
      <c r="J191" s="532"/>
      <c r="L191" s="533"/>
    </row>
    <row r="192" spans="1:12" ht="9.75" customHeight="1">
      <c r="A192" s="584"/>
      <c r="B192" s="535"/>
      <c r="C192" s="583"/>
      <c r="D192" s="583"/>
      <c r="E192" s="539"/>
      <c r="F192" s="598"/>
      <c r="G192" s="539"/>
      <c r="H192" s="531"/>
      <c r="J192" s="532"/>
      <c r="L192" s="533"/>
    </row>
    <row r="193" spans="1:12" ht="9.75" customHeight="1">
      <c r="A193" s="584">
        <v>35</v>
      </c>
      <c r="B193" s="535" t="s">
        <v>2980</v>
      </c>
      <c r="C193" s="595" t="s">
        <v>3554</v>
      </c>
      <c r="D193" s="583" t="s">
        <v>2769</v>
      </c>
      <c r="E193" s="596">
        <v>3403.7</v>
      </c>
      <c r="F193" s="553">
        <v>0.158191686</v>
      </c>
      <c r="G193" s="530" t="e">
        <f>+L193</f>
        <v>#REF!</v>
      </c>
      <c r="H193" s="531" t="e">
        <f>E193*G193</f>
        <v>#REF!</v>
      </c>
      <c r="J193" s="530">
        <f>+F193</f>
        <v>0.158191686</v>
      </c>
      <c r="L193" s="533" t="e">
        <f>J193*$L$3</f>
        <v>#REF!</v>
      </c>
    </row>
    <row r="194" spans="1:12" ht="9.75" customHeight="1">
      <c r="A194" s="584"/>
      <c r="B194" s="535"/>
      <c r="C194" s="595"/>
      <c r="D194" s="583"/>
      <c r="E194" s="596"/>
      <c r="F194" s="553"/>
      <c r="G194" s="530"/>
      <c r="H194" s="531"/>
      <c r="J194" s="532"/>
      <c r="L194" s="533"/>
    </row>
    <row r="195" spans="1:12" ht="9.75" customHeight="1">
      <c r="A195" s="584"/>
      <c r="B195" s="535"/>
      <c r="C195" s="595"/>
      <c r="D195" s="583"/>
      <c r="E195" s="596"/>
      <c r="F195" s="553"/>
      <c r="G195" s="530"/>
      <c r="H195" s="531"/>
      <c r="J195" s="532"/>
      <c r="L195" s="533"/>
    </row>
    <row r="196" spans="1:12" ht="9.75" customHeight="1">
      <c r="A196" s="584"/>
      <c r="B196" s="535"/>
      <c r="C196" s="595"/>
      <c r="D196" s="583"/>
      <c r="E196" s="596"/>
      <c r="F196" s="553"/>
      <c r="G196" s="530"/>
      <c r="H196" s="531"/>
      <c r="J196" s="532"/>
      <c r="L196" s="533"/>
    </row>
    <row r="197" spans="1:12" ht="9.75" customHeight="1">
      <c r="A197" s="584"/>
      <c r="B197" s="535"/>
      <c r="C197" s="595"/>
      <c r="D197" s="583"/>
      <c r="E197" s="596"/>
      <c r="F197" s="553"/>
      <c r="G197" s="530"/>
      <c r="H197" s="531"/>
      <c r="J197" s="532"/>
      <c r="L197" s="533"/>
    </row>
    <row r="198" spans="1:12" ht="9.75" customHeight="1">
      <c r="A198" s="584">
        <v>36</v>
      </c>
      <c r="B198" s="535" t="s">
        <v>2980</v>
      </c>
      <c r="C198" s="595" t="s">
        <v>2761</v>
      </c>
      <c r="D198" s="583" t="s">
        <v>2769</v>
      </c>
      <c r="E198" s="596">
        <v>2318</v>
      </c>
      <c r="F198" s="553">
        <v>0.158191686</v>
      </c>
      <c r="G198" s="530" t="e">
        <f>+L198</f>
        <v>#REF!</v>
      </c>
      <c r="H198" s="531" t="e">
        <f>E198*G198</f>
        <v>#REF!</v>
      </c>
      <c r="J198" s="530">
        <f>+F198</f>
        <v>0.158191686</v>
      </c>
      <c r="L198" s="533" t="e">
        <f>J198*$L$3</f>
        <v>#REF!</v>
      </c>
    </row>
    <row r="199" spans="1:12" ht="9.75" customHeight="1">
      <c r="A199" s="584"/>
      <c r="B199" s="535"/>
      <c r="C199" s="595"/>
      <c r="D199" s="583"/>
      <c r="E199" s="596"/>
      <c r="F199" s="553"/>
      <c r="G199" s="530"/>
      <c r="H199" s="531"/>
      <c r="J199" s="532"/>
      <c r="L199" s="533"/>
    </row>
    <row r="200" spans="1:12" ht="9.75" customHeight="1">
      <c r="A200" s="584"/>
      <c r="B200" s="535"/>
      <c r="C200" s="595"/>
      <c r="D200" s="583"/>
      <c r="E200" s="596"/>
      <c r="F200" s="553"/>
      <c r="G200" s="530"/>
      <c r="H200" s="531"/>
      <c r="J200" s="532"/>
      <c r="L200" s="533"/>
    </row>
    <row r="201" spans="1:12" ht="9.75" customHeight="1">
      <c r="A201" s="584"/>
      <c r="B201" s="535"/>
      <c r="C201" s="595"/>
      <c r="D201" s="583"/>
      <c r="E201" s="596"/>
      <c r="F201" s="553"/>
      <c r="G201" s="530"/>
      <c r="H201" s="531"/>
      <c r="J201" s="532"/>
      <c r="L201" s="533"/>
    </row>
    <row r="202" spans="1:12" ht="9.75" customHeight="1">
      <c r="A202" s="584"/>
      <c r="B202" s="535"/>
      <c r="C202" s="595"/>
      <c r="D202" s="583"/>
      <c r="E202" s="596"/>
      <c r="F202" s="553"/>
      <c r="G202" s="530"/>
      <c r="H202" s="531"/>
      <c r="J202" s="532"/>
      <c r="L202" s="533"/>
    </row>
    <row r="203" spans="1:12" ht="9.75" customHeight="1">
      <c r="A203" s="584">
        <v>37</v>
      </c>
      <c r="B203" s="597" t="s">
        <v>2970</v>
      </c>
      <c r="C203" s="583" t="s">
        <v>2762</v>
      </c>
      <c r="D203" s="583" t="s">
        <v>2774</v>
      </c>
      <c r="E203" s="601">
        <v>1163.4000000000001</v>
      </c>
      <c r="F203" s="553">
        <v>2.2294099999999997</v>
      </c>
      <c r="G203" s="530" t="e">
        <f>+L203</f>
        <v>#REF!</v>
      </c>
      <c r="H203" s="531" t="e">
        <f>E203*G203</f>
        <v>#REF!</v>
      </c>
      <c r="J203" s="530">
        <f>+F203</f>
        <v>2.2294099999999997</v>
      </c>
      <c r="L203" s="533" t="e">
        <f>J203*$L$3</f>
        <v>#REF!</v>
      </c>
    </row>
    <row r="204" spans="1:12" ht="9.75" customHeight="1">
      <c r="A204" s="584"/>
      <c r="B204" s="597"/>
      <c r="C204" s="583"/>
      <c r="D204" s="583"/>
      <c r="E204" s="601"/>
      <c r="F204" s="553"/>
      <c r="G204" s="530"/>
      <c r="H204" s="531"/>
      <c r="J204" s="532"/>
      <c r="L204" s="533"/>
    </row>
    <row r="205" spans="1:12" ht="9.75" customHeight="1">
      <c r="A205" s="584"/>
      <c r="B205" s="597"/>
      <c r="C205" s="583"/>
      <c r="D205" s="583"/>
      <c r="E205" s="601"/>
      <c r="F205" s="553"/>
      <c r="G205" s="530"/>
      <c r="H205" s="531"/>
      <c r="J205" s="532"/>
      <c r="L205" s="533"/>
    </row>
    <row r="206" spans="1:12" ht="9.75" customHeight="1">
      <c r="A206" s="584"/>
      <c r="B206" s="597"/>
      <c r="C206" s="583"/>
      <c r="D206" s="583"/>
      <c r="E206" s="601"/>
      <c r="F206" s="553"/>
      <c r="G206" s="530"/>
      <c r="H206" s="531"/>
      <c r="J206" s="532"/>
      <c r="L206" s="533"/>
    </row>
    <row r="207" spans="1:12" ht="9.75" customHeight="1">
      <c r="A207" s="584"/>
      <c r="B207" s="597"/>
      <c r="C207" s="583"/>
      <c r="D207" s="583"/>
      <c r="E207" s="601"/>
      <c r="F207" s="553"/>
      <c r="G207" s="530"/>
      <c r="H207" s="531"/>
      <c r="J207" s="532"/>
      <c r="L207" s="533"/>
    </row>
    <row r="208" spans="1:12" ht="9.75" customHeight="1">
      <c r="A208" s="534"/>
      <c r="B208" s="535"/>
      <c r="C208" s="582" t="s">
        <v>2778</v>
      </c>
      <c r="D208" s="534"/>
      <c r="E208" s="539"/>
      <c r="F208" s="553"/>
      <c r="G208" s="530" t="e">
        <f>+L208</f>
        <v>#REF!</v>
      </c>
      <c r="H208" s="531" t="e">
        <f>E208*G208</f>
        <v>#REF!</v>
      </c>
      <c r="J208" s="530">
        <f>+F208</f>
        <v>0</v>
      </c>
      <c r="L208" s="533" t="e">
        <f>J208*$L$3</f>
        <v>#REF!</v>
      </c>
    </row>
    <row r="209" spans="1:12" ht="9.75" customHeight="1">
      <c r="A209" s="534"/>
      <c r="B209" s="535"/>
      <c r="C209" s="582"/>
      <c r="D209" s="534"/>
      <c r="E209" s="539"/>
      <c r="F209" s="553"/>
      <c r="G209" s="530"/>
      <c r="H209" s="531"/>
      <c r="J209" s="532"/>
      <c r="L209" s="533"/>
    </row>
    <row r="210" spans="1:12" ht="9.75" customHeight="1">
      <c r="A210" s="534"/>
      <c r="B210" s="535"/>
      <c r="C210" s="582"/>
      <c r="D210" s="534"/>
      <c r="E210" s="539"/>
      <c r="F210" s="553"/>
      <c r="G210" s="530"/>
      <c r="H210" s="531"/>
      <c r="J210" s="532"/>
      <c r="L210" s="533"/>
    </row>
    <row r="211" spans="1:12" ht="9.75" customHeight="1">
      <c r="A211" s="534"/>
      <c r="B211" s="535"/>
      <c r="C211" s="582"/>
      <c r="D211" s="534"/>
      <c r="E211" s="539"/>
      <c r="F211" s="553"/>
      <c r="G211" s="530"/>
      <c r="H211" s="531"/>
      <c r="J211" s="532"/>
      <c r="L211" s="533"/>
    </row>
    <row r="212" spans="1:12" ht="9.75" customHeight="1">
      <c r="A212" s="534"/>
      <c r="B212" s="535"/>
      <c r="C212" s="582"/>
      <c r="D212" s="534"/>
      <c r="E212" s="539"/>
      <c r="F212" s="553"/>
      <c r="G212" s="530"/>
      <c r="H212" s="531"/>
      <c r="J212" s="532"/>
      <c r="L212" s="533"/>
    </row>
    <row r="213" spans="1:12" ht="9.75" customHeight="1">
      <c r="A213" s="584">
        <v>38</v>
      </c>
      <c r="B213" s="535" t="s">
        <v>2977</v>
      </c>
      <c r="C213" s="595" t="s">
        <v>2763</v>
      </c>
      <c r="D213" s="595" t="s">
        <v>2770</v>
      </c>
      <c r="E213" s="564">
        <v>3.42</v>
      </c>
      <c r="F213" s="553">
        <v>20.735683999999999</v>
      </c>
      <c r="G213" s="530" t="e">
        <f>+L213</f>
        <v>#REF!</v>
      </c>
      <c r="H213" s="531" t="e">
        <f>E213*G213</f>
        <v>#REF!</v>
      </c>
      <c r="J213" s="530">
        <f>+F213</f>
        <v>20.735683999999999</v>
      </c>
      <c r="L213" s="533" t="e">
        <f>J213*$L$3</f>
        <v>#REF!</v>
      </c>
    </row>
    <row r="214" spans="1:12" ht="9.75" customHeight="1">
      <c r="A214" s="584"/>
      <c r="B214" s="535"/>
      <c r="C214" s="595"/>
      <c r="D214" s="595"/>
      <c r="E214" s="564"/>
      <c r="F214" s="553"/>
      <c r="G214" s="530"/>
      <c r="H214" s="531"/>
      <c r="J214" s="532"/>
      <c r="L214" s="533"/>
    </row>
    <row r="215" spans="1:12" ht="9.75" customHeight="1">
      <c r="A215" s="584"/>
      <c r="B215" s="535"/>
      <c r="C215" s="595"/>
      <c r="D215" s="595"/>
      <c r="E215" s="564"/>
      <c r="F215" s="553"/>
      <c r="G215" s="530"/>
      <c r="H215" s="531"/>
      <c r="J215" s="532"/>
      <c r="L215" s="533"/>
    </row>
    <row r="216" spans="1:12" ht="9.75" customHeight="1">
      <c r="A216" s="584"/>
      <c r="B216" s="535"/>
      <c r="C216" s="595"/>
      <c r="D216" s="595"/>
      <c r="E216" s="564"/>
      <c r="F216" s="553"/>
      <c r="G216" s="530"/>
      <c r="H216" s="531"/>
      <c r="J216" s="532"/>
      <c r="L216" s="533"/>
    </row>
    <row r="217" spans="1:12" ht="7.5" customHeight="1">
      <c r="A217" s="584"/>
      <c r="B217" s="535"/>
      <c r="C217" s="595"/>
      <c r="D217" s="595"/>
      <c r="E217" s="564"/>
      <c r="F217" s="553"/>
      <c r="G217" s="530"/>
      <c r="H217" s="531"/>
      <c r="J217" s="532"/>
      <c r="L217" s="533"/>
    </row>
    <row r="218" spans="1:12" ht="9.75" customHeight="1">
      <c r="A218" s="584">
        <v>39</v>
      </c>
      <c r="B218" s="535" t="s">
        <v>2972</v>
      </c>
      <c r="C218" s="583" t="s">
        <v>2764</v>
      </c>
      <c r="D218" s="595" t="s">
        <v>2770</v>
      </c>
      <c r="E218" s="564">
        <v>15.3</v>
      </c>
      <c r="F218" s="553">
        <v>10.612306</v>
      </c>
      <c r="G218" s="530" t="e">
        <f>+L218</f>
        <v>#REF!</v>
      </c>
      <c r="H218" s="531" t="e">
        <f>E218*G218</f>
        <v>#REF!</v>
      </c>
      <c r="J218" s="530">
        <f>+F218</f>
        <v>10.612306</v>
      </c>
      <c r="L218" s="533" t="e">
        <f>J218*$L$3</f>
        <v>#REF!</v>
      </c>
    </row>
    <row r="219" spans="1:12" ht="9.75" customHeight="1">
      <c r="A219" s="584"/>
      <c r="B219" s="535"/>
      <c r="C219" s="583"/>
      <c r="D219" s="595"/>
      <c r="E219" s="564"/>
      <c r="F219" s="553"/>
      <c r="G219" s="530"/>
      <c r="H219" s="531"/>
      <c r="J219" s="532"/>
      <c r="L219" s="533"/>
    </row>
    <row r="220" spans="1:12" ht="9.75" customHeight="1">
      <c r="A220" s="584"/>
      <c r="B220" s="535"/>
      <c r="C220" s="583"/>
      <c r="D220" s="595"/>
      <c r="E220" s="564"/>
      <c r="F220" s="553"/>
      <c r="G220" s="530"/>
      <c r="H220" s="531"/>
      <c r="J220" s="532"/>
      <c r="L220" s="533"/>
    </row>
    <row r="221" spans="1:12" ht="9.75" customHeight="1">
      <c r="A221" s="584"/>
      <c r="B221" s="535"/>
      <c r="C221" s="583"/>
      <c r="D221" s="595"/>
      <c r="E221" s="564"/>
      <c r="F221" s="553"/>
      <c r="G221" s="530"/>
      <c r="H221" s="531"/>
      <c r="J221" s="532"/>
      <c r="L221" s="533"/>
    </row>
    <row r="222" spans="1:12" ht="9.75" customHeight="1">
      <c r="A222" s="584"/>
      <c r="B222" s="535"/>
      <c r="C222" s="583"/>
      <c r="D222" s="595"/>
      <c r="E222" s="564"/>
      <c r="F222" s="553"/>
      <c r="G222" s="530"/>
      <c r="H222" s="531"/>
      <c r="J222" s="532"/>
      <c r="L222" s="533"/>
    </row>
    <row r="223" spans="1:12" ht="9.75" customHeight="1">
      <c r="A223" s="584">
        <v>40</v>
      </c>
      <c r="B223" s="535" t="s">
        <v>2571</v>
      </c>
      <c r="C223" s="583" t="s">
        <v>2765</v>
      </c>
      <c r="D223" s="595" t="s">
        <v>2775</v>
      </c>
      <c r="E223" s="564">
        <v>39</v>
      </c>
      <c r="F223" s="553">
        <v>17.325992319999997</v>
      </c>
      <c r="G223" s="530" t="e">
        <f>+L223</f>
        <v>#REF!</v>
      </c>
      <c r="H223" s="531" t="e">
        <f>E223*G223</f>
        <v>#REF!</v>
      </c>
      <c r="J223" s="530">
        <f>+F223</f>
        <v>17.325992319999997</v>
      </c>
      <c r="L223" s="533" t="e">
        <f>J223*$L$3</f>
        <v>#REF!</v>
      </c>
    </row>
    <row r="224" spans="1:12" ht="9.75" customHeight="1">
      <c r="A224" s="584"/>
      <c r="B224" s="535"/>
      <c r="C224" s="583"/>
      <c r="D224" s="595"/>
      <c r="E224" s="564"/>
      <c r="F224" s="553"/>
      <c r="G224" s="530"/>
      <c r="H224" s="531"/>
      <c r="J224" s="532"/>
      <c r="L224" s="533"/>
    </row>
    <row r="225" spans="1:12" ht="9.75" customHeight="1">
      <c r="A225" s="584"/>
      <c r="B225" s="535"/>
      <c r="C225" s="583"/>
      <c r="D225" s="595"/>
      <c r="E225" s="564"/>
      <c r="F225" s="553"/>
      <c r="G225" s="530"/>
      <c r="H225" s="531"/>
      <c r="J225" s="532"/>
      <c r="L225" s="533"/>
    </row>
    <row r="226" spans="1:12" ht="9.75" customHeight="1">
      <c r="A226" s="584"/>
      <c r="B226" s="535"/>
      <c r="C226" s="583"/>
      <c r="D226" s="595"/>
      <c r="E226" s="564"/>
      <c r="F226" s="553"/>
      <c r="G226" s="530"/>
      <c r="H226" s="531"/>
      <c r="J226" s="532"/>
      <c r="L226" s="533"/>
    </row>
    <row r="227" spans="1:12" ht="9.75" customHeight="1">
      <c r="A227" s="584"/>
      <c r="B227" s="535"/>
      <c r="C227" s="583"/>
      <c r="D227" s="595"/>
      <c r="E227" s="564"/>
      <c r="F227" s="553"/>
      <c r="G227" s="530"/>
      <c r="H227" s="531"/>
      <c r="J227" s="532"/>
      <c r="L227" s="533"/>
    </row>
    <row r="228" spans="1:12" ht="9.75" customHeight="1">
      <c r="A228" s="584">
        <v>41</v>
      </c>
      <c r="B228" s="535" t="s">
        <v>2572</v>
      </c>
      <c r="C228" s="583" t="s">
        <v>2766</v>
      </c>
      <c r="D228" s="595" t="s">
        <v>2776</v>
      </c>
      <c r="E228" s="539">
        <v>4</v>
      </c>
      <c r="F228" s="553">
        <v>44.873396800000002</v>
      </c>
      <c r="G228" s="530" t="e">
        <f>+L228</f>
        <v>#REF!</v>
      </c>
      <c r="H228" s="531" t="e">
        <f>E228*G228</f>
        <v>#REF!</v>
      </c>
      <c r="J228" s="530">
        <f>+F228</f>
        <v>44.873396800000002</v>
      </c>
      <c r="L228" s="533" t="e">
        <f>J228*$L$3</f>
        <v>#REF!</v>
      </c>
    </row>
    <row r="229" spans="1:12" ht="9.75" customHeight="1">
      <c r="A229" s="584"/>
      <c r="B229" s="535"/>
      <c r="C229" s="583"/>
      <c r="D229" s="595"/>
      <c r="E229" s="539"/>
      <c r="F229" s="553"/>
      <c r="G229" s="530"/>
      <c r="H229" s="531"/>
      <c r="J229" s="532"/>
      <c r="L229" s="533"/>
    </row>
    <row r="230" spans="1:12" ht="9.75" customHeight="1">
      <c r="A230" s="584"/>
      <c r="B230" s="535"/>
      <c r="C230" s="583"/>
      <c r="D230" s="595"/>
      <c r="E230" s="539"/>
      <c r="F230" s="553"/>
      <c r="G230" s="530"/>
      <c r="H230" s="531"/>
      <c r="J230" s="532"/>
      <c r="L230" s="533"/>
    </row>
    <row r="231" spans="1:12" ht="9.75" customHeight="1">
      <c r="A231" s="584"/>
      <c r="B231" s="535"/>
      <c r="C231" s="583"/>
      <c r="D231" s="595"/>
      <c r="E231" s="539"/>
      <c r="F231" s="553"/>
      <c r="G231" s="530"/>
      <c r="H231" s="531"/>
      <c r="J231" s="532"/>
      <c r="L231" s="533"/>
    </row>
    <row r="232" spans="1:12" ht="9.75" customHeight="1">
      <c r="A232" s="584"/>
      <c r="B232" s="535"/>
      <c r="C232" s="583"/>
      <c r="D232" s="595"/>
      <c r="E232" s="539"/>
      <c r="F232" s="553"/>
      <c r="G232" s="530"/>
      <c r="H232" s="531"/>
      <c r="J232" s="532"/>
      <c r="L232" s="533"/>
    </row>
    <row r="233" spans="1:12" ht="9.75" customHeight="1">
      <c r="A233" s="584">
        <v>42</v>
      </c>
      <c r="B233" s="535" t="s">
        <v>2972</v>
      </c>
      <c r="C233" s="583" t="s">
        <v>2767</v>
      </c>
      <c r="D233" s="595" t="s">
        <v>2770</v>
      </c>
      <c r="E233" s="564">
        <v>285.55</v>
      </c>
      <c r="F233" s="553">
        <v>10.612306</v>
      </c>
      <c r="G233" s="530" t="e">
        <f>+L233</f>
        <v>#REF!</v>
      </c>
      <c r="H233" s="531" t="e">
        <f>E233*G233</f>
        <v>#REF!</v>
      </c>
      <c r="J233" s="530">
        <f>+F233</f>
        <v>10.612306</v>
      </c>
      <c r="L233" s="533" t="e">
        <f>J233*$L$3</f>
        <v>#REF!</v>
      </c>
    </row>
    <row r="234" spans="1:12" ht="9.75" customHeight="1">
      <c r="A234" s="584"/>
      <c r="B234" s="535"/>
      <c r="C234" s="583"/>
      <c r="D234" s="595"/>
      <c r="E234" s="564"/>
      <c r="F234" s="553"/>
      <c r="G234" s="530"/>
      <c r="H234" s="531"/>
      <c r="J234" s="532"/>
      <c r="L234" s="533"/>
    </row>
    <row r="235" spans="1:12" ht="9.75" customHeight="1">
      <c r="A235" s="584"/>
      <c r="B235" s="535"/>
      <c r="C235" s="583"/>
      <c r="D235" s="595"/>
      <c r="E235" s="564"/>
      <c r="F235" s="553"/>
      <c r="G235" s="530"/>
      <c r="H235" s="531"/>
      <c r="J235" s="532"/>
      <c r="L235" s="533"/>
    </row>
    <row r="236" spans="1:12" ht="9.75" customHeight="1">
      <c r="A236" s="584"/>
      <c r="B236" s="535"/>
      <c r="C236" s="583"/>
      <c r="D236" s="595"/>
      <c r="E236" s="564"/>
      <c r="F236" s="553"/>
      <c r="G236" s="530"/>
      <c r="H236" s="531"/>
      <c r="J236" s="532"/>
      <c r="L236" s="533"/>
    </row>
    <row r="237" spans="1:12" ht="9.75" customHeight="1">
      <c r="A237" s="584"/>
      <c r="B237" s="535"/>
      <c r="C237" s="583"/>
      <c r="D237" s="595"/>
      <c r="E237" s="564"/>
      <c r="F237" s="553"/>
      <c r="G237" s="530"/>
      <c r="H237" s="531"/>
      <c r="J237" s="532"/>
      <c r="L237" s="533"/>
    </row>
    <row r="238" spans="1:12" ht="9.75" customHeight="1">
      <c r="A238" s="584">
        <v>43</v>
      </c>
      <c r="B238" s="597" t="s">
        <v>2970</v>
      </c>
      <c r="C238" s="583" t="s">
        <v>2768</v>
      </c>
      <c r="D238" s="595" t="s">
        <v>2774</v>
      </c>
      <c r="E238" s="601">
        <v>622</v>
      </c>
      <c r="F238" s="553">
        <v>2.2294099999999997</v>
      </c>
      <c r="G238" s="530" t="e">
        <f>+L238</f>
        <v>#REF!</v>
      </c>
      <c r="H238" s="531" t="e">
        <f>E238*G238</f>
        <v>#REF!</v>
      </c>
      <c r="J238" s="530">
        <f>+F238</f>
        <v>2.2294099999999997</v>
      </c>
      <c r="L238" s="533" t="e">
        <f>J238*$L$3</f>
        <v>#REF!</v>
      </c>
    </row>
    <row r="239" spans="1:12" ht="9.75" customHeight="1">
      <c r="A239" s="584"/>
      <c r="B239" s="597"/>
      <c r="C239" s="583"/>
      <c r="D239" s="595"/>
      <c r="E239" s="601"/>
      <c r="F239" s="553"/>
      <c r="G239" s="530"/>
      <c r="H239" s="531"/>
      <c r="J239" s="532"/>
      <c r="L239" s="533"/>
    </row>
    <row r="240" spans="1:12" ht="9.75" customHeight="1">
      <c r="A240" s="584"/>
      <c r="B240" s="597"/>
      <c r="C240" s="583"/>
      <c r="D240" s="595"/>
      <c r="E240" s="601"/>
      <c r="F240" s="553"/>
      <c r="G240" s="530"/>
      <c r="H240" s="531"/>
      <c r="J240" s="532"/>
      <c r="L240" s="533"/>
    </row>
    <row r="241" spans="1:12" ht="9.75" customHeight="1">
      <c r="A241" s="584"/>
      <c r="B241" s="597"/>
      <c r="C241" s="583"/>
      <c r="D241" s="595"/>
      <c r="E241" s="601"/>
      <c r="F241" s="553"/>
      <c r="G241" s="530"/>
      <c r="H241" s="531"/>
      <c r="J241" s="532"/>
      <c r="L241" s="533"/>
    </row>
    <row r="242" spans="1:12" ht="9.75" customHeight="1">
      <c r="A242" s="584"/>
      <c r="B242" s="597"/>
      <c r="C242" s="583"/>
      <c r="D242" s="595"/>
      <c r="E242" s="601"/>
      <c r="F242" s="553"/>
      <c r="G242" s="530"/>
      <c r="H242" s="531"/>
      <c r="J242" s="532"/>
      <c r="L242" s="533"/>
    </row>
    <row r="243" spans="1:12" ht="9.75" customHeight="1">
      <c r="A243" s="602"/>
      <c r="B243" s="603"/>
      <c r="C243" s="604" t="s">
        <v>4086</v>
      </c>
      <c r="D243" s="605"/>
      <c r="E243" s="607"/>
      <c r="F243" s="553">
        <v>0</v>
      </c>
      <c r="G243" s="530" t="e">
        <f>+L243</f>
        <v>#REF!</v>
      </c>
      <c r="H243" s="531" t="e">
        <f>E243*G243</f>
        <v>#REF!</v>
      </c>
      <c r="J243" s="530">
        <f>+F243</f>
        <v>0</v>
      </c>
      <c r="L243" s="533" t="e">
        <f>J243*$L$3</f>
        <v>#REF!</v>
      </c>
    </row>
    <row r="244" spans="1:12" ht="9.75" customHeight="1">
      <c r="A244" s="602"/>
      <c r="B244" s="603"/>
      <c r="C244" s="604"/>
      <c r="D244" s="605"/>
      <c r="E244" s="607"/>
      <c r="F244" s="553"/>
      <c r="G244" s="530"/>
      <c r="H244" s="531"/>
      <c r="J244" s="532"/>
      <c r="L244" s="533"/>
    </row>
    <row r="245" spans="1:12" ht="9.75" customHeight="1">
      <c r="A245" s="602"/>
      <c r="B245" s="603"/>
      <c r="C245" s="604"/>
      <c r="D245" s="605"/>
      <c r="E245" s="607"/>
      <c r="F245" s="553"/>
      <c r="G245" s="530"/>
      <c r="H245" s="531"/>
      <c r="J245" s="532"/>
      <c r="L245" s="533"/>
    </row>
    <row r="246" spans="1:12" ht="9.75" customHeight="1">
      <c r="A246" s="602"/>
      <c r="B246" s="603"/>
      <c r="C246" s="604"/>
      <c r="D246" s="605"/>
      <c r="E246" s="607"/>
      <c r="F246" s="553"/>
      <c r="G246" s="530"/>
      <c r="H246" s="531"/>
      <c r="J246" s="532"/>
      <c r="L246" s="533"/>
    </row>
    <row r="247" spans="1:12" ht="9.75" customHeight="1">
      <c r="A247" s="602"/>
      <c r="B247" s="603"/>
      <c r="C247" s="604"/>
      <c r="D247" s="605"/>
      <c r="E247" s="607"/>
      <c r="F247" s="553"/>
      <c r="G247" s="530"/>
      <c r="H247" s="531"/>
      <c r="J247" s="532"/>
      <c r="L247" s="533"/>
    </row>
    <row r="248" spans="1:12" ht="9.75" customHeight="1">
      <c r="A248" s="602">
        <v>44</v>
      </c>
      <c r="B248" s="608" t="s">
        <v>2599</v>
      </c>
      <c r="C248" s="608" t="s">
        <v>4087</v>
      </c>
      <c r="D248" s="537" t="s">
        <v>2596</v>
      </c>
      <c r="E248" s="606">
        <v>150</v>
      </c>
      <c r="F248" s="553">
        <v>1.8767320000000001</v>
      </c>
      <c r="G248" s="530" t="e">
        <f>+L248</f>
        <v>#REF!</v>
      </c>
      <c r="H248" s="531" t="e">
        <f>E248*G248</f>
        <v>#REF!</v>
      </c>
      <c r="J248" s="530">
        <f>+F248</f>
        <v>1.8767320000000001</v>
      </c>
      <c r="L248" s="533" t="e">
        <f>J248*$L$3</f>
        <v>#REF!</v>
      </c>
    </row>
    <row r="249" spans="1:12" ht="9.75" customHeight="1">
      <c r="A249" s="602"/>
      <c r="B249" s="608"/>
      <c r="C249" s="608"/>
      <c r="D249" s="538"/>
      <c r="E249" s="606"/>
      <c r="F249" s="553"/>
      <c r="G249" s="530"/>
      <c r="H249" s="531"/>
      <c r="J249" s="532"/>
      <c r="L249" s="533"/>
    </row>
    <row r="250" spans="1:12" ht="9.75" customHeight="1">
      <c r="A250" s="602"/>
      <c r="B250" s="608"/>
      <c r="C250" s="608"/>
      <c r="D250" s="538"/>
      <c r="E250" s="606"/>
      <c r="F250" s="553"/>
      <c r="G250" s="530"/>
      <c r="H250" s="531"/>
      <c r="J250" s="532"/>
      <c r="L250" s="533"/>
    </row>
    <row r="251" spans="1:12" ht="9.75" customHeight="1">
      <c r="A251" s="602"/>
      <c r="B251" s="608"/>
      <c r="C251" s="608"/>
      <c r="D251" s="538"/>
      <c r="E251" s="606"/>
      <c r="F251" s="553"/>
      <c r="G251" s="530"/>
      <c r="H251" s="531"/>
      <c r="J251" s="532"/>
      <c r="L251" s="533"/>
    </row>
    <row r="252" spans="1:12" ht="9.75" customHeight="1">
      <c r="A252" s="602"/>
      <c r="B252" s="608"/>
      <c r="C252" s="608"/>
      <c r="D252" s="538"/>
      <c r="E252" s="606"/>
      <c r="F252" s="553"/>
      <c r="G252" s="530"/>
      <c r="H252" s="531"/>
      <c r="J252" s="532"/>
      <c r="L252" s="533"/>
    </row>
    <row r="253" spans="1:12" ht="9.75" customHeight="1">
      <c r="A253" s="602">
        <v>45</v>
      </c>
      <c r="B253" s="608" t="s">
        <v>2600</v>
      </c>
      <c r="C253" s="608" t="s">
        <v>3972</v>
      </c>
      <c r="D253" s="537" t="s">
        <v>2596</v>
      </c>
      <c r="E253" s="606">
        <v>25</v>
      </c>
      <c r="F253" s="553">
        <v>0.78481520000000005</v>
      </c>
      <c r="G253" s="530" t="e">
        <f>+L253</f>
        <v>#REF!</v>
      </c>
      <c r="H253" s="531" t="e">
        <f>E253*G253</f>
        <v>#REF!</v>
      </c>
      <c r="J253" s="530">
        <f>+F253</f>
        <v>0.78481520000000005</v>
      </c>
      <c r="L253" s="533" t="e">
        <f>J253*$L$3</f>
        <v>#REF!</v>
      </c>
    </row>
    <row r="254" spans="1:12" ht="9.75" customHeight="1">
      <c r="A254" s="602"/>
      <c r="B254" s="608"/>
      <c r="C254" s="608"/>
      <c r="D254" s="538"/>
      <c r="E254" s="606"/>
      <c r="F254" s="553"/>
      <c r="G254" s="530"/>
      <c r="H254" s="531"/>
      <c r="J254" s="532"/>
      <c r="L254" s="533"/>
    </row>
    <row r="255" spans="1:12" ht="9.75" customHeight="1">
      <c r="A255" s="602"/>
      <c r="B255" s="608"/>
      <c r="C255" s="608"/>
      <c r="D255" s="538"/>
      <c r="E255" s="606"/>
      <c r="F255" s="553"/>
      <c r="G255" s="530"/>
      <c r="H255" s="531"/>
      <c r="J255" s="532"/>
      <c r="L255" s="533"/>
    </row>
    <row r="256" spans="1:12" ht="9.75" customHeight="1">
      <c r="A256" s="602"/>
      <c r="B256" s="608"/>
      <c r="C256" s="608"/>
      <c r="D256" s="538"/>
      <c r="E256" s="606"/>
      <c r="F256" s="553"/>
      <c r="G256" s="530"/>
      <c r="H256" s="531"/>
      <c r="J256" s="532"/>
      <c r="L256" s="533"/>
    </row>
    <row r="257" spans="1:12" ht="9.75" customHeight="1">
      <c r="A257" s="602"/>
      <c r="B257" s="608"/>
      <c r="C257" s="608"/>
      <c r="D257" s="538"/>
      <c r="E257" s="606"/>
      <c r="F257" s="553"/>
      <c r="G257" s="530"/>
      <c r="H257" s="531"/>
      <c r="J257" s="532"/>
      <c r="L257" s="533"/>
    </row>
    <row r="258" spans="1:12" ht="9.75" customHeight="1">
      <c r="A258" s="602">
        <v>46</v>
      </c>
      <c r="B258" s="608" t="s">
        <v>2601</v>
      </c>
      <c r="C258" s="608" t="s">
        <v>3791</v>
      </c>
      <c r="D258" s="537" t="s">
        <v>2596</v>
      </c>
      <c r="E258" s="606">
        <v>25</v>
      </c>
      <c r="F258" s="553">
        <v>31.428466647900006</v>
      </c>
      <c r="G258" s="530" t="e">
        <f>+L258</f>
        <v>#REF!</v>
      </c>
      <c r="H258" s="531" t="e">
        <f>E258*G258</f>
        <v>#REF!</v>
      </c>
      <c r="J258" s="530">
        <f>+F258</f>
        <v>31.428466647900006</v>
      </c>
      <c r="L258" s="533" t="e">
        <f>J258*$L$3</f>
        <v>#REF!</v>
      </c>
    </row>
    <row r="259" spans="1:12" ht="9.75" customHeight="1">
      <c r="A259" s="602"/>
      <c r="B259" s="608"/>
      <c r="C259" s="608"/>
      <c r="D259" s="538"/>
      <c r="E259" s="606"/>
      <c r="F259" s="553"/>
      <c r="G259" s="530"/>
      <c r="H259" s="531"/>
      <c r="J259" s="532"/>
      <c r="L259" s="533"/>
    </row>
    <row r="260" spans="1:12" ht="9.75" customHeight="1">
      <c r="A260" s="602"/>
      <c r="B260" s="608"/>
      <c r="C260" s="608"/>
      <c r="D260" s="538"/>
      <c r="E260" s="606"/>
      <c r="F260" s="553"/>
      <c r="G260" s="530"/>
      <c r="H260" s="531"/>
      <c r="J260" s="532"/>
      <c r="L260" s="533"/>
    </row>
    <row r="261" spans="1:12" ht="9.75" customHeight="1">
      <c r="A261" s="602"/>
      <c r="B261" s="608"/>
      <c r="C261" s="608"/>
      <c r="D261" s="538"/>
      <c r="E261" s="606"/>
      <c r="F261" s="553"/>
      <c r="G261" s="530"/>
      <c r="H261" s="531"/>
      <c r="J261" s="532"/>
      <c r="L261" s="533"/>
    </row>
    <row r="262" spans="1:12" ht="9.75" customHeight="1">
      <c r="A262" s="602"/>
      <c r="B262" s="608"/>
      <c r="C262" s="608"/>
      <c r="D262" s="538"/>
      <c r="E262" s="606"/>
      <c r="F262" s="553"/>
      <c r="G262" s="530"/>
      <c r="H262" s="531"/>
      <c r="J262" s="532"/>
      <c r="L262" s="533"/>
    </row>
    <row r="263" spans="1:12" ht="9.75" customHeight="1">
      <c r="A263" s="602">
        <v>47</v>
      </c>
      <c r="B263" s="603" t="s">
        <v>3897</v>
      </c>
      <c r="C263" s="603" t="s">
        <v>3792</v>
      </c>
      <c r="D263" s="537" t="s">
        <v>2596</v>
      </c>
      <c r="E263" s="607">
        <v>100</v>
      </c>
      <c r="F263" s="553">
        <v>159.233837635219</v>
      </c>
      <c r="G263" s="530" t="e">
        <f>+L263</f>
        <v>#REF!</v>
      </c>
      <c r="H263" s="531" t="e">
        <f>E263*G263</f>
        <v>#REF!</v>
      </c>
      <c r="J263" s="530">
        <f>+F263</f>
        <v>159.233837635219</v>
      </c>
      <c r="L263" s="533" t="e">
        <f>J263*$L$3</f>
        <v>#REF!</v>
      </c>
    </row>
    <row r="264" spans="1:12" ht="9.75" customHeight="1">
      <c r="A264" s="602"/>
      <c r="B264" s="603"/>
      <c r="C264" s="603"/>
      <c r="D264" s="538"/>
      <c r="E264" s="607"/>
      <c r="F264" s="553"/>
      <c r="G264" s="530"/>
      <c r="H264" s="531"/>
      <c r="J264" s="532"/>
      <c r="L264" s="533"/>
    </row>
    <row r="265" spans="1:12" ht="9.75" customHeight="1">
      <c r="A265" s="602"/>
      <c r="B265" s="603"/>
      <c r="C265" s="603"/>
      <c r="D265" s="538"/>
      <c r="E265" s="607"/>
      <c r="F265" s="553"/>
      <c r="G265" s="530"/>
      <c r="H265" s="531"/>
      <c r="J265" s="532"/>
      <c r="L265" s="533"/>
    </row>
    <row r="266" spans="1:12" ht="9.75" customHeight="1">
      <c r="A266" s="602"/>
      <c r="B266" s="603"/>
      <c r="C266" s="603"/>
      <c r="D266" s="538"/>
      <c r="E266" s="607"/>
      <c r="F266" s="553"/>
      <c r="G266" s="530"/>
      <c r="H266" s="531"/>
      <c r="J266" s="532"/>
      <c r="L266" s="533"/>
    </row>
    <row r="267" spans="1:12" ht="9.75" customHeight="1">
      <c r="A267" s="602"/>
      <c r="B267" s="603"/>
      <c r="C267" s="603"/>
      <c r="D267" s="538"/>
      <c r="E267" s="607"/>
      <c r="F267" s="553"/>
      <c r="G267" s="530"/>
      <c r="H267" s="531"/>
      <c r="J267" s="532"/>
      <c r="L267" s="533"/>
    </row>
    <row r="268" spans="1:12" ht="9.75" customHeight="1">
      <c r="A268" s="602">
        <v>48</v>
      </c>
      <c r="B268" s="608" t="s">
        <v>2602</v>
      </c>
      <c r="C268" s="608" t="s">
        <v>3793</v>
      </c>
      <c r="D268" s="550" t="s">
        <v>2597</v>
      </c>
      <c r="E268" s="609">
        <v>4.99</v>
      </c>
      <c r="F268" s="553">
        <v>351.92040204510005</v>
      </c>
      <c r="G268" s="530" t="e">
        <f>+L268</f>
        <v>#REF!</v>
      </c>
      <c r="H268" s="531" t="e">
        <f>E268*G268</f>
        <v>#REF!</v>
      </c>
      <c r="J268" s="530">
        <f>+F268</f>
        <v>351.92040204510005</v>
      </c>
      <c r="L268" s="533" t="e">
        <f>J268*$L$3</f>
        <v>#REF!</v>
      </c>
    </row>
    <row r="269" spans="1:12" ht="9.75" customHeight="1">
      <c r="A269" s="602"/>
      <c r="B269" s="608"/>
      <c r="C269" s="608"/>
      <c r="D269" s="551"/>
      <c r="E269" s="609"/>
      <c r="F269" s="553"/>
      <c r="G269" s="530"/>
      <c r="H269" s="531"/>
      <c r="J269" s="532"/>
      <c r="L269" s="533"/>
    </row>
    <row r="270" spans="1:12" ht="9.75" customHeight="1">
      <c r="A270" s="602"/>
      <c r="B270" s="608"/>
      <c r="C270" s="608"/>
      <c r="D270" s="551"/>
      <c r="E270" s="609"/>
      <c r="F270" s="553"/>
      <c r="G270" s="530"/>
      <c r="H270" s="531"/>
      <c r="J270" s="532"/>
      <c r="L270" s="533"/>
    </row>
    <row r="271" spans="1:12" ht="9.75" customHeight="1">
      <c r="A271" s="602"/>
      <c r="B271" s="608"/>
      <c r="C271" s="608"/>
      <c r="D271" s="551"/>
      <c r="E271" s="609"/>
      <c r="F271" s="553"/>
      <c r="G271" s="530"/>
      <c r="H271" s="531"/>
      <c r="J271" s="532"/>
      <c r="L271" s="533"/>
    </row>
    <row r="272" spans="1:12" ht="9.75" customHeight="1">
      <c r="A272" s="602"/>
      <c r="B272" s="608"/>
      <c r="C272" s="608"/>
      <c r="D272" s="551"/>
      <c r="E272" s="609"/>
      <c r="F272" s="553"/>
      <c r="G272" s="530"/>
      <c r="H272" s="531"/>
      <c r="J272" s="532"/>
      <c r="L272" s="533"/>
    </row>
    <row r="273" spans="1:12" ht="9.75" customHeight="1">
      <c r="A273" s="602">
        <v>49</v>
      </c>
      <c r="B273" s="608" t="s">
        <v>2602</v>
      </c>
      <c r="C273" s="608" t="s">
        <v>3794</v>
      </c>
      <c r="D273" s="550" t="s">
        <v>2597</v>
      </c>
      <c r="E273" s="609">
        <v>2.35</v>
      </c>
      <c r="F273" s="553">
        <v>332.89841795490003</v>
      </c>
      <c r="G273" s="530" t="e">
        <f>+L273</f>
        <v>#REF!</v>
      </c>
      <c r="H273" s="531" t="e">
        <f>E273*G273</f>
        <v>#REF!</v>
      </c>
      <c r="J273" s="530">
        <f>+F273</f>
        <v>332.89841795490003</v>
      </c>
      <c r="L273" s="533" t="e">
        <f>J273*$L$3</f>
        <v>#REF!</v>
      </c>
    </row>
    <row r="274" spans="1:12" ht="9.75" customHeight="1">
      <c r="A274" s="602"/>
      <c r="B274" s="608"/>
      <c r="C274" s="608"/>
      <c r="D274" s="551"/>
      <c r="E274" s="609"/>
      <c r="F274" s="553"/>
      <c r="G274" s="530"/>
      <c r="H274" s="531"/>
      <c r="J274" s="532"/>
      <c r="L274" s="533"/>
    </row>
    <row r="275" spans="1:12" ht="9.75" customHeight="1">
      <c r="A275" s="602"/>
      <c r="B275" s="608"/>
      <c r="C275" s="608"/>
      <c r="D275" s="551"/>
      <c r="E275" s="609"/>
      <c r="F275" s="553"/>
      <c r="G275" s="530"/>
      <c r="H275" s="531"/>
      <c r="J275" s="532"/>
      <c r="L275" s="533"/>
    </row>
    <row r="276" spans="1:12" ht="9.75" customHeight="1">
      <c r="A276" s="602"/>
      <c r="B276" s="608"/>
      <c r="C276" s="608"/>
      <c r="D276" s="551"/>
      <c r="E276" s="609"/>
      <c r="F276" s="553"/>
      <c r="G276" s="530"/>
      <c r="H276" s="531"/>
      <c r="J276" s="532"/>
      <c r="L276" s="533"/>
    </row>
    <row r="277" spans="1:12" ht="9.75" customHeight="1">
      <c r="A277" s="602"/>
      <c r="B277" s="608"/>
      <c r="C277" s="608"/>
      <c r="D277" s="551"/>
      <c r="E277" s="609"/>
      <c r="F277" s="553"/>
      <c r="G277" s="530"/>
      <c r="H277" s="531"/>
      <c r="J277" s="532"/>
      <c r="L277" s="533"/>
    </row>
    <row r="278" spans="1:12" ht="9.75" customHeight="1">
      <c r="A278" s="602">
        <v>50</v>
      </c>
      <c r="B278" s="608" t="s">
        <v>2602</v>
      </c>
      <c r="C278" s="608" t="s">
        <v>3795</v>
      </c>
      <c r="D278" s="550" t="s">
        <v>2604</v>
      </c>
      <c r="E278" s="609">
        <v>264</v>
      </c>
      <c r="F278" s="553">
        <v>11.249290483200001</v>
      </c>
      <c r="G278" s="530" t="e">
        <f>+L278</f>
        <v>#REF!</v>
      </c>
      <c r="H278" s="531" t="e">
        <f>E278*G278</f>
        <v>#REF!</v>
      </c>
      <c r="J278" s="530">
        <f>+F278</f>
        <v>11.249290483200001</v>
      </c>
      <c r="L278" s="533" t="e">
        <f>J278*$L$3</f>
        <v>#REF!</v>
      </c>
    </row>
    <row r="279" spans="1:12" ht="9.75" customHeight="1">
      <c r="A279" s="602"/>
      <c r="B279" s="608"/>
      <c r="C279" s="608"/>
      <c r="D279" s="551"/>
      <c r="E279" s="609"/>
      <c r="F279" s="553"/>
      <c r="G279" s="530"/>
      <c r="H279" s="531"/>
      <c r="J279" s="532"/>
      <c r="L279" s="533"/>
    </row>
    <row r="280" spans="1:12" ht="9.75" customHeight="1">
      <c r="A280" s="602"/>
      <c r="B280" s="608"/>
      <c r="C280" s="608"/>
      <c r="D280" s="551"/>
      <c r="E280" s="609"/>
      <c r="F280" s="553"/>
      <c r="G280" s="530"/>
      <c r="H280" s="531"/>
      <c r="J280" s="532"/>
      <c r="L280" s="533"/>
    </row>
    <row r="281" spans="1:12" ht="9.75" customHeight="1">
      <c r="A281" s="602"/>
      <c r="B281" s="608"/>
      <c r="C281" s="608"/>
      <c r="D281" s="551"/>
      <c r="E281" s="609"/>
      <c r="F281" s="553"/>
      <c r="G281" s="530"/>
      <c r="H281" s="531"/>
      <c r="J281" s="532"/>
      <c r="L281" s="533"/>
    </row>
    <row r="282" spans="1:12" ht="9.75" customHeight="1">
      <c r="A282" s="602"/>
      <c r="B282" s="608"/>
      <c r="C282" s="608"/>
      <c r="D282" s="551"/>
      <c r="E282" s="609"/>
      <c r="F282" s="553"/>
      <c r="G282" s="530"/>
      <c r="H282" s="531"/>
      <c r="J282" s="532"/>
      <c r="L282" s="533"/>
    </row>
    <row r="283" spans="1:12" ht="9.75" customHeight="1">
      <c r="A283" s="602">
        <v>51</v>
      </c>
      <c r="B283" s="608" t="s">
        <v>2602</v>
      </c>
      <c r="C283" s="608" t="s">
        <v>3796</v>
      </c>
      <c r="D283" s="550" t="s">
        <v>2595</v>
      </c>
      <c r="E283" s="609">
        <v>207</v>
      </c>
      <c r="F283" s="553">
        <v>0.70878747870000003</v>
      </c>
      <c r="G283" s="530" t="e">
        <f>+L283</f>
        <v>#REF!</v>
      </c>
      <c r="H283" s="531" t="e">
        <f>E283*G283</f>
        <v>#REF!</v>
      </c>
      <c r="J283" s="530">
        <f>+F283</f>
        <v>0.70878747870000003</v>
      </c>
      <c r="L283" s="533" t="e">
        <f>J283*$L$3</f>
        <v>#REF!</v>
      </c>
    </row>
    <row r="284" spans="1:12" ht="9.75" customHeight="1">
      <c r="A284" s="602"/>
      <c r="B284" s="608"/>
      <c r="C284" s="608"/>
      <c r="D284" s="551"/>
      <c r="E284" s="609"/>
      <c r="F284" s="553"/>
      <c r="G284" s="530"/>
      <c r="H284" s="531"/>
      <c r="J284" s="532"/>
      <c r="L284" s="533"/>
    </row>
    <row r="285" spans="1:12" ht="9.75" customHeight="1">
      <c r="A285" s="602"/>
      <c r="B285" s="608"/>
      <c r="C285" s="608"/>
      <c r="D285" s="551"/>
      <c r="E285" s="609"/>
      <c r="F285" s="553"/>
      <c r="G285" s="530"/>
      <c r="H285" s="531"/>
      <c r="J285" s="532"/>
      <c r="L285" s="533"/>
    </row>
    <row r="286" spans="1:12" ht="9.75" customHeight="1">
      <c r="A286" s="602"/>
      <c r="B286" s="608"/>
      <c r="C286" s="608"/>
      <c r="D286" s="551"/>
      <c r="E286" s="609"/>
      <c r="F286" s="553"/>
      <c r="G286" s="530"/>
      <c r="H286" s="531"/>
      <c r="J286" s="532"/>
      <c r="L286" s="533"/>
    </row>
    <row r="287" spans="1:12" ht="9.75" customHeight="1">
      <c r="A287" s="602"/>
      <c r="B287" s="608"/>
      <c r="C287" s="608"/>
      <c r="D287" s="551"/>
      <c r="E287" s="609"/>
      <c r="F287" s="553"/>
      <c r="G287" s="530"/>
      <c r="H287" s="531"/>
      <c r="J287" s="532"/>
      <c r="L287" s="533"/>
    </row>
    <row r="288" spans="1:12" ht="9.75" customHeight="1">
      <c r="A288" s="602">
        <v>52</v>
      </c>
      <c r="B288" s="561" t="s">
        <v>2606</v>
      </c>
      <c r="C288" s="548" t="s">
        <v>3797</v>
      </c>
      <c r="D288" s="550" t="s">
        <v>2595</v>
      </c>
      <c r="E288" s="613">
        <v>300</v>
      </c>
      <c r="F288" s="553">
        <v>0.77289093131215991</v>
      </c>
      <c r="G288" s="530" t="e">
        <f>+L288</f>
        <v>#REF!</v>
      </c>
      <c r="H288" s="531" t="e">
        <f>E288*G288</f>
        <v>#REF!</v>
      </c>
      <c r="J288" s="530">
        <f>+F288</f>
        <v>0.77289093131215991</v>
      </c>
      <c r="L288" s="533" t="e">
        <f>J288*$L$3</f>
        <v>#REF!</v>
      </c>
    </row>
    <row r="289" spans="1:12" ht="9.75" customHeight="1">
      <c r="A289" s="602"/>
      <c r="B289" s="561"/>
      <c r="C289" s="548"/>
      <c r="D289" s="551"/>
      <c r="E289" s="613"/>
      <c r="F289" s="553"/>
      <c r="G289" s="530"/>
      <c r="H289" s="531"/>
      <c r="J289" s="532"/>
      <c r="L289" s="533"/>
    </row>
    <row r="290" spans="1:12" ht="9.75" customHeight="1">
      <c r="A290" s="602"/>
      <c r="B290" s="561"/>
      <c r="C290" s="548"/>
      <c r="D290" s="551"/>
      <c r="E290" s="613"/>
      <c r="F290" s="553"/>
      <c r="G290" s="530"/>
      <c r="H290" s="531"/>
      <c r="J290" s="532"/>
      <c r="L290" s="533"/>
    </row>
    <row r="291" spans="1:12" ht="9.75" customHeight="1">
      <c r="A291" s="602"/>
      <c r="B291" s="561"/>
      <c r="C291" s="548"/>
      <c r="D291" s="551"/>
      <c r="E291" s="613"/>
      <c r="F291" s="553"/>
      <c r="G291" s="530"/>
      <c r="H291" s="531"/>
      <c r="J291" s="532"/>
      <c r="L291" s="533"/>
    </row>
    <row r="292" spans="1:12" ht="9.75" customHeight="1">
      <c r="A292" s="602"/>
      <c r="B292" s="561"/>
      <c r="C292" s="548"/>
      <c r="D292" s="551"/>
      <c r="E292" s="613"/>
      <c r="F292" s="553"/>
      <c r="G292" s="530"/>
      <c r="H292" s="531"/>
      <c r="J292" s="532"/>
      <c r="L292" s="533"/>
    </row>
    <row r="293" spans="1:12" ht="9.75" customHeight="1">
      <c r="A293" s="602">
        <v>53</v>
      </c>
      <c r="B293" s="608" t="s">
        <v>3898</v>
      </c>
      <c r="C293" s="608" t="s">
        <v>3978</v>
      </c>
      <c r="D293" s="550" t="s">
        <v>2597</v>
      </c>
      <c r="E293" s="609">
        <v>231.3</v>
      </c>
      <c r="F293" s="553">
        <v>2.2294099999999997</v>
      </c>
      <c r="G293" s="530" t="e">
        <f>+L293</f>
        <v>#REF!</v>
      </c>
      <c r="H293" s="531" t="e">
        <f>E293*G293</f>
        <v>#REF!</v>
      </c>
      <c r="J293" s="530">
        <f>+F293</f>
        <v>2.2294099999999997</v>
      </c>
      <c r="L293" s="533" t="e">
        <f>J293*$L$3</f>
        <v>#REF!</v>
      </c>
    </row>
    <row r="294" spans="1:12" ht="9.75" customHeight="1">
      <c r="A294" s="602"/>
      <c r="B294" s="608"/>
      <c r="C294" s="608"/>
      <c r="D294" s="551"/>
      <c r="E294" s="609"/>
      <c r="F294" s="553"/>
      <c r="G294" s="530"/>
      <c r="H294" s="531"/>
      <c r="J294" s="532"/>
      <c r="L294" s="533"/>
    </row>
    <row r="295" spans="1:12" ht="9.75" customHeight="1">
      <c r="A295" s="602"/>
      <c r="B295" s="608"/>
      <c r="C295" s="608"/>
      <c r="D295" s="551"/>
      <c r="E295" s="609"/>
      <c r="F295" s="553"/>
      <c r="G295" s="530"/>
      <c r="H295" s="531"/>
      <c r="J295" s="532"/>
      <c r="L295" s="533"/>
    </row>
    <row r="296" spans="1:12" ht="9.75" customHeight="1">
      <c r="A296" s="602"/>
      <c r="B296" s="608"/>
      <c r="C296" s="608"/>
      <c r="D296" s="551"/>
      <c r="E296" s="609"/>
      <c r="F296" s="553"/>
      <c r="G296" s="530"/>
      <c r="H296" s="531"/>
      <c r="J296" s="532"/>
      <c r="L296" s="533"/>
    </row>
    <row r="297" spans="1:12" ht="8.25" customHeight="1">
      <c r="A297" s="602"/>
      <c r="B297" s="608"/>
      <c r="C297" s="608"/>
      <c r="D297" s="551"/>
      <c r="E297" s="609"/>
      <c r="F297" s="553"/>
      <c r="G297" s="530"/>
      <c r="H297" s="531"/>
      <c r="J297" s="532"/>
      <c r="L297" s="533"/>
    </row>
    <row r="298" spans="1:12" ht="9.75" customHeight="1">
      <c r="A298" s="602">
        <v>54</v>
      </c>
      <c r="B298" s="603" t="s">
        <v>3899</v>
      </c>
      <c r="C298" s="603" t="s">
        <v>3979</v>
      </c>
      <c r="D298" s="537" t="s">
        <v>2596</v>
      </c>
      <c r="E298" s="607">
        <v>16</v>
      </c>
      <c r="F298" s="553">
        <v>165.41142197022</v>
      </c>
      <c r="G298" s="530" t="e">
        <f>+L298</f>
        <v>#REF!</v>
      </c>
      <c r="H298" s="531" t="e">
        <f>E298*G298</f>
        <v>#REF!</v>
      </c>
      <c r="J298" s="530">
        <f>+F298</f>
        <v>165.41142197022</v>
      </c>
      <c r="L298" s="533" t="e">
        <f>J298*$L$3</f>
        <v>#REF!</v>
      </c>
    </row>
    <row r="299" spans="1:12" ht="9.75" customHeight="1">
      <c r="A299" s="602"/>
      <c r="B299" s="603"/>
      <c r="C299" s="603"/>
      <c r="D299" s="538"/>
      <c r="E299" s="607"/>
      <c r="F299" s="553"/>
      <c r="G299" s="530"/>
      <c r="H299" s="531"/>
      <c r="J299" s="532"/>
      <c r="L299" s="533"/>
    </row>
    <row r="300" spans="1:12" ht="9.75" customHeight="1">
      <c r="A300" s="602"/>
      <c r="B300" s="603"/>
      <c r="C300" s="603"/>
      <c r="D300" s="538"/>
      <c r="E300" s="607"/>
      <c r="F300" s="553"/>
      <c r="G300" s="530"/>
      <c r="H300" s="531"/>
      <c r="J300" s="532"/>
      <c r="L300" s="533"/>
    </row>
    <row r="301" spans="1:12" ht="9.75" customHeight="1">
      <c r="A301" s="602"/>
      <c r="B301" s="603"/>
      <c r="C301" s="603"/>
      <c r="D301" s="538"/>
      <c r="E301" s="607"/>
      <c r="F301" s="553"/>
      <c r="G301" s="530"/>
      <c r="H301" s="531"/>
      <c r="J301" s="532"/>
      <c r="L301" s="533"/>
    </row>
    <row r="302" spans="1:12" ht="9.75" customHeight="1">
      <c r="A302" s="602"/>
      <c r="B302" s="603"/>
      <c r="C302" s="603"/>
      <c r="D302" s="538"/>
      <c r="E302" s="607"/>
      <c r="F302" s="553"/>
      <c r="G302" s="530"/>
      <c r="H302" s="531"/>
      <c r="J302" s="532"/>
      <c r="L302" s="533"/>
    </row>
    <row r="303" spans="1:12" ht="9.75" customHeight="1">
      <c r="A303" s="602">
        <v>55</v>
      </c>
      <c r="B303" s="570" t="s">
        <v>3900</v>
      </c>
      <c r="C303" s="570" t="s">
        <v>3980</v>
      </c>
      <c r="D303" s="537" t="s">
        <v>2605</v>
      </c>
      <c r="E303" s="610">
        <v>3035</v>
      </c>
      <c r="F303" s="553">
        <v>0.45897158399999993</v>
      </c>
      <c r="G303" s="530" t="e">
        <f>+L303</f>
        <v>#REF!</v>
      </c>
      <c r="H303" s="531" t="e">
        <f>E303*G303</f>
        <v>#REF!</v>
      </c>
      <c r="J303" s="530">
        <f>+F303</f>
        <v>0.45897158399999993</v>
      </c>
      <c r="L303" s="533" t="e">
        <f>J303*$L$3</f>
        <v>#REF!</v>
      </c>
    </row>
    <row r="304" spans="1:12" ht="9.75" customHeight="1">
      <c r="A304" s="602"/>
      <c r="B304" s="570"/>
      <c r="C304" s="570"/>
      <c r="D304" s="538"/>
      <c r="E304" s="610"/>
      <c r="F304" s="553"/>
      <c r="G304" s="530"/>
      <c r="H304" s="531"/>
      <c r="J304" s="532"/>
      <c r="L304" s="533"/>
    </row>
    <row r="305" spans="1:12" ht="9.75" customHeight="1">
      <c r="A305" s="602"/>
      <c r="B305" s="570"/>
      <c r="C305" s="570"/>
      <c r="D305" s="538"/>
      <c r="E305" s="610"/>
      <c r="F305" s="553"/>
      <c r="G305" s="530"/>
      <c r="H305" s="531"/>
      <c r="J305" s="532"/>
      <c r="L305" s="533"/>
    </row>
    <row r="306" spans="1:12" ht="9.75" customHeight="1">
      <c r="A306" s="602"/>
      <c r="B306" s="570"/>
      <c r="C306" s="570"/>
      <c r="D306" s="538"/>
      <c r="E306" s="610"/>
      <c r="F306" s="553"/>
      <c r="G306" s="530"/>
      <c r="H306" s="531"/>
      <c r="J306" s="532"/>
      <c r="L306" s="533"/>
    </row>
    <row r="307" spans="1:12" ht="9.75" customHeight="1">
      <c r="A307" s="602"/>
      <c r="B307" s="570"/>
      <c r="C307" s="570"/>
      <c r="D307" s="538"/>
      <c r="E307" s="610"/>
      <c r="F307" s="553"/>
      <c r="G307" s="530"/>
      <c r="H307" s="531"/>
      <c r="J307" s="532"/>
      <c r="L307" s="533"/>
    </row>
    <row r="308" spans="1:12" ht="9.75" customHeight="1">
      <c r="A308" s="602">
        <v>56</v>
      </c>
      <c r="B308" s="611" t="s">
        <v>3901</v>
      </c>
      <c r="C308" s="570" t="s">
        <v>3981</v>
      </c>
      <c r="D308" s="537" t="s">
        <v>2596</v>
      </c>
      <c r="E308" s="612">
        <v>0.7</v>
      </c>
      <c r="F308" s="553">
        <v>639.54529100000002</v>
      </c>
      <c r="G308" s="530" t="e">
        <f>+L308</f>
        <v>#REF!</v>
      </c>
      <c r="H308" s="531" t="e">
        <f>E308*G308</f>
        <v>#REF!</v>
      </c>
      <c r="J308" s="530">
        <f>+F308</f>
        <v>639.54529100000002</v>
      </c>
      <c r="L308" s="533" t="e">
        <f>J308*$L$3</f>
        <v>#REF!</v>
      </c>
    </row>
    <row r="309" spans="1:12" ht="9.75" customHeight="1">
      <c r="A309" s="602"/>
      <c r="B309" s="611"/>
      <c r="C309" s="570"/>
      <c r="D309" s="538"/>
      <c r="E309" s="612"/>
      <c r="F309" s="553"/>
      <c r="G309" s="530"/>
      <c r="H309" s="531"/>
      <c r="J309" s="532"/>
      <c r="L309" s="533"/>
    </row>
    <row r="310" spans="1:12" ht="9.75" customHeight="1">
      <c r="A310" s="602"/>
      <c r="B310" s="611"/>
      <c r="C310" s="570"/>
      <c r="D310" s="538"/>
      <c r="E310" s="612"/>
      <c r="F310" s="553"/>
      <c r="G310" s="530"/>
      <c r="H310" s="531"/>
      <c r="J310" s="532"/>
      <c r="L310" s="533"/>
    </row>
    <row r="311" spans="1:12" ht="9.75" customHeight="1">
      <c r="A311" s="602"/>
      <c r="B311" s="611"/>
      <c r="C311" s="570"/>
      <c r="D311" s="538"/>
      <c r="E311" s="612"/>
      <c r="F311" s="553"/>
      <c r="G311" s="530"/>
      <c r="H311" s="531"/>
      <c r="J311" s="532"/>
      <c r="L311" s="533"/>
    </row>
    <row r="312" spans="1:12" ht="9.75" customHeight="1">
      <c r="A312" s="602"/>
      <c r="B312" s="611"/>
      <c r="C312" s="570"/>
      <c r="D312" s="538"/>
      <c r="E312" s="612"/>
      <c r="F312" s="553"/>
      <c r="G312" s="530"/>
      <c r="H312" s="531"/>
      <c r="J312" s="532"/>
      <c r="L312" s="533"/>
    </row>
    <row r="313" spans="1:12" ht="9.75" customHeight="1">
      <c r="A313" s="602">
        <v>57</v>
      </c>
      <c r="B313" s="614" t="s">
        <v>3902</v>
      </c>
      <c r="C313" s="570" t="s">
        <v>3982</v>
      </c>
      <c r="D313" s="550" t="s">
        <v>2595</v>
      </c>
      <c r="E313" s="612">
        <v>4730</v>
      </c>
      <c r="F313" s="553">
        <v>6.5865675523480007</v>
      </c>
      <c r="G313" s="530" t="e">
        <f>+L313</f>
        <v>#REF!</v>
      </c>
      <c r="H313" s="531" t="e">
        <f>E313*G313</f>
        <v>#REF!</v>
      </c>
      <c r="J313" s="530">
        <f>+F313</f>
        <v>6.5865675523480007</v>
      </c>
      <c r="L313" s="533" t="e">
        <f>J313*$L$3</f>
        <v>#REF!</v>
      </c>
    </row>
    <row r="314" spans="1:12" ht="9.75" customHeight="1">
      <c r="A314" s="602"/>
      <c r="B314" s="615"/>
      <c r="C314" s="570"/>
      <c r="D314" s="551"/>
      <c r="E314" s="612"/>
      <c r="F314" s="553"/>
      <c r="G314" s="530"/>
      <c r="H314" s="531"/>
      <c r="J314" s="532"/>
      <c r="L314" s="533"/>
    </row>
    <row r="315" spans="1:12" ht="9.75" customHeight="1">
      <c r="A315" s="602"/>
      <c r="B315" s="615"/>
      <c r="C315" s="570"/>
      <c r="D315" s="551"/>
      <c r="E315" s="612"/>
      <c r="F315" s="553"/>
      <c r="G315" s="530"/>
      <c r="H315" s="531"/>
      <c r="J315" s="532"/>
      <c r="L315" s="533"/>
    </row>
    <row r="316" spans="1:12" ht="9.75" customHeight="1">
      <c r="A316" s="602"/>
      <c r="B316" s="615"/>
      <c r="C316" s="570"/>
      <c r="D316" s="551"/>
      <c r="E316" s="612"/>
      <c r="F316" s="553"/>
      <c r="G316" s="530"/>
      <c r="H316" s="531"/>
      <c r="J316" s="532"/>
      <c r="L316" s="533"/>
    </row>
    <row r="317" spans="1:12" ht="9.75" customHeight="1">
      <c r="A317" s="602"/>
      <c r="B317" s="615"/>
      <c r="C317" s="570"/>
      <c r="D317" s="551"/>
      <c r="E317" s="612"/>
      <c r="F317" s="553"/>
      <c r="G317" s="530"/>
      <c r="H317" s="531"/>
      <c r="J317" s="532"/>
      <c r="L317" s="533"/>
    </row>
    <row r="318" spans="1:12" ht="9.75" customHeight="1">
      <c r="A318" s="602">
        <v>58</v>
      </c>
      <c r="B318" s="608" t="s">
        <v>2602</v>
      </c>
      <c r="C318" s="608" t="s">
        <v>3793</v>
      </c>
      <c r="D318" s="550" t="s">
        <v>2597</v>
      </c>
      <c r="E318" s="609">
        <v>39.4</v>
      </c>
      <c r="F318" s="553">
        <v>351.92040204510005</v>
      </c>
      <c r="G318" s="530" t="e">
        <f>+L318</f>
        <v>#REF!</v>
      </c>
      <c r="H318" s="531" t="e">
        <f>E318*G318</f>
        <v>#REF!</v>
      </c>
      <c r="J318" s="530">
        <f>+F318</f>
        <v>351.92040204510005</v>
      </c>
      <c r="L318" s="533" t="e">
        <f>J318*$L$3</f>
        <v>#REF!</v>
      </c>
    </row>
    <row r="319" spans="1:12" ht="9.75" customHeight="1">
      <c r="A319" s="602"/>
      <c r="B319" s="608"/>
      <c r="C319" s="608"/>
      <c r="D319" s="551"/>
      <c r="E319" s="609"/>
      <c r="F319" s="553"/>
      <c r="G319" s="530"/>
      <c r="H319" s="531"/>
      <c r="J319" s="532"/>
      <c r="L319" s="533"/>
    </row>
    <row r="320" spans="1:12" ht="9.75" customHeight="1">
      <c r="A320" s="602"/>
      <c r="B320" s="608"/>
      <c r="C320" s="608"/>
      <c r="D320" s="551"/>
      <c r="E320" s="609"/>
      <c r="F320" s="553"/>
      <c r="G320" s="530"/>
      <c r="H320" s="531"/>
      <c r="J320" s="532"/>
      <c r="L320" s="533"/>
    </row>
    <row r="321" spans="1:12" ht="9.75" customHeight="1">
      <c r="A321" s="602"/>
      <c r="B321" s="608"/>
      <c r="C321" s="608"/>
      <c r="D321" s="551"/>
      <c r="E321" s="609"/>
      <c r="F321" s="553"/>
      <c r="G321" s="530"/>
      <c r="H321" s="531"/>
      <c r="J321" s="532"/>
      <c r="L321" s="533"/>
    </row>
    <row r="322" spans="1:12" ht="9.75" customHeight="1">
      <c r="A322" s="602"/>
      <c r="B322" s="608"/>
      <c r="C322" s="608"/>
      <c r="D322" s="551"/>
      <c r="E322" s="609"/>
      <c r="F322" s="553"/>
      <c r="G322" s="530"/>
      <c r="H322" s="531"/>
      <c r="J322" s="532"/>
      <c r="L322" s="533"/>
    </row>
    <row r="323" spans="1:12" ht="9.75" customHeight="1">
      <c r="A323" s="602">
        <v>59</v>
      </c>
      <c r="B323" s="608" t="s">
        <v>2602</v>
      </c>
      <c r="C323" s="608" t="s">
        <v>3794</v>
      </c>
      <c r="D323" s="550" t="s">
        <v>2597</v>
      </c>
      <c r="E323" s="609">
        <v>0.122</v>
      </c>
      <c r="F323" s="553">
        <v>332.89841795490003</v>
      </c>
      <c r="G323" s="530" t="e">
        <f>+L323</f>
        <v>#REF!</v>
      </c>
      <c r="H323" s="531" t="e">
        <f>E323*G323</f>
        <v>#REF!</v>
      </c>
      <c r="J323" s="530">
        <f>+F323</f>
        <v>332.89841795490003</v>
      </c>
      <c r="L323" s="533" t="e">
        <f>J323*$L$3</f>
        <v>#REF!</v>
      </c>
    </row>
    <row r="324" spans="1:12" ht="9.75" customHeight="1">
      <c r="A324" s="602"/>
      <c r="B324" s="608"/>
      <c r="C324" s="608"/>
      <c r="D324" s="551"/>
      <c r="E324" s="609"/>
      <c r="F324" s="553"/>
      <c r="G324" s="530"/>
      <c r="H324" s="531"/>
      <c r="J324" s="532"/>
      <c r="L324" s="533"/>
    </row>
    <row r="325" spans="1:12" ht="9.75" customHeight="1">
      <c r="A325" s="602"/>
      <c r="B325" s="608"/>
      <c r="C325" s="608"/>
      <c r="D325" s="551"/>
      <c r="E325" s="609"/>
      <c r="F325" s="553"/>
      <c r="G325" s="530"/>
      <c r="H325" s="531"/>
      <c r="J325" s="532"/>
      <c r="L325" s="533"/>
    </row>
    <row r="326" spans="1:12" ht="9.75" customHeight="1">
      <c r="A326" s="602"/>
      <c r="B326" s="608"/>
      <c r="C326" s="608"/>
      <c r="D326" s="551"/>
      <c r="E326" s="609"/>
      <c r="F326" s="553"/>
      <c r="G326" s="530"/>
      <c r="H326" s="531"/>
      <c r="J326" s="532"/>
      <c r="L326" s="533"/>
    </row>
    <row r="327" spans="1:12" ht="9.75" customHeight="1">
      <c r="A327" s="602"/>
      <c r="B327" s="608"/>
      <c r="C327" s="608"/>
      <c r="D327" s="551"/>
      <c r="E327" s="609"/>
      <c r="F327" s="553"/>
      <c r="G327" s="530"/>
      <c r="H327" s="531"/>
      <c r="J327" s="532"/>
      <c r="L327" s="533"/>
    </row>
    <row r="328" spans="1:12" ht="9.75" customHeight="1">
      <c r="A328" s="602">
        <v>60</v>
      </c>
      <c r="B328" s="608" t="s">
        <v>2602</v>
      </c>
      <c r="C328" s="608" t="s">
        <v>3983</v>
      </c>
      <c r="D328" s="550" t="s">
        <v>2604</v>
      </c>
      <c r="E328" s="609">
        <v>24</v>
      </c>
      <c r="F328" s="553">
        <v>7.7818245246000002</v>
      </c>
      <c r="G328" s="530" t="e">
        <f>+L328</f>
        <v>#REF!</v>
      </c>
      <c r="H328" s="531" t="e">
        <f>E328*G328</f>
        <v>#REF!</v>
      </c>
      <c r="J328" s="530">
        <f>+F328</f>
        <v>7.7818245246000002</v>
      </c>
      <c r="L328" s="533" t="e">
        <f>J328*$L$3</f>
        <v>#REF!</v>
      </c>
    </row>
    <row r="329" spans="1:12" ht="9.75" customHeight="1">
      <c r="A329" s="602"/>
      <c r="B329" s="608"/>
      <c r="C329" s="608"/>
      <c r="D329" s="551"/>
      <c r="E329" s="609"/>
      <c r="F329" s="553"/>
      <c r="G329" s="530"/>
      <c r="H329" s="531"/>
      <c r="J329" s="532"/>
      <c r="L329" s="533"/>
    </row>
    <row r="330" spans="1:12" ht="9.75" customHeight="1">
      <c r="A330" s="602"/>
      <c r="B330" s="608"/>
      <c r="C330" s="608"/>
      <c r="D330" s="551"/>
      <c r="E330" s="609"/>
      <c r="F330" s="553"/>
      <c r="G330" s="530"/>
      <c r="H330" s="531"/>
      <c r="J330" s="532"/>
      <c r="L330" s="533"/>
    </row>
    <row r="331" spans="1:12" ht="9.75" customHeight="1">
      <c r="A331" s="602"/>
      <c r="B331" s="608"/>
      <c r="C331" s="608"/>
      <c r="D331" s="551"/>
      <c r="E331" s="609"/>
      <c r="F331" s="553"/>
      <c r="G331" s="530"/>
      <c r="H331" s="531"/>
      <c r="J331" s="532"/>
      <c r="L331" s="533"/>
    </row>
    <row r="332" spans="1:12" ht="9.75" customHeight="1">
      <c r="A332" s="602"/>
      <c r="B332" s="608"/>
      <c r="C332" s="608"/>
      <c r="D332" s="551"/>
      <c r="E332" s="609"/>
      <c r="F332" s="553"/>
      <c r="G332" s="530"/>
      <c r="H332" s="531"/>
      <c r="J332" s="532"/>
      <c r="L332" s="533"/>
    </row>
    <row r="333" spans="1:12" ht="9.75" customHeight="1">
      <c r="A333" s="602">
        <v>61</v>
      </c>
      <c r="B333" s="608" t="s">
        <v>2602</v>
      </c>
      <c r="C333" s="608" t="s">
        <v>3984</v>
      </c>
      <c r="D333" s="550" t="s">
        <v>2604</v>
      </c>
      <c r="E333" s="609">
        <v>1356</v>
      </c>
      <c r="F333" s="553">
        <v>1.6104655917000006</v>
      </c>
      <c r="G333" s="530" t="e">
        <f>+L333</f>
        <v>#REF!</v>
      </c>
      <c r="H333" s="531" t="e">
        <f>E333*G333</f>
        <v>#REF!</v>
      </c>
      <c r="J333" s="530">
        <f>+F333</f>
        <v>1.6104655917000006</v>
      </c>
      <c r="L333" s="533" t="e">
        <f>J333*$L$3</f>
        <v>#REF!</v>
      </c>
    </row>
    <row r="334" spans="1:12" ht="9.75" customHeight="1">
      <c r="A334" s="602"/>
      <c r="B334" s="608"/>
      <c r="C334" s="608"/>
      <c r="D334" s="551"/>
      <c r="E334" s="609"/>
      <c r="F334" s="553"/>
      <c r="G334" s="530"/>
      <c r="H334" s="531"/>
      <c r="J334" s="532"/>
      <c r="L334" s="533"/>
    </row>
    <row r="335" spans="1:12" ht="9.75" customHeight="1">
      <c r="A335" s="602"/>
      <c r="B335" s="608"/>
      <c r="C335" s="608"/>
      <c r="D335" s="551"/>
      <c r="E335" s="609"/>
      <c r="F335" s="553"/>
      <c r="G335" s="530"/>
      <c r="H335" s="531"/>
      <c r="J335" s="532"/>
      <c r="L335" s="533"/>
    </row>
    <row r="336" spans="1:12" ht="9.75" customHeight="1">
      <c r="A336" s="602"/>
      <c r="B336" s="608"/>
      <c r="C336" s="608"/>
      <c r="D336" s="551"/>
      <c r="E336" s="609"/>
      <c r="F336" s="553"/>
      <c r="G336" s="530"/>
      <c r="H336" s="531"/>
      <c r="J336" s="532"/>
      <c r="L336" s="533"/>
    </row>
    <row r="337" spans="1:12" ht="9.75" customHeight="1">
      <c r="A337" s="602"/>
      <c r="B337" s="608"/>
      <c r="C337" s="608"/>
      <c r="D337" s="551"/>
      <c r="E337" s="609"/>
      <c r="F337" s="553"/>
      <c r="G337" s="530"/>
      <c r="H337" s="531"/>
      <c r="J337" s="532"/>
      <c r="L337" s="533"/>
    </row>
    <row r="338" spans="1:12" ht="9.75" customHeight="1">
      <c r="A338" s="602">
        <v>62</v>
      </c>
      <c r="B338" s="608" t="s">
        <v>2602</v>
      </c>
      <c r="C338" s="608" t="s">
        <v>3985</v>
      </c>
      <c r="D338" s="550" t="s">
        <v>2597</v>
      </c>
      <c r="E338" s="609">
        <v>1.105</v>
      </c>
      <c r="F338" s="553">
        <v>468.43547607990001</v>
      </c>
      <c r="G338" s="530" t="e">
        <f>+L338</f>
        <v>#REF!</v>
      </c>
      <c r="H338" s="531" t="e">
        <f>E338*G338</f>
        <v>#REF!</v>
      </c>
      <c r="J338" s="530">
        <f>+F338</f>
        <v>468.43547607990001</v>
      </c>
      <c r="L338" s="533" t="e">
        <f>J338*$L$3</f>
        <v>#REF!</v>
      </c>
    </row>
    <row r="339" spans="1:12" ht="9.75" customHeight="1">
      <c r="A339" s="602"/>
      <c r="B339" s="608"/>
      <c r="C339" s="608"/>
      <c r="D339" s="551"/>
      <c r="E339" s="609"/>
      <c r="F339" s="553"/>
      <c r="G339" s="530"/>
      <c r="H339" s="531"/>
      <c r="J339" s="532"/>
      <c r="L339" s="533"/>
    </row>
    <row r="340" spans="1:12" ht="9.75" customHeight="1">
      <c r="A340" s="602"/>
      <c r="B340" s="608"/>
      <c r="C340" s="608"/>
      <c r="D340" s="551"/>
      <c r="E340" s="609"/>
      <c r="F340" s="553"/>
      <c r="G340" s="530"/>
      <c r="H340" s="531"/>
      <c r="J340" s="532"/>
      <c r="L340" s="533"/>
    </row>
    <row r="341" spans="1:12" ht="9.75" customHeight="1">
      <c r="A341" s="602"/>
      <c r="B341" s="608"/>
      <c r="C341" s="608"/>
      <c r="D341" s="551"/>
      <c r="E341" s="609"/>
      <c r="F341" s="553"/>
      <c r="G341" s="530"/>
      <c r="H341" s="531"/>
      <c r="J341" s="532"/>
      <c r="L341" s="533"/>
    </row>
    <row r="342" spans="1:12" ht="9.75" customHeight="1">
      <c r="A342" s="602"/>
      <c r="B342" s="608"/>
      <c r="C342" s="608"/>
      <c r="D342" s="551"/>
      <c r="E342" s="609"/>
      <c r="F342" s="553"/>
      <c r="G342" s="530"/>
      <c r="H342" s="531"/>
      <c r="J342" s="532"/>
      <c r="L342" s="533"/>
    </row>
    <row r="343" spans="1:12" ht="9.75" customHeight="1">
      <c r="A343" s="602">
        <v>63</v>
      </c>
      <c r="B343" s="570" t="s">
        <v>3903</v>
      </c>
      <c r="C343" s="603" t="s">
        <v>3986</v>
      </c>
      <c r="D343" s="537" t="s">
        <v>2596</v>
      </c>
      <c r="E343" s="607">
        <v>112</v>
      </c>
      <c r="F343" s="553">
        <v>81.403475055327547</v>
      </c>
      <c r="G343" s="530" t="e">
        <f>+L343</f>
        <v>#REF!</v>
      </c>
      <c r="H343" s="531" t="e">
        <f>E343*G343</f>
        <v>#REF!</v>
      </c>
      <c r="J343" s="530">
        <f>+F343</f>
        <v>81.403475055327547</v>
      </c>
      <c r="L343" s="533" t="e">
        <f>J343*$L$3</f>
        <v>#REF!</v>
      </c>
    </row>
    <row r="344" spans="1:12" ht="9.75" customHeight="1">
      <c r="A344" s="602"/>
      <c r="B344" s="570"/>
      <c r="C344" s="603"/>
      <c r="D344" s="538"/>
      <c r="E344" s="607"/>
      <c r="F344" s="553"/>
      <c r="G344" s="530"/>
      <c r="H344" s="531"/>
      <c r="J344" s="532"/>
      <c r="L344" s="533"/>
    </row>
    <row r="345" spans="1:12" ht="9.75" customHeight="1">
      <c r="A345" s="602"/>
      <c r="B345" s="570"/>
      <c r="C345" s="603"/>
      <c r="D345" s="538"/>
      <c r="E345" s="607"/>
      <c r="F345" s="553"/>
      <c r="G345" s="530"/>
      <c r="H345" s="531"/>
      <c r="J345" s="532"/>
      <c r="L345" s="533"/>
    </row>
    <row r="346" spans="1:12" ht="9.75" customHeight="1">
      <c r="A346" s="602"/>
      <c r="B346" s="570"/>
      <c r="C346" s="603"/>
      <c r="D346" s="538"/>
      <c r="E346" s="607"/>
      <c r="F346" s="553"/>
      <c r="G346" s="530"/>
      <c r="H346" s="531"/>
      <c r="J346" s="532"/>
      <c r="L346" s="533"/>
    </row>
    <row r="347" spans="1:12" ht="9.75" customHeight="1">
      <c r="A347" s="602"/>
      <c r="B347" s="570"/>
      <c r="C347" s="603"/>
      <c r="D347" s="538"/>
      <c r="E347" s="607"/>
      <c r="F347" s="553"/>
      <c r="G347" s="530"/>
      <c r="H347" s="531"/>
      <c r="J347" s="532"/>
      <c r="L347" s="533"/>
    </row>
    <row r="348" spans="1:12" ht="9.75" customHeight="1">
      <c r="A348" s="602">
        <v>64</v>
      </c>
      <c r="B348" s="608" t="s">
        <v>2602</v>
      </c>
      <c r="C348" s="608" t="s">
        <v>3793</v>
      </c>
      <c r="D348" s="550" t="s">
        <v>2597</v>
      </c>
      <c r="E348" s="609">
        <v>11.46</v>
      </c>
      <c r="F348" s="553">
        <v>351.92040204510005</v>
      </c>
      <c r="G348" s="530" t="e">
        <f>+L348</f>
        <v>#REF!</v>
      </c>
      <c r="H348" s="531" t="e">
        <f>E348*G348</f>
        <v>#REF!</v>
      </c>
      <c r="J348" s="530">
        <f>+F348</f>
        <v>351.92040204510005</v>
      </c>
      <c r="L348" s="533" t="e">
        <f>J348*$L$3</f>
        <v>#REF!</v>
      </c>
    </row>
    <row r="349" spans="1:12" ht="9.75" customHeight="1">
      <c r="A349" s="602"/>
      <c r="B349" s="608"/>
      <c r="C349" s="608"/>
      <c r="D349" s="551"/>
      <c r="E349" s="609"/>
      <c r="F349" s="553"/>
      <c r="G349" s="530"/>
      <c r="H349" s="531"/>
      <c r="J349" s="532"/>
      <c r="L349" s="533"/>
    </row>
    <row r="350" spans="1:12" ht="9.75" customHeight="1">
      <c r="A350" s="602"/>
      <c r="B350" s="608"/>
      <c r="C350" s="608"/>
      <c r="D350" s="551"/>
      <c r="E350" s="609"/>
      <c r="F350" s="553"/>
      <c r="G350" s="530"/>
      <c r="H350" s="531"/>
      <c r="J350" s="532"/>
      <c r="L350" s="533"/>
    </row>
    <row r="351" spans="1:12" ht="9.75" customHeight="1">
      <c r="A351" s="602"/>
      <c r="B351" s="608"/>
      <c r="C351" s="608"/>
      <c r="D351" s="551"/>
      <c r="E351" s="609"/>
      <c r="F351" s="553"/>
      <c r="G351" s="530"/>
      <c r="H351" s="531"/>
      <c r="J351" s="532"/>
      <c r="L351" s="533"/>
    </row>
    <row r="352" spans="1:12" ht="9.75" customHeight="1">
      <c r="A352" s="602"/>
      <c r="B352" s="608"/>
      <c r="C352" s="608"/>
      <c r="D352" s="551"/>
      <c r="E352" s="609"/>
      <c r="F352" s="553"/>
      <c r="G352" s="530"/>
      <c r="H352" s="531"/>
      <c r="J352" s="532"/>
      <c r="L352" s="533"/>
    </row>
    <row r="353" spans="1:12" ht="9.75" customHeight="1">
      <c r="A353" s="602">
        <v>65</v>
      </c>
      <c r="B353" s="608" t="s">
        <v>2602</v>
      </c>
      <c r="C353" s="608" t="s">
        <v>3794</v>
      </c>
      <c r="D353" s="550" t="s">
        <v>2597</v>
      </c>
      <c r="E353" s="609">
        <v>0.17499999999999999</v>
      </c>
      <c r="F353" s="553">
        <v>332.89841795490003</v>
      </c>
      <c r="G353" s="530" t="e">
        <f>+L353</f>
        <v>#REF!</v>
      </c>
      <c r="H353" s="531" t="e">
        <f>E353*G353</f>
        <v>#REF!</v>
      </c>
      <c r="J353" s="530">
        <f>+F353</f>
        <v>332.89841795490003</v>
      </c>
      <c r="L353" s="533" t="e">
        <f>J353*$L$3</f>
        <v>#REF!</v>
      </c>
    </row>
    <row r="354" spans="1:12" ht="9.75" customHeight="1">
      <c r="A354" s="602"/>
      <c r="B354" s="608"/>
      <c r="C354" s="608"/>
      <c r="D354" s="551"/>
      <c r="E354" s="609"/>
      <c r="F354" s="553"/>
      <c r="G354" s="530"/>
      <c r="H354" s="531"/>
      <c r="J354" s="532"/>
      <c r="L354" s="533"/>
    </row>
    <row r="355" spans="1:12" ht="9.75" customHeight="1">
      <c r="A355" s="602"/>
      <c r="B355" s="608"/>
      <c r="C355" s="608"/>
      <c r="D355" s="551"/>
      <c r="E355" s="609"/>
      <c r="F355" s="553"/>
      <c r="G355" s="530"/>
      <c r="H355" s="531"/>
      <c r="J355" s="532"/>
      <c r="L355" s="533"/>
    </row>
    <row r="356" spans="1:12" ht="9.75" customHeight="1">
      <c r="A356" s="602"/>
      <c r="B356" s="608"/>
      <c r="C356" s="608"/>
      <c r="D356" s="551"/>
      <c r="E356" s="609"/>
      <c r="F356" s="553"/>
      <c r="G356" s="530"/>
      <c r="H356" s="531"/>
      <c r="J356" s="532"/>
      <c r="L356" s="533"/>
    </row>
    <row r="357" spans="1:12" ht="9.75" customHeight="1">
      <c r="A357" s="602"/>
      <c r="B357" s="608"/>
      <c r="C357" s="608"/>
      <c r="D357" s="551"/>
      <c r="E357" s="609"/>
      <c r="F357" s="553"/>
      <c r="G357" s="530"/>
      <c r="H357" s="531"/>
      <c r="J357" s="532"/>
      <c r="L357" s="533"/>
    </row>
    <row r="358" spans="1:12" ht="9.75" customHeight="1">
      <c r="A358" s="602">
        <v>66</v>
      </c>
      <c r="B358" s="570" t="s">
        <v>3900</v>
      </c>
      <c r="C358" s="570" t="s">
        <v>3987</v>
      </c>
      <c r="D358" s="537" t="s">
        <v>2605</v>
      </c>
      <c r="E358" s="610">
        <v>616</v>
      </c>
      <c r="F358" s="553">
        <v>0.45897158399999993</v>
      </c>
      <c r="G358" s="530" t="e">
        <f>+L358</f>
        <v>#REF!</v>
      </c>
      <c r="H358" s="531" t="e">
        <f>E358*G358</f>
        <v>#REF!</v>
      </c>
      <c r="J358" s="530">
        <f>+F358</f>
        <v>0.45897158399999993</v>
      </c>
      <c r="L358" s="533" t="e">
        <f>J358*$L$3</f>
        <v>#REF!</v>
      </c>
    </row>
    <row r="359" spans="1:12" ht="9.75" customHeight="1">
      <c r="A359" s="602"/>
      <c r="B359" s="570"/>
      <c r="C359" s="570"/>
      <c r="D359" s="538"/>
      <c r="E359" s="610"/>
      <c r="F359" s="553"/>
      <c r="G359" s="530"/>
      <c r="H359" s="531"/>
      <c r="J359" s="532"/>
      <c r="L359" s="533"/>
    </row>
    <row r="360" spans="1:12" ht="9.75" customHeight="1">
      <c r="A360" s="602"/>
      <c r="B360" s="570"/>
      <c r="C360" s="570"/>
      <c r="D360" s="538"/>
      <c r="E360" s="610"/>
      <c r="F360" s="553"/>
      <c r="G360" s="530"/>
      <c r="H360" s="531"/>
      <c r="J360" s="532"/>
      <c r="L360" s="533"/>
    </row>
    <row r="361" spans="1:12" ht="9.75" customHeight="1">
      <c r="A361" s="602"/>
      <c r="B361" s="570"/>
      <c r="C361" s="570"/>
      <c r="D361" s="538"/>
      <c r="E361" s="610"/>
      <c r="F361" s="553"/>
      <c r="G361" s="530"/>
      <c r="H361" s="531"/>
      <c r="J361" s="532"/>
      <c r="L361" s="533"/>
    </row>
    <row r="362" spans="1:12" ht="9.75" customHeight="1">
      <c r="A362" s="602"/>
      <c r="B362" s="570"/>
      <c r="C362" s="570"/>
      <c r="D362" s="538"/>
      <c r="E362" s="610"/>
      <c r="F362" s="553"/>
      <c r="G362" s="530"/>
      <c r="H362" s="531"/>
      <c r="J362" s="532"/>
      <c r="L362" s="533"/>
    </row>
    <row r="363" spans="1:12" ht="9.75" customHeight="1">
      <c r="A363" s="602">
        <v>67</v>
      </c>
      <c r="B363" s="611" t="s">
        <v>3901</v>
      </c>
      <c r="C363" s="570" t="s">
        <v>3988</v>
      </c>
      <c r="D363" s="537" t="s">
        <v>2596</v>
      </c>
      <c r="E363" s="557">
        <v>0.23</v>
      </c>
      <c r="F363" s="553">
        <v>639.54529100000002</v>
      </c>
      <c r="G363" s="530" t="e">
        <f>+L363</f>
        <v>#REF!</v>
      </c>
      <c r="H363" s="531" t="e">
        <f>E363*G363</f>
        <v>#REF!</v>
      </c>
      <c r="J363" s="530">
        <f>+F363</f>
        <v>639.54529100000002</v>
      </c>
      <c r="L363" s="533" t="e">
        <f>J363*$L$3</f>
        <v>#REF!</v>
      </c>
    </row>
    <row r="364" spans="1:12" ht="9.75" customHeight="1">
      <c r="A364" s="602"/>
      <c r="B364" s="611"/>
      <c r="C364" s="570"/>
      <c r="D364" s="538"/>
      <c r="E364" s="557"/>
      <c r="F364" s="553"/>
      <c r="G364" s="530"/>
      <c r="H364" s="531"/>
      <c r="J364" s="532"/>
      <c r="L364" s="533"/>
    </row>
    <row r="365" spans="1:12" ht="9.75" customHeight="1">
      <c r="A365" s="602"/>
      <c r="B365" s="611"/>
      <c r="C365" s="570"/>
      <c r="D365" s="538"/>
      <c r="E365" s="557"/>
      <c r="F365" s="553"/>
      <c r="G365" s="530"/>
      <c r="H365" s="531"/>
      <c r="J365" s="532"/>
      <c r="L365" s="533"/>
    </row>
    <row r="366" spans="1:12" ht="9.75" customHeight="1">
      <c r="A366" s="602"/>
      <c r="B366" s="611"/>
      <c r="C366" s="570"/>
      <c r="D366" s="538"/>
      <c r="E366" s="557"/>
      <c r="F366" s="553"/>
      <c r="G366" s="530"/>
      <c r="H366" s="531"/>
      <c r="J366" s="532"/>
      <c r="L366" s="533"/>
    </row>
    <row r="367" spans="1:12" ht="9.75" customHeight="1">
      <c r="A367" s="602"/>
      <c r="B367" s="611"/>
      <c r="C367" s="570"/>
      <c r="D367" s="538"/>
      <c r="E367" s="557"/>
      <c r="F367" s="553"/>
      <c r="G367" s="530"/>
      <c r="H367" s="531"/>
      <c r="J367" s="532"/>
      <c r="L367" s="533"/>
    </row>
    <row r="368" spans="1:12" ht="9.75" customHeight="1">
      <c r="A368" s="602">
        <v>68</v>
      </c>
      <c r="B368" s="570" t="s">
        <v>3904</v>
      </c>
      <c r="C368" s="603" t="s">
        <v>3989</v>
      </c>
      <c r="D368" s="537" t="s">
        <v>2596</v>
      </c>
      <c r="E368" s="607">
        <v>75</v>
      </c>
      <c r="F368" s="553">
        <v>79.955077990914532</v>
      </c>
      <c r="G368" s="530" t="e">
        <f>+L368</f>
        <v>#REF!</v>
      </c>
      <c r="H368" s="531" t="e">
        <f>E368*G368</f>
        <v>#REF!</v>
      </c>
      <c r="J368" s="530">
        <f>+F368</f>
        <v>79.955077990914532</v>
      </c>
      <c r="L368" s="533" t="e">
        <f>J368*$L$3</f>
        <v>#REF!</v>
      </c>
    </row>
    <row r="369" spans="1:12" ht="9.75" customHeight="1">
      <c r="A369" s="602"/>
      <c r="B369" s="570"/>
      <c r="C369" s="603"/>
      <c r="D369" s="538"/>
      <c r="E369" s="607"/>
      <c r="F369" s="553"/>
      <c r="G369" s="530"/>
      <c r="H369" s="531"/>
      <c r="J369" s="532"/>
      <c r="L369" s="533"/>
    </row>
    <row r="370" spans="1:12" ht="9.75" customHeight="1">
      <c r="A370" s="602"/>
      <c r="B370" s="570"/>
      <c r="C370" s="603"/>
      <c r="D370" s="538"/>
      <c r="E370" s="607"/>
      <c r="F370" s="553"/>
      <c r="G370" s="530"/>
      <c r="H370" s="531"/>
      <c r="J370" s="532"/>
      <c r="L370" s="533"/>
    </row>
    <row r="371" spans="1:12" ht="9.75" customHeight="1">
      <c r="A371" s="602"/>
      <c r="B371" s="570"/>
      <c r="C371" s="603"/>
      <c r="D371" s="538"/>
      <c r="E371" s="607"/>
      <c r="F371" s="553"/>
      <c r="G371" s="530"/>
      <c r="H371" s="531"/>
      <c r="J371" s="532"/>
      <c r="L371" s="533"/>
    </row>
    <row r="372" spans="1:12" ht="6.75" customHeight="1">
      <c r="A372" s="602"/>
      <c r="B372" s="570"/>
      <c r="C372" s="603"/>
      <c r="D372" s="538"/>
      <c r="E372" s="607"/>
      <c r="F372" s="553"/>
      <c r="G372" s="530"/>
      <c r="H372" s="531"/>
      <c r="J372" s="532"/>
      <c r="L372" s="533"/>
    </row>
    <row r="373" spans="1:12" ht="9.75" customHeight="1">
      <c r="A373" s="602">
        <v>69</v>
      </c>
      <c r="B373" s="608" t="s">
        <v>2602</v>
      </c>
      <c r="C373" s="608" t="s">
        <v>3793</v>
      </c>
      <c r="D373" s="550" t="s">
        <v>2597</v>
      </c>
      <c r="E373" s="609">
        <v>8.6</v>
      </c>
      <c r="F373" s="554">
        <v>351.92040204510005</v>
      </c>
      <c r="G373" s="530" t="e">
        <f>+L373</f>
        <v>#REF!</v>
      </c>
      <c r="H373" s="531" t="e">
        <f>E373*G373</f>
        <v>#REF!</v>
      </c>
      <c r="J373" s="530">
        <f>+F373</f>
        <v>351.92040204510005</v>
      </c>
      <c r="L373" s="533" t="e">
        <f>J373*$L$3</f>
        <v>#REF!</v>
      </c>
    </row>
    <row r="374" spans="1:12" ht="9.75" customHeight="1">
      <c r="A374" s="602"/>
      <c r="B374" s="608"/>
      <c r="C374" s="608"/>
      <c r="D374" s="551"/>
      <c r="E374" s="609"/>
      <c r="F374" s="554"/>
      <c r="G374" s="530"/>
      <c r="H374" s="531"/>
      <c r="J374" s="532"/>
      <c r="L374" s="533"/>
    </row>
    <row r="375" spans="1:12" ht="9.75" customHeight="1">
      <c r="A375" s="602"/>
      <c r="B375" s="608"/>
      <c r="C375" s="608"/>
      <c r="D375" s="551"/>
      <c r="E375" s="609"/>
      <c r="F375" s="554"/>
      <c r="G375" s="530"/>
      <c r="H375" s="531"/>
      <c r="J375" s="532"/>
      <c r="L375" s="533"/>
    </row>
    <row r="376" spans="1:12" ht="9.75" customHeight="1">
      <c r="A376" s="602"/>
      <c r="B376" s="608"/>
      <c r="C376" s="608"/>
      <c r="D376" s="551"/>
      <c r="E376" s="609"/>
      <c r="F376" s="554"/>
      <c r="G376" s="530"/>
      <c r="H376" s="531"/>
      <c r="J376" s="532"/>
      <c r="L376" s="533"/>
    </row>
    <row r="377" spans="1:12" ht="9.75" customHeight="1">
      <c r="A377" s="602"/>
      <c r="B377" s="608"/>
      <c r="C377" s="608"/>
      <c r="D377" s="551"/>
      <c r="E377" s="609"/>
      <c r="F377" s="554"/>
      <c r="G377" s="530"/>
      <c r="H377" s="531"/>
      <c r="J377" s="532"/>
      <c r="L377" s="533"/>
    </row>
    <row r="378" spans="1:12" ht="9.75" customHeight="1">
      <c r="A378" s="602">
        <v>70</v>
      </c>
      <c r="B378" s="608" t="s">
        <v>2602</v>
      </c>
      <c r="C378" s="608" t="s">
        <v>3794</v>
      </c>
      <c r="D378" s="550" t="s">
        <v>2597</v>
      </c>
      <c r="E378" s="609">
        <v>2.14</v>
      </c>
      <c r="F378" s="553">
        <v>332.89841795490003</v>
      </c>
      <c r="G378" s="530" t="e">
        <f>+L378</f>
        <v>#REF!</v>
      </c>
      <c r="H378" s="531" t="e">
        <f>E378*G378</f>
        <v>#REF!</v>
      </c>
      <c r="J378" s="530">
        <f>+F378</f>
        <v>332.89841795490003</v>
      </c>
      <c r="L378" s="533" t="e">
        <f>J378*$L$3</f>
        <v>#REF!</v>
      </c>
    </row>
    <row r="379" spans="1:12" ht="9.75" customHeight="1">
      <c r="A379" s="602"/>
      <c r="B379" s="608"/>
      <c r="C379" s="608"/>
      <c r="D379" s="551"/>
      <c r="E379" s="609"/>
      <c r="F379" s="553"/>
      <c r="G379" s="530"/>
      <c r="H379" s="531"/>
      <c r="J379" s="532"/>
      <c r="L379" s="533"/>
    </row>
    <row r="380" spans="1:12" ht="9.75" customHeight="1">
      <c r="A380" s="602"/>
      <c r="B380" s="608"/>
      <c r="C380" s="608"/>
      <c r="D380" s="551"/>
      <c r="E380" s="609"/>
      <c r="F380" s="553"/>
      <c r="G380" s="530"/>
      <c r="H380" s="531"/>
      <c r="J380" s="532"/>
      <c r="L380" s="533"/>
    </row>
    <row r="381" spans="1:12" ht="9.75" customHeight="1">
      <c r="A381" s="602"/>
      <c r="B381" s="608"/>
      <c r="C381" s="608"/>
      <c r="D381" s="551"/>
      <c r="E381" s="609"/>
      <c r="F381" s="553"/>
      <c r="G381" s="530"/>
      <c r="H381" s="531"/>
      <c r="J381" s="532"/>
      <c r="L381" s="533"/>
    </row>
    <row r="382" spans="1:12" ht="9.75" customHeight="1">
      <c r="A382" s="602"/>
      <c r="B382" s="608"/>
      <c r="C382" s="608"/>
      <c r="D382" s="551"/>
      <c r="E382" s="609"/>
      <c r="F382" s="553"/>
      <c r="G382" s="530"/>
      <c r="H382" s="531"/>
      <c r="J382" s="532"/>
      <c r="L382" s="533"/>
    </row>
    <row r="383" spans="1:12" ht="9.75" customHeight="1">
      <c r="A383" s="602">
        <v>71</v>
      </c>
      <c r="B383" s="608" t="s">
        <v>2602</v>
      </c>
      <c r="C383" s="608" t="s">
        <v>3990</v>
      </c>
      <c r="D383" s="550" t="s">
        <v>2597</v>
      </c>
      <c r="E383" s="609">
        <v>0.27500000000000002</v>
      </c>
      <c r="F383" s="553">
        <v>468.43547607990001</v>
      </c>
      <c r="G383" s="530" t="e">
        <f>+L383</f>
        <v>#REF!</v>
      </c>
      <c r="H383" s="531" t="e">
        <f>E383*G383</f>
        <v>#REF!</v>
      </c>
      <c r="J383" s="530">
        <f>+F383</f>
        <v>468.43547607990001</v>
      </c>
      <c r="L383" s="533" t="e">
        <f>J383*$L$3</f>
        <v>#REF!</v>
      </c>
    </row>
    <row r="384" spans="1:12" ht="9.75" customHeight="1">
      <c r="A384" s="602"/>
      <c r="B384" s="608"/>
      <c r="C384" s="608"/>
      <c r="D384" s="551"/>
      <c r="E384" s="609"/>
      <c r="F384" s="553"/>
      <c r="G384" s="530"/>
      <c r="H384" s="531"/>
      <c r="J384" s="532"/>
      <c r="L384" s="533"/>
    </row>
    <row r="385" spans="1:12" ht="9.75" customHeight="1">
      <c r="A385" s="602"/>
      <c r="B385" s="608"/>
      <c r="C385" s="608"/>
      <c r="D385" s="551"/>
      <c r="E385" s="609"/>
      <c r="F385" s="553"/>
      <c r="G385" s="530"/>
      <c r="H385" s="531"/>
      <c r="J385" s="532"/>
      <c r="L385" s="533"/>
    </row>
    <row r="386" spans="1:12" ht="9.75" customHeight="1">
      <c r="A386" s="602"/>
      <c r="B386" s="608"/>
      <c r="C386" s="608"/>
      <c r="D386" s="551"/>
      <c r="E386" s="609"/>
      <c r="F386" s="553"/>
      <c r="G386" s="530"/>
      <c r="H386" s="531"/>
      <c r="J386" s="532"/>
      <c r="L386" s="533"/>
    </row>
    <row r="387" spans="1:12" ht="9.75" customHeight="1">
      <c r="A387" s="602"/>
      <c r="B387" s="608"/>
      <c r="C387" s="608"/>
      <c r="D387" s="551"/>
      <c r="E387" s="609"/>
      <c r="F387" s="553"/>
      <c r="G387" s="530"/>
      <c r="H387" s="531"/>
      <c r="J387" s="532"/>
      <c r="L387" s="533"/>
    </row>
    <row r="388" spans="1:12" ht="9.75" customHeight="1">
      <c r="A388" s="602">
        <v>72</v>
      </c>
      <c r="B388" s="570" t="s">
        <v>3905</v>
      </c>
      <c r="C388" s="603" t="s">
        <v>3991</v>
      </c>
      <c r="D388" s="537" t="s">
        <v>2596</v>
      </c>
      <c r="E388" s="607">
        <v>140</v>
      </c>
      <c r="F388" s="553">
        <v>80.093174089916005</v>
      </c>
      <c r="G388" s="530" t="e">
        <f>+L388</f>
        <v>#REF!</v>
      </c>
      <c r="H388" s="531" t="e">
        <f>E388*G388</f>
        <v>#REF!</v>
      </c>
      <c r="J388" s="530">
        <f>+F388</f>
        <v>80.093174089916005</v>
      </c>
      <c r="L388" s="533" t="e">
        <f>J388*$L$3</f>
        <v>#REF!</v>
      </c>
    </row>
    <row r="389" spans="1:12" ht="9.75" customHeight="1">
      <c r="A389" s="602"/>
      <c r="B389" s="570"/>
      <c r="C389" s="603"/>
      <c r="D389" s="538"/>
      <c r="E389" s="607"/>
      <c r="F389" s="553"/>
      <c r="G389" s="530"/>
      <c r="H389" s="531"/>
      <c r="J389" s="532"/>
      <c r="L389" s="533"/>
    </row>
    <row r="390" spans="1:12" ht="9.75" customHeight="1">
      <c r="A390" s="602"/>
      <c r="B390" s="570"/>
      <c r="C390" s="603"/>
      <c r="D390" s="538"/>
      <c r="E390" s="607"/>
      <c r="F390" s="553"/>
      <c r="G390" s="530"/>
      <c r="H390" s="531"/>
      <c r="J390" s="532"/>
      <c r="L390" s="533"/>
    </row>
    <row r="391" spans="1:12" ht="9.75" customHeight="1">
      <c r="A391" s="602"/>
      <c r="B391" s="570"/>
      <c r="C391" s="603"/>
      <c r="D391" s="538"/>
      <c r="E391" s="607"/>
      <c r="F391" s="553"/>
      <c r="G391" s="530"/>
      <c r="H391" s="531"/>
      <c r="J391" s="532"/>
      <c r="L391" s="533"/>
    </row>
    <row r="392" spans="1:12" ht="9.75" customHeight="1">
      <c r="A392" s="602"/>
      <c r="B392" s="570"/>
      <c r="C392" s="603"/>
      <c r="D392" s="538"/>
      <c r="E392" s="607"/>
      <c r="F392" s="553"/>
      <c r="G392" s="530"/>
      <c r="H392" s="531"/>
      <c r="J392" s="532"/>
      <c r="L392" s="533"/>
    </row>
    <row r="393" spans="1:12" ht="9.75" customHeight="1">
      <c r="A393" s="602">
        <v>73</v>
      </c>
      <c r="B393" s="608" t="s">
        <v>2602</v>
      </c>
      <c r="C393" s="608" t="s">
        <v>3793</v>
      </c>
      <c r="D393" s="550" t="s">
        <v>2597</v>
      </c>
      <c r="E393" s="609">
        <v>3.48</v>
      </c>
      <c r="F393" s="553">
        <v>351.92040204510005</v>
      </c>
      <c r="G393" s="530" t="e">
        <f>+L393</f>
        <v>#REF!</v>
      </c>
      <c r="H393" s="531" t="e">
        <f>E393*G393</f>
        <v>#REF!</v>
      </c>
      <c r="J393" s="530">
        <f>+F393</f>
        <v>351.92040204510005</v>
      </c>
      <c r="L393" s="533" t="e">
        <f>J393*$L$3</f>
        <v>#REF!</v>
      </c>
    </row>
    <row r="394" spans="1:12" ht="9.75" customHeight="1">
      <c r="A394" s="602"/>
      <c r="B394" s="608"/>
      <c r="C394" s="608"/>
      <c r="D394" s="551"/>
      <c r="E394" s="609"/>
      <c r="F394" s="553"/>
      <c r="G394" s="530"/>
      <c r="H394" s="531"/>
      <c r="J394" s="532"/>
      <c r="L394" s="533"/>
    </row>
    <row r="395" spans="1:12" ht="9.75" customHeight="1">
      <c r="A395" s="602"/>
      <c r="B395" s="608"/>
      <c r="C395" s="608"/>
      <c r="D395" s="551"/>
      <c r="E395" s="609"/>
      <c r="F395" s="553"/>
      <c r="G395" s="530"/>
      <c r="H395" s="531"/>
      <c r="J395" s="532"/>
      <c r="L395" s="533"/>
    </row>
    <row r="396" spans="1:12" ht="9.75" customHeight="1">
      <c r="A396" s="602"/>
      <c r="B396" s="608"/>
      <c r="C396" s="608"/>
      <c r="D396" s="551"/>
      <c r="E396" s="609"/>
      <c r="F396" s="553"/>
      <c r="G396" s="530"/>
      <c r="H396" s="531"/>
      <c r="J396" s="532"/>
      <c r="L396" s="533"/>
    </row>
    <row r="397" spans="1:12" ht="9.75" customHeight="1">
      <c r="A397" s="602"/>
      <c r="B397" s="608"/>
      <c r="C397" s="608"/>
      <c r="D397" s="551"/>
      <c r="E397" s="609"/>
      <c r="F397" s="553"/>
      <c r="G397" s="530"/>
      <c r="H397" s="531"/>
      <c r="J397" s="532"/>
      <c r="L397" s="533"/>
    </row>
    <row r="398" spans="1:12" ht="9.75" customHeight="1">
      <c r="A398" s="602">
        <v>74</v>
      </c>
      <c r="B398" s="608" t="s">
        <v>2602</v>
      </c>
      <c r="C398" s="608" t="s">
        <v>3794</v>
      </c>
      <c r="D398" s="550" t="s">
        <v>2597</v>
      </c>
      <c r="E398" s="609">
        <v>0.97099999999999997</v>
      </c>
      <c r="F398" s="553">
        <v>332.89841795490003</v>
      </c>
      <c r="G398" s="530" t="e">
        <f>+L398</f>
        <v>#REF!</v>
      </c>
      <c r="H398" s="531" t="e">
        <f>E398*G398</f>
        <v>#REF!</v>
      </c>
      <c r="J398" s="530">
        <f>+F398</f>
        <v>332.89841795490003</v>
      </c>
      <c r="L398" s="533" t="e">
        <f>J398*$L$3</f>
        <v>#REF!</v>
      </c>
    </row>
    <row r="399" spans="1:12" ht="9.75" customHeight="1">
      <c r="A399" s="602"/>
      <c r="B399" s="608"/>
      <c r="C399" s="608"/>
      <c r="D399" s="551"/>
      <c r="E399" s="609"/>
      <c r="F399" s="553"/>
      <c r="G399" s="530"/>
      <c r="H399" s="531"/>
      <c r="J399" s="532"/>
      <c r="L399" s="533"/>
    </row>
    <row r="400" spans="1:12" ht="9.75" customHeight="1">
      <c r="A400" s="602"/>
      <c r="B400" s="608"/>
      <c r="C400" s="608"/>
      <c r="D400" s="551"/>
      <c r="E400" s="609"/>
      <c r="F400" s="553"/>
      <c r="G400" s="530"/>
      <c r="H400" s="531"/>
      <c r="J400" s="532"/>
      <c r="L400" s="533"/>
    </row>
    <row r="401" spans="1:12" ht="9.75" customHeight="1">
      <c r="A401" s="602"/>
      <c r="B401" s="608"/>
      <c r="C401" s="608"/>
      <c r="D401" s="551"/>
      <c r="E401" s="609"/>
      <c r="F401" s="553"/>
      <c r="G401" s="530"/>
      <c r="H401" s="531"/>
      <c r="J401" s="532"/>
      <c r="L401" s="533"/>
    </row>
    <row r="402" spans="1:12" ht="9.75" customHeight="1">
      <c r="A402" s="602"/>
      <c r="B402" s="608"/>
      <c r="C402" s="608"/>
      <c r="D402" s="551"/>
      <c r="E402" s="609"/>
      <c r="F402" s="553"/>
      <c r="G402" s="530"/>
      <c r="H402" s="531"/>
      <c r="J402" s="532"/>
      <c r="L402" s="533"/>
    </row>
    <row r="403" spans="1:12" ht="9.75" customHeight="1">
      <c r="A403" s="602">
        <v>75</v>
      </c>
      <c r="B403" s="608" t="s">
        <v>2602</v>
      </c>
      <c r="C403" s="608" t="s">
        <v>3992</v>
      </c>
      <c r="D403" s="550" t="s">
        <v>2595</v>
      </c>
      <c r="E403" s="609">
        <v>2430</v>
      </c>
      <c r="F403" s="553">
        <v>1.0363591476000003</v>
      </c>
      <c r="G403" s="530" t="e">
        <f>+L403</f>
        <v>#REF!</v>
      </c>
      <c r="H403" s="531" t="e">
        <f>E403*G403</f>
        <v>#REF!</v>
      </c>
      <c r="J403" s="530">
        <f>+F403</f>
        <v>1.0363591476000003</v>
      </c>
      <c r="L403" s="533" t="e">
        <f>J403*$L$3</f>
        <v>#REF!</v>
      </c>
    </row>
    <row r="404" spans="1:12" ht="9.75" customHeight="1">
      <c r="A404" s="602"/>
      <c r="B404" s="608"/>
      <c r="C404" s="608"/>
      <c r="D404" s="551"/>
      <c r="E404" s="609"/>
      <c r="F404" s="553"/>
      <c r="G404" s="530"/>
      <c r="H404" s="531"/>
      <c r="J404" s="532"/>
      <c r="L404" s="533"/>
    </row>
    <row r="405" spans="1:12" ht="9.75" customHeight="1">
      <c r="A405" s="602"/>
      <c r="B405" s="608"/>
      <c r="C405" s="608"/>
      <c r="D405" s="551"/>
      <c r="E405" s="609"/>
      <c r="F405" s="553"/>
      <c r="G405" s="530"/>
      <c r="H405" s="531"/>
      <c r="J405" s="532"/>
      <c r="L405" s="533"/>
    </row>
    <row r="406" spans="1:12" ht="9.75" customHeight="1">
      <c r="A406" s="602"/>
      <c r="B406" s="608"/>
      <c r="C406" s="608"/>
      <c r="D406" s="551"/>
      <c r="E406" s="609"/>
      <c r="F406" s="553"/>
      <c r="G406" s="530"/>
      <c r="H406" s="531"/>
      <c r="J406" s="532"/>
      <c r="L406" s="533"/>
    </row>
    <row r="407" spans="1:12" ht="9.75" customHeight="1">
      <c r="A407" s="602"/>
      <c r="B407" s="608"/>
      <c r="C407" s="608"/>
      <c r="D407" s="551"/>
      <c r="E407" s="609"/>
      <c r="F407" s="553"/>
      <c r="G407" s="530"/>
      <c r="H407" s="531"/>
      <c r="J407" s="532"/>
      <c r="L407" s="533"/>
    </row>
    <row r="408" spans="1:12" ht="9.75" customHeight="1">
      <c r="A408" s="602">
        <v>76</v>
      </c>
      <c r="B408" s="570" t="s">
        <v>3906</v>
      </c>
      <c r="C408" s="617" t="s">
        <v>3993</v>
      </c>
      <c r="D408" s="537" t="s">
        <v>2596</v>
      </c>
      <c r="E408" s="616">
        <v>85</v>
      </c>
      <c r="F408" s="553">
        <v>75.031304452461882</v>
      </c>
      <c r="G408" s="530" t="e">
        <f>+L408</f>
        <v>#REF!</v>
      </c>
      <c r="H408" s="531" t="e">
        <f>E408*G408</f>
        <v>#REF!</v>
      </c>
      <c r="J408" s="530">
        <f>+F408</f>
        <v>75.031304452461882</v>
      </c>
      <c r="L408" s="533" t="e">
        <f>J408*$L$3</f>
        <v>#REF!</v>
      </c>
    </row>
    <row r="409" spans="1:12" ht="9.75" customHeight="1">
      <c r="A409" s="602"/>
      <c r="B409" s="570"/>
      <c r="C409" s="617"/>
      <c r="D409" s="538"/>
      <c r="E409" s="616"/>
      <c r="F409" s="553"/>
      <c r="G409" s="530"/>
      <c r="H409" s="531"/>
      <c r="J409" s="532"/>
      <c r="L409" s="533"/>
    </row>
    <row r="410" spans="1:12" ht="9.75" customHeight="1">
      <c r="A410" s="602"/>
      <c r="B410" s="570"/>
      <c r="C410" s="617"/>
      <c r="D410" s="538"/>
      <c r="E410" s="616"/>
      <c r="F410" s="553"/>
      <c r="G410" s="530"/>
      <c r="H410" s="531"/>
      <c r="J410" s="532"/>
      <c r="L410" s="533"/>
    </row>
    <row r="411" spans="1:12" ht="9.75" customHeight="1">
      <c r="A411" s="602"/>
      <c r="B411" s="570"/>
      <c r="C411" s="617"/>
      <c r="D411" s="538"/>
      <c r="E411" s="616"/>
      <c r="F411" s="553"/>
      <c r="G411" s="530"/>
      <c r="H411" s="531"/>
      <c r="J411" s="532"/>
      <c r="L411" s="533"/>
    </row>
    <row r="412" spans="1:12" ht="9.75" customHeight="1">
      <c r="A412" s="602"/>
      <c r="B412" s="570"/>
      <c r="C412" s="617"/>
      <c r="D412" s="538"/>
      <c r="E412" s="616"/>
      <c r="F412" s="553"/>
      <c r="G412" s="530"/>
      <c r="H412" s="531"/>
      <c r="J412" s="532"/>
      <c r="L412" s="533"/>
    </row>
    <row r="413" spans="1:12" ht="9.75" customHeight="1">
      <c r="A413" s="602">
        <v>77</v>
      </c>
      <c r="B413" s="608" t="s">
        <v>2602</v>
      </c>
      <c r="C413" s="608" t="s">
        <v>3793</v>
      </c>
      <c r="D413" s="550" t="s">
        <v>2597</v>
      </c>
      <c r="E413" s="609">
        <v>10.87</v>
      </c>
      <c r="F413" s="553">
        <v>351.92040204510005</v>
      </c>
      <c r="G413" s="530" t="e">
        <f>+L413</f>
        <v>#REF!</v>
      </c>
      <c r="H413" s="531" t="e">
        <f>E413*G413</f>
        <v>#REF!</v>
      </c>
      <c r="J413" s="530">
        <f>+F413</f>
        <v>351.92040204510005</v>
      </c>
      <c r="L413" s="533" t="e">
        <f>J413*$L$3</f>
        <v>#REF!</v>
      </c>
    </row>
    <row r="414" spans="1:12" ht="9.75" customHeight="1">
      <c r="A414" s="602"/>
      <c r="B414" s="608"/>
      <c r="C414" s="608"/>
      <c r="D414" s="551"/>
      <c r="E414" s="609"/>
      <c r="F414" s="553"/>
      <c r="G414" s="530"/>
      <c r="H414" s="531"/>
      <c r="J414" s="532"/>
      <c r="L414" s="533"/>
    </row>
    <row r="415" spans="1:12" ht="9.75" customHeight="1">
      <c r="A415" s="602"/>
      <c r="B415" s="608"/>
      <c r="C415" s="608"/>
      <c r="D415" s="551"/>
      <c r="E415" s="609"/>
      <c r="F415" s="553"/>
      <c r="G415" s="530"/>
      <c r="H415" s="531"/>
      <c r="J415" s="532"/>
      <c r="L415" s="533"/>
    </row>
    <row r="416" spans="1:12" ht="9.75" customHeight="1">
      <c r="A416" s="602"/>
      <c r="B416" s="608"/>
      <c r="C416" s="608"/>
      <c r="D416" s="551"/>
      <c r="E416" s="609"/>
      <c r="F416" s="553"/>
      <c r="G416" s="530"/>
      <c r="H416" s="531"/>
      <c r="J416" s="532"/>
      <c r="L416" s="533"/>
    </row>
    <row r="417" spans="1:12" ht="9.75" customHeight="1">
      <c r="A417" s="602"/>
      <c r="B417" s="608"/>
      <c r="C417" s="608"/>
      <c r="D417" s="551"/>
      <c r="E417" s="609"/>
      <c r="F417" s="553"/>
      <c r="G417" s="530"/>
      <c r="H417" s="531"/>
      <c r="J417" s="532"/>
      <c r="L417" s="533"/>
    </row>
    <row r="418" spans="1:12" ht="9.75" customHeight="1">
      <c r="A418" s="602">
        <v>78</v>
      </c>
      <c r="B418" s="608" t="s">
        <v>2602</v>
      </c>
      <c r="C418" s="608" t="s">
        <v>3794</v>
      </c>
      <c r="D418" s="550" t="s">
        <v>2597</v>
      </c>
      <c r="E418" s="609">
        <v>2.0640000000000001</v>
      </c>
      <c r="F418" s="553">
        <v>332.89841795490003</v>
      </c>
      <c r="G418" s="530" t="e">
        <f>+L418</f>
        <v>#REF!</v>
      </c>
      <c r="H418" s="531" t="e">
        <f>E418*G418</f>
        <v>#REF!</v>
      </c>
      <c r="J418" s="530">
        <f>+F418</f>
        <v>332.89841795490003</v>
      </c>
      <c r="L418" s="533" t="e">
        <f>J418*$L$3</f>
        <v>#REF!</v>
      </c>
    </row>
    <row r="419" spans="1:12" ht="9.75" customHeight="1">
      <c r="A419" s="602"/>
      <c r="B419" s="608"/>
      <c r="C419" s="608"/>
      <c r="D419" s="551"/>
      <c r="E419" s="609"/>
      <c r="F419" s="553"/>
      <c r="G419" s="530"/>
      <c r="H419" s="531"/>
      <c r="J419" s="532"/>
      <c r="L419" s="533"/>
    </row>
    <row r="420" spans="1:12" ht="9.75" customHeight="1">
      <c r="A420" s="602"/>
      <c r="B420" s="608"/>
      <c r="C420" s="608"/>
      <c r="D420" s="551"/>
      <c r="E420" s="609"/>
      <c r="F420" s="553"/>
      <c r="G420" s="530"/>
      <c r="H420" s="531"/>
      <c r="J420" s="532"/>
      <c r="L420" s="533"/>
    </row>
    <row r="421" spans="1:12" ht="9.75" customHeight="1">
      <c r="A421" s="602"/>
      <c r="B421" s="608"/>
      <c r="C421" s="608"/>
      <c r="D421" s="551"/>
      <c r="E421" s="609"/>
      <c r="F421" s="553"/>
      <c r="G421" s="530"/>
      <c r="H421" s="531"/>
      <c r="J421" s="532"/>
      <c r="L421" s="533"/>
    </row>
    <row r="422" spans="1:12" ht="9.75" customHeight="1">
      <c r="A422" s="602"/>
      <c r="B422" s="608"/>
      <c r="C422" s="608"/>
      <c r="D422" s="551"/>
      <c r="E422" s="609"/>
      <c r="F422" s="553"/>
      <c r="G422" s="530"/>
      <c r="H422" s="531"/>
      <c r="J422" s="532"/>
      <c r="L422" s="533"/>
    </row>
    <row r="423" spans="1:12" ht="9.75" customHeight="1">
      <c r="A423" s="602"/>
      <c r="B423" s="603"/>
      <c r="C423" s="604" t="s">
        <v>3994</v>
      </c>
      <c r="D423" s="605"/>
      <c r="E423" s="607"/>
      <c r="F423" s="553">
        <v>0</v>
      </c>
      <c r="G423" s="530" t="e">
        <f>+L423</f>
        <v>#REF!</v>
      </c>
      <c r="H423" s="531" t="e">
        <f>E423*G423</f>
        <v>#REF!</v>
      </c>
      <c r="J423" s="530">
        <f>+F423</f>
        <v>0</v>
      </c>
      <c r="L423" s="533" t="e">
        <f>J423*$L$3</f>
        <v>#REF!</v>
      </c>
    </row>
    <row r="424" spans="1:12" ht="9.75" customHeight="1">
      <c r="A424" s="602"/>
      <c r="B424" s="603"/>
      <c r="C424" s="604"/>
      <c r="D424" s="605"/>
      <c r="E424" s="607"/>
      <c r="F424" s="553"/>
      <c r="G424" s="530"/>
      <c r="H424" s="531"/>
      <c r="J424" s="532"/>
      <c r="L424" s="533"/>
    </row>
    <row r="425" spans="1:12" ht="9.75" customHeight="1">
      <c r="A425" s="602"/>
      <c r="B425" s="603"/>
      <c r="C425" s="604"/>
      <c r="D425" s="605"/>
      <c r="E425" s="607"/>
      <c r="F425" s="553"/>
      <c r="G425" s="530"/>
      <c r="H425" s="531"/>
      <c r="J425" s="532"/>
      <c r="L425" s="533"/>
    </row>
    <row r="426" spans="1:12" ht="9.75" customHeight="1">
      <c r="A426" s="602"/>
      <c r="B426" s="603"/>
      <c r="C426" s="604"/>
      <c r="D426" s="605"/>
      <c r="E426" s="607"/>
      <c r="F426" s="553"/>
      <c r="G426" s="530"/>
      <c r="H426" s="531"/>
      <c r="J426" s="532"/>
      <c r="L426" s="533"/>
    </row>
    <row r="427" spans="1:12" ht="9.75" customHeight="1">
      <c r="A427" s="602"/>
      <c r="B427" s="603"/>
      <c r="C427" s="604"/>
      <c r="D427" s="605"/>
      <c r="E427" s="607"/>
      <c r="F427" s="553"/>
      <c r="G427" s="530"/>
      <c r="H427" s="531"/>
      <c r="J427" s="532"/>
      <c r="L427" s="533"/>
    </row>
    <row r="428" spans="1:12" ht="9.75" customHeight="1">
      <c r="A428" s="569">
        <v>79</v>
      </c>
      <c r="B428" s="611" t="s">
        <v>2598</v>
      </c>
      <c r="C428" s="570" t="s">
        <v>3995</v>
      </c>
      <c r="D428" s="537" t="s">
        <v>2596</v>
      </c>
      <c r="E428" s="558">
        <v>400</v>
      </c>
      <c r="F428" s="553">
        <v>0.56032165919999988</v>
      </c>
      <c r="G428" s="530" t="e">
        <f>+L428</f>
        <v>#REF!</v>
      </c>
      <c r="H428" s="531" t="e">
        <f>E428*G428</f>
        <v>#REF!</v>
      </c>
      <c r="J428" s="530">
        <f>+F428</f>
        <v>0.56032165919999988</v>
      </c>
      <c r="L428" s="533" t="e">
        <f>J428*$L$3</f>
        <v>#REF!</v>
      </c>
    </row>
    <row r="429" spans="1:12" ht="9.75" customHeight="1">
      <c r="A429" s="569"/>
      <c r="B429" s="611"/>
      <c r="C429" s="570"/>
      <c r="D429" s="538"/>
      <c r="E429" s="558"/>
      <c r="F429" s="553"/>
      <c r="G429" s="530"/>
      <c r="H429" s="531"/>
      <c r="J429" s="532"/>
      <c r="L429" s="533"/>
    </row>
    <row r="430" spans="1:12" ht="9.75" customHeight="1">
      <c r="A430" s="569"/>
      <c r="B430" s="611"/>
      <c r="C430" s="570"/>
      <c r="D430" s="538"/>
      <c r="E430" s="558"/>
      <c r="F430" s="553"/>
      <c r="G430" s="530"/>
      <c r="H430" s="531"/>
      <c r="J430" s="532"/>
      <c r="L430" s="533"/>
    </row>
    <row r="431" spans="1:12" ht="9.75" customHeight="1">
      <c r="A431" s="569"/>
      <c r="B431" s="611"/>
      <c r="C431" s="570"/>
      <c r="D431" s="538"/>
      <c r="E431" s="558"/>
      <c r="F431" s="553"/>
      <c r="G431" s="530"/>
      <c r="H431" s="531"/>
      <c r="J431" s="532"/>
      <c r="L431" s="533"/>
    </row>
    <row r="432" spans="1:12" ht="9.75" customHeight="1">
      <c r="A432" s="569"/>
      <c r="B432" s="611"/>
      <c r="C432" s="570"/>
      <c r="D432" s="538"/>
      <c r="E432" s="558"/>
      <c r="F432" s="553"/>
      <c r="G432" s="530"/>
      <c r="H432" s="531"/>
      <c r="J432" s="532"/>
      <c r="L432" s="533"/>
    </row>
    <row r="433" spans="1:12" ht="9.75" customHeight="1">
      <c r="A433" s="569">
        <v>80</v>
      </c>
      <c r="B433" s="570" t="s">
        <v>3333</v>
      </c>
      <c r="C433" s="570" t="s">
        <v>3996</v>
      </c>
      <c r="D433" s="550" t="s">
        <v>2597</v>
      </c>
      <c r="E433" s="619">
        <v>740</v>
      </c>
      <c r="F433" s="553">
        <v>1.5469619999999999</v>
      </c>
      <c r="G433" s="530" t="e">
        <f>+L433</f>
        <v>#REF!</v>
      </c>
      <c r="H433" s="531" t="e">
        <f>E433*G433</f>
        <v>#REF!</v>
      </c>
      <c r="J433" s="530">
        <f>+F433</f>
        <v>1.5469619999999999</v>
      </c>
      <c r="L433" s="533" t="e">
        <f>J433*$L$3</f>
        <v>#REF!</v>
      </c>
    </row>
    <row r="434" spans="1:12" ht="9.75" customHeight="1">
      <c r="A434" s="569"/>
      <c r="B434" s="570"/>
      <c r="C434" s="570"/>
      <c r="D434" s="551"/>
      <c r="E434" s="619"/>
      <c r="F434" s="553"/>
      <c r="G434" s="530"/>
      <c r="H434" s="531"/>
      <c r="J434" s="532"/>
      <c r="L434" s="533"/>
    </row>
    <row r="435" spans="1:12" ht="9.75" customHeight="1">
      <c r="A435" s="569"/>
      <c r="B435" s="570"/>
      <c r="C435" s="570"/>
      <c r="D435" s="551"/>
      <c r="E435" s="619"/>
      <c r="F435" s="553"/>
      <c r="G435" s="530"/>
      <c r="H435" s="531"/>
      <c r="J435" s="532"/>
      <c r="L435" s="533"/>
    </row>
    <row r="436" spans="1:12" ht="9.75" customHeight="1">
      <c r="A436" s="569"/>
      <c r="B436" s="570"/>
      <c r="C436" s="570"/>
      <c r="D436" s="551"/>
      <c r="E436" s="619"/>
      <c r="F436" s="553"/>
      <c r="G436" s="530"/>
      <c r="H436" s="531"/>
      <c r="J436" s="532"/>
      <c r="L436" s="533"/>
    </row>
    <row r="437" spans="1:12" ht="9.75" customHeight="1">
      <c r="A437" s="569"/>
      <c r="B437" s="570"/>
      <c r="C437" s="570"/>
      <c r="D437" s="551"/>
      <c r="E437" s="619"/>
      <c r="F437" s="553"/>
      <c r="G437" s="530"/>
      <c r="H437" s="531"/>
      <c r="J437" s="532"/>
      <c r="L437" s="533"/>
    </row>
    <row r="438" spans="1:12" ht="9.75" customHeight="1">
      <c r="A438" s="569">
        <v>81</v>
      </c>
      <c r="B438" s="570" t="s">
        <v>2700</v>
      </c>
      <c r="C438" s="618" t="s">
        <v>3997</v>
      </c>
      <c r="D438" s="537" t="s">
        <v>2596</v>
      </c>
      <c r="E438" s="607">
        <v>50</v>
      </c>
      <c r="F438" s="553">
        <v>0.45957629049999998</v>
      </c>
      <c r="G438" s="530" t="e">
        <f>+L438</f>
        <v>#REF!</v>
      </c>
      <c r="H438" s="531" t="e">
        <f>E438*G438</f>
        <v>#REF!</v>
      </c>
      <c r="J438" s="530">
        <f>+F438</f>
        <v>0.45957629049999998</v>
      </c>
      <c r="L438" s="533" t="e">
        <f>J438*$L$3</f>
        <v>#REF!</v>
      </c>
    </row>
    <row r="439" spans="1:12" ht="9.75" customHeight="1">
      <c r="A439" s="569"/>
      <c r="B439" s="570"/>
      <c r="C439" s="618"/>
      <c r="D439" s="538"/>
      <c r="E439" s="607"/>
      <c r="F439" s="553"/>
      <c r="G439" s="530"/>
      <c r="H439" s="531"/>
      <c r="J439" s="532"/>
      <c r="L439" s="533"/>
    </row>
    <row r="440" spans="1:12" ht="9.75" customHeight="1">
      <c r="A440" s="569"/>
      <c r="B440" s="570"/>
      <c r="C440" s="618"/>
      <c r="D440" s="538"/>
      <c r="E440" s="607"/>
      <c r="F440" s="553"/>
      <c r="G440" s="530"/>
      <c r="H440" s="531"/>
      <c r="J440" s="532"/>
      <c r="L440" s="533"/>
    </row>
    <row r="441" spans="1:12" ht="9.75" customHeight="1">
      <c r="A441" s="569"/>
      <c r="B441" s="570"/>
      <c r="C441" s="618"/>
      <c r="D441" s="538"/>
      <c r="E441" s="607"/>
      <c r="F441" s="553"/>
      <c r="G441" s="530"/>
      <c r="H441" s="531"/>
      <c r="J441" s="532"/>
      <c r="L441" s="533"/>
    </row>
    <row r="442" spans="1:12" ht="9.75" customHeight="1">
      <c r="A442" s="569"/>
      <c r="B442" s="570"/>
      <c r="C442" s="618"/>
      <c r="D442" s="538"/>
      <c r="E442" s="607"/>
      <c r="F442" s="553"/>
      <c r="G442" s="530"/>
      <c r="H442" s="531"/>
      <c r="J442" s="532"/>
      <c r="L442" s="533"/>
    </row>
    <row r="443" spans="1:12" ht="9.75" customHeight="1">
      <c r="A443" s="569">
        <v>82</v>
      </c>
      <c r="B443" s="570" t="s">
        <v>3907</v>
      </c>
      <c r="C443" s="618" t="s">
        <v>3998</v>
      </c>
      <c r="D443" s="537" t="s">
        <v>2596</v>
      </c>
      <c r="E443" s="607">
        <v>50</v>
      </c>
      <c r="F443" s="553">
        <v>0.27837080999999997</v>
      </c>
      <c r="G443" s="530" t="e">
        <f>+L443</f>
        <v>#REF!</v>
      </c>
      <c r="H443" s="531" t="e">
        <f>E443*G443</f>
        <v>#REF!</v>
      </c>
      <c r="J443" s="530">
        <f>+F443</f>
        <v>0.27837080999999997</v>
      </c>
      <c r="L443" s="533" t="e">
        <f>J443*$L$3</f>
        <v>#REF!</v>
      </c>
    </row>
    <row r="444" spans="1:12" ht="9.75" customHeight="1">
      <c r="A444" s="569"/>
      <c r="B444" s="570"/>
      <c r="C444" s="618"/>
      <c r="D444" s="538"/>
      <c r="E444" s="607"/>
      <c r="F444" s="553"/>
      <c r="G444" s="530"/>
      <c r="H444" s="531"/>
      <c r="J444" s="532"/>
      <c r="L444" s="533"/>
    </row>
    <row r="445" spans="1:12" ht="9.75" customHeight="1">
      <c r="A445" s="569"/>
      <c r="B445" s="570"/>
      <c r="C445" s="618"/>
      <c r="D445" s="538"/>
      <c r="E445" s="607"/>
      <c r="F445" s="553"/>
      <c r="G445" s="530"/>
      <c r="H445" s="531"/>
      <c r="J445" s="532"/>
      <c r="L445" s="533"/>
    </row>
    <row r="446" spans="1:12" ht="9.75" customHeight="1">
      <c r="A446" s="569"/>
      <c r="B446" s="570"/>
      <c r="C446" s="618"/>
      <c r="D446" s="538"/>
      <c r="E446" s="607"/>
      <c r="F446" s="553"/>
      <c r="G446" s="530"/>
      <c r="H446" s="531"/>
      <c r="J446" s="532"/>
      <c r="L446" s="533"/>
    </row>
    <row r="447" spans="1:12" ht="7.5" customHeight="1">
      <c r="A447" s="569"/>
      <c r="B447" s="570"/>
      <c r="C447" s="618"/>
      <c r="D447" s="538"/>
      <c r="E447" s="607"/>
      <c r="F447" s="553"/>
      <c r="G447" s="530"/>
      <c r="H447" s="531"/>
      <c r="J447" s="532"/>
      <c r="L447" s="533"/>
    </row>
    <row r="448" spans="1:12" ht="9.75" customHeight="1">
      <c r="A448" s="569">
        <v>83</v>
      </c>
      <c r="B448" s="608" t="s">
        <v>2601</v>
      </c>
      <c r="C448" s="608" t="s">
        <v>3999</v>
      </c>
      <c r="D448" s="537" t="s">
        <v>2596</v>
      </c>
      <c r="E448" s="606">
        <v>20</v>
      </c>
      <c r="F448" s="553">
        <v>31.428466647900006</v>
      </c>
      <c r="G448" s="530" t="e">
        <f>+L448</f>
        <v>#REF!</v>
      </c>
      <c r="H448" s="531" t="e">
        <f>E448*G448</f>
        <v>#REF!</v>
      </c>
      <c r="J448" s="530">
        <f>+F448</f>
        <v>31.428466647900006</v>
      </c>
      <c r="L448" s="533" t="e">
        <f>J448*$L$3</f>
        <v>#REF!</v>
      </c>
    </row>
    <row r="449" spans="1:12" ht="9.75" customHeight="1">
      <c r="A449" s="569"/>
      <c r="B449" s="608"/>
      <c r="C449" s="608"/>
      <c r="D449" s="538"/>
      <c r="E449" s="606"/>
      <c r="F449" s="553"/>
      <c r="G449" s="530"/>
      <c r="H449" s="531"/>
      <c r="J449" s="532"/>
      <c r="L449" s="533"/>
    </row>
    <row r="450" spans="1:12" ht="9.75" customHeight="1">
      <c r="A450" s="569"/>
      <c r="B450" s="608"/>
      <c r="C450" s="608"/>
      <c r="D450" s="538"/>
      <c r="E450" s="606"/>
      <c r="F450" s="553"/>
      <c r="G450" s="530"/>
      <c r="H450" s="531"/>
      <c r="J450" s="532"/>
      <c r="L450" s="533"/>
    </row>
    <row r="451" spans="1:12" ht="9.75" customHeight="1">
      <c r="A451" s="569"/>
      <c r="B451" s="608"/>
      <c r="C451" s="608"/>
      <c r="D451" s="538"/>
      <c r="E451" s="606"/>
      <c r="F451" s="553"/>
      <c r="G451" s="530"/>
      <c r="H451" s="531"/>
      <c r="J451" s="532"/>
      <c r="L451" s="533"/>
    </row>
    <row r="452" spans="1:12" ht="9.75" customHeight="1">
      <c r="A452" s="569"/>
      <c r="B452" s="608"/>
      <c r="C452" s="608"/>
      <c r="D452" s="538"/>
      <c r="E452" s="606"/>
      <c r="F452" s="553"/>
      <c r="G452" s="530"/>
      <c r="H452" s="531"/>
      <c r="J452" s="532"/>
      <c r="L452" s="533"/>
    </row>
    <row r="453" spans="1:12" ht="9.75" customHeight="1">
      <c r="A453" s="569">
        <v>84</v>
      </c>
      <c r="B453" s="561" t="s">
        <v>3908</v>
      </c>
      <c r="C453" s="548" t="s">
        <v>4000</v>
      </c>
      <c r="D453" s="537" t="s">
        <v>2596</v>
      </c>
      <c r="E453" s="563">
        <v>92</v>
      </c>
      <c r="F453" s="553">
        <v>48.683542803735378</v>
      </c>
      <c r="G453" s="530" t="e">
        <f>+L453</f>
        <v>#REF!</v>
      </c>
      <c r="H453" s="531" t="e">
        <f>E453*G453</f>
        <v>#REF!</v>
      </c>
      <c r="J453" s="530">
        <f>+F453</f>
        <v>48.683542803735378</v>
      </c>
      <c r="L453" s="533" t="e">
        <f>J453*$L$3</f>
        <v>#REF!</v>
      </c>
    </row>
    <row r="454" spans="1:12" ht="9.75" customHeight="1">
      <c r="A454" s="569"/>
      <c r="B454" s="561"/>
      <c r="C454" s="548"/>
      <c r="D454" s="538"/>
      <c r="E454" s="563"/>
      <c r="F454" s="553"/>
      <c r="G454" s="530"/>
      <c r="H454" s="531"/>
      <c r="J454" s="532"/>
      <c r="L454" s="533"/>
    </row>
    <row r="455" spans="1:12" ht="9.75" customHeight="1">
      <c r="A455" s="569"/>
      <c r="B455" s="561"/>
      <c r="C455" s="548"/>
      <c r="D455" s="538"/>
      <c r="E455" s="563"/>
      <c r="F455" s="553"/>
      <c r="G455" s="530"/>
      <c r="H455" s="531"/>
      <c r="J455" s="532"/>
      <c r="L455" s="533"/>
    </row>
    <row r="456" spans="1:12" ht="9.75" customHeight="1">
      <c r="A456" s="569"/>
      <c r="B456" s="561"/>
      <c r="C456" s="548"/>
      <c r="D456" s="538"/>
      <c r="E456" s="563"/>
      <c r="F456" s="553"/>
      <c r="G456" s="530"/>
      <c r="H456" s="531"/>
      <c r="J456" s="532"/>
      <c r="L456" s="533"/>
    </row>
    <row r="457" spans="1:12" ht="9.75" customHeight="1">
      <c r="A457" s="569"/>
      <c r="B457" s="561"/>
      <c r="C457" s="548"/>
      <c r="D457" s="538"/>
      <c r="E457" s="563"/>
      <c r="F457" s="553"/>
      <c r="G457" s="530"/>
      <c r="H457" s="531"/>
      <c r="J457" s="532"/>
      <c r="L457" s="533"/>
    </row>
    <row r="458" spans="1:12" ht="9.75" customHeight="1">
      <c r="A458" s="569">
        <v>85</v>
      </c>
      <c r="B458" s="608" t="s">
        <v>2602</v>
      </c>
      <c r="C458" s="608" t="s">
        <v>3793</v>
      </c>
      <c r="D458" s="550" t="s">
        <v>2597</v>
      </c>
      <c r="E458" s="609">
        <v>3.2</v>
      </c>
      <c r="F458" s="553">
        <v>351.92040204510005</v>
      </c>
      <c r="G458" s="530" t="e">
        <f>+L458</f>
        <v>#REF!</v>
      </c>
      <c r="H458" s="531" t="e">
        <f>E458*G458</f>
        <v>#REF!</v>
      </c>
      <c r="J458" s="530">
        <f>+F458</f>
        <v>351.92040204510005</v>
      </c>
      <c r="L458" s="533" t="e">
        <f>J458*$L$3</f>
        <v>#REF!</v>
      </c>
    </row>
    <row r="459" spans="1:12" ht="9.75" customHeight="1">
      <c r="A459" s="569"/>
      <c r="B459" s="608"/>
      <c r="C459" s="608"/>
      <c r="D459" s="551"/>
      <c r="E459" s="609"/>
      <c r="F459" s="553"/>
      <c r="G459" s="530"/>
      <c r="H459" s="531"/>
      <c r="J459" s="532"/>
      <c r="L459" s="533"/>
    </row>
    <row r="460" spans="1:12" ht="9.75" customHeight="1">
      <c r="A460" s="569"/>
      <c r="B460" s="608"/>
      <c r="C460" s="608"/>
      <c r="D460" s="551"/>
      <c r="E460" s="609"/>
      <c r="F460" s="553"/>
      <c r="G460" s="530"/>
      <c r="H460" s="531"/>
      <c r="J460" s="532"/>
      <c r="L460" s="533"/>
    </row>
    <row r="461" spans="1:12" ht="9.75" customHeight="1">
      <c r="A461" s="569"/>
      <c r="B461" s="608"/>
      <c r="C461" s="608"/>
      <c r="D461" s="551"/>
      <c r="E461" s="609"/>
      <c r="F461" s="553"/>
      <c r="G461" s="530"/>
      <c r="H461" s="531"/>
      <c r="J461" s="532"/>
      <c r="L461" s="533"/>
    </row>
    <row r="462" spans="1:12" ht="9.75" customHeight="1">
      <c r="A462" s="569"/>
      <c r="B462" s="608"/>
      <c r="C462" s="608"/>
      <c r="D462" s="551"/>
      <c r="E462" s="609"/>
      <c r="F462" s="553"/>
      <c r="G462" s="530"/>
      <c r="H462" s="531"/>
      <c r="J462" s="532"/>
      <c r="L462" s="533"/>
    </row>
    <row r="463" spans="1:12" ht="9.75" customHeight="1">
      <c r="A463" s="569">
        <v>86</v>
      </c>
      <c r="B463" s="608" t="s">
        <v>2602</v>
      </c>
      <c r="C463" s="608" t="s">
        <v>3794</v>
      </c>
      <c r="D463" s="550" t="s">
        <v>2597</v>
      </c>
      <c r="E463" s="609">
        <v>1.08</v>
      </c>
      <c r="F463" s="553">
        <v>332.89841795490003</v>
      </c>
      <c r="G463" s="530" t="e">
        <f>+L463</f>
        <v>#REF!</v>
      </c>
      <c r="H463" s="531" t="e">
        <f>E463*G463</f>
        <v>#REF!</v>
      </c>
      <c r="J463" s="530">
        <f>+F463</f>
        <v>332.89841795490003</v>
      </c>
      <c r="L463" s="533" t="e">
        <f>J463*$L$3</f>
        <v>#REF!</v>
      </c>
    </row>
    <row r="464" spans="1:12" ht="9.75" customHeight="1">
      <c r="A464" s="569"/>
      <c r="B464" s="608"/>
      <c r="C464" s="608"/>
      <c r="D464" s="551"/>
      <c r="E464" s="609"/>
      <c r="F464" s="553"/>
      <c r="G464" s="530"/>
      <c r="H464" s="531"/>
      <c r="J464" s="532"/>
      <c r="L464" s="533"/>
    </row>
    <row r="465" spans="1:12" ht="9.75" customHeight="1">
      <c r="A465" s="569"/>
      <c r="B465" s="608"/>
      <c r="C465" s="608"/>
      <c r="D465" s="551"/>
      <c r="E465" s="609"/>
      <c r="F465" s="553"/>
      <c r="G465" s="530"/>
      <c r="H465" s="531"/>
      <c r="J465" s="532"/>
      <c r="L465" s="533"/>
    </row>
    <row r="466" spans="1:12" ht="9.75" customHeight="1">
      <c r="A466" s="569"/>
      <c r="B466" s="608"/>
      <c r="C466" s="608"/>
      <c r="D466" s="551"/>
      <c r="E466" s="609"/>
      <c r="F466" s="553"/>
      <c r="G466" s="530"/>
      <c r="H466" s="531"/>
      <c r="J466" s="532"/>
      <c r="L466" s="533"/>
    </row>
    <row r="467" spans="1:12" ht="9.75" customHeight="1">
      <c r="A467" s="569"/>
      <c r="B467" s="608"/>
      <c r="C467" s="608"/>
      <c r="D467" s="551"/>
      <c r="E467" s="609"/>
      <c r="F467" s="553"/>
      <c r="G467" s="530"/>
      <c r="H467" s="531"/>
      <c r="J467" s="532"/>
      <c r="L467" s="533"/>
    </row>
    <row r="468" spans="1:12" ht="9.75" customHeight="1">
      <c r="A468" s="569">
        <v>87</v>
      </c>
      <c r="B468" s="561" t="s">
        <v>3909</v>
      </c>
      <c r="C468" s="548" t="s">
        <v>4001</v>
      </c>
      <c r="D468" s="537" t="s">
        <v>2596</v>
      </c>
      <c r="E468" s="563">
        <v>55</v>
      </c>
      <c r="F468" s="553">
        <v>87.732024822674617</v>
      </c>
      <c r="G468" s="530" t="e">
        <f>+L468</f>
        <v>#REF!</v>
      </c>
      <c r="H468" s="531" t="e">
        <f>E468*G468</f>
        <v>#REF!</v>
      </c>
      <c r="J468" s="530">
        <f>+F468</f>
        <v>87.732024822674617</v>
      </c>
      <c r="L468" s="533" t="e">
        <f>J468*$L$3</f>
        <v>#REF!</v>
      </c>
    </row>
    <row r="469" spans="1:12" ht="9.75" customHeight="1">
      <c r="A469" s="569"/>
      <c r="B469" s="562"/>
      <c r="C469" s="548"/>
      <c r="D469" s="538"/>
      <c r="E469" s="563"/>
      <c r="F469" s="553"/>
      <c r="G469" s="530"/>
      <c r="H469" s="531"/>
      <c r="J469" s="532"/>
      <c r="L469" s="533"/>
    </row>
    <row r="470" spans="1:12" ht="9.75" customHeight="1">
      <c r="A470" s="569"/>
      <c r="B470" s="562"/>
      <c r="C470" s="548"/>
      <c r="D470" s="538"/>
      <c r="E470" s="563"/>
      <c r="F470" s="553"/>
      <c r="G470" s="530"/>
      <c r="H470" s="531"/>
      <c r="J470" s="532"/>
      <c r="L470" s="533"/>
    </row>
    <row r="471" spans="1:12" ht="9.75" customHeight="1">
      <c r="A471" s="569"/>
      <c r="B471" s="562"/>
      <c r="C471" s="548"/>
      <c r="D471" s="538"/>
      <c r="E471" s="563"/>
      <c r="F471" s="553"/>
      <c r="G471" s="530"/>
      <c r="H471" s="531"/>
      <c r="J471" s="532"/>
      <c r="L471" s="533"/>
    </row>
    <row r="472" spans="1:12" ht="9.75" customHeight="1">
      <c r="A472" s="569"/>
      <c r="B472" s="562"/>
      <c r="C472" s="548"/>
      <c r="D472" s="538"/>
      <c r="E472" s="563"/>
      <c r="F472" s="553"/>
      <c r="G472" s="530"/>
      <c r="H472" s="531"/>
      <c r="J472" s="532"/>
      <c r="L472" s="533"/>
    </row>
    <row r="473" spans="1:12" ht="9.75" customHeight="1">
      <c r="A473" s="569">
        <v>88</v>
      </c>
      <c r="B473" s="608" t="s">
        <v>2602</v>
      </c>
      <c r="C473" s="608" t="s">
        <v>3793</v>
      </c>
      <c r="D473" s="550" t="s">
        <v>2597</v>
      </c>
      <c r="E473" s="609">
        <v>3.3639999999999999</v>
      </c>
      <c r="F473" s="553">
        <v>351.92040204510005</v>
      </c>
      <c r="G473" s="530" t="e">
        <f>+L473</f>
        <v>#REF!</v>
      </c>
      <c r="H473" s="531" t="e">
        <f>E473*G473</f>
        <v>#REF!</v>
      </c>
      <c r="J473" s="530">
        <f>+F473</f>
        <v>351.92040204510005</v>
      </c>
      <c r="L473" s="533" t="e">
        <f>J473*$L$3</f>
        <v>#REF!</v>
      </c>
    </row>
    <row r="474" spans="1:12" ht="9.75" customHeight="1">
      <c r="A474" s="569"/>
      <c r="B474" s="608"/>
      <c r="C474" s="608"/>
      <c r="D474" s="551"/>
      <c r="E474" s="609"/>
      <c r="F474" s="553"/>
      <c r="G474" s="530"/>
      <c r="H474" s="531"/>
      <c r="J474" s="532"/>
      <c r="L474" s="533"/>
    </row>
    <row r="475" spans="1:12" ht="9.75" customHeight="1">
      <c r="A475" s="569"/>
      <c r="B475" s="608"/>
      <c r="C475" s="608"/>
      <c r="D475" s="551"/>
      <c r="E475" s="609"/>
      <c r="F475" s="553"/>
      <c r="G475" s="530"/>
      <c r="H475" s="531"/>
      <c r="J475" s="532"/>
      <c r="L475" s="533"/>
    </row>
    <row r="476" spans="1:12" ht="9.75" customHeight="1">
      <c r="A476" s="569"/>
      <c r="B476" s="608"/>
      <c r="C476" s="608"/>
      <c r="D476" s="551"/>
      <c r="E476" s="609"/>
      <c r="F476" s="553"/>
      <c r="G476" s="530"/>
      <c r="H476" s="531"/>
      <c r="J476" s="532"/>
      <c r="L476" s="533"/>
    </row>
    <row r="477" spans="1:12" ht="9.75" customHeight="1">
      <c r="A477" s="569"/>
      <c r="B477" s="608"/>
      <c r="C477" s="608"/>
      <c r="D477" s="551"/>
      <c r="E477" s="609"/>
      <c r="F477" s="553"/>
      <c r="G477" s="530"/>
      <c r="H477" s="531"/>
      <c r="J477" s="532"/>
      <c r="L477" s="533"/>
    </row>
    <row r="478" spans="1:12" ht="9.75" customHeight="1">
      <c r="A478" s="569">
        <v>89</v>
      </c>
      <c r="B478" s="608" t="s">
        <v>2602</v>
      </c>
      <c r="C478" s="608" t="s">
        <v>3794</v>
      </c>
      <c r="D478" s="550" t="s">
        <v>2597</v>
      </c>
      <c r="E478" s="609">
        <v>1.64</v>
      </c>
      <c r="F478" s="553">
        <v>332.89841795490003</v>
      </c>
      <c r="G478" s="530" t="e">
        <f>+L478</f>
        <v>#REF!</v>
      </c>
      <c r="H478" s="531" t="e">
        <f>E478*G478</f>
        <v>#REF!</v>
      </c>
      <c r="J478" s="530">
        <f>+F478</f>
        <v>332.89841795490003</v>
      </c>
      <c r="L478" s="533" t="e">
        <f>J478*$L$3</f>
        <v>#REF!</v>
      </c>
    </row>
    <row r="479" spans="1:12" ht="9.75" customHeight="1">
      <c r="A479" s="569"/>
      <c r="B479" s="608"/>
      <c r="C479" s="608"/>
      <c r="D479" s="551"/>
      <c r="E479" s="609"/>
      <c r="F479" s="553"/>
      <c r="G479" s="530"/>
      <c r="H479" s="531"/>
      <c r="J479" s="532"/>
      <c r="L479" s="533"/>
    </row>
    <row r="480" spans="1:12" ht="9.75" customHeight="1">
      <c r="A480" s="569"/>
      <c r="B480" s="608"/>
      <c r="C480" s="608"/>
      <c r="D480" s="551"/>
      <c r="E480" s="609"/>
      <c r="F480" s="553"/>
      <c r="G480" s="530"/>
      <c r="H480" s="531"/>
      <c r="J480" s="532"/>
      <c r="L480" s="533"/>
    </row>
    <row r="481" spans="1:12" ht="9.75" customHeight="1">
      <c r="A481" s="569"/>
      <c r="B481" s="608"/>
      <c r="C481" s="608"/>
      <c r="D481" s="551"/>
      <c r="E481" s="609"/>
      <c r="F481" s="553"/>
      <c r="G481" s="530"/>
      <c r="H481" s="531"/>
      <c r="J481" s="532"/>
      <c r="L481" s="533"/>
    </row>
    <row r="482" spans="1:12" ht="9.75" customHeight="1">
      <c r="A482" s="569"/>
      <c r="B482" s="608"/>
      <c r="C482" s="608"/>
      <c r="D482" s="551"/>
      <c r="E482" s="609"/>
      <c r="F482" s="553"/>
      <c r="G482" s="530"/>
      <c r="H482" s="531"/>
      <c r="J482" s="532"/>
      <c r="L482" s="533"/>
    </row>
    <row r="483" spans="1:12" ht="9.75" customHeight="1">
      <c r="A483" s="569">
        <v>90</v>
      </c>
      <c r="B483" s="608" t="s">
        <v>2602</v>
      </c>
      <c r="C483" s="608" t="s">
        <v>4002</v>
      </c>
      <c r="D483" s="550" t="s">
        <v>2597</v>
      </c>
      <c r="E483" s="609">
        <v>0.26500000000000001</v>
      </c>
      <c r="F483" s="553">
        <v>468.43547607990001</v>
      </c>
      <c r="G483" s="530" t="e">
        <f>+L483</f>
        <v>#REF!</v>
      </c>
      <c r="H483" s="531" t="e">
        <f>E483*G483</f>
        <v>#REF!</v>
      </c>
      <c r="J483" s="530">
        <f>+F483</f>
        <v>468.43547607990001</v>
      </c>
      <c r="L483" s="533" t="e">
        <f>J483*$L$3</f>
        <v>#REF!</v>
      </c>
    </row>
    <row r="484" spans="1:12" ht="9.75" customHeight="1">
      <c r="A484" s="569"/>
      <c r="B484" s="608"/>
      <c r="C484" s="608"/>
      <c r="D484" s="551"/>
      <c r="E484" s="609"/>
      <c r="F484" s="553"/>
      <c r="G484" s="530"/>
      <c r="H484" s="531"/>
      <c r="J484" s="532"/>
      <c r="L484" s="533"/>
    </row>
    <row r="485" spans="1:12" ht="9.75" customHeight="1">
      <c r="A485" s="569"/>
      <c r="B485" s="608"/>
      <c r="C485" s="608"/>
      <c r="D485" s="551"/>
      <c r="E485" s="609"/>
      <c r="F485" s="553"/>
      <c r="G485" s="530"/>
      <c r="H485" s="531"/>
      <c r="J485" s="532"/>
      <c r="L485" s="533"/>
    </row>
    <row r="486" spans="1:12" ht="9.75" customHeight="1">
      <c r="A486" s="569"/>
      <c r="B486" s="608"/>
      <c r="C486" s="608"/>
      <c r="D486" s="551"/>
      <c r="E486" s="609"/>
      <c r="F486" s="553"/>
      <c r="G486" s="530"/>
      <c r="H486" s="531"/>
      <c r="J486" s="532"/>
      <c r="L486" s="533"/>
    </row>
    <row r="487" spans="1:12" ht="9.75" customHeight="1">
      <c r="A487" s="569"/>
      <c r="B487" s="608"/>
      <c r="C487" s="608"/>
      <c r="D487" s="551"/>
      <c r="E487" s="609"/>
      <c r="F487" s="553"/>
      <c r="G487" s="530"/>
      <c r="H487" s="531"/>
      <c r="J487" s="532"/>
      <c r="L487" s="533"/>
    </row>
    <row r="488" spans="1:12" ht="9.75" customHeight="1">
      <c r="A488" s="569">
        <v>91</v>
      </c>
      <c r="B488" s="561" t="s">
        <v>3910</v>
      </c>
      <c r="C488" s="548" t="s">
        <v>4003</v>
      </c>
      <c r="D488" s="537" t="s">
        <v>2596</v>
      </c>
      <c r="E488" s="563">
        <v>30</v>
      </c>
      <c r="F488" s="553">
        <v>71.918061460760214</v>
      </c>
      <c r="G488" s="530" t="e">
        <f>+L488</f>
        <v>#REF!</v>
      </c>
      <c r="H488" s="531" t="e">
        <f>E488*G488</f>
        <v>#REF!</v>
      </c>
      <c r="J488" s="530">
        <f>+F488</f>
        <v>71.918061460760214</v>
      </c>
      <c r="L488" s="533" t="e">
        <f>J488*$L$3</f>
        <v>#REF!</v>
      </c>
    </row>
    <row r="489" spans="1:12" ht="9.75" customHeight="1">
      <c r="A489" s="569"/>
      <c r="B489" s="562"/>
      <c r="C489" s="548"/>
      <c r="D489" s="538"/>
      <c r="E489" s="563"/>
      <c r="F489" s="553"/>
      <c r="G489" s="530"/>
      <c r="H489" s="531"/>
      <c r="J489" s="532"/>
      <c r="L489" s="533"/>
    </row>
    <row r="490" spans="1:12" ht="9.75" customHeight="1">
      <c r="A490" s="569"/>
      <c r="B490" s="562"/>
      <c r="C490" s="548"/>
      <c r="D490" s="538"/>
      <c r="E490" s="563"/>
      <c r="F490" s="553"/>
      <c r="G490" s="530"/>
      <c r="H490" s="531"/>
      <c r="J490" s="532"/>
      <c r="L490" s="533"/>
    </row>
    <row r="491" spans="1:12" ht="9.75" customHeight="1">
      <c r="A491" s="569"/>
      <c r="B491" s="562"/>
      <c r="C491" s="548"/>
      <c r="D491" s="538"/>
      <c r="E491" s="563"/>
      <c r="F491" s="553"/>
      <c r="G491" s="530"/>
      <c r="H491" s="531"/>
      <c r="J491" s="532"/>
      <c r="L491" s="533"/>
    </row>
    <row r="492" spans="1:12" ht="9.75" customHeight="1">
      <c r="A492" s="569"/>
      <c r="B492" s="562"/>
      <c r="C492" s="548"/>
      <c r="D492" s="538"/>
      <c r="E492" s="563"/>
      <c r="F492" s="553"/>
      <c r="G492" s="530"/>
      <c r="H492" s="531"/>
      <c r="J492" s="532"/>
      <c r="L492" s="533"/>
    </row>
    <row r="493" spans="1:12" ht="9.75" customHeight="1">
      <c r="A493" s="569">
        <v>92</v>
      </c>
      <c r="B493" s="608" t="s">
        <v>2602</v>
      </c>
      <c r="C493" s="608" t="s">
        <v>3793</v>
      </c>
      <c r="D493" s="550" t="s">
        <v>2597</v>
      </c>
      <c r="E493" s="609">
        <v>2.71</v>
      </c>
      <c r="F493" s="553">
        <v>351.92040204510005</v>
      </c>
      <c r="G493" s="530" t="e">
        <f>+L493</f>
        <v>#REF!</v>
      </c>
      <c r="H493" s="531" t="e">
        <f>E493*G493</f>
        <v>#REF!</v>
      </c>
      <c r="J493" s="530">
        <f>+F493</f>
        <v>351.92040204510005</v>
      </c>
      <c r="L493" s="533" t="e">
        <f>J493*$L$3</f>
        <v>#REF!</v>
      </c>
    </row>
    <row r="494" spans="1:12" ht="9.75" customHeight="1">
      <c r="A494" s="569"/>
      <c r="B494" s="608"/>
      <c r="C494" s="608"/>
      <c r="D494" s="551"/>
      <c r="E494" s="609"/>
      <c r="F494" s="553"/>
      <c r="G494" s="530"/>
      <c r="H494" s="531"/>
      <c r="J494" s="532"/>
      <c r="L494" s="533"/>
    </row>
    <row r="495" spans="1:12" ht="9.75" customHeight="1">
      <c r="A495" s="569"/>
      <c r="B495" s="608"/>
      <c r="C495" s="608"/>
      <c r="D495" s="551"/>
      <c r="E495" s="609"/>
      <c r="F495" s="553"/>
      <c r="G495" s="530"/>
      <c r="H495" s="531"/>
      <c r="J495" s="532"/>
      <c r="L495" s="533"/>
    </row>
    <row r="496" spans="1:12" ht="9.75" customHeight="1">
      <c r="A496" s="569"/>
      <c r="B496" s="608"/>
      <c r="C496" s="608"/>
      <c r="D496" s="551"/>
      <c r="E496" s="609"/>
      <c r="F496" s="553"/>
      <c r="G496" s="530"/>
      <c r="H496" s="531"/>
      <c r="J496" s="532"/>
      <c r="L496" s="533"/>
    </row>
    <row r="497" spans="1:12" ht="9.75" customHeight="1">
      <c r="A497" s="569"/>
      <c r="B497" s="608"/>
      <c r="C497" s="608"/>
      <c r="D497" s="551"/>
      <c r="E497" s="609"/>
      <c r="F497" s="553"/>
      <c r="G497" s="530"/>
      <c r="H497" s="531"/>
      <c r="J497" s="532"/>
      <c r="L497" s="533"/>
    </row>
    <row r="498" spans="1:12" ht="9.75" customHeight="1">
      <c r="A498" s="569">
        <v>93</v>
      </c>
      <c r="B498" s="608" t="s">
        <v>2602</v>
      </c>
      <c r="C498" s="608" t="s">
        <v>3794</v>
      </c>
      <c r="D498" s="550" t="s">
        <v>2597</v>
      </c>
      <c r="E498" s="609">
        <v>0.78100000000000003</v>
      </c>
      <c r="F498" s="553">
        <v>332.89841795490003</v>
      </c>
      <c r="G498" s="530" t="e">
        <f>+L498</f>
        <v>#REF!</v>
      </c>
      <c r="H498" s="531" t="e">
        <f>E498*G498</f>
        <v>#REF!</v>
      </c>
      <c r="J498" s="530">
        <f>+F498</f>
        <v>332.89841795490003</v>
      </c>
      <c r="L498" s="533" t="e">
        <f>J498*$L$3</f>
        <v>#REF!</v>
      </c>
    </row>
    <row r="499" spans="1:12" ht="9.75" customHeight="1">
      <c r="A499" s="569"/>
      <c r="B499" s="608"/>
      <c r="C499" s="608"/>
      <c r="D499" s="551"/>
      <c r="E499" s="609"/>
      <c r="F499" s="553"/>
      <c r="G499" s="530"/>
      <c r="H499" s="531"/>
      <c r="J499" s="532"/>
      <c r="L499" s="533"/>
    </row>
    <row r="500" spans="1:12" ht="9.75" customHeight="1">
      <c r="A500" s="569"/>
      <c r="B500" s="608"/>
      <c r="C500" s="608"/>
      <c r="D500" s="551"/>
      <c r="E500" s="609"/>
      <c r="F500" s="553"/>
      <c r="G500" s="530"/>
      <c r="H500" s="531"/>
      <c r="J500" s="532"/>
      <c r="L500" s="533"/>
    </row>
    <row r="501" spans="1:12" ht="9.75" customHeight="1">
      <c r="A501" s="569"/>
      <c r="B501" s="608"/>
      <c r="C501" s="608"/>
      <c r="D501" s="551"/>
      <c r="E501" s="609"/>
      <c r="F501" s="553"/>
      <c r="G501" s="530"/>
      <c r="H501" s="531"/>
      <c r="J501" s="532"/>
      <c r="L501" s="533"/>
    </row>
    <row r="502" spans="1:12" ht="9.75" customHeight="1">
      <c r="A502" s="569"/>
      <c r="B502" s="608"/>
      <c r="C502" s="608"/>
      <c r="D502" s="551"/>
      <c r="E502" s="609"/>
      <c r="F502" s="553"/>
      <c r="G502" s="530"/>
      <c r="H502" s="531"/>
      <c r="J502" s="532"/>
      <c r="L502" s="533"/>
    </row>
    <row r="503" spans="1:12" ht="9.75" customHeight="1">
      <c r="A503" s="569">
        <v>94</v>
      </c>
      <c r="B503" s="561" t="s">
        <v>3911</v>
      </c>
      <c r="C503" s="548" t="s">
        <v>4004</v>
      </c>
      <c r="D503" s="537" t="s">
        <v>2596</v>
      </c>
      <c r="E503" s="620">
        <v>132</v>
      </c>
      <c r="F503" s="553">
        <v>80.838259842240532</v>
      </c>
      <c r="G503" s="530" t="e">
        <f>+L503</f>
        <v>#REF!</v>
      </c>
      <c r="H503" s="531" t="e">
        <f>E503*G503</f>
        <v>#REF!</v>
      </c>
      <c r="J503" s="530">
        <f>+F503</f>
        <v>80.838259842240532</v>
      </c>
      <c r="L503" s="533" t="e">
        <f>J503*$L$3</f>
        <v>#REF!</v>
      </c>
    </row>
    <row r="504" spans="1:12" ht="9.75" customHeight="1">
      <c r="A504" s="569"/>
      <c r="B504" s="561"/>
      <c r="C504" s="548"/>
      <c r="D504" s="538"/>
      <c r="E504" s="620"/>
      <c r="F504" s="553"/>
      <c r="G504" s="530"/>
      <c r="H504" s="531"/>
      <c r="J504" s="532"/>
      <c r="L504" s="533"/>
    </row>
    <row r="505" spans="1:12" ht="9.75" customHeight="1">
      <c r="A505" s="569"/>
      <c r="B505" s="561"/>
      <c r="C505" s="548"/>
      <c r="D505" s="538"/>
      <c r="E505" s="620"/>
      <c r="F505" s="553"/>
      <c r="G505" s="530"/>
      <c r="H505" s="531"/>
      <c r="J505" s="532"/>
      <c r="L505" s="533"/>
    </row>
    <row r="506" spans="1:12" ht="9.75" customHeight="1">
      <c r="A506" s="569"/>
      <c r="B506" s="561"/>
      <c r="C506" s="548"/>
      <c r="D506" s="538"/>
      <c r="E506" s="620"/>
      <c r="F506" s="553"/>
      <c r="G506" s="530"/>
      <c r="H506" s="531"/>
      <c r="J506" s="532"/>
      <c r="L506" s="533"/>
    </row>
    <row r="507" spans="1:12" ht="9.75" customHeight="1">
      <c r="A507" s="569"/>
      <c r="B507" s="561"/>
      <c r="C507" s="548"/>
      <c r="D507" s="538"/>
      <c r="E507" s="620"/>
      <c r="F507" s="553"/>
      <c r="G507" s="530"/>
      <c r="H507" s="531"/>
      <c r="J507" s="532"/>
      <c r="L507" s="533"/>
    </row>
    <row r="508" spans="1:12" ht="9.75" customHeight="1">
      <c r="A508" s="569">
        <v>95</v>
      </c>
      <c r="B508" s="608" t="s">
        <v>2602</v>
      </c>
      <c r="C508" s="608" t="s">
        <v>3793</v>
      </c>
      <c r="D508" s="550" t="s">
        <v>2597</v>
      </c>
      <c r="E508" s="609">
        <v>9.49</v>
      </c>
      <c r="F508" s="553">
        <v>351.92040204510005</v>
      </c>
      <c r="G508" s="530" t="e">
        <f>+L508</f>
        <v>#REF!</v>
      </c>
      <c r="H508" s="531" t="e">
        <f>E508*G508</f>
        <v>#REF!</v>
      </c>
      <c r="J508" s="530">
        <f>+F508</f>
        <v>351.92040204510005</v>
      </c>
      <c r="L508" s="533" t="e">
        <f>J508*$L$3</f>
        <v>#REF!</v>
      </c>
    </row>
    <row r="509" spans="1:12" ht="9.75" customHeight="1">
      <c r="A509" s="569"/>
      <c r="B509" s="608"/>
      <c r="C509" s="608"/>
      <c r="D509" s="551"/>
      <c r="E509" s="609"/>
      <c r="F509" s="553"/>
      <c r="G509" s="530"/>
      <c r="H509" s="531"/>
      <c r="J509" s="532"/>
      <c r="L509" s="533"/>
    </row>
    <row r="510" spans="1:12" ht="9.75" customHeight="1">
      <c r="A510" s="569"/>
      <c r="B510" s="608"/>
      <c r="C510" s="608"/>
      <c r="D510" s="551"/>
      <c r="E510" s="609"/>
      <c r="F510" s="553"/>
      <c r="G510" s="530"/>
      <c r="H510" s="531"/>
      <c r="J510" s="532"/>
      <c r="L510" s="533"/>
    </row>
    <row r="511" spans="1:12" ht="9.75" customHeight="1">
      <c r="A511" s="569"/>
      <c r="B511" s="608"/>
      <c r="C511" s="608"/>
      <c r="D511" s="551"/>
      <c r="E511" s="609"/>
      <c r="F511" s="553"/>
      <c r="G511" s="530"/>
      <c r="H511" s="531"/>
      <c r="J511" s="532"/>
      <c r="L511" s="533"/>
    </row>
    <row r="512" spans="1:12" ht="9.75" customHeight="1">
      <c r="A512" s="569"/>
      <c r="B512" s="608"/>
      <c r="C512" s="608"/>
      <c r="D512" s="551"/>
      <c r="E512" s="609"/>
      <c r="F512" s="553"/>
      <c r="G512" s="530"/>
      <c r="H512" s="531"/>
      <c r="J512" s="532"/>
      <c r="L512" s="533"/>
    </row>
    <row r="513" spans="1:12" ht="9.75" customHeight="1">
      <c r="A513" s="569">
        <v>96</v>
      </c>
      <c r="B513" s="608" t="s">
        <v>2602</v>
      </c>
      <c r="C513" s="608" t="s">
        <v>3794</v>
      </c>
      <c r="D513" s="550" t="s">
        <v>2597</v>
      </c>
      <c r="E513" s="609">
        <v>0.19500000000000001</v>
      </c>
      <c r="F513" s="553">
        <v>332.89841795490003</v>
      </c>
      <c r="G513" s="530" t="e">
        <f>+L513</f>
        <v>#REF!</v>
      </c>
      <c r="H513" s="531" t="e">
        <f>E513*G513</f>
        <v>#REF!</v>
      </c>
      <c r="J513" s="530">
        <f>+F513</f>
        <v>332.89841795490003</v>
      </c>
      <c r="L513" s="533" t="e">
        <f>J513*$L$3</f>
        <v>#REF!</v>
      </c>
    </row>
    <row r="514" spans="1:12" ht="9.75" customHeight="1">
      <c r="A514" s="569"/>
      <c r="B514" s="608"/>
      <c r="C514" s="608"/>
      <c r="D514" s="551"/>
      <c r="E514" s="609"/>
      <c r="F514" s="553"/>
      <c r="G514" s="530"/>
      <c r="H514" s="531"/>
      <c r="J514" s="532"/>
      <c r="L514" s="533"/>
    </row>
    <row r="515" spans="1:12" ht="9.75" customHeight="1">
      <c r="A515" s="569"/>
      <c r="B515" s="608"/>
      <c r="C515" s="608"/>
      <c r="D515" s="551"/>
      <c r="E515" s="609"/>
      <c r="F515" s="553"/>
      <c r="G515" s="530"/>
      <c r="H515" s="531"/>
      <c r="J515" s="532"/>
      <c r="L515" s="533"/>
    </row>
    <row r="516" spans="1:12" ht="9.75" customHeight="1">
      <c r="A516" s="569"/>
      <c r="B516" s="608"/>
      <c r="C516" s="608"/>
      <c r="D516" s="551"/>
      <c r="E516" s="609"/>
      <c r="F516" s="553"/>
      <c r="G516" s="530"/>
      <c r="H516" s="531"/>
      <c r="J516" s="532"/>
      <c r="L516" s="533"/>
    </row>
    <row r="517" spans="1:12" ht="7.5" customHeight="1">
      <c r="A517" s="569"/>
      <c r="B517" s="608"/>
      <c r="C517" s="608"/>
      <c r="D517" s="551"/>
      <c r="E517" s="609"/>
      <c r="F517" s="553"/>
      <c r="G517" s="530"/>
      <c r="H517" s="531"/>
      <c r="J517" s="532"/>
      <c r="L517" s="533"/>
    </row>
    <row r="518" spans="1:12" ht="9.75" customHeight="1">
      <c r="A518" s="569">
        <v>97</v>
      </c>
      <c r="B518" s="561" t="s">
        <v>3912</v>
      </c>
      <c r="C518" s="548" t="s">
        <v>4005</v>
      </c>
      <c r="D518" s="550" t="s">
        <v>2597</v>
      </c>
      <c r="E518" s="552">
        <v>6.33</v>
      </c>
      <c r="F518" s="553">
        <v>50.899185289400002</v>
      </c>
      <c r="G518" s="530" t="e">
        <f>+L518</f>
        <v>#REF!</v>
      </c>
      <c r="H518" s="531" t="e">
        <f>E518*G518</f>
        <v>#REF!</v>
      </c>
      <c r="J518" s="530">
        <f>+F518</f>
        <v>50.899185289400002</v>
      </c>
      <c r="L518" s="533" t="e">
        <f>J518*$L$3</f>
        <v>#REF!</v>
      </c>
    </row>
    <row r="519" spans="1:12" ht="9.75" customHeight="1">
      <c r="A519" s="569"/>
      <c r="B519" s="561"/>
      <c r="C519" s="548"/>
      <c r="D519" s="551"/>
      <c r="E519" s="552"/>
      <c r="F519" s="553"/>
      <c r="G519" s="530"/>
      <c r="H519" s="531"/>
      <c r="J519" s="532"/>
      <c r="L519" s="533"/>
    </row>
    <row r="520" spans="1:12" ht="9.75" customHeight="1">
      <c r="A520" s="569"/>
      <c r="B520" s="561"/>
      <c r="C520" s="548"/>
      <c r="D520" s="551"/>
      <c r="E520" s="552"/>
      <c r="F520" s="553"/>
      <c r="G520" s="530"/>
      <c r="H520" s="531"/>
      <c r="J520" s="532"/>
      <c r="L520" s="533"/>
    </row>
    <row r="521" spans="1:12" ht="9.75" customHeight="1">
      <c r="A521" s="569"/>
      <c r="B521" s="561"/>
      <c r="C521" s="548"/>
      <c r="D521" s="551"/>
      <c r="E521" s="552"/>
      <c r="F521" s="553"/>
      <c r="G521" s="530"/>
      <c r="H521" s="531"/>
      <c r="J521" s="532"/>
      <c r="L521" s="533"/>
    </row>
    <row r="522" spans="1:12" ht="9.75" customHeight="1">
      <c r="A522" s="569"/>
      <c r="B522" s="561"/>
      <c r="C522" s="548"/>
      <c r="D522" s="551"/>
      <c r="E522" s="552"/>
      <c r="F522" s="553"/>
      <c r="G522" s="530"/>
      <c r="H522" s="531"/>
      <c r="J522" s="532"/>
      <c r="L522" s="533"/>
    </row>
    <row r="523" spans="1:12" ht="9.75" customHeight="1">
      <c r="A523" s="569">
        <v>98</v>
      </c>
      <c r="B523" s="575" t="s">
        <v>2602</v>
      </c>
      <c r="C523" s="548" t="s">
        <v>4006</v>
      </c>
      <c r="D523" s="550" t="s">
        <v>2597</v>
      </c>
      <c r="E523" s="552">
        <v>6.33</v>
      </c>
      <c r="F523" s="553">
        <v>741.88705500000003</v>
      </c>
      <c r="G523" s="530" t="e">
        <f>+L523</f>
        <v>#REF!</v>
      </c>
      <c r="H523" s="531" t="e">
        <f>E523*G523</f>
        <v>#REF!</v>
      </c>
      <c r="J523" s="530">
        <f>+F523</f>
        <v>741.88705500000003</v>
      </c>
      <c r="L523" s="533" t="e">
        <f>J523*$L$3</f>
        <v>#REF!</v>
      </c>
    </row>
    <row r="524" spans="1:12" ht="9.75" customHeight="1">
      <c r="A524" s="569"/>
      <c r="B524" s="548"/>
      <c r="C524" s="548"/>
      <c r="D524" s="551"/>
      <c r="E524" s="552"/>
      <c r="F524" s="553"/>
      <c r="G524" s="530"/>
      <c r="H524" s="531"/>
      <c r="J524" s="532"/>
      <c r="L524" s="533"/>
    </row>
    <row r="525" spans="1:12" ht="9.75" customHeight="1">
      <c r="A525" s="569"/>
      <c r="B525" s="548"/>
      <c r="C525" s="548"/>
      <c r="D525" s="551"/>
      <c r="E525" s="552"/>
      <c r="F525" s="553"/>
      <c r="G525" s="530"/>
      <c r="H525" s="531"/>
      <c r="J525" s="532"/>
      <c r="L525" s="533"/>
    </row>
    <row r="526" spans="1:12" ht="9.75" customHeight="1">
      <c r="A526" s="569"/>
      <c r="B526" s="548"/>
      <c r="C526" s="548"/>
      <c r="D526" s="551"/>
      <c r="E526" s="552"/>
      <c r="F526" s="553"/>
      <c r="G526" s="530"/>
      <c r="H526" s="531"/>
      <c r="J526" s="532"/>
      <c r="L526" s="533"/>
    </row>
    <row r="527" spans="1:12" ht="9.75" customHeight="1">
      <c r="A527" s="569"/>
      <c r="B527" s="548"/>
      <c r="C527" s="548"/>
      <c r="D527" s="551"/>
      <c r="E527" s="552"/>
      <c r="F527" s="553"/>
      <c r="G527" s="530"/>
      <c r="H527" s="531"/>
      <c r="J527" s="532"/>
      <c r="L527" s="533"/>
    </row>
    <row r="528" spans="1:12" ht="9.75" customHeight="1">
      <c r="A528" s="569">
        <v>99</v>
      </c>
      <c r="B528" s="575" t="s">
        <v>2602</v>
      </c>
      <c r="C528" s="548" t="s">
        <v>4007</v>
      </c>
      <c r="D528" s="621" t="s">
        <v>2605</v>
      </c>
      <c r="E528" s="552">
        <v>16</v>
      </c>
      <c r="F528" s="553">
        <v>1.3696376400000003</v>
      </c>
      <c r="G528" s="530" t="e">
        <f>+L528</f>
        <v>#REF!</v>
      </c>
      <c r="H528" s="531" t="e">
        <f>E528*G528</f>
        <v>#REF!</v>
      </c>
      <c r="J528" s="530">
        <f>+F528</f>
        <v>1.3696376400000003</v>
      </c>
      <c r="L528" s="533" t="e">
        <f>J528*$L$3</f>
        <v>#REF!</v>
      </c>
    </row>
    <row r="529" spans="1:12" ht="9.75" customHeight="1">
      <c r="A529" s="569"/>
      <c r="B529" s="548"/>
      <c r="C529" s="548"/>
      <c r="D529" s="622"/>
      <c r="E529" s="552"/>
      <c r="F529" s="553"/>
      <c r="G529" s="530"/>
      <c r="H529" s="531"/>
      <c r="J529" s="532"/>
      <c r="L529" s="533"/>
    </row>
    <row r="530" spans="1:12" ht="9.75" customHeight="1">
      <c r="A530" s="569"/>
      <c r="B530" s="548"/>
      <c r="C530" s="548"/>
      <c r="D530" s="622"/>
      <c r="E530" s="552"/>
      <c r="F530" s="553"/>
      <c r="G530" s="530"/>
      <c r="H530" s="531"/>
      <c r="J530" s="532"/>
      <c r="L530" s="533"/>
    </row>
    <row r="531" spans="1:12" ht="9.75" customHeight="1">
      <c r="A531" s="569"/>
      <c r="B531" s="548"/>
      <c r="C531" s="548"/>
      <c r="D531" s="622"/>
      <c r="E531" s="552"/>
      <c r="F531" s="553"/>
      <c r="G531" s="530"/>
      <c r="H531" s="531"/>
      <c r="J531" s="532"/>
      <c r="L531" s="533"/>
    </row>
    <row r="532" spans="1:12" ht="9.75" customHeight="1">
      <c r="A532" s="569"/>
      <c r="B532" s="548"/>
      <c r="C532" s="548"/>
      <c r="D532" s="622"/>
      <c r="E532" s="552"/>
      <c r="F532" s="553"/>
      <c r="G532" s="530"/>
      <c r="H532" s="531"/>
      <c r="J532" s="532"/>
      <c r="L532" s="533"/>
    </row>
    <row r="533" spans="1:12" ht="9.75" customHeight="1">
      <c r="A533" s="569">
        <v>100</v>
      </c>
      <c r="B533" s="575" t="s">
        <v>2602</v>
      </c>
      <c r="C533" s="548" t="s">
        <v>4008</v>
      </c>
      <c r="D533" s="621" t="s">
        <v>2605</v>
      </c>
      <c r="E533" s="552">
        <v>48</v>
      </c>
      <c r="F533" s="553">
        <v>0.91309176000000025</v>
      </c>
      <c r="G533" s="530" t="e">
        <f>+L533</f>
        <v>#REF!</v>
      </c>
      <c r="H533" s="531" t="e">
        <f>E533*G533</f>
        <v>#REF!</v>
      </c>
      <c r="J533" s="530">
        <f>+F533</f>
        <v>0.91309176000000025</v>
      </c>
      <c r="L533" s="533" t="e">
        <f>J533*$L$3</f>
        <v>#REF!</v>
      </c>
    </row>
    <row r="534" spans="1:12" ht="9.75" customHeight="1">
      <c r="A534" s="569"/>
      <c r="B534" s="548"/>
      <c r="C534" s="548"/>
      <c r="D534" s="622"/>
      <c r="E534" s="552"/>
      <c r="F534" s="553"/>
      <c r="G534" s="530"/>
      <c r="H534" s="531"/>
      <c r="J534" s="532"/>
      <c r="L534" s="533"/>
    </row>
    <row r="535" spans="1:12" ht="9.75" customHeight="1">
      <c r="A535" s="569"/>
      <c r="B535" s="548"/>
      <c r="C535" s="548"/>
      <c r="D535" s="622"/>
      <c r="E535" s="552"/>
      <c r="F535" s="553"/>
      <c r="G535" s="530"/>
      <c r="H535" s="531"/>
      <c r="J535" s="532"/>
      <c r="L535" s="533"/>
    </row>
    <row r="536" spans="1:12" ht="9.75" customHeight="1">
      <c r="A536" s="569"/>
      <c r="B536" s="548"/>
      <c r="C536" s="548"/>
      <c r="D536" s="622"/>
      <c r="E536" s="552"/>
      <c r="F536" s="553"/>
      <c r="G536" s="530"/>
      <c r="H536" s="531"/>
      <c r="J536" s="532"/>
      <c r="L536" s="533"/>
    </row>
    <row r="537" spans="1:12" ht="9.75" customHeight="1">
      <c r="A537" s="569"/>
      <c r="B537" s="548"/>
      <c r="C537" s="548"/>
      <c r="D537" s="622"/>
      <c r="E537" s="552"/>
      <c r="F537" s="553"/>
      <c r="G537" s="530"/>
      <c r="H537" s="531"/>
      <c r="J537" s="532"/>
      <c r="L537" s="533"/>
    </row>
    <row r="538" spans="1:12" ht="9.75" customHeight="1">
      <c r="A538" s="569">
        <v>101</v>
      </c>
      <c r="B538" s="575" t="s">
        <v>2602</v>
      </c>
      <c r="C538" s="548" t="s">
        <v>4009</v>
      </c>
      <c r="D538" s="621" t="s">
        <v>2605</v>
      </c>
      <c r="E538" s="552">
        <v>32</v>
      </c>
      <c r="F538" s="553">
        <v>0.7989552900000001</v>
      </c>
      <c r="G538" s="530" t="e">
        <f>+L538</f>
        <v>#REF!</v>
      </c>
      <c r="H538" s="531" t="e">
        <f>E538*G538</f>
        <v>#REF!</v>
      </c>
      <c r="J538" s="530">
        <f>+F538</f>
        <v>0.7989552900000001</v>
      </c>
      <c r="L538" s="533" t="e">
        <f>J538*$L$3</f>
        <v>#REF!</v>
      </c>
    </row>
    <row r="539" spans="1:12" ht="9.75" customHeight="1">
      <c r="A539" s="569"/>
      <c r="B539" s="548"/>
      <c r="C539" s="548"/>
      <c r="D539" s="622"/>
      <c r="E539" s="552"/>
      <c r="F539" s="553"/>
      <c r="G539" s="530"/>
      <c r="H539" s="531"/>
      <c r="J539" s="532"/>
      <c r="L539" s="533"/>
    </row>
    <row r="540" spans="1:12" ht="9.75" customHeight="1">
      <c r="A540" s="569"/>
      <c r="B540" s="548"/>
      <c r="C540" s="548"/>
      <c r="D540" s="622"/>
      <c r="E540" s="552"/>
      <c r="F540" s="553"/>
      <c r="G540" s="530"/>
      <c r="H540" s="531"/>
      <c r="J540" s="532"/>
      <c r="L540" s="533"/>
    </row>
    <row r="541" spans="1:12" ht="9.75" customHeight="1">
      <c r="A541" s="569"/>
      <c r="B541" s="548"/>
      <c r="C541" s="548"/>
      <c r="D541" s="622"/>
      <c r="E541" s="552"/>
      <c r="F541" s="553"/>
      <c r="G541" s="530"/>
      <c r="H541" s="531"/>
      <c r="J541" s="532"/>
      <c r="L541" s="533"/>
    </row>
    <row r="542" spans="1:12" ht="9.75" customHeight="1">
      <c r="A542" s="569"/>
      <c r="B542" s="548"/>
      <c r="C542" s="548"/>
      <c r="D542" s="622"/>
      <c r="E542" s="552"/>
      <c r="F542" s="553"/>
      <c r="G542" s="530"/>
      <c r="H542" s="531"/>
      <c r="J542" s="532"/>
      <c r="L542" s="533"/>
    </row>
    <row r="543" spans="1:12" ht="9.75" customHeight="1">
      <c r="A543" s="569">
        <v>102</v>
      </c>
      <c r="B543" s="561" t="s">
        <v>3913</v>
      </c>
      <c r="C543" s="548" t="s">
        <v>4010</v>
      </c>
      <c r="D543" s="550" t="s">
        <v>2597</v>
      </c>
      <c r="E543" s="552">
        <v>4.2</v>
      </c>
      <c r="F543" s="553">
        <v>78.284721986960008</v>
      </c>
      <c r="G543" s="530" t="e">
        <f>+L543</f>
        <v>#REF!</v>
      </c>
      <c r="H543" s="531" t="e">
        <f>E543*G543</f>
        <v>#REF!</v>
      </c>
      <c r="J543" s="530">
        <f>+F543</f>
        <v>78.284721986960008</v>
      </c>
      <c r="L543" s="533" t="e">
        <f>J543*$L$3</f>
        <v>#REF!</v>
      </c>
    </row>
    <row r="544" spans="1:12" ht="9.75" customHeight="1">
      <c r="A544" s="569"/>
      <c r="B544" s="561"/>
      <c r="C544" s="548"/>
      <c r="D544" s="551"/>
      <c r="E544" s="552"/>
      <c r="F544" s="553"/>
      <c r="G544" s="530"/>
      <c r="H544" s="531"/>
      <c r="J544" s="532"/>
      <c r="L544" s="533"/>
    </row>
    <row r="545" spans="1:12" ht="9.75" customHeight="1">
      <c r="A545" s="569"/>
      <c r="B545" s="561"/>
      <c r="C545" s="548"/>
      <c r="D545" s="551"/>
      <c r="E545" s="552"/>
      <c r="F545" s="553"/>
      <c r="G545" s="530"/>
      <c r="H545" s="531"/>
      <c r="J545" s="532"/>
      <c r="L545" s="533"/>
    </row>
    <row r="546" spans="1:12" ht="9.75" customHeight="1">
      <c r="A546" s="569"/>
      <c r="B546" s="561"/>
      <c r="C546" s="548"/>
      <c r="D546" s="551"/>
      <c r="E546" s="552"/>
      <c r="F546" s="553"/>
      <c r="G546" s="530"/>
      <c r="H546" s="531"/>
      <c r="J546" s="532"/>
      <c r="L546" s="533"/>
    </row>
    <row r="547" spans="1:12" ht="9.75" customHeight="1">
      <c r="A547" s="569"/>
      <c r="B547" s="561"/>
      <c r="C547" s="548"/>
      <c r="D547" s="551"/>
      <c r="E547" s="552"/>
      <c r="F547" s="553"/>
      <c r="G547" s="530"/>
      <c r="H547" s="531"/>
      <c r="J547" s="532"/>
      <c r="L547" s="533"/>
    </row>
    <row r="548" spans="1:12" ht="9.75" customHeight="1">
      <c r="A548" s="569">
        <v>103</v>
      </c>
      <c r="B548" s="575" t="s">
        <v>2602</v>
      </c>
      <c r="C548" s="548" t="s">
        <v>4011</v>
      </c>
      <c r="D548" s="550" t="s">
        <v>2604</v>
      </c>
      <c r="E548" s="552">
        <v>305</v>
      </c>
      <c r="F548" s="553">
        <v>4.0278760263000004</v>
      </c>
      <c r="G548" s="530" t="e">
        <f>+L548</f>
        <v>#REF!</v>
      </c>
      <c r="H548" s="531" t="e">
        <f>E548*G548</f>
        <v>#REF!</v>
      </c>
      <c r="J548" s="530">
        <f>+F548</f>
        <v>4.0278760263000004</v>
      </c>
      <c r="L548" s="533" t="e">
        <f>J548*$L$3</f>
        <v>#REF!</v>
      </c>
    </row>
    <row r="549" spans="1:12" ht="9.75" customHeight="1">
      <c r="A549" s="569"/>
      <c r="B549" s="548"/>
      <c r="C549" s="548"/>
      <c r="D549" s="551"/>
      <c r="E549" s="552"/>
      <c r="F549" s="553"/>
      <c r="G549" s="530"/>
      <c r="H549" s="531"/>
      <c r="J549" s="532"/>
      <c r="L549" s="533"/>
    </row>
    <row r="550" spans="1:12" ht="9.75" customHeight="1">
      <c r="A550" s="569"/>
      <c r="B550" s="548"/>
      <c r="C550" s="548"/>
      <c r="D550" s="551"/>
      <c r="E550" s="552"/>
      <c r="F550" s="553"/>
      <c r="G550" s="530"/>
      <c r="H550" s="531"/>
      <c r="J550" s="532"/>
      <c r="L550" s="533"/>
    </row>
    <row r="551" spans="1:12" ht="9.75" customHeight="1">
      <c r="A551" s="569"/>
      <c r="B551" s="548"/>
      <c r="C551" s="548"/>
      <c r="D551" s="551"/>
      <c r="E551" s="552"/>
      <c r="F551" s="553"/>
      <c r="G551" s="530"/>
      <c r="H551" s="531"/>
      <c r="J551" s="532"/>
      <c r="L551" s="533"/>
    </row>
    <row r="552" spans="1:12" ht="9.75" customHeight="1">
      <c r="A552" s="569"/>
      <c r="B552" s="548"/>
      <c r="C552" s="548"/>
      <c r="D552" s="551"/>
      <c r="E552" s="552"/>
      <c r="F552" s="553"/>
      <c r="G552" s="530"/>
      <c r="H552" s="531"/>
      <c r="J552" s="532"/>
      <c r="L552" s="533"/>
    </row>
    <row r="553" spans="1:12" ht="9.75" customHeight="1">
      <c r="A553" s="569">
        <v>104</v>
      </c>
      <c r="B553" s="575" t="s">
        <v>2602</v>
      </c>
      <c r="C553" s="548" t="s">
        <v>4012</v>
      </c>
      <c r="D553" s="550" t="s">
        <v>2604</v>
      </c>
      <c r="E553" s="552">
        <v>54.6</v>
      </c>
      <c r="F553" s="553">
        <v>5.1224447736000016</v>
      </c>
      <c r="G553" s="530" t="e">
        <f>+L553</f>
        <v>#REF!</v>
      </c>
      <c r="H553" s="531" t="e">
        <f>E553*G553</f>
        <v>#REF!</v>
      </c>
      <c r="J553" s="530">
        <f>+F553</f>
        <v>5.1224447736000016</v>
      </c>
      <c r="L553" s="533" t="e">
        <f>J553*$L$3</f>
        <v>#REF!</v>
      </c>
    </row>
    <row r="554" spans="1:12" ht="9.75" customHeight="1">
      <c r="A554" s="569"/>
      <c r="B554" s="548"/>
      <c r="C554" s="548"/>
      <c r="D554" s="551"/>
      <c r="E554" s="552"/>
      <c r="F554" s="553"/>
      <c r="G554" s="530"/>
      <c r="H554" s="531"/>
      <c r="J554" s="532"/>
      <c r="L554" s="533"/>
    </row>
    <row r="555" spans="1:12" ht="9.75" customHeight="1">
      <c r="A555" s="569"/>
      <c r="B555" s="548"/>
      <c r="C555" s="548"/>
      <c r="D555" s="551"/>
      <c r="E555" s="552"/>
      <c r="F555" s="553"/>
      <c r="G555" s="530"/>
      <c r="H555" s="531"/>
      <c r="J555" s="532"/>
      <c r="L555" s="533"/>
    </row>
    <row r="556" spans="1:12" ht="9.75" customHeight="1">
      <c r="A556" s="569"/>
      <c r="B556" s="548"/>
      <c r="C556" s="548"/>
      <c r="D556" s="551"/>
      <c r="E556" s="552"/>
      <c r="F556" s="553"/>
      <c r="G556" s="530"/>
      <c r="H556" s="531"/>
      <c r="J556" s="532"/>
      <c r="L556" s="533"/>
    </row>
    <row r="557" spans="1:12" ht="9.75" customHeight="1">
      <c r="A557" s="569"/>
      <c r="B557" s="548"/>
      <c r="C557" s="548"/>
      <c r="D557" s="551"/>
      <c r="E557" s="552"/>
      <c r="F557" s="553"/>
      <c r="G557" s="530"/>
      <c r="H557" s="531"/>
      <c r="J557" s="532"/>
      <c r="L557" s="533"/>
    </row>
    <row r="558" spans="1:12" ht="9.75" customHeight="1">
      <c r="A558" s="569">
        <v>105</v>
      </c>
      <c r="B558" s="608" t="s">
        <v>2602</v>
      </c>
      <c r="C558" s="608" t="s">
        <v>4013</v>
      </c>
      <c r="D558" s="550" t="s">
        <v>2604</v>
      </c>
      <c r="E558" s="609">
        <v>10.8</v>
      </c>
      <c r="F558" s="553">
        <v>7.3652264091000008</v>
      </c>
      <c r="G558" s="530" t="e">
        <f>+L558</f>
        <v>#REF!</v>
      </c>
      <c r="H558" s="531" t="e">
        <f>E558*G558</f>
        <v>#REF!</v>
      </c>
      <c r="J558" s="530">
        <f>+F558</f>
        <v>7.3652264091000008</v>
      </c>
      <c r="L558" s="533" t="e">
        <f>J558*$L$3</f>
        <v>#REF!</v>
      </c>
    </row>
    <row r="559" spans="1:12" ht="9.75" customHeight="1">
      <c r="A559" s="569"/>
      <c r="B559" s="608"/>
      <c r="C559" s="608"/>
      <c r="D559" s="551"/>
      <c r="E559" s="609"/>
      <c r="F559" s="553"/>
      <c r="G559" s="530"/>
      <c r="H559" s="531"/>
      <c r="J559" s="532"/>
      <c r="L559" s="533"/>
    </row>
    <row r="560" spans="1:12" ht="9.75" customHeight="1">
      <c r="A560" s="569"/>
      <c r="B560" s="608"/>
      <c r="C560" s="608"/>
      <c r="D560" s="551"/>
      <c r="E560" s="609"/>
      <c r="F560" s="553"/>
      <c r="G560" s="530"/>
      <c r="H560" s="531"/>
      <c r="J560" s="532"/>
      <c r="L560" s="533"/>
    </row>
    <row r="561" spans="1:12" ht="9.75" customHeight="1">
      <c r="A561" s="569"/>
      <c r="B561" s="608"/>
      <c r="C561" s="608"/>
      <c r="D561" s="551"/>
      <c r="E561" s="609"/>
      <c r="F561" s="553"/>
      <c r="G561" s="530"/>
      <c r="H561" s="531"/>
      <c r="J561" s="532"/>
      <c r="L561" s="533"/>
    </row>
    <row r="562" spans="1:12" ht="9.75" customHeight="1">
      <c r="A562" s="569"/>
      <c r="B562" s="608"/>
      <c r="C562" s="608"/>
      <c r="D562" s="551"/>
      <c r="E562" s="609"/>
      <c r="F562" s="553"/>
      <c r="G562" s="530"/>
      <c r="H562" s="531"/>
      <c r="J562" s="532"/>
      <c r="L562" s="533"/>
    </row>
    <row r="563" spans="1:12" ht="9.75" customHeight="1">
      <c r="A563" s="569">
        <v>106</v>
      </c>
      <c r="B563" s="608" t="s">
        <v>2602</v>
      </c>
      <c r="C563" s="608" t="s">
        <v>4014</v>
      </c>
      <c r="D563" s="550" t="s">
        <v>2597</v>
      </c>
      <c r="E563" s="609">
        <v>0.57999999999999996</v>
      </c>
      <c r="F563" s="553">
        <v>468.43547607990001</v>
      </c>
      <c r="G563" s="530" t="e">
        <f>+L563</f>
        <v>#REF!</v>
      </c>
      <c r="H563" s="531" t="e">
        <f>E563*G563</f>
        <v>#REF!</v>
      </c>
      <c r="J563" s="530">
        <f>+F563</f>
        <v>468.43547607990001</v>
      </c>
      <c r="L563" s="533" t="e">
        <f>J563*$L$3</f>
        <v>#REF!</v>
      </c>
    </row>
    <row r="564" spans="1:12" ht="9.75" customHeight="1">
      <c r="A564" s="569"/>
      <c r="B564" s="608"/>
      <c r="C564" s="608"/>
      <c r="D564" s="551"/>
      <c r="E564" s="609"/>
      <c r="F564" s="553"/>
      <c r="G564" s="530"/>
      <c r="H564" s="531"/>
      <c r="J564" s="532"/>
      <c r="L564" s="533"/>
    </row>
    <row r="565" spans="1:12" ht="9.75" customHeight="1">
      <c r="A565" s="569"/>
      <c r="B565" s="608"/>
      <c r="C565" s="608"/>
      <c r="D565" s="551"/>
      <c r="E565" s="609"/>
      <c r="F565" s="553"/>
      <c r="G565" s="530"/>
      <c r="H565" s="531"/>
      <c r="J565" s="532"/>
      <c r="L565" s="533"/>
    </row>
    <row r="566" spans="1:12" ht="9.75" customHeight="1">
      <c r="A566" s="569"/>
      <c r="B566" s="608"/>
      <c r="C566" s="608"/>
      <c r="D566" s="551"/>
      <c r="E566" s="609"/>
      <c r="F566" s="553"/>
      <c r="G566" s="530"/>
      <c r="H566" s="531"/>
      <c r="J566" s="532"/>
      <c r="L566" s="533"/>
    </row>
    <row r="567" spans="1:12" ht="9.75" customHeight="1">
      <c r="A567" s="569"/>
      <c r="B567" s="608"/>
      <c r="C567" s="608"/>
      <c r="D567" s="551"/>
      <c r="E567" s="609"/>
      <c r="F567" s="553"/>
      <c r="G567" s="530"/>
      <c r="H567" s="531"/>
      <c r="J567" s="532"/>
      <c r="L567" s="533"/>
    </row>
    <row r="568" spans="1:12" ht="9.75" customHeight="1">
      <c r="A568" s="569">
        <v>107</v>
      </c>
      <c r="B568" s="561" t="s">
        <v>3914</v>
      </c>
      <c r="C568" s="603" t="s">
        <v>4015</v>
      </c>
      <c r="D568" s="550" t="s">
        <v>2597</v>
      </c>
      <c r="E568" s="623">
        <v>5.97</v>
      </c>
      <c r="F568" s="553">
        <v>57.926665109150001</v>
      </c>
      <c r="G568" s="530" t="e">
        <f>+L568</f>
        <v>#REF!</v>
      </c>
      <c r="H568" s="531" t="e">
        <f>E568*G568</f>
        <v>#REF!</v>
      </c>
      <c r="J568" s="530">
        <f>+F568</f>
        <v>57.926665109150001</v>
      </c>
      <c r="L568" s="533" t="e">
        <f>J568*$L$3</f>
        <v>#REF!</v>
      </c>
    </row>
    <row r="569" spans="1:12" ht="9.75" customHeight="1">
      <c r="A569" s="569"/>
      <c r="B569" s="561"/>
      <c r="C569" s="603"/>
      <c r="D569" s="551"/>
      <c r="E569" s="623"/>
      <c r="F569" s="553"/>
      <c r="G569" s="530"/>
      <c r="H569" s="531"/>
      <c r="J569" s="532"/>
      <c r="L569" s="533"/>
    </row>
    <row r="570" spans="1:12" ht="9.75" customHeight="1">
      <c r="A570" s="569"/>
      <c r="B570" s="561"/>
      <c r="C570" s="603"/>
      <c r="D570" s="551"/>
      <c r="E570" s="623"/>
      <c r="F570" s="553"/>
      <c r="G570" s="530"/>
      <c r="H570" s="531"/>
      <c r="J570" s="532"/>
      <c r="L570" s="533"/>
    </row>
    <row r="571" spans="1:12" ht="9.75" customHeight="1">
      <c r="A571" s="569"/>
      <c r="B571" s="561"/>
      <c r="C571" s="603"/>
      <c r="D571" s="551"/>
      <c r="E571" s="623"/>
      <c r="F571" s="553"/>
      <c r="G571" s="530"/>
      <c r="H571" s="531"/>
      <c r="J571" s="532"/>
      <c r="L571" s="533"/>
    </row>
    <row r="572" spans="1:12" ht="9.75" customHeight="1">
      <c r="A572" s="569"/>
      <c r="B572" s="561"/>
      <c r="C572" s="603"/>
      <c r="D572" s="551"/>
      <c r="E572" s="623"/>
      <c r="F572" s="553"/>
      <c r="G572" s="530"/>
      <c r="H572" s="531"/>
      <c r="J572" s="532"/>
      <c r="L572" s="533"/>
    </row>
    <row r="573" spans="1:12" ht="9.75" customHeight="1">
      <c r="A573" s="569">
        <v>108</v>
      </c>
      <c r="B573" s="575" t="s">
        <v>2602</v>
      </c>
      <c r="C573" s="548" t="s">
        <v>4016</v>
      </c>
      <c r="D573" s="550" t="s">
        <v>2604</v>
      </c>
      <c r="E573" s="552">
        <v>49</v>
      </c>
      <c r="F573" s="553">
        <v>10.2916854999</v>
      </c>
      <c r="G573" s="530" t="e">
        <f>+L573</f>
        <v>#REF!</v>
      </c>
      <c r="H573" s="531" t="e">
        <f>E573*G573</f>
        <v>#REF!</v>
      </c>
      <c r="J573" s="530">
        <f>+F573</f>
        <v>10.2916854999</v>
      </c>
      <c r="L573" s="533" t="e">
        <f>J573*$L$3</f>
        <v>#REF!</v>
      </c>
    </row>
    <row r="574" spans="1:12" ht="9.75" customHeight="1">
      <c r="A574" s="569"/>
      <c r="B574" s="548"/>
      <c r="C574" s="548"/>
      <c r="D574" s="551"/>
      <c r="E574" s="552"/>
      <c r="F574" s="553"/>
      <c r="G574" s="530"/>
      <c r="H574" s="531"/>
      <c r="J574" s="532"/>
      <c r="L574" s="533"/>
    </row>
    <row r="575" spans="1:12" ht="9.75" customHeight="1">
      <c r="A575" s="569"/>
      <c r="B575" s="548"/>
      <c r="C575" s="548"/>
      <c r="D575" s="551"/>
      <c r="E575" s="552"/>
      <c r="F575" s="553"/>
      <c r="G575" s="530"/>
      <c r="H575" s="531"/>
      <c r="J575" s="532"/>
      <c r="L575" s="533"/>
    </row>
    <row r="576" spans="1:12" ht="9.75" customHeight="1">
      <c r="A576" s="569"/>
      <c r="B576" s="548"/>
      <c r="C576" s="548"/>
      <c r="D576" s="551"/>
      <c r="E576" s="552"/>
      <c r="F576" s="553"/>
      <c r="G576" s="530"/>
      <c r="H576" s="531"/>
      <c r="J576" s="532"/>
      <c r="L576" s="533"/>
    </row>
    <row r="577" spans="1:12" ht="9.75" customHeight="1">
      <c r="A577" s="569"/>
      <c r="B577" s="548"/>
      <c r="C577" s="548"/>
      <c r="D577" s="551"/>
      <c r="E577" s="552"/>
      <c r="F577" s="553"/>
      <c r="G577" s="530"/>
      <c r="H577" s="531"/>
      <c r="J577" s="532"/>
      <c r="L577" s="533"/>
    </row>
    <row r="578" spans="1:12" ht="9.75" customHeight="1">
      <c r="A578" s="569">
        <v>109</v>
      </c>
      <c r="B578" s="575" t="s">
        <v>2602</v>
      </c>
      <c r="C578" s="548" t="s">
        <v>4017</v>
      </c>
      <c r="D578" s="550" t="s">
        <v>2604</v>
      </c>
      <c r="E578" s="552">
        <v>245</v>
      </c>
      <c r="F578" s="553">
        <v>7.6665466898999997</v>
      </c>
      <c r="G578" s="530" t="e">
        <f>+L578</f>
        <v>#REF!</v>
      </c>
      <c r="H578" s="531" t="e">
        <f>E578*G578</f>
        <v>#REF!</v>
      </c>
      <c r="J578" s="530">
        <f>+F578</f>
        <v>7.6665466898999997</v>
      </c>
      <c r="L578" s="533" t="e">
        <f>J578*$L$3</f>
        <v>#REF!</v>
      </c>
    </row>
    <row r="579" spans="1:12" ht="9.75" customHeight="1">
      <c r="A579" s="569"/>
      <c r="B579" s="548"/>
      <c r="C579" s="548"/>
      <c r="D579" s="551"/>
      <c r="E579" s="552"/>
      <c r="F579" s="553"/>
      <c r="G579" s="530"/>
      <c r="H579" s="531"/>
      <c r="J579" s="532"/>
      <c r="L579" s="533"/>
    </row>
    <row r="580" spans="1:12" ht="9.75" customHeight="1">
      <c r="A580" s="569"/>
      <c r="B580" s="548"/>
      <c r="C580" s="548"/>
      <c r="D580" s="551"/>
      <c r="E580" s="552"/>
      <c r="F580" s="553"/>
      <c r="G580" s="530"/>
      <c r="H580" s="531"/>
      <c r="J580" s="532"/>
      <c r="L580" s="533"/>
    </row>
    <row r="581" spans="1:12" ht="9.75" customHeight="1">
      <c r="A581" s="569"/>
      <c r="B581" s="548"/>
      <c r="C581" s="548"/>
      <c r="D581" s="551"/>
      <c r="E581" s="552"/>
      <c r="F581" s="553"/>
      <c r="G581" s="530"/>
      <c r="H581" s="531"/>
      <c r="J581" s="532"/>
      <c r="L581" s="533"/>
    </row>
    <row r="582" spans="1:12" ht="9.75" customHeight="1">
      <c r="A582" s="569"/>
      <c r="B582" s="548"/>
      <c r="C582" s="548"/>
      <c r="D582" s="551"/>
      <c r="E582" s="552"/>
      <c r="F582" s="553"/>
      <c r="G582" s="530"/>
      <c r="H582" s="531"/>
      <c r="J582" s="532"/>
      <c r="L582" s="533"/>
    </row>
    <row r="583" spans="1:12" ht="9.75" customHeight="1">
      <c r="A583" s="569">
        <v>110</v>
      </c>
      <c r="B583" s="611" t="s">
        <v>2602</v>
      </c>
      <c r="C583" s="570" t="s">
        <v>4018</v>
      </c>
      <c r="D583" s="550" t="s">
        <v>2597</v>
      </c>
      <c r="E583" s="626">
        <v>0.22</v>
      </c>
      <c r="F583" s="553">
        <v>513.61411500000008</v>
      </c>
      <c r="G583" s="530" t="e">
        <f>+L583</f>
        <v>#REF!</v>
      </c>
      <c r="H583" s="531" t="e">
        <f>E583*G583</f>
        <v>#REF!</v>
      </c>
      <c r="J583" s="530">
        <f>+F583</f>
        <v>513.61411500000008</v>
      </c>
      <c r="L583" s="533" t="e">
        <f>J583*$L$3</f>
        <v>#REF!</v>
      </c>
    </row>
    <row r="584" spans="1:12" ht="9.75" customHeight="1">
      <c r="A584" s="569"/>
      <c r="B584" s="611"/>
      <c r="C584" s="570"/>
      <c r="D584" s="551"/>
      <c r="E584" s="626"/>
      <c r="F584" s="553"/>
      <c r="G584" s="530"/>
      <c r="H584" s="531"/>
      <c r="J584" s="532"/>
      <c r="L584" s="533"/>
    </row>
    <row r="585" spans="1:12" ht="9.75" customHeight="1">
      <c r="A585" s="569"/>
      <c r="B585" s="611"/>
      <c r="C585" s="570"/>
      <c r="D585" s="551"/>
      <c r="E585" s="626"/>
      <c r="F585" s="553"/>
      <c r="G585" s="530"/>
      <c r="H585" s="531"/>
      <c r="J585" s="532"/>
      <c r="L585" s="533"/>
    </row>
    <row r="586" spans="1:12" ht="9.75" customHeight="1">
      <c r="A586" s="569"/>
      <c r="B586" s="611"/>
      <c r="C586" s="570"/>
      <c r="D586" s="551"/>
      <c r="E586" s="626"/>
      <c r="F586" s="553"/>
      <c r="G586" s="530"/>
      <c r="H586" s="531"/>
      <c r="J586" s="532"/>
      <c r="L586" s="533"/>
    </row>
    <row r="587" spans="1:12" ht="9.75" customHeight="1">
      <c r="A587" s="569"/>
      <c r="B587" s="611"/>
      <c r="C587" s="570"/>
      <c r="D587" s="551"/>
      <c r="E587" s="626"/>
      <c r="F587" s="553"/>
      <c r="G587" s="530"/>
      <c r="H587" s="531"/>
      <c r="J587" s="532"/>
      <c r="L587" s="533"/>
    </row>
    <row r="588" spans="1:12" ht="9.75" customHeight="1">
      <c r="A588" s="569">
        <v>111</v>
      </c>
      <c r="B588" s="561" t="s">
        <v>3915</v>
      </c>
      <c r="C588" s="603" t="s">
        <v>4019</v>
      </c>
      <c r="D588" s="624" t="s">
        <v>2595</v>
      </c>
      <c r="E588" s="607">
        <v>437.94</v>
      </c>
      <c r="F588" s="553">
        <v>0.73778694047930005</v>
      </c>
      <c r="G588" s="530" t="e">
        <f>+L588</f>
        <v>#REF!</v>
      </c>
      <c r="H588" s="531" t="e">
        <f>E588*G588</f>
        <v>#REF!</v>
      </c>
      <c r="J588" s="530">
        <f>+F588</f>
        <v>0.73778694047930005</v>
      </c>
      <c r="L588" s="533" t="e">
        <f>J588*$L$3</f>
        <v>#REF!</v>
      </c>
    </row>
    <row r="589" spans="1:12" ht="9.75" customHeight="1">
      <c r="A589" s="569"/>
      <c r="B589" s="561"/>
      <c r="C589" s="603"/>
      <c r="D589" s="625"/>
      <c r="E589" s="607"/>
      <c r="F589" s="553"/>
      <c r="G589" s="530"/>
      <c r="H589" s="531"/>
      <c r="J589" s="532"/>
      <c r="L589" s="533"/>
    </row>
    <row r="590" spans="1:12" ht="9.75" customHeight="1">
      <c r="A590" s="569"/>
      <c r="B590" s="561"/>
      <c r="C590" s="603"/>
      <c r="D590" s="625"/>
      <c r="E590" s="607"/>
      <c r="F590" s="553"/>
      <c r="G590" s="530"/>
      <c r="H590" s="531"/>
      <c r="J590" s="532"/>
      <c r="L590" s="533"/>
    </row>
    <row r="591" spans="1:12" ht="9.75" customHeight="1">
      <c r="A591" s="569"/>
      <c r="B591" s="561"/>
      <c r="C591" s="603"/>
      <c r="D591" s="625"/>
      <c r="E591" s="607"/>
      <c r="F591" s="553"/>
      <c r="G591" s="530"/>
      <c r="H591" s="531"/>
      <c r="J591" s="532"/>
      <c r="L591" s="533"/>
    </row>
    <row r="592" spans="1:12" ht="8.25" customHeight="1">
      <c r="A592" s="569"/>
      <c r="B592" s="561"/>
      <c r="C592" s="603"/>
      <c r="D592" s="625"/>
      <c r="E592" s="607"/>
      <c r="F592" s="553"/>
      <c r="G592" s="530"/>
      <c r="H592" s="531"/>
      <c r="J592" s="532"/>
      <c r="L592" s="533"/>
    </row>
    <row r="593" spans="1:12" ht="9.75" customHeight="1">
      <c r="A593" s="602"/>
      <c r="B593" s="603"/>
      <c r="C593" s="604" t="s">
        <v>4020</v>
      </c>
      <c r="D593" s="605"/>
      <c r="E593" s="607"/>
      <c r="F593" s="553">
        <v>0</v>
      </c>
      <c r="G593" s="530" t="e">
        <f>+L593</f>
        <v>#REF!</v>
      </c>
      <c r="H593" s="531" t="e">
        <f>E593*G593</f>
        <v>#REF!</v>
      </c>
      <c r="J593" s="530">
        <f>+F593</f>
        <v>0</v>
      </c>
      <c r="L593" s="533" t="e">
        <f>J593*$L$3</f>
        <v>#REF!</v>
      </c>
    </row>
    <row r="594" spans="1:12" ht="9.75" customHeight="1">
      <c r="A594" s="602"/>
      <c r="B594" s="603"/>
      <c r="C594" s="604"/>
      <c r="D594" s="605"/>
      <c r="E594" s="607"/>
      <c r="F594" s="553"/>
      <c r="G594" s="530"/>
      <c r="H594" s="531"/>
      <c r="J594" s="532"/>
      <c r="L594" s="533"/>
    </row>
    <row r="595" spans="1:12" ht="9.75" customHeight="1">
      <c r="A595" s="602"/>
      <c r="B595" s="603"/>
      <c r="C595" s="604"/>
      <c r="D595" s="605"/>
      <c r="E595" s="607"/>
      <c r="F595" s="553"/>
      <c r="G595" s="530"/>
      <c r="H595" s="531"/>
      <c r="J595" s="532"/>
      <c r="L595" s="533"/>
    </row>
    <row r="596" spans="1:12" ht="9.75" customHeight="1">
      <c r="A596" s="602"/>
      <c r="B596" s="603"/>
      <c r="C596" s="604"/>
      <c r="D596" s="605"/>
      <c r="E596" s="607"/>
      <c r="F596" s="553"/>
      <c r="G596" s="530"/>
      <c r="H596" s="531"/>
      <c r="J596" s="532"/>
      <c r="L596" s="533"/>
    </row>
    <row r="597" spans="1:12" ht="9.75" customHeight="1">
      <c r="A597" s="602"/>
      <c r="B597" s="603"/>
      <c r="C597" s="604"/>
      <c r="D597" s="605"/>
      <c r="E597" s="607"/>
      <c r="F597" s="553"/>
      <c r="G597" s="530"/>
      <c r="H597" s="531"/>
      <c r="J597" s="532"/>
      <c r="L597" s="533"/>
    </row>
    <row r="598" spans="1:12" ht="9.75" customHeight="1">
      <c r="A598" s="569">
        <v>112</v>
      </c>
      <c r="B598" s="614" t="s">
        <v>3916</v>
      </c>
      <c r="C598" s="570" t="s">
        <v>4021</v>
      </c>
      <c r="D598" s="624" t="s">
        <v>2595</v>
      </c>
      <c r="E598" s="619">
        <v>440</v>
      </c>
      <c r="F598" s="553">
        <v>18.523718650000003</v>
      </c>
      <c r="G598" s="530" t="e">
        <f>+L598</f>
        <v>#REF!</v>
      </c>
      <c r="H598" s="531" t="e">
        <f>E598*G598</f>
        <v>#REF!</v>
      </c>
      <c r="J598" s="530">
        <f>+F598</f>
        <v>18.523718650000003</v>
      </c>
      <c r="L598" s="533" t="e">
        <f>J598*$L$3</f>
        <v>#REF!</v>
      </c>
    </row>
    <row r="599" spans="1:12" ht="9.75" customHeight="1">
      <c r="A599" s="569"/>
      <c r="B599" s="614"/>
      <c r="C599" s="570"/>
      <c r="D599" s="625"/>
      <c r="E599" s="619"/>
      <c r="F599" s="553"/>
      <c r="G599" s="530"/>
      <c r="H599" s="531"/>
      <c r="J599" s="532"/>
      <c r="L599" s="533"/>
    </row>
    <row r="600" spans="1:12" ht="9.75" customHeight="1">
      <c r="A600" s="569"/>
      <c r="B600" s="614"/>
      <c r="C600" s="570"/>
      <c r="D600" s="625"/>
      <c r="E600" s="619"/>
      <c r="F600" s="553"/>
      <c r="G600" s="530"/>
      <c r="H600" s="531"/>
      <c r="J600" s="532"/>
      <c r="L600" s="533"/>
    </row>
    <row r="601" spans="1:12" ht="9.75" customHeight="1">
      <c r="A601" s="569"/>
      <c r="B601" s="614"/>
      <c r="C601" s="570"/>
      <c r="D601" s="625"/>
      <c r="E601" s="619"/>
      <c r="F601" s="553"/>
      <c r="G601" s="530"/>
      <c r="H601" s="531"/>
      <c r="J601" s="532"/>
      <c r="L601" s="533"/>
    </row>
    <row r="602" spans="1:12" ht="9.75" customHeight="1">
      <c r="A602" s="569"/>
      <c r="B602" s="614"/>
      <c r="C602" s="570"/>
      <c r="D602" s="625"/>
      <c r="E602" s="619"/>
      <c r="F602" s="553"/>
      <c r="G602" s="530"/>
      <c r="H602" s="531"/>
      <c r="J602" s="532"/>
      <c r="L602" s="533"/>
    </row>
    <row r="603" spans="1:12" ht="9.75" customHeight="1">
      <c r="A603" s="569">
        <v>113</v>
      </c>
      <c r="B603" s="614" t="s">
        <v>3917</v>
      </c>
      <c r="C603" s="608" t="s">
        <v>4575</v>
      </c>
      <c r="D603" s="624" t="s">
        <v>2595</v>
      </c>
      <c r="E603" s="627">
        <v>25</v>
      </c>
      <c r="F603" s="553">
        <v>4.8570013142850001</v>
      </c>
      <c r="G603" s="530" t="e">
        <f>+L603</f>
        <v>#REF!</v>
      </c>
      <c r="H603" s="531" t="e">
        <f>E603*G603</f>
        <v>#REF!</v>
      </c>
      <c r="J603" s="530">
        <f>+F603</f>
        <v>4.8570013142850001</v>
      </c>
      <c r="L603" s="533" t="e">
        <f>J603*$L$3</f>
        <v>#REF!</v>
      </c>
    </row>
    <row r="604" spans="1:12" ht="9.75" customHeight="1">
      <c r="A604" s="569"/>
      <c r="B604" s="614"/>
      <c r="C604" s="608"/>
      <c r="D604" s="625"/>
      <c r="E604" s="627"/>
      <c r="F604" s="553"/>
      <c r="G604" s="530"/>
      <c r="H604" s="531"/>
      <c r="J604" s="532"/>
      <c r="L604" s="533"/>
    </row>
    <row r="605" spans="1:12" ht="9.75" customHeight="1">
      <c r="A605" s="569"/>
      <c r="B605" s="614"/>
      <c r="C605" s="608"/>
      <c r="D605" s="625"/>
      <c r="E605" s="627"/>
      <c r="F605" s="553"/>
      <c r="G605" s="530"/>
      <c r="H605" s="531"/>
      <c r="J605" s="532"/>
      <c r="L605" s="533"/>
    </row>
    <row r="606" spans="1:12" ht="9.75" customHeight="1">
      <c r="A606" s="569"/>
      <c r="B606" s="614"/>
      <c r="C606" s="608"/>
      <c r="D606" s="625"/>
      <c r="E606" s="627"/>
      <c r="F606" s="553"/>
      <c r="G606" s="530"/>
      <c r="H606" s="531"/>
      <c r="J606" s="532"/>
      <c r="L606" s="533"/>
    </row>
    <row r="607" spans="1:12" ht="9.75" customHeight="1">
      <c r="A607" s="569"/>
      <c r="B607" s="614"/>
      <c r="C607" s="608"/>
      <c r="D607" s="625"/>
      <c r="E607" s="627"/>
      <c r="F607" s="553"/>
      <c r="G607" s="530"/>
      <c r="H607" s="531"/>
      <c r="J607" s="532"/>
      <c r="L607" s="533"/>
    </row>
    <row r="608" spans="1:12" ht="9.75" customHeight="1">
      <c r="A608" s="569">
        <v>114</v>
      </c>
      <c r="B608" s="570" t="s">
        <v>3918</v>
      </c>
      <c r="C608" s="570" t="s">
        <v>4138</v>
      </c>
      <c r="D608" s="537" t="s">
        <v>4139</v>
      </c>
      <c r="E608" s="569">
        <v>4</v>
      </c>
      <c r="F608" s="553">
        <v>36.729950418588409</v>
      </c>
      <c r="G608" s="530" t="e">
        <f>+L608</f>
        <v>#REF!</v>
      </c>
      <c r="H608" s="531" t="e">
        <f>E608*G608</f>
        <v>#REF!</v>
      </c>
      <c r="J608" s="530">
        <f>+F608</f>
        <v>36.729950418588409</v>
      </c>
      <c r="L608" s="533" t="e">
        <f>J608*$L$3</f>
        <v>#REF!</v>
      </c>
    </row>
    <row r="609" spans="1:12" ht="9.75" customHeight="1">
      <c r="A609" s="569"/>
      <c r="B609" s="570"/>
      <c r="C609" s="570"/>
      <c r="D609" s="538"/>
      <c r="E609" s="569"/>
      <c r="F609" s="553"/>
      <c r="G609" s="530"/>
      <c r="H609" s="531"/>
      <c r="J609" s="532"/>
      <c r="L609" s="533"/>
    </row>
    <row r="610" spans="1:12" ht="9.75" customHeight="1">
      <c r="A610" s="569"/>
      <c r="B610" s="570"/>
      <c r="C610" s="570"/>
      <c r="D610" s="538"/>
      <c r="E610" s="569"/>
      <c r="F610" s="553"/>
      <c r="G610" s="530"/>
      <c r="H610" s="531"/>
      <c r="J610" s="532"/>
      <c r="L610" s="533"/>
    </row>
    <row r="611" spans="1:12" ht="9.75" customHeight="1">
      <c r="A611" s="569"/>
      <c r="B611" s="570"/>
      <c r="C611" s="570"/>
      <c r="D611" s="538"/>
      <c r="E611" s="569"/>
      <c r="F611" s="553"/>
      <c r="G611" s="530"/>
      <c r="H611" s="531"/>
      <c r="J611" s="532"/>
      <c r="L611" s="533"/>
    </row>
    <row r="612" spans="1:12" ht="9.75" customHeight="1">
      <c r="A612" s="569"/>
      <c r="B612" s="570"/>
      <c r="C612" s="570"/>
      <c r="D612" s="538"/>
      <c r="E612" s="569"/>
      <c r="F612" s="553"/>
      <c r="G612" s="530"/>
      <c r="H612" s="531"/>
      <c r="J612" s="532"/>
      <c r="L612" s="533"/>
    </row>
    <row r="613" spans="1:12" ht="9.75" customHeight="1">
      <c r="A613" s="569">
        <v>115</v>
      </c>
      <c r="B613" s="535" t="s">
        <v>3919</v>
      </c>
      <c r="C613" s="583" t="s">
        <v>4140</v>
      </c>
      <c r="D613" s="624" t="s">
        <v>2595</v>
      </c>
      <c r="E613" s="556">
        <v>12.5</v>
      </c>
      <c r="F613" s="553">
        <v>0.79197386699999994</v>
      </c>
      <c r="G613" s="530" t="e">
        <f>+L613</f>
        <v>#REF!</v>
      </c>
      <c r="H613" s="531" t="e">
        <f>E613*G613</f>
        <v>#REF!</v>
      </c>
      <c r="J613" s="530">
        <f>+F613</f>
        <v>0.79197386699999994</v>
      </c>
      <c r="L613" s="533" t="e">
        <f>J613*$L$3</f>
        <v>#REF!</v>
      </c>
    </row>
    <row r="614" spans="1:12" ht="9.75" customHeight="1">
      <c r="A614" s="569"/>
      <c r="B614" s="535"/>
      <c r="C614" s="583"/>
      <c r="D614" s="625"/>
      <c r="E614" s="556"/>
      <c r="F614" s="553"/>
      <c r="G614" s="530"/>
      <c r="H614" s="531"/>
      <c r="J614" s="532"/>
      <c r="L614" s="533"/>
    </row>
    <row r="615" spans="1:12" ht="9.75" customHeight="1">
      <c r="A615" s="569"/>
      <c r="B615" s="535"/>
      <c r="C615" s="583"/>
      <c r="D615" s="625"/>
      <c r="E615" s="556"/>
      <c r="F615" s="553"/>
      <c r="G615" s="530"/>
      <c r="H615" s="531"/>
      <c r="J615" s="532"/>
      <c r="L615" s="533"/>
    </row>
    <row r="616" spans="1:12" ht="9.75" customHeight="1">
      <c r="A616" s="569"/>
      <c r="B616" s="535"/>
      <c r="C616" s="583"/>
      <c r="D616" s="625"/>
      <c r="E616" s="556"/>
      <c r="F616" s="553"/>
      <c r="G616" s="530"/>
      <c r="H616" s="531"/>
      <c r="J616" s="532"/>
      <c r="L616" s="533"/>
    </row>
    <row r="617" spans="1:12" ht="9.75" customHeight="1">
      <c r="A617" s="569"/>
      <c r="B617" s="535"/>
      <c r="C617" s="583"/>
      <c r="D617" s="625"/>
      <c r="E617" s="556"/>
      <c r="F617" s="553"/>
      <c r="G617" s="530"/>
      <c r="H617" s="531"/>
      <c r="J617" s="532"/>
      <c r="L617" s="533"/>
    </row>
    <row r="618" spans="1:12" ht="9.75" customHeight="1">
      <c r="A618" s="569">
        <v>116</v>
      </c>
      <c r="B618" s="535" t="s">
        <v>2602</v>
      </c>
      <c r="C618" s="583" t="s">
        <v>4141</v>
      </c>
      <c r="D618" s="550" t="s">
        <v>2604</v>
      </c>
      <c r="E618" s="539">
        <v>25</v>
      </c>
      <c r="F618" s="553">
        <v>1.7234606970000002</v>
      </c>
      <c r="G618" s="530" t="e">
        <f>+L618</f>
        <v>#REF!</v>
      </c>
      <c r="H618" s="531" t="e">
        <f>E618*G618</f>
        <v>#REF!</v>
      </c>
      <c r="J618" s="530">
        <f>+F618</f>
        <v>1.7234606970000002</v>
      </c>
      <c r="L618" s="533" t="e">
        <f>J618*$L$3</f>
        <v>#REF!</v>
      </c>
    </row>
    <row r="619" spans="1:12" ht="9.75" customHeight="1">
      <c r="A619" s="569"/>
      <c r="B619" s="535"/>
      <c r="C619" s="583"/>
      <c r="D619" s="551"/>
      <c r="E619" s="539"/>
      <c r="F619" s="553"/>
      <c r="G619" s="530"/>
      <c r="H619" s="531"/>
      <c r="J619" s="532"/>
      <c r="L619" s="533"/>
    </row>
    <row r="620" spans="1:12" ht="9.75" customHeight="1">
      <c r="A620" s="569"/>
      <c r="B620" s="535"/>
      <c r="C620" s="583"/>
      <c r="D620" s="551"/>
      <c r="E620" s="539"/>
      <c r="F620" s="553"/>
      <c r="G620" s="530"/>
      <c r="H620" s="531"/>
      <c r="J620" s="532"/>
      <c r="L620" s="533"/>
    </row>
    <row r="621" spans="1:12" ht="9.75" customHeight="1">
      <c r="A621" s="569"/>
      <c r="B621" s="535"/>
      <c r="C621" s="583"/>
      <c r="D621" s="551"/>
      <c r="E621" s="539"/>
      <c r="F621" s="553"/>
      <c r="G621" s="530"/>
      <c r="H621" s="531"/>
      <c r="J621" s="532"/>
      <c r="L621" s="533"/>
    </row>
    <row r="622" spans="1:12" ht="9.75" customHeight="1">
      <c r="A622" s="569"/>
      <c r="B622" s="535"/>
      <c r="C622" s="583"/>
      <c r="D622" s="551"/>
      <c r="E622" s="539"/>
      <c r="F622" s="553"/>
      <c r="G622" s="530"/>
      <c r="H622" s="531"/>
      <c r="J622" s="532"/>
      <c r="L622" s="533"/>
    </row>
    <row r="623" spans="1:12" ht="9.75" customHeight="1">
      <c r="A623" s="569">
        <v>117</v>
      </c>
      <c r="B623" s="535" t="s">
        <v>3919</v>
      </c>
      <c r="C623" s="583" t="s">
        <v>4142</v>
      </c>
      <c r="D623" s="624" t="s">
        <v>2595</v>
      </c>
      <c r="E623" s="556">
        <v>15</v>
      </c>
      <c r="F623" s="553">
        <v>4.8570013142850001</v>
      </c>
      <c r="G623" s="530" t="e">
        <f>+L623</f>
        <v>#REF!</v>
      </c>
      <c r="H623" s="531" t="e">
        <f>E623*G623</f>
        <v>#REF!</v>
      </c>
      <c r="J623" s="530">
        <f>+F623</f>
        <v>4.8570013142850001</v>
      </c>
      <c r="L623" s="533" t="e">
        <f>J623*$L$3</f>
        <v>#REF!</v>
      </c>
    </row>
    <row r="624" spans="1:12" ht="9.75" customHeight="1">
      <c r="A624" s="569"/>
      <c r="B624" s="535"/>
      <c r="C624" s="583"/>
      <c r="D624" s="625"/>
      <c r="E624" s="556"/>
      <c r="F624" s="553"/>
      <c r="G624" s="530"/>
      <c r="H624" s="531"/>
      <c r="J624" s="532"/>
      <c r="L624" s="533"/>
    </row>
    <row r="625" spans="1:12" ht="9.75" customHeight="1">
      <c r="A625" s="569"/>
      <c r="B625" s="535"/>
      <c r="C625" s="583"/>
      <c r="D625" s="625"/>
      <c r="E625" s="556"/>
      <c r="F625" s="553"/>
      <c r="G625" s="530"/>
      <c r="H625" s="531"/>
      <c r="J625" s="532"/>
      <c r="L625" s="533"/>
    </row>
    <row r="626" spans="1:12" ht="9.75" customHeight="1">
      <c r="A626" s="569"/>
      <c r="B626" s="535"/>
      <c r="C626" s="583"/>
      <c r="D626" s="625"/>
      <c r="E626" s="556"/>
      <c r="F626" s="553"/>
      <c r="G626" s="530"/>
      <c r="H626" s="531"/>
      <c r="J626" s="532"/>
      <c r="L626" s="533"/>
    </row>
    <row r="627" spans="1:12" ht="9.75" customHeight="1">
      <c r="A627" s="569"/>
      <c r="B627" s="535"/>
      <c r="C627" s="583"/>
      <c r="D627" s="625"/>
      <c r="E627" s="556"/>
      <c r="F627" s="553"/>
      <c r="G627" s="530"/>
      <c r="H627" s="531"/>
      <c r="J627" s="532"/>
      <c r="L627" s="533"/>
    </row>
    <row r="628" spans="1:12" ht="9.75" customHeight="1">
      <c r="A628" s="602"/>
      <c r="B628" s="603"/>
      <c r="C628" s="604" t="s">
        <v>4143</v>
      </c>
      <c r="D628" s="605"/>
      <c r="E628" s="607"/>
      <c r="F628" s="553">
        <v>0</v>
      </c>
      <c r="G628" s="530" t="e">
        <f>+L628</f>
        <v>#REF!</v>
      </c>
      <c r="H628" s="531" t="e">
        <f>E628*G628</f>
        <v>#REF!</v>
      </c>
      <c r="J628" s="530">
        <f>+F628</f>
        <v>0</v>
      </c>
      <c r="L628" s="533" t="e">
        <f>J628*$L$3</f>
        <v>#REF!</v>
      </c>
    </row>
    <row r="629" spans="1:12" ht="9.75" customHeight="1">
      <c r="A629" s="602"/>
      <c r="B629" s="603"/>
      <c r="C629" s="604"/>
      <c r="D629" s="605"/>
      <c r="E629" s="607"/>
      <c r="F629" s="553"/>
      <c r="G629" s="530"/>
      <c r="H629" s="531"/>
      <c r="J629" s="532"/>
      <c r="L629" s="533"/>
    </row>
    <row r="630" spans="1:12" ht="9.75" customHeight="1">
      <c r="A630" s="602"/>
      <c r="B630" s="603"/>
      <c r="C630" s="604"/>
      <c r="D630" s="605"/>
      <c r="E630" s="607"/>
      <c r="F630" s="553"/>
      <c r="G630" s="530"/>
      <c r="H630" s="531"/>
      <c r="J630" s="532"/>
      <c r="L630" s="533"/>
    </row>
    <row r="631" spans="1:12" ht="9.75" customHeight="1">
      <c r="A631" s="602"/>
      <c r="B631" s="603"/>
      <c r="C631" s="604"/>
      <c r="D631" s="605"/>
      <c r="E631" s="607"/>
      <c r="F631" s="553"/>
      <c r="G631" s="530"/>
      <c r="H631" s="531"/>
      <c r="J631" s="532"/>
      <c r="L631" s="533"/>
    </row>
    <row r="632" spans="1:12" ht="9.75" customHeight="1">
      <c r="A632" s="602"/>
      <c r="B632" s="603"/>
      <c r="C632" s="604"/>
      <c r="D632" s="605"/>
      <c r="E632" s="607"/>
      <c r="F632" s="553"/>
      <c r="G632" s="530"/>
      <c r="H632" s="531"/>
      <c r="J632" s="532"/>
      <c r="L632" s="533"/>
    </row>
    <row r="633" spans="1:12" ht="9.75" customHeight="1">
      <c r="A633" s="583">
        <v>118</v>
      </c>
      <c r="B633" s="535" t="s">
        <v>3914</v>
      </c>
      <c r="C633" s="583" t="s">
        <v>4144</v>
      </c>
      <c r="D633" s="550" t="s">
        <v>2597</v>
      </c>
      <c r="E633" s="539">
        <v>0.32300000000000001</v>
      </c>
      <c r="F633" s="553">
        <v>57.926665109150001</v>
      </c>
      <c r="G633" s="530" t="e">
        <f>+L633</f>
        <v>#REF!</v>
      </c>
      <c r="H633" s="531" t="e">
        <f>E633*G633</f>
        <v>#REF!</v>
      </c>
      <c r="J633" s="530">
        <f>+F633</f>
        <v>57.926665109150001</v>
      </c>
      <c r="L633" s="533" t="e">
        <f>J633*$L$3</f>
        <v>#REF!</v>
      </c>
    </row>
    <row r="634" spans="1:12" ht="9.75" customHeight="1">
      <c r="A634" s="583"/>
      <c r="B634" s="535"/>
      <c r="C634" s="583"/>
      <c r="D634" s="551"/>
      <c r="E634" s="539"/>
      <c r="F634" s="553"/>
      <c r="G634" s="530"/>
      <c r="H634" s="531"/>
      <c r="J634" s="532"/>
      <c r="L634" s="533"/>
    </row>
    <row r="635" spans="1:12" ht="9.75" customHeight="1">
      <c r="A635" s="583"/>
      <c r="B635" s="535"/>
      <c r="C635" s="583"/>
      <c r="D635" s="551"/>
      <c r="E635" s="539"/>
      <c r="F635" s="553"/>
      <c r="G635" s="530"/>
      <c r="H635" s="531"/>
      <c r="J635" s="532"/>
      <c r="L635" s="533"/>
    </row>
    <row r="636" spans="1:12" ht="9.75" customHeight="1">
      <c r="A636" s="583"/>
      <c r="B636" s="535"/>
      <c r="C636" s="583"/>
      <c r="D636" s="551"/>
      <c r="E636" s="539"/>
      <c r="F636" s="553"/>
      <c r="G636" s="530"/>
      <c r="H636" s="531"/>
      <c r="J636" s="532"/>
      <c r="L636" s="533"/>
    </row>
    <row r="637" spans="1:12" ht="20.25" customHeight="1">
      <c r="A637" s="583"/>
      <c r="B637" s="535"/>
      <c r="C637" s="583"/>
      <c r="D637" s="551"/>
      <c r="E637" s="539"/>
      <c r="F637" s="553"/>
      <c r="G637" s="530"/>
      <c r="H637" s="531"/>
      <c r="J637" s="532"/>
      <c r="L637" s="533"/>
    </row>
    <row r="638" spans="1:12" ht="9.75" customHeight="1">
      <c r="A638" s="583">
        <v>119</v>
      </c>
      <c r="B638" s="575" t="s">
        <v>2602</v>
      </c>
      <c r="C638" s="548" t="s">
        <v>4145</v>
      </c>
      <c r="D638" s="550" t="s">
        <v>2604</v>
      </c>
      <c r="E638" s="552">
        <v>12.2</v>
      </c>
      <c r="F638" s="553">
        <v>2.9960823375000007</v>
      </c>
      <c r="G638" s="530" t="e">
        <f>+L638</f>
        <v>#REF!</v>
      </c>
      <c r="H638" s="531" t="e">
        <f>E638*G638</f>
        <v>#REF!</v>
      </c>
      <c r="J638" s="530">
        <f>+F638</f>
        <v>2.9960823375000007</v>
      </c>
      <c r="L638" s="533" t="e">
        <f>J638*$L$3</f>
        <v>#REF!</v>
      </c>
    </row>
    <row r="639" spans="1:12" ht="9.75" customHeight="1">
      <c r="A639" s="583"/>
      <c r="B639" s="548"/>
      <c r="C639" s="548"/>
      <c r="D639" s="551"/>
      <c r="E639" s="552"/>
      <c r="F639" s="553"/>
      <c r="G639" s="530"/>
      <c r="H639" s="531"/>
      <c r="J639" s="532"/>
      <c r="L639" s="533"/>
    </row>
    <row r="640" spans="1:12" ht="9.75" customHeight="1">
      <c r="A640" s="583"/>
      <c r="B640" s="548"/>
      <c r="C640" s="548"/>
      <c r="D640" s="551"/>
      <c r="E640" s="552"/>
      <c r="F640" s="553"/>
      <c r="G640" s="530"/>
      <c r="H640" s="531"/>
      <c r="J640" s="532"/>
      <c r="L640" s="533"/>
    </row>
    <row r="641" spans="1:12" ht="9.75" customHeight="1">
      <c r="A641" s="583"/>
      <c r="B641" s="548"/>
      <c r="C641" s="548"/>
      <c r="D641" s="551"/>
      <c r="E641" s="552"/>
      <c r="F641" s="553"/>
      <c r="G641" s="530"/>
      <c r="H641" s="531"/>
      <c r="J641" s="532"/>
      <c r="L641" s="533"/>
    </row>
    <row r="642" spans="1:12" ht="9.75" customHeight="1">
      <c r="A642" s="583"/>
      <c r="B642" s="548"/>
      <c r="C642" s="548"/>
      <c r="D642" s="551"/>
      <c r="E642" s="552"/>
      <c r="F642" s="553"/>
      <c r="G642" s="530"/>
      <c r="H642" s="531"/>
      <c r="J642" s="532"/>
      <c r="L642" s="533"/>
    </row>
    <row r="643" spans="1:12" ht="9.75" customHeight="1">
      <c r="A643" s="583">
        <v>120</v>
      </c>
      <c r="B643" s="575" t="s">
        <v>2602</v>
      </c>
      <c r="C643" s="548" t="s">
        <v>4146</v>
      </c>
      <c r="D643" s="550" t="s">
        <v>2604</v>
      </c>
      <c r="E643" s="552">
        <v>28.6</v>
      </c>
      <c r="F643" s="553">
        <v>2.9960823375000007</v>
      </c>
      <c r="G643" s="530" t="e">
        <f>+L643</f>
        <v>#REF!</v>
      </c>
      <c r="H643" s="531" t="e">
        <f>E643*G643</f>
        <v>#REF!</v>
      </c>
      <c r="J643" s="530">
        <f>+F643</f>
        <v>2.9960823375000007</v>
      </c>
      <c r="L643" s="533" t="e">
        <f>J643*$L$3</f>
        <v>#REF!</v>
      </c>
    </row>
    <row r="644" spans="1:12" ht="9.75" customHeight="1">
      <c r="A644" s="583"/>
      <c r="B644" s="548"/>
      <c r="C644" s="548"/>
      <c r="D644" s="551"/>
      <c r="E644" s="552"/>
      <c r="F644" s="553"/>
      <c r="G644" s="530"/>
      <c r="H644" s="531"/>
      <c r="J644" s="532"/>
      <c r="L644" s="533"/>
    </row>
    <row r="645" spans="1:12" ht="9.75" customHeight="1">
      <c r="A645" s="583"/>
      <c r="B645" s="548"/>
      <c r="C645" s="548"/>
      <c r="D645" s="551"/>
      <c r="E645" s="552"/>
      <c r="F645" s="553"/>
      <c r="G645" s="530"/>
      <c r="H645" s="531"/>
      <c r="J645" s="532"/>
      <c r="L645" s="533"/>
    </row>
    <row r="646" spans="1:12" ht="9.75" customHeight="1">
      <c r="A646" s="583"/>
      <c r="B646" s="548"/>
      <c r="C646" s="548"/>
      <c r="D646" s="551"/>
      <c r="E646" s="552"/>
      <c r="F646" s="553"/>
      <c r="G646" s="530"/>
      <c r="H646" s="531"/>
      <c r="J646" s="532"/>
      <c r="L646" s="533"/>
    </row>
    <row r="647" spans="1:12" ht="9.75" customHeight="1">
      <c r="A647" s="583"/>
      <c r="B647" s="548"/>
      <c r="C647" s="548"/>
      <c r="D647" s="551"/>
      <c r="E647" s="552"/>
      <c r="F647" s="553"/>
      <c r="G647" s="530"/>
      <c r="H647" s="531"/>
      <c r="J647" s="532"/>
      <c r="L647" s="533"/>
    </row>
    <row r="648" spans="1:12" ht="9.75" customHeight="1">
      <c r="A648" s="583">
        <v>121</v>
      </c>
      <c r="B648" s="608" t="s">
        <v>2602</v>
      </c>
      <c r="C648" s="608" t="s">
        <v>4147</v>
      </c>
      <c r="D648" s="550" t="s">
        <v>2597</v>
      </c>
      <c r="E648" s="609">
        <v>0.01</v>
      </c>
      <c r="F648" s="553">
        <v>468.43547607990001</v>
      </c>
      <c r="G648" s="530" t="e">
        <f>+L648</f>
        <v>#REF!</v>
      </c>
      <c r="H648" s="531" t="e">
        <f>E648*G648</f>
        <v>#REF!</v>
      </c>
      <c r="J648" s="530">
        <f>+F648</f>
        <v>468.43547607990001</v>
      </c>
      <c r="L648" s="533" t="e">
        <f>J648*$L$3</f>
        <v>#REF!</v>
      </c>
    </row>
    <row r="649" spans="1:12" ht="9.75" customHeight="1">
      <c r="A649" s="583"/>
      <c r="B649" s="608"/>
      <c r="C649" s="608"/>
      <c r="D649" s="551"/>
      <c r="E649" s="609"/>
      <c r="F649" s="553"/>
      <c r="G649" s="530"/>
      <c r="H649" s="531"/>
      <c r="J649" s="532"/>
      <c r="L649" s="533"/>
    </row>
    <row r="650" spans="1:12" ht="9.75" customHeight="1">
      <c r="A650" s="583"/>
      <c r="B650" s="608"/>
      <c r="C650" s="608"/>
      <c r="D650" s="551"/>
      <c r="E650" s="609"/>
      <c r="F650" s="553"/>
      <c r="G650" s="530"/>
      <c r="H650" s="531"/>
      <c r="J650" s="532"/>
      <c r="L650" s="533"/>
    </row>
    <row r="651" spans="1:12" ht="9.75" customHeight="1">
      <c r="A651" s="583"/>
      <c r="B651" s="608"/>
      <c r="C651" s="608"/>
      <c r="D651" s="551"/>
      <c r="E651" s="609"/>
      <c r="F651" s="553"/>
      <c r="G651" s="530"/>
      <c r="H651" s="531"/>
      <c r="J651" s="532"/>
      <c r="L651" s="533"/>
    </row>
    <row r="652" spans="1:12" ht="9.75" customHeight="1">
      <c r="A652" s="583"/>
      <c r="B652" s="608"/>
      <c r="C652" s="608"/>
      <c r="D652" s="551"/>
      <c r="E652" s="609"/>
      <c r="F652" s="553"/>
      <c r="G652" s="530"/>
      <c r="H652" s="531"/>
      <c r="J652" s="532"/>
      <c r="L652" s="533"/>
    </row>
    <row r="653" spans="1:12" ht="9.75" customHeight="1">
      <c r="A653" s="583">
        <v>122</v>
      </c>
      <c r="B653" s="535" t="s">
        <v>3914</v>
      </c>
      <c r="C653" s="583" t="s">
        <v>4033</v>
      </c>
      <c r="D653" s="550" t="s">
        <v>2597</v>
      </c>
      <c r="E653" s="539">
        <v>0.115</v>
      </c>
      <c r="F653" s="553">
        <v>57.926665109150001</v>
      </c>
      <c r="G653" s="530" t="e">
        <f>+L653</f>
        <v>#REF!</v>
      </c>
      <c r="H653" s="531" t="e">
        <f>E653*G653</f>
        <v>#REF!</v>
      </c>
      <c r="J653" s="530">
        <f>+F653</f>
        <v>57.926665109150001</v>
      </c>
      <c r="L653" s="533" t="e">
        <f>J653*$L$3</f>
        <v>#REF!</v>
      </c>
    </row>
    <row r="654" spans="1:12" ht="9.75" customHeight="1">
      <c r="A654" s="583"/>
      <c r="B654" s="535"/>
      <c r="C654" s="583"/>
      <c r="D654" s="551"/>
      <c r="E654" s="539"/>
      <c r="F654" s="553"/>
      <c r="G654" s="530"/>
      <c r="H654" s="531"/>
      <c r="J654" s="532"/>
      <c r="L654" s="533"/>
    </row>
    <row r="655" spans="1:12" ht="9.75" customHeight="1">
      <c r="A655" s="583"/>
      <c r="B655" s="535"/>
      <c r="C655" s="583"/>
      <c r="D655" s="551"/>
      <c r="E655" s="539"/>
      <c r="F655" s="553"/>
      <c r="G655" s="530"/>
      <c r="H655" s="531"/>
      <c r="J655" s="532"/>
      <c r="L655" s="533"/>
    </row>
    <row r="656" spans="1:12" ht="9.75" customHeight="1">
      <c r="A656" s="583"/>
      <c r="B656" s="535"/>
      <c r="C656" s="583"/>
      <c r="D656" s="551"/>
      <c r="E656" s="539"/>
      <c r="F656" s="553"/>
      <c r="G656" s="530"/>
      <c r="H656" s="531"/>
      <c r="J656" s="532"/>
      <c r="L656" s="533"/>
    </row>
    <row r="657" spans="1:12" ht="9.75" customHeight="1">
      <c r="A657" s="583"/>
      <c r="B657" s="535"/>
      <c r="C657" s="583"/>
      <c r="D657" s="551"/>
      <c r="E657" s="539"/>
      <c r="F657" s="553"/>
      <c r="G657" s="530"/>
      <c r="H657" s="531"/>
      <c r="J657" s="532"/>
      <c r="L657" s="533"/>
    </row>
    <row r="658" spans="1:12" ht="9.75" customHeight="1">
      <c r="A658" s="583">
        <v>123</v>
      </c>
      <c r="B658" s="575" t="s">
        <v>2602</v>
      </c>
      <c r="C658" s="548" t="s">
        <v>3854</v>
      </c>
      <c r="D658" s="550" t="s">
        <v>2604</v>
      </c>
      <c r="E658" s="552">
        <v>66.599999999999994</v>
      </c>
      <c r="F658" s="553">
        <v>1.3045798521000005</v>
      </c>
      <c r="G658" s="530" t="e">
        <f>+L658</f>
        <v>#REF!</v>
      </c>
      <c r="H658" s="531" t="e">
        <f>E658*G658</f>
        <v>#REF!</v>
      </c>
      <c r="J658" s="530">
        <f>+F658</f>
        <v>1.3045798521000005</v>
      </c>
      <c r="L658" s="533" t="e">
        <f>J658*$L$3</f>
        <v>#REF!</v>
      </c>
    </row>
    <row r="659" spans="1:12" ht="9.75" customHeight="1">
      <c r="A659" s="583"/>
      <c r="B659" s="548"/>
      <c r="C659" s="548"/>
      <c r="D659" s="551"/>
      <c r="E659" s="552"/>
      <c r="F659" s="553"/>
      <c r="G659" s="530"/>
      <c r="H659" s="531"/>
      <c r="J659" s="532"/>
      <c r="L659" s="533"/>
    </row>
    <row r="660" spans="1:12" ht="9.75" customHeight="1">
      <c r="A660" s="583"/>
      <c r="B660" s="548"/>
      <c r="C660" s="548"/>
      <c r="D660" s="551"/>
      <c r="E660" s="552"/>
      <c r="F660" s="553"/>
      <c r="G660" s="530"/>
      <c r="H660" s="531"/>
      <c r="J660" s="532"/>
      <c r="L660" s="533"/>
    </row>
    <row r="661" spans="1:12" ht="9.75" customHeight="1">
      <c r="A661" s="583"/>
      <c r="B661" s="548"/>
      <c r="C661" s="548"/>
      <c r="D661" s="551"/>
      <c r="E661" s="552"/>
      <c r="F661" s="553"/>
      <c r="G661" s="530"/>
      <c r="H661" s="531"/>
      <c r="J661" s="532"/>
      <c r="L661" s="533"/>
    </row>
    <row r="662" spans="1:12" ht="9.75" customHeight="1">
      <c r="A662" s="583"/>
      <c r="B662" s="548"/>
      <c r="C662" s="548"/>
      <c r="D662" s="551"/>
      <c r="E662" s="552"/>
      <c r="F662" s="553"/>
      <c r="G662" s="530"/>
      <c r="H662" s="531"/>
      <c r="J662" s="532"/>
      <c r="L662" s="533"/>
    </row>
    <row r="663" spans="1:12" ht="9.75" customHeight="1">
      <c r="A663" s="583">
        <v>124</v>
      </c>
      <c r="B663" s="535" t="s">
        <v>2712</v>
      </c>
      <c r="C663" s="583" t="s">
        <v>3855</v>
      </c>
      <c r="D663" s="550" t="s">
        <v>2597</v>
      </c>
      <c r="E663" s="539">
        <v>0.438</v>
      </c>
      <c r="F663" s="553">
        <v>31.652209436070006</v>
      </c>
      <c r="G663" s="530" t="e">
        <f>+L663</f>
        <v>#REF!</v>
      </c>
      <c r="H663" s="531" t="e">
        <f>E663*G663</f>
        <v>#REF!</v>
      </c>
      <c r="J663" s="530">
        <f>+F663</f>
        <v>31.652209436070006</v>
      </c>
      <c r="L663" s="533" t="e">
        <f>J663*$L$3</f>
        <v>#REF!</v>
      </c>
    </row>
    <row r="664" spans="1:12" ht="9.75" customHeight="1">
      <c r="A664" s="583"/>
      <c r="B664" s="535"/>
      <c r="C664" s="583"/>
      <c r="D664" s="551"/>
      <c r="E664" s="539"/>
      <c r="F664" s="553"/>
      <c r="G664" s="530"/>
      <c r="H664" s="531"/>
      <c r="J664" s="532"/>
      <c r="L664" s="533"/>
    </row>
    <row r="665" spans="1:12" ht="9.75" customHeight="1">
      <c r="A665" s="583"/>
      <c r="B665" s="535"/>
      <c r="C665" s="583"/>
      <c r="D665" s="551"/>
      <c r="E665" s="539"/>
      <c r="F665" s="553"/>
      <c r="G665" s="530"/>
      <c r="H665" s="531"/>
      <c r="J665" s="532"/>
      <c r="L665" s="533"/>
    </row>
    <row r="666" spans="1:12" ht="9.75" customHeight="1">
      <c r="A666" s="583"/>
      <c r="B666" s="535"/>
      <c r="C666" s="583"/>
      <c r="D666" s="551"/>
      <c r="E666" s="539"/>
      <c r="F666" s="553"/>
      <c r="G666" s="530"/>
      <c r="H666" s="531"/>
      <c r="J666" s="532"/>
      <c r="L666" s="533"/>
    </row>
    <row r="667" spans="1:12" ht="6.75" customHeight="1">
      <c r="A667" s="583"/>
      <c r="B667" s="535"/>
      <c r="C667" s="583"/>
      <c r="D667" s="551"/>
      <c r="E667" s="539"/>
      <c r="F667" s="553"/>
      <c r="G667" s="530"/>
      <c r="H667" s="531"/>
      <c r="J667" s="532"/>
      <c r="L667" s="533"/>
    </row>
    <row r="668" spans="1:12" ht="9.75" customHeight="1">
      <c r="A668" s="583">
        <v>125</v>
      </c>
      <c r="B668" s="614" t="s">
        <v>3920</v>
      </c>
      <c r="C668" s="570" t="s">
        <v>3856</v>
      </c>
      <c r="D668" s="624" t="s">
        <v>2595</v>
      </c>
      <c r="E668" s="628">
        <v>22</v>
      </c>
      <c r="F668" s="554">
        <v>5.1612709298480013</v>
      </c>
      <c r="G668" s="530" t="e">
        <f>+L668</f>
        <v>#REF!</v>
      </c>
      <c r="H668" s="531" t="e">
        <f>E668*G668</f>
        <v>#REF!</v>
      </c>
      <c r="J668" s="530">
        <f>+F668</f>
        <v>5.1612709298480013</v>
      </c>
      <c r="L668" s="533" t="e">
        <f>J668*$L$3</f>
        <v>#REF!</v>
      </c>
    </row>
    <row r="669" spans="1:12" ht="9.75" customHeight="1">
      <c r="A669" s="583"/>
      <c r="B669" s="614"/>
      <c r="C669" s="570"/>
      <c r="D669" s="625"/>
      <c r="E669" s="628"/>
      <c r="F669" s="554"/>
      <c r="G669" s="530"/>
      <c r="H669" s="531"/>
      <c r="J669" s="532"/>
      <c r="L669" s="533"/>
    </row>
    <row r="670" spans="1:12" ht="9.75" customHeight="1">
      <c r="A670" s="583"/>
      <c r="B670" s="614"/>
      <c r="C670" s="570"/>
      <c r="D670" s="625"/>
      <c r="E670" s="628"/>
      <c r="F670" s="554"/>
      <c r="G670" s="530"/>
      <c r="H670" s="531"/>
      <c r="J670" s="532"/>
      <c r="L670" s="533"/>
    </row>
    <row r="671" spans="1:12" ht="9.75" customHeight="1">
      <c r="A671" s="583"/>
      <c r="B671" s="614"/>
      <c r="C671" s="570"/>
      <c r="D671" s="625"/>
      <c r="E671" s="628"/>
      <c r="F671" s="554"/>
      <c r="G671" s="530"/>
      <c r="H671" s="531"/>
      <c r="J671" s="532"/>
      <c r="L671" s="533"/>
    </row>
    <row r="672" spans="1:12" ht="9.75" customHeight="1">
      <c r="A672" s="583"/>
      <c r="B672" s="614"/>
      <c r="C672" s="570"/>
      <c r="D672" s="625"/>
      <c r="E672" s="628"/>
      <c r="F672" s="554"/>
      <c r="G672" s="530"/>
      <c r="H672" s="531"/>
      <c r="J672" s="532"/>
      <c r="L672" s="533"/>
    </row>
    <row r="673" spans="1:12" ht="9.75" customHeight="1">
      <c r="A673" s="534"/>
      <c r="B673" s="535"/>
      <c r="C673" s="582" t="s">
        <v>3860</v>
      </c>
      <c r="D673" s="534"/>
      <c r="E673" s="539"/>
      <c r="F673" s="553">
        <v>0</v>
      </c>
      <c r="G673" s="530" t="e">
        <f>+L673</f>
        <v>#REF!</v>
      </c>
      <c r="H673" s="531" t="e">
        <f>E673*G673</f>
        <v>#REF!</v>
      </c>
      <c r="J673" s="530">
        <f>+F673</f>
        <v>0</v>
      </c>
      <c r="L673" s="533" t="e">
        <f>J673*$L$3</f>
        <v>#REF!</v>
      </c>
    </row>
    <row r="674" spans="1:12" ht="9.75" customHeight="1">
      <c r="A674" s="534"/>
      <c r="B674" s="535"/>
      <c r="C674" s="582"/>
      <c r="D674" s="534"/>
      <c r="E674" s="539"/>
      <c r="F674" s="553"/>
      <c r="G674" s="530"/>
      <c r="H674" s="531"/>
      <c r="J674" s="532"/>
      <c r="L674" s="533"/>
    </row>
    <row r="675" spans="1:12" ht="9.75" customHeight="1">
      <c r="A675" s="534"/>
      <c r="B675" s="535"/>
      <c r="C675" s="582"/>
      <c r="D675" s="534"/>
      <c r="E675" s="539"/>
      <c r="F675" s="553"/>
      <c r="G675" s="530"/>
      <c r="H675" s="531"/>
      <c r="J675" s="532"/>
      <c r="L675" s="533"/>
    </row>
    <row r="676" spans="1:12" ht="9.75" customHeight="1">
      <c r="A676" s="534"/>
      <c r="B676" s="535"/>
      <c r="C676" s="582"/>
      <c r="D676" s="534"/>
      <c r="E676" s="539"/>
      <c r="F676" s="553"/>
      <c r="G676" s="530"/>
      <c r="H676" s="531"/>
      <c r="J676" s="532"/>
      <c r="L676" s="533"/>
    </row>
    <row r="677" spans="1:12" ht="9.75" customHeight="1">
      <c r="A677" s="534"/>
      <c r="B677" s="535"/>
      <c r="C677" s="582"/>
      <c r="D677" s="534"/>
      <c r="E677" s="539"/>
      <c r="F677" s="553"/>
      <c r="G677" s="530"/>
      <c r="H677" s="531"/>
      <c r="J677" s="532"/>
      <c r="L677" s="533"/>
    </row>
    <row r="678" spans="1:12" ht="9.75" customHeight="1">
      <c r="A678" s="583">
        <v>126</v>
      </c>
      <c r="B678" s="535" t="s">
        <v>3925</v>
      </c>
      <c r="C678" s="583" t="s">
        <v>3861</v>
      </c>
      <c r="D678" s="624" t="s">
        <v>2595</v>
      </c>
      <c r="E678" s="556">
        <v>821</v>
      </c>
      <c r="F678" s="553">
        <v>1.6096786487000005</v>
      </c>
      <c r="G678" s="530" t="e">
        <f>+L678</f>
        <v>#REF!</v>
      </c>
      <c r="H678" s="531" t="e">
        <f>E678*G678</f>
        <v>#REF!</v>
      </c>
      <c r="J678" s="530">
        <f>+F678</f>
        <v>1.6096786487000005</v>
      </c>
      <c r="L678" s="533" t="e">
        <f>J678*$L$3</f>
        <v>#REF!</v>
      </c>
    </row>
    <row r="679" spans="1:12" ht="9.75" customHeight="1">
      <c r="A679" s="583"/>
      <c r="B679" s="535"/>
      <c r="C679" s="583"/>
      <c r="D679" s="625"/>
      <c r="E679" s="556"/>
      <c r="F679" s="553"/>
      <c r="G679" s="530"/>
      <c r="H679" s="531"/>
      <c r="J679" s="532"/>
      <c r="L679" s="533"/>
    </row>
    <row r="680" spans="1:12" ht="9.75" customHeight="1">
      <c r="A680" s="583"/>
      <c r="B680" s="535"/>
      <c r="C680" s="583"/>
      <c r="D680" s="625"/>
      <c r="E680" s="556"/>
      <c r="F680" s="553"/>
      <c r="G680" s="530"/>
      <c r="H680" s="531"/>
      <c r="J680" s="532"/>
      <c r="L680" s="533"/>
    </row>
    <row r="681" spans="1:12" ht="9.75" customHeight="1">
      <c r="A681" s="583"/>
      <c r="B681" s="535"/>
      <c r="C681" s="583"/>
      <c r="D681" s="625"/>
      <c r="E681" s="556"/>
      <c r="F681" s="553"/>
      <c r="G681" s="530"/>
      <c r="H681" s="531"/>
      <c r="J681" s="532"/>
      <c r="L681" s="533"/>
    </row>
    <row r="682" spans="1:12" ht="9.75" customHeight="1">
      <c r="A682" s="583"/>
      <c r="B682" s="535"/>
      <c r="C682" s="583"/>
      <c r="D682" s="625"/>
      <c r="E682" s="556"/>
      <c r="F682" s="553"/>
      <c r="G682" s="530"/>
      <c r="H682" s="531"/>
      <c r="J682" s="532"/>
      <c r="L682" s="533"/>
    </row>
    <row r="683" spans="1:12" ht="9.75" customHeight="1">
      <c r="A683" s="583">
        <v>127</v>
      </c>
      <c r="B683" s="535" t="s">
        <v>3926</v>
      </c>
      <c r="C683" s="583" t="s">
        <v>3862</v>
      </c>
      <c r="D683" s="624" t="s">
        <v>2595</v>
      </c>
      <c r="E683" s="556">
        <v>821</v>
      </c>
      <c r="F683" s="553">
        <v>2.0857100487500002</v>
      </c>
      <c r="G683" s="530" t="e">
        <f>+L683</f>
        <v>#REF!</v>
      </c>
      <c r="H683" s="531" t="e">
        <f>E683*G683</f>
        <v>#REF!</v>
      </c>
      <c r="J683" s="530">
        <f>+F683</f>
        <v>2.0857100487500002</v>
      </c>
      <c r="L683" s="533" t="e">
        <f>J683*$L$3</f>
        <v>#REF!</v>
      </c>
    </row>
    <row r="684" spans="1:12" ht="9.75" customHeight="1">
      <c r="A684" s="583"/>
      <c r="B684" s="535"/>
      <c r="C684" s="583"/>
      <c r="D684" s="625"/>
      <c r="E684" s="556"/>
      <c r="F684" s="553"/>
      <c r="G684" s="530"/>
      <c r="H684" s="531"/>
      <c r="J684" s="532"/>
      <c r="L684" s="533"/>
    </row>
    <row r="685" spans="1:12" ht="9.75" customHeight="1">
      <c r="A685" s="583"/>
      <c r="B685" s="535"/>
      <c r="C685" s="583"/>
      <c r="D685" s="625"/>
      <c r="E685" s="556"/>
      <c r="F685" s="553"/>
      <c r="G685" s="530"/>
      <c r="H685" s="531"/>
      <c r="J685" s="532"/>
      <c r="L685" s="533"/>
    </row>
    <row r="686" spans="1:12" ht="9.75" customHeight="1">
      <c r="A686" s="583"/>
      <c r="B686" s="535"/>
      <c r="C686" s="583"/>
      <c r="D686" s="625"/>
      <c r="E686" s="556"/>
      <c r="F686" s="553"/>
      <c r="G686" s="530"/>
      <c r="H686" s="531"/>
      <c r="J686" s="532"/>
      <c r="L686" s="533"/>
    </row>
    <row r="687" spans="1:12" ht="9.75" customHeight="1">
      <c r="A687" s="583"/>
      <c r="B687" s="535"/>
      <c r="C687" s="583"/>
      <c r="D687" s="625"/>
      <c r="E687" s="556"/>
      <c r="F687" s="553"/>
      <c r="G687" s="530"/>
      <c r="H687" s="531"/>
      <c r="J687" s="532"/>
      <c r="L687" s="533"/>
    </row>
    <row r="688" spans="1:12" ht="9.75" customHeight="1">
      <c r="A688" s="583">
        <v>128</v>
      </c>
      <c r="B688" s="535" t="s">
        <v>3927</v>
      </c>
      <c r="C688" s="583" t="s">
        <v>3863</v>
      </c>
      <c r="D688" s="624" t="s">
        <v>2595</v>
      </c>
      <c r="E688" s="556">
        <v>821</v>
      </c>
      <c r="F688" s="553">
        <v>1.0059851949600003</v>
      </c>
      <c r="G688" s="530" t="e">
        <f>+L688</f>
        <v>#REF!</v>
      </c>
      <c r="H688" s="531" t="e">
        <f>E688*G688</f>
        <v>#REF!</v>
      </c>
      <c r="J688" s="530">
        <f>+F688</f>
        <v>1.0059851949600003</v>
      </c>
      <c r="L688" s="533" t="e">
        <f>J688*$L$3</f>
        <v>#REF!</v>
      </c>
    </row>
    <row r="689" spans="1:12" ht="9.75" customHeight="1">
      <c r="A689" s="583"/>
      <c r="B689" s="535"/>
      <c r="C689" s="583"/>
      <c r="D689" s="625"/>
      <c r="E689" s="556"/>
      <c r="F689" s="553"/>
      <c r="G689" s="530"/>
      <c r="H689" s="531"/>
      <c r="J689" s="532"/>
      <c r="L689" s="533"/>
    </row>
    <row r="690" spans="1:12" ht="9.75" customHeight="1">
      <c r="A690" s="583"/>
      <c r="B690" s="535"/>
      <c r="C690" s="583"/>
      <c r="D690" s="625"/>
      <c r="E690" s="556"/>
      <c r="F690" s="553"/>
      <c r="G690" s="530"/>
      <c r="H690" s="531"/>
      <c r="J690" s="532"/>
      <c r="L690" s="533"/>
    </row>
    <row r="691" spans="1:12" ht="9.75" customHeight="1">
      <c r="A691" s="583"/>
      <c r="B691" s="535"/>
      <c r="C691" s="583"/>
      <c r="D691" s="625"/>
      <c r="E691" s="556"/>
      <c r="F691" s="553"/>
      <c r="G691" s="530"/>
      <c r="H691" s="531"/>
      <c r="J691" s="532"/>
      <c r="L691" s="533"/>
    </row>
    <row r="692" spans="1:12" ht="9.75" customHeight="1">
      <c r="A692" s="583"/>
      <c r="B692" s="535"/>
      <c r="C692" s="583"/>
      <c r="D692" s="625"/>
      <c r="E692" s="556"/>
      <c r="F692" s="553"/>
      <c r="G692" s="530"/>
      <c r="H692" s="531"/>
      <c r="J692" s="532"/>
      <c r="L692" s="533"/>
    </row>
    <row r="693" spans="1:12" ht="9.75" customHeight="1">
      <c r="A693" s="583">
        <v>129</v>
      </c>
      <c r="B693" s="629" t="s">
        <v>3928</v>
      </c>
      <c r="C693" s="630" t="s">
        <v>3864</v>
      </c>
      <c r="D693" s="550" t="s">
        <v>2597</v>
      </c>
      <c r="E693" s="631">
        <v>1.48</v>
      </c>
      <c r="F693" s="553">
        <v>484.37053238170006</v>
      </c>
      <c r="G693" s="530" t="e">
        <f>+L693</f>
        <v>#REF!</v>
      </c>
      <c r="H693" s="531" t="e">
        <f>E693*G693</f>
        <v>#REF!</v>
      </c>
      <c r="J693" s="530">
        <f>+F693</f>
        <v>484.37053238170006</v>
      </c>
      <c r="L693" s="533" t="e">
        <f>J693*$L$3</f>
        <v>#REF!</v>
      </c>
    </row>
    <row r="694" spans="1:12" ht="9.75" customHeight="1">
      <c r="A694" s="583"/>
      <c r="B694" s="629"/>
      <c r="C694" s="630"/>
      <c r="D694" s="551"/>
      <c r="E694" s="631"/>
      <c r="F694" s="553"/>
      <c r="G694" s="530"/>
      <c r="H694" s="531"/>
      <c r="J694" s="532"/>
      <c r="L694" s="533"/>
    </row>
    <row r="695" spans="1:12" ht="9.75" customHeight="1">
      <c r="A695" s="583"/>
      <c r="B695" s="629"/>
      <c r="C695" s="630"/>
      <c r="D695" s="551"/>
      <c r="E695" s="631"/>
      <c r="F695" s="553"/>
      <c r="G695" s="530"/>
      <c r="H695" s="531"/>
      <c r="J695" s="532"/>
      <c r="L695" s="533"/>
    </row>
    <row r="696" spans="1:12" ht="9.75" customHeight="1">
      <c r="A696" s="583"/>
      <c r="B696" s="629"/>
      <c r="C696" s="630"/>
      <c r="D696" s="551"/>
      <c r="E696" s="631"/>
      <c r="F696" s="553"/>
      <c r="G696" s="530"/>
      <c r="H696" s="531"/>
      <c r="J696" s="532"/>
      <c r="L696" s="533"/>
    </row>
    <row r="697" spans="1:12" ht="9.75" customHeight="1">
      <c r="A697" s="583"/>
      <c r="B697" s="629"/>
      <c r="C697" s="630"/>
      <c r="D697" s="551"/>
      <c r="E697" s="631"/>
      <c r="F697" s="553"/>
      <c r="G697" s="530"/>
      <c r="H697" s="531"/>
      <c r="J697" s="532"/>
      <c r="L697" s="533"/>
    </row>
    <row r="698" spans="1:12" ht="9.75" customHeight="1">
      <c r="A698" s="583">
        <v>130</v>
      </c>
      <c r="B698" s="535" t="s">
        <v>3929</v>
      </c>
      <c r="C698" s="583" t="s">
        <v>3865</v>
      </c>
      <c r="D698" s="624" t="s">
        <v>2596</v>
      </c>
      <c r="E698" s="556">
        <v>41</v>
      </c>
      <c r="F698" s="553">
        <v>187.75702101903607</v>
      </c>
      <c r="G698" s="530" t="e">
        <f>+L698</f>
        <v>#REF!</v>
      </c>
      <c r="H698" s="531" t="e">
        <f>E698*G698</f>
        <v>#REF!</v>
      </c>
      <c r="J698" s="530">
        <f>+F698</f>
        <v>187.75702101903607</v>
      </c>
      <c r="L698" s="533" t="e">
        <f>J698*$L$3</f>
        <v>#REF!</v>
      </c>
    </row>
    <row r="699" spans="1:12" ht="9.75" customHeight="1">
      <c r="A699" s="583"/>
      <c r="B699" s="535"/>
      <c r="C699" s="583"/>
      <c r="D699" s="625"/>
      <c r="E699" s="556"/>
      <c r="F699" s="553"/>
      <c r="G699" s="530"/>
      <c r="H699" s="531"/>
      <c r="J699" s="532"/>
      <c r="L699" s="533"/>
    </row>
    <row r="700" spans="1:12" ht="9.75" customHeight="1">
      <c r="A700" s="583"/>
      <c r="B700" s="535"/>
      <c r="C700" s="583"/>
      <c r="D700" s="625"/>
      <c r="E700" s="556"/>
      <c r="F700" s="553"/>
      <c r="G700" s="530"/>
      <c r="H700" s="531"/>
      <c r="J700" s="532"/>
      <c r="L700" s="533"/>
    </row>
    <row r="701" spans="1:12" ht="9.75" customHeight="1">
      <c r="A701" s="583"/>
      <c r="B701" s="535"/>
      <c r="C701" s="583"/>
      <c r="D701" s="625"/>
      <c r="E701" s="556"/>
      <c r="F701" s="553"/>
      <c r="G701" s="530"/>
      <c r="H701" s="531"/>
      <c r="J701" s="532"/>
      <c r="L701" s="533"/>
    </row>
    <row r="702" spans="1:12" ht="9.75" customHeight="1">
      <c r="A702" s="583"/>
      <c r="B702" s="535"/>
      <c r="C702" s="583"/>
      <c r="D702" s="625"/>
      <c r="E702" s="556"/>
      <c r="F702" s="553"/>
      <c r="G702" s="530"/>
      <c r="H702" s="531"/>
      <c r="J702" s="532"/>
      <c r="L702" s="533"/>
    </row>
    <row r="703" spans="1:12" ht="9.75" customHeight="1">
      <c r="A703" s="583">
        <v>131</v>
      </c>
      <c r="B703" s="535" t="s">
        <v>3930</v>
      </c>
      <c r="C703" s="583" t="s">
        <v>4040</v>
      </c>
      <c r="D703" s="624" t="s">
        <v>2595</v>
      </c>
      <c r="E703" s="556">
        <v>996.34</v>
      </c>
      <c r="F703" s="553">
        <v>6.5896739037728915</v>
      </c>
      <c r="G703" s="530" t="e">
        <f>+L703</f>
        <v>#REF!</v>
      </c>
      <c r="H703" s="531" t="e">
        <f>E703*G703</f>
        <v>#REF!</v>
      </c>
      <c r="J703" s="530">
        <f>+F703</f>
        <v>6.5896739037728915</v>
      </c>
      <c r="L703" s="533" t="e">
        <f>J703*$L$3</f>
        <v>#REF!</v>
      </c>
    </row>
    <row r="704" spans="1:12" ht="9.75" customHeight="1">
      <c r="A704" s="583"/>
      <c r="B704" s="535"/>
      <c r="C704" s="583"/>
      <c r="D704" s="625"/>
      <c r="E704" s="556"/>
      <c r="F704" s="553"/>
      <c r="G704" s="530"/>
      <c r="H704" s="531"/>
      <c r="J704" s="532"/>
      <c r="L704" s="533"/>
    </row>
    <row r="705" spans="1:12" ht="9.75" customHeight="1">
      <c r="A705" s="583"/>
      <c r="B705" s="535"/>
      <c r="C705" s="583"/>
      <c r="D705" s="625"/>
      <c r="E705" s="556"/>
      <c r="F705" s="553"/>
      <c r="G705" s="530"/>
      <c r="H705" s="531"/>
      <c r="J705" s="532"/>
      <c r="L705" s="533"/>
    </row>
    <row r="706" spans="1:12" ht="15.75" customHeight="1">
      <c r="A706" s="583"/>
      <c r="B706" s="535"/>
      <c r="C706" s="583"/>
      <c r="D706" s="625"/>
      <c r="E706" s="556"/>
      <c r="F706" s="553"/>
      <c r="G706" s="530"/>
      <c r="H706" s="531"/>
      <c r="J706" s="532"/>
      <c r="L706" s="533"/>
    </row>
    <row r="707" spans="1:12" ht="17.25" customHeight="1">
      <c r="A707" s="583"/>
      <c r="B707" s="535"/>
      <c r="C707" s="583"/>
      <c r="D707" s="625"/>
      <c r="E707" s="556"/>
      <c r="F707" s="553"/>
      <c r="G707" s="530"/>
      <c r="H707" s="531"/>
      <c r="J707" s="532"/>
      <c r="L707" s="533"/>
    </row>
    <row r="708" spans="1:12" ht="9.75" customHeight="1">
      <c r="A708" s="583">
        <v>132</v>
      </c>
      <c r="B708" s="535" t="s">
        <v>3931</v>
      </c>
      <c r="C708" s="583" t="s">
        <v>4041</v>
      </c>
      <c r="D708" s="624" t="s">
        <v>2596</v>
      </c>
      <c r="E708" s="556">
        <v>41</v>
      </c>
      <c r="F708" s="553">
        <v>10.314824323200003</v>
      </c>
      <c r="G708" s="530" t="e">
        <f>+L708</f>
        <v>#REF!</v>
      </c>
      <c r="H708" s="531" t="e">
        <f>E708*G708</f>
        <v>#REF!</v>
      </c>
      <c r="J708" s="530">
        <f>+F708</f>
        <v>10.314824323200003</v>
      </c>
      <c r="L708" s="533" t="e">
        <f>J708*$L$3</f>
        <v>#REF!</v>
      </c>
    </row>
    <row r="709" spans="1:12" ht="9.75" customHeight="1">
      <c r="A709" s="583"/>
      <c r="B709" s="535"/>
      <c r="C709" s="583"/>
      <c r="D709" s="625"/>
      <c r="E709" s="556"/>
      <c r="F709" s="553"/>
      <c r="G709" s="530"/>
      <c r="H709" s="531"/>
      <c r="J709" s="532"/>
      <c r="L709" s="533"/>
    </row>
    <row r="710" spans="1:12" ht="9.75" customHeight="1">
      <c r="A710" s="583"/>
      <c r="B710" s="535"/>
      <c r="C710" s="583"/>
      <c r="D710" s="625"/>
      <c r="E710" s="556"/>
      <c r="F710" s="553"/>
      <c r="G710" s="530"/>
      <c r="H710" s="531"/>
      <c r="J710" s="532"/>
      <c r="L710" s="533"/>
    </row>
    <row r="711" spans="1:12" ht="9.75" customHeight="1">
      <c r="A711" s="583"/>
      <c r="B711" s="535"/>
      <c r="C711" s="583"/>
      <c r="D711" s="625"/>
      <c r="E711" s="556"/>
      <c r="F711" s="553"/>
      <c r="G711" s="530"/>
      <c r="H711" s="531"/>
      <c r="J711" s="532"/>
      <c r="L711" s="533"/>
    </row>
    <row r="712" spans="1:12" ht="9.75" customHeight="1">
      <c r="A712" s="583"/>
      <c r="B712" s="535"/>
      <c r="C712" s="583"/>
      <c r="D712" s="625"/>
      <c r="E712" s="556"/>
      <c r="F712" s="553"/>
      <c r="G712" s="530"/>
      <c r="H712" s="531"/>
      <c r="J712" s="532"/>
      <c r="L712" s="533"/>
    </row>
    <row r="713" spans="1:12" ht="9.75" customHeight="1">
      <c r="A713" s="583">
        <v>133</v>
      </c>
      <c r="B713" s="535" t="s">
        <v>3932</v>
      </c>
      <c r="C713" s="583" t="s">
        <v>4042</v>
      </c>
      <c r="D713" s="624" t="s">
        <v>2595</v>
      </c>
      <c r="E713" s="556">
        <v>996.34</v>
      </c>
      <c r="F713" s="553">
        <v>0.33345273024000016</v>
      </c>
      <c r="G713" s="530" t="e">
        <f>+L713</f>
        <v>#REF!</v>
      </c>
      <c r="H713" s="531" t="e">
        <f>E713*G713</f>
        <v>#REF!</v>
      </c>
      <c r="J713" s="530">
        <f>+F713</f>
        <v>0.33345273024000016</v>
      </c>
      <c r="L713" s="533" t="e">
        <f>J713*$L$3</f>
        <v>#REF!</v>
      </c>
    </row>
    <row r="714" spans="1:12" ht="9.75" customHeight="1">
      <c r="A714" s="583"/>
      <c r="B714" s="535"/>
      <c r="C714" s="583"/>
      <c r="D714" s="625"/>
      <c r="E714" s="556"/>
      <c r="F714" s="553"/>
      <c r="G714" s="530"/>
      <c r="H714" s="531"/>
      <c r="J714" s="532"/>
      <c r="L714" s="533"/>
    </row>
    <row r="715" spans="1:12" ht="9.75" customHeight="1">
      <c r="A715" s="583"/>
      <c r="B715" s="535"/>
      <c r="C715" s="583"/>
      <c r="D715" s="625"/>
      <c r="E715" s="556"/>
      <c r="F715" s="553"/>
      <c r="G715" s="530"/>
      <c r="H715" s="531"/>
      <c r="J715" s="532"/>
      <c r="L715" s="533"/>
    </row>
    <row r="716" spans="1:12" ht="9.75" customHeight="1">
      <c r="A716" s="583"/>
      <c r="B716" s="535"/>
      <c r="C716" s="583"/>
      <c r="D716" s="625"/>
      <c r="E716" s="556"/>
      <c r="F716" s="553"/>
      <c r="G716" s="530"/>
      <c r="H716" s="531"/>
      <c r="J716" s="532"/>
      <c r="L716" s="533"/>
    </row>
    <row r="717" spans="1:12" ht="9.75" customHeight="1">
      <c r="A717" s="583"/>
      <c r="B717" s="535"/>
      <c r="C717" s="583"/>
      <c r="D717" s="625"/>
      <c r="E717" s="556"/>
      <c r="F717" s="553"/>
      <c r="G717" s="530"/>
      <c r="H717" s="531"/>
      <c r="J717" s="532"/>
      <c r="L717" s="533"/>
    </row>
    <row r="718" spans="1:12" ht="9.75" customHeight="1">
      <c r="A718" s="583">
        <v>134</v>
      </c>
      <c r="B718" s="535" t="s">
        <v>3933</v>
      </c>
      <c r="C718" s="583" t="s">
        <v>4043</v>
      </c>
      <c r="D718" s="624" t="s">
        <v>2595</v>
      </c>
      <c r="E718" s="556">
        <v>996.34</v>
      </c>
      <c r="F718" s="553">
        <v>0.88490902400000027</v>
      </c>
      <c r="G718" s="530" t="e">
        <f>+L718</f>
        <v>#REF!</v>
      </c>
      <c r="H718" s="531" t="e">
        <f>E718*G718</f>
        <v>#REF!</v>
      </c>
      <c r="J718" s="530">
        <f>+F718</f>
        <v>0.88490902400000027</v>
      </c>
      <c r="L718" s="533" t="e">
        <f>J718*$L$3</f>
        <v>#REF!</v>
      </c>
    </row>
    <row r="719" spans="1:12" ht="9.75" customHeight="1">
      <c r="A719" s="583"/>
      <c r="B719" s="535"/>
      <c r="C719" s="583"/>
      <c r="D719" s="625"/>
      <c r="E719" s="556"/>
      <c r="F719" s="553"/>
      <c r="G719" s="530"/>
      <c r="H719" s="531"/>
      <c r="J719" s="532"/>
      <c r="L719" s="533"/>
    </row>
    <row r="720" spans="1:12" ht="9.75" customHeight="1">
      <c r="A720" s="583"/>
      <c r="B720" s="535"/>
      <c r="C720" s="583"/>
      <c r="D720" s="625"/>
      <c r="E720" s="556"/>
      <c r="F720" s="553"/>
      <c r="G720" s="530"/>
      <c r="H720" s="531"/>
      <c r="J720" s="532"/>
      <c r="L720" s="533"/>
    </row>
    <row r="721" spans="1:12" ht="9.75" customHeight="1">
      <c r="A721" s="583"/>
      <c r="B721" s="535"/>
      <c r="C721" s="583"/>
      <c r="D721" s="625"/>
      <c r="E721" s="556"/>
      <c r="F721" s="553"/>
      <c r="G721" s="530"/>
      <c r="H721" s="531"/>
      <c r="J721" s="532"/>
      <c r="L721" s="533"/>
    </row>
    <row r="722" spans="1:12" ht="9.75" customHeight="1">
      <c r="A722" s="583"/>
      <c r="B722" s="535"/>
      <c r="C722" s="583"/>
      <c r="D722" s="625"/>
      <c r="E722" s="556"/>
      <c r="F722" s="553"/>
      <c r="G722" s="530"/>
      <c r="H722" s="531"/>
      <c r="J722" s="532"/>
      <c r="L722" s="533"/>
    </row>
    <row r="723" spans="1:12" ht="9.75" customHeight="1">
      <c r="A723" s="583">
        <v>135</v>
      </c>
      <c r="B723" s="535" t="s">
        <v>3958</v>
      </c>
      <c r="C723" s="583" t="s">
        <v>4044</v>
      </c>
      <c r="D723" s="624" t="s">
        <v>2595</v>
      </c>
      <c r="E723" s="556">
        <v>45.9</v>
      </c>
      <c r="F723" s="553">
        <v>7.023517483</v>
      </c>
      <c r="G723" s="530" t="e">
        <f>+L723</f>
        <v>#REF!</v>
      </c>
      <c r="H723" s="531" t="e">
        <f>E723*G723</f>
        <v>#REF!</v>
      </c>
      <c r="J723" s="530">
        <f>+F723</f>
        <v>7.023517483</v>
      </c>
      <c r="L723" s="533" t="e">
        <f>J723*$L$3</f>
        <v>#REF!</v>
      </c>
    </row>
    <row r="724" spans="1:12" ht="9.75" customHeight="1">
      <c r="A724" s="583"/>
      <c r="B724" s="535"/>
      <c r="C724" s="583"/>
      <c r="D724" s="625"/>
      <c r="E724" s="556"/>
      <c r="F724" s="553"/>
      <c r="G724" s="530"/>
      <c r="H724" s="531"/>
      <c r="J724" s="532"/>
      <c r="L724" s="533"/>
    </row>
    <row r="725" spans="1:12" ht="9.75" customHeight="1">
      <c r="A725" s="583"/>
      <c r="B725" s="535"/>
      <c r="C725" s="583"/>
      <c r="D725" s="625"/>
      <c r="E725" s="556"/>
      <c r="F725" s="553"/>
      <c r="G725" s="530"/>
      <c r="H725" s="531"/>
      <c r="J725" s="532"/>
      <c r="L725" s="533"/>
    </row>
    <row r="726" spans="1:12" ht="9.75" customHeight="1">
      <c r="A726" s="583"/>
      <c r="B726" s="535"/>
      <c r="C726" s="583"/>
      <c r="D726" s="625"/>
      <c r="E726" s="556"/>
      <c r="F726" s="553"/>
      <c r="G726" s="530"/>
      <c r="H726" s="531"/>
      <c r="J726" s="532"/>
      <c r="L726" s="533"/>
    </row>
    <row r="727" spans="1:12" ht="9.75" customHeight="1">
      <c r="A727" s="583"/>
      <c r="B727" s="535"/>
      <c r="C727" s="583"/>
      <c r="D727" s="625"/>
      <c r="E727" s="556"/>
      <c r="F727" s="553"/>
      <c r="G727" s="530"/>
      <c r="H727" s="531"/>
      <c r="J727" s="532"/>
      <c r="L727" s="533"/>
    </row>
    <row r="728" spans="1:12" ht="9.75" customHeight="1">
      <c r="A728" s="583">
        <v>136</v>
      </c>
      <c r="B728" s="535" t="s">
        <v>3934</v>
      </c>
      <c r="C728" s="583" t="s">
        <v>4045</v>
      </c>
      <c r="D728" s="550" t="s">
        <v>2604</v>
      </c>
      <c r="E728" s="556">
        <v>138</v>
      </c>
      <c r="F728" s="553">
        <v>2.5712467738072</v>
      </c>
      <c r="G728" s="530" t="e">
        <f>+L728</f>
        <v>#REF!</v>
      </c>
      <c r="H728" s="531" t="e">
        <f>E728*G728</f>
        <v>#REF!</v>
      </c>
      <c r="J728" s="530">
        <f>+F728</f>
        <v>2.5712467738072</v>
      </c>
      <c r="L728" s="533" t="e">
        <f>J728*$L$3</f>
        <v>#REF!</v>
      </c>
    </row>
    <row r="729" spans="1:12" ht="9.75" customHeight="1">
      <c r="A729" s="583"/>
      <c r="B729" s="535"/>
      <c r="C729" s="583"/>
      <c r="D729" s="551"/>
      <c r="E729" s="556"/>
      <c r="F729" s="553"/>
      <c r="G729" s="530"/>
      <c r="H729" s="531"/>
      <c r="J729" s="532"/>
      <c r="L729" s="533"/>
    </row>
    <row r="730" spans="1:12" ht="9.75" customHeight="1">
      <c r="A730" s="583"/>
      <c r="B730" s="535"/>
      <c r="C730" s="583"/>
      <c r="D730" s="551"/>
      <c r="E730" s="556"/>
      <c r="F730" s="553"/>
      <c r="G730" s="530"/>
      <c r="H730" s="531"/>
      <c r="J730" s="532"/>
      <c r="L730" s="533"/>
    </row>
    <row r="731" spans="1:12" ht="9.75" customHeight="1">
      <c r="A731" s="583"/>
      <c r="B731" s="535"/>
      <c r="C731" s="583"/>
      <c r="D731" s="551"/>
      <c r="E731" s="556"/>
      <c r="F731" s="553"/>
      <c r="G731" s="530"/>
      <c r="H731" s="531"/>
      <c r="J731" s="532"/>
      <c r="L731" s="533"/>
    </row>
    <row r="732" spans="1:12" ht="9.75" customHeight="1">
      <c r="A732" s="583"/>
      <c r="B732" s="535"/>
      <c r="C732" s="583"/>
      <c r="D732" s="551"/>
      <c r="E732" s="556"/>
      <c r="F732" s="553"/>
      <c r="G732" s="530"/>
      <c r="H732" s="531"/>
      <c r="J732" s="532"/>
      <c r="L732" s="533"/>
    </row>
    <row r="733" spans="1:12" ht="9.75" customHeight="1">
      <c r="A733" s="583">
        <v>137</v>
      </c>
      <c r="B733" s="535" t="s">
        <v>3918</v>
      </c>
      <c r="C733" s="583" t="s">
        <v>4046</v>
      </c>
      <c r="D733" s="537" t="s">
        <v>4139</v>
      </c>
      <c r="E733" s="539">
        <v>8</v>
      </c>
      <c r="F733" s="553">
        <v>56.49288290545914</v>
      </c>
      <c r="G733" s="530" t="e">
        <f>+L733</f>
        <v>#REF!</v>
      </c>
      <c r="H733" s="531" t="e">
        <f>E733*G733</f>
        <v>#REF!</v>
      </c>
      <c r="J733" s="530">
        <f>+F733</f>
        <v>56.49288290545914</v>
      </c>
      <c r="L733" s="533" t="e">
        <f>J733*$L$3</f>
        <v>#REF!</v>
      </c>
    </row>
    <row r="734" spans="1:12" ht="9.75" customHeight="1">
      <c r="A734" s="583"/>
      <c r="B734" s="535"/>
      <c r="C734" s="632"/>
      <c r="D734" s="538"/>
      <c r="E734" s="539"/>
      <c r="F734" s="553"/>
      <c r="G734" s="530"/>
      <c r="H734" s="531"/>
      <c r="J734" s="532"/>
      <c r="L734" s="533"/>
    </row>
    <row r="735" spans="1:12" ht="9.75" customHeight="1">
      <c r="A735" s="583"/>
      <c r="B735" s="535"/>
      <c r="C735" s="632"/>
      <c r="D735" s="538"/>
      <c r="E735" s="539"/>
      <c r="F735" s="553"/>
      <c r="G735" s="530"/>
      <c r="H735" s="531"/>
      <c r="J735" s="532"/>
      <c r="L735" s="533"/>
    </row>
    <row r="736" spans="1:12" ht="9.75" customHeight="1">
      <c r="A736" s="583"/>
      <c r="B736" s="535"/>
      <c r="C736" s="632"/>
      <c r="D736" s="538"/>
      <c r="E736" s="539"/>
      <c r="F736" s="553"/>
      <c r="G736" s="530"/>
      <c r="H736" s="531"/>
      <c r="J736" s="532"/>
      <c r="L736" s="533"/>
    </row>
    <row r="737" spans="1:12" ht="9.75" customHeight="1">
      <c r="A737" s="583"/>
      <c r="B737" s="535"/>
      <c r="C737" s="632"/>
      <c r="D737" s="538"/>
      <c r="E737" s="539"/>
      <c r="F737" s="553"/>
      <c r="G737" s="530"/>
      <c r="H737" s="531"/>
      <c r="J737" s="532"/>
      <c r="L737" s="533"/>
    </row>
    <row r="738" spans="1:12" ht="9.75" customHeight="1">
      <c r="A738" s="583">
        <v>138</v>
      </c>
      <c r="B738" s="535" t="s">
        <v>3935</v>
      </c>
      <c r="C738" s="583" t="s">
        <v>4047</v>
      </c>
      <c r="D738" s="624" t="s">
        <v>2595</v>
      </c>
      <c r="E738" s="556">
        <v>26</v>
      </c>
      <c r="F738" s="553">
        <v>2.020367625375</v>
      </c>
      <c r="G738" s="530" t="e">
        <f>+L738</f>
        <v>#REF!</v>
      </c>
      <c r="H738" s="531" t="e">
        <f>E738*G738</f>
        <v>#REF!</v>
      </c>
      <c r="J738" s="530">
        <f>+F738</f>
        <v>2.020367625375</v>
      </c>
      <c r="L738" s="533" t="e">
        <f>J738*$L$3</f>
        <v>#REF!</v>
      </c>
    </row>
    <row r="739" spans="1:12" ht="9.75" customHeight="1">
      <c r="A739" s="583"/>
      <c r="B739" s="535"/>
      <c r="C739" s="583"/>
      <c r="D739" s="625"/>
      <c r="E739" s="556"/>
      <c r="F739" s="553"/>
      <c r="G739" s="530"/>
      <c r="H739" s="531"/>
      <c r="J739" s="532"/>
      <c r="L739" s="533"/>
    </row>
    <row r="740" spans="1:12" ht="9.75" customHeight="1">
      <c r="A740" s="583"/>
      <c r="B740" s="535"/>
      <c r="C740" s="583"/>
      <c r="D740" s="625"/>
      <c r="E740" s="556"/>
      <c r="F740" s="553"/>
      <c r="G740" s="530"/>
      <c r="H740" s="531"/>
      <c r="J740" s="532"/>
      <c r="L740" s="533"/>
    </row>
    <row r="741" spans="1:12" ht="9.75" customHeight="1">
      <c r="A741" s="583"/>
      <c r="B741" s="535"/>
      <c r="C741" s="583"/>
      <c r="D741" s="625"/>
      <c r="E741" s="556"/>
      <c r="F741" s="553"/>
      <c r="G741" s="530"/>
      <c r="H741" s="531"/>
      <c r="J741" s="532"/>
      <c r="L741" s="533"/>
    </row>
    <row r="742" spans="1:12" ht="7.5" customHeight="1">
      <c r="A742" s="583"/>
      <c r="B742" s="535"/>
      <c r="C742" s="583"/>
      <c r="D742" s="625"/>
      <c r="E742" s="556"/>
      <c r="F742" s="553"/>
      <c r="G742" s="530"/>
      <c r="H742" s="531"/>
      <c r="J742" s="532"/>
      <c r="L742" s="533"/>
    </row>
    <row r="743" spans="1:12" ht="9.75" customHeight="1">
      <c r="A743" s="583">
        <v>139</v>
      </c>
      <c r="B743" s="535" t="s">
        <v>2602</v>
      </c>
      <c r="C743" s="583" t="s">
        <v>4048</v>
      </c>
      <c r="D743" s="550" t="s">
        <v>2604</v>
      </c>
      <c r="E743" s="539">
        <v>86</v>
      </c>
      <c r="F743" s="553">
        <v>1.7234606970000002</v>
      </c>
      <c r="G743" s="530" t="e">
        <f>+L743</f>
        <v>#REF!</v>
      </c>
      <c r="H743" s="531" t="e">
        <f>E743*G743</f>
        <v>#REF!</v>
      </c>
      <c r="J743" s="530">
        <f>+F743</f>
        <v>1.7234606970000002</v>
      </c>
      <c r="L743" s="533" t="e">
        <f>J743*$L$3</f>
        <v>#REF!</v>
      </c>
    </row>
    <row r="744" spans="1:12" ht="9.75" customHeight="1">
      <c r="A744" s="583"/>
      <c r="B744" s="535"/>
      <c r="C744" s="583"/>
      <c r="D744" s="551"/>
      <c r="E744" s="539"/>
      <c r="F744" s="553"/>
      <c r="G744" s="530"/>
      <c r="H744" s="531"/>
      <c r="J744" s="532"/>
      <c r="L744" s="533"/>
    </row>
    <row r="745" spans="1:12" ht="9.75" customHeight="1">
      <c r="A745" s="583"/>
      <c r="B745" s="535"/>
      <c r="C745" s="583"/>
      <c r="D745" s="551"/>
      <c r="E745" s="539"/>
      <c r="F745" s="553"/>
      <c r="G745" s="530"/>
      <c r="H745" s="531"/>
      <c r="J745" s="532"/>
      <c r="L745" s="533"/>
    </row>
    <row r="746" spans="1:12" ht="9.75" customHeight="1">
      <c r="A746" s="583"/>
      <c r="B746" s="535"/>
      <c r="C746" s="583"/>
      <c r="D746" s="551"/>
      <c r="E746" s="539"/>
      <c r="F746" s="553"/>
      <c r="G746" s="530"/>
      <c r="H746" s="531"/>
      <c r="J746" s="532"/>
      <c r="L746" s="533"/>
    </row>
    <row r="747" spans="1:12" ht="9.75" customHeight="1">
      <c r="A747" s="583"/>
      <c r="B747" s="535"/>
      <c r="C747" s="583"/>
      <c r="D747" s="551"/>
      <c r="E747" s="539"/>
      <c r="F747" s="553"/>
      <c r="G747" s="530"/>
      <c r="H747" s="531"/>
      <c r="J747" s="532"/>
      <c r="L747" s="533"/>
    </row>
    <row r="748" spans="1:12" ht="9.75" customHeight="1">
      <c r="A748" s="583">
        <v>140</v>
      </c>
      <c r="B748" s="633" t="s">
        <v>3936</v>
      </c>
      <c r="C748" s="634" t="s">
        <v>4049</v>
      </c>
      <c r="D748" s="550" t="s">
        <v>2604</v>
      </c>
      <c r="E748" s="635">
        <v>90</v>
      </c>
      <c r="F748" s="553">
        <v>3.4945320320000004</v>
      </c>
      <c r="G748" s="530" t="e">
        <f>+L748</f>
        <v>#REF!</v>
      </c>
      <c r="H748" s="531" t="e">
        <f>E748*G748</f>
        <v>#REF!</v>
      </c>
      <c r="J748" s="530">
        <f>+F748</f>
        <v>3.4945320320000004</v>
      </c>
      <c r="L748" s="533" t="e">
        <f>J748*$L$3</f>
        <v>#REF!</v>
      </c>
    </row>
    <row r="749" spans="1:12" ht="9.75" customHeight="1">
      <c r="A749" s="583"/>
      <c r="B749" s="633"/>
      <c r="C749" s="634"/>
      <c r="D749" s="551"/>
      <c r="E749" s="635"/>
      <c r="F749" s="553"/>
      <c r="G749" s="530"/>
      <c r="H749" s="531"/>
      <c r="J749" s="532"/>
      <c r="L749" s="533"/>
    </row>
    <row r="750" spans="1:12" ht="9.75" customHeight="1">
      <c r="A750" s="583"/>
      <c r="B750" s="633"/>
      <c r="C750" s="634"/>
      <c r="D750" s="551"/>
      <c r="E750" s="635"/>
      <c r="F750" s="553"/>
      <c r="G750" s="530"/>
      <c r="H750" s="531"/>
      <c r="J750" s="532"/>
      <c r="L750" s="533"/>
    </row>
    <row r="751" spans="1:12" ht="9.75" customHeight="1">
      <c r="A751" s="583"/>
      <c r="B751" s="633"/>
      <c r="C751" s="634"/>
      <c r="D751" s="551"/>
      <c r="E751" s="635"/>
      <c r="F751" s="553"/>
      <c r="G751" s="530"/>
      <c r="H751" s="531"/>
      <c r="J751" s="532"/>
      <c r="L751" s="533"/>
    </row>
    <row r="752" spans="1:12" ht="9.75" customHeight="1">
      <c r="A752" s="583"/>
      <c r="B752" s="633"/>
      <c r="C752" s="634"/>
      <c r="D752" s="551"/>
      <c r="E752" s="635"/>
      <c r="F752" s="553"/>
      <c r="G752" s="530"/>
      <c r="H752" s="531"/>
      <c r="J752" s="532"/>
      <c r="L752" s="533"/>
    </row>
    <row r="753" spans="1:12" ht="9.75" customHeight="1">
      <c r="A753" s="583">
        <v>159</v>
      </c>
      <c r="B753" s="535" t="s">
        <v>3937</v>
      </c>
      <c r="C753" s="583" t="s">
        <v>4050</v>
      </c>
      <c r="D753" s="624" t="s">
        <v>2595</v>
      </c>
      <c r="E753" s="539">
        <v>2.52</v>
      </c>
      <c r="F753" s="553">
        <v>57.472352616807598</v>
      </c>
      <c r="G753" s="530" t="e">
        <f>+L753</f>
        <v>#REF!</v>
      </c>
      <c r="H753" s="531" t="e">
        <f>E753*G753</f>
        <v>#REF!</v>
      </c>
      <c r="J753" s="530">
        <f>+F753</f>
        <v>57.472352616807598</v>
      </c>
      <c r="L753" s="533" t="e">
        <f>J753*$L$3</f>
        <v>#REF!</v>
      </c>
    </row>
    <row r="754" spans="1:12" ht="9.75" customHeight="1">
      <c r="A754" s="583"/>
      <c r="B754" s="535"/>
      <c r="C754" s="583"/>
      <c r="D754" s="625"/>
      <c r="E754" s="539"/>
      <c r="F754" s="553"/>
      <c r="G754" s="530"/>
      <c r="H754" s="531"/>
      <c r="J754" s="532"/>
      <c r="L754" s="533"/>
    </row>
    <row r="755" spans="1:12" ht="9.75" customHeight="1">
      <c r="A755" s="583"/>
      <c r="B755" s="535"/>
      <c r="C755" s="583"/>
      <c r="D755" s="625"/>
      <c r="E755" s="539"/>
      <c r="F755" s="553"/>
      <c r="G755" s="530"/>
      <c r="H755" s="531"/>
      <c r="J755" s="532"/>
      <c r="L755" s="533"/>
    </row>
    <row r="756" spans="1:12" ht="9.75" customHeight="1">
      <c r="A756" s="583"/>
      <c r="B756" s="535"/>
      <c r="C756" s="583"/>
      <c r="D756" s="625"/>
      <c r="E756" s="539"/>
      <c r="F756" s="553"/>
      <c r="G756" s="530"/>
      <c r="H756" s="531"/>
      <c r="J756" s="532"/>
      <c r="L756" s="533"/>
    </row>
    <row r="757" spans="1:12" ht="9.75" customHeight="1">
      <c r="A757" s="583"/>
      <c r="B757" s="535"/>
      <c r="C757" s="583"/>
      <c r="D757" s="625"/>
      <c r="E757" s="539"/>
      <c r="F757" s="553"/>
      <c r="G757" s="530"/>
      <c r="H757" s="531"/>
      <c r="J757" s="532"/>
      <c r="L757" s="533"/>
    </row>
    <row r="758" spans="1:12" ht="9.75" customHeight="1">
      <c r="A758" s="583">
        <v>141</v>
      </c>
      <c r="B758" s="633" t="s">
        <v>3936</v>
      </c>
      <c r="C758" s="634" t="s">
        <v>4051</v>
      </c>
      <c r="D758" s="550" t="s">
        <v>2604</v>
      </c>
      <c r="E758" s="635">
        <v>138.1</v>
      </c>
      <c r="F758" s="553">
        <v>1.6826155707500001</v>
      </c>
      <c r="G758" s="530" t="e">
        <f>+L758</f>
        <v>#REF!</v>
      </c>
      <c r="H758" s="531" t="e">
        <f>E758*G758</f>
        <v>#REF!</v>
      </c>
      <c r="J758" s="530">
        <f>+F758</f>
        <v>1.6826155707500001</v>
      </c>
      <c r="L758" s="533" t="e">
        <f>J758*$L$3</f>
        <v>#REF!</v>
      </c>
    </row>
    <row r="759" spans="1:12" ht="9.75" customHeight="1">
      <c r="A759" s="583"/>
      <c r="B759" s="633"/>
      <c r="C759" s="634"/>
      <c r="D759" s="551"/>
      <c r="E759" s="635"/>
      <c r="F759" s="553"/>
      <c r="G759" s="530"/>
      <c r="H759" s="531"/>
      <c r="J759" s="532"/>
      <c r="L759" s="533"/>
    </row>
    <row r="760" spans="1:12" ht="9.75" customHeight="1">
      <c r="A760" s="583"/>
      <c r="B760" s="633"/>
      <c r="C760" s="634"/>
      <c r="D760" s="551"/>
      <c r="E760" s="635"/>
      <c r="F760" s="553"/>
      <c r="G760" s="530"/>
      <c r="H760" s="531"/>
      <c r="J760" s="532"/>
      <c r="L760" s="533"/>
    </row>
    <row r="761" spans="1:12" ht="9.75" customHeight="1">
      <c r="A761" s="583"/>
      <c r="B761" s="633"/>
      <c r="C761" s="634"/>
      <c r="D761" s="551"/>
      <c r="E761" s="635"/>
      <c r="F761" s="553"/>
      <c r="G761" s="530"/>
      <c r="H761" s="531"/>
      <c r="J761" s="532"/>
      <c r="L761" s="533"/>
    </row>
    <row r="762" spans="1:12" ht="9.75" customHeight="1">
      <c r="A762" s="583"/>
      <c r="B762" s="633"/>
      <c r="C762" s="634"/>
      <c r="D762" s="551"/>
      <c r="E762" s="635"/>
      <c r="F762" s="553"/>
      <c r="G762" s="530"/>
      <c r="H762" s="531"/>
      <c r="J762" s="532"/>
      <c r="L762" s="533"/>
    </row>
    <row r="763" spans="1:12" ht="9.75" customHeight="1">
      <c r="A763" s="583">
        <v>142</v>
      </c>
      <c r="B763" s="535" t="s">
        <v>3921</v>
      </c>
      <c r="C763" s="583" t="s">
        <v>4052</v>
      </c>
      <c r="D763" s="550" t="s">
        <v>2597</v>
      </c>
      <c r="E763" s="539">
        <f>+E758*0.00305</f>
        <v>0.421205</v>
      </c>
      <c r="F763" s="553">
        <v>31.652209436070006</v>
      </c>
      <c r="G763" s="530" t="e">
        <f>+L763</f>
        <v>#REF!</v>
      </c>
      <c r="H763" s="531" t="e">
        <f>E763*G763</f>
        <v>#REF!</v>
      </c>
      <c r="J763" s="530">
        <f>+F763</f>
        <v>31.652209436070006</v>
      </c>
      <c r="L763" s="533" t="e">
        <f>J763*$L$3</f>
        <v>#REF!</v>
      </c>
    </row>
    <row r="764" spans="1:12" ht="9.75" customHeight="1">
      <c r="A764" s="583"/>
      <c r="B764" s="535"/>
      <c r="C764" s="583"/>
      <c r="D764" s="551"/>
      <c r="E764" s="539"/>
      <c r="F764" s="553"/>
      <c r="G764" s="530"/>
      <c r="H764" s="531"/>
      <c r="J764" s="532"/>
      <c r="L764" s="533"/>
    </row>
    <row r="765" spans="1:12" ht="9.75" customHeight="1">
      <c r="A765" s="583"/>
      <c r="B765" s="535"/>
      <c r="C765" s="583"/>
      <c r="D765" s="551"/>
      <c r="E765" s="539"/>
      <c r="F765" s="553"/>
      <c r="G765" s="530"/>
      <c r="H765" s="531"/>
      <c r="J765" s="532"/>
      <c r="L765" s="533"/>
    </row>
    <row r="766" spans="1:12" ht="9.75" customHeight="1">
      <c r="A766" s="583"/>
      <c r="B766" s="535"/>
      <c r="C766" s="583"/>
      <c r="D766" s="551"/>
      <c r="E766" s="539"/>
      <c r="F766" s="553"/>
      <c r="G766" s="530"/>
      <c r="H766" s="531"/>
      <c r="J766" s="532"/>
      <c r="L766" s="533"/>
    </row>
    <row r="767" spans="1:12" ht="9.75" customHeight="1">
      <c r="A767" s="583"/>
      <c r="B767" s="535"/>
      <c r="C767" s="583"/>
      <c r="D767" s="551"/>
      <c r="E767" s="539"/>
      <c r="F767" s="553"/>
      <c r="G767" s="530"/>
      <c r="H767" s="531"/>
      <c r="J767" s="532"/>
      <c r="L767" s="533"/>
    </row>
    <row r="768" spans="1:12" ht="9.75" customHeight="1">
      <c r="A768" s="534"/>
      <c r="B768" s="535"/>
      <c r="C768" s="582" t="s">
        <v>4053</v>
      </c>
      <c r="D768" s="534"/>
      <c r="E768" s="539"/>
      <c r="F768" s="553">
        <v>0</v>
      </c>
      <c r="G768" s="530" t="e">
        <f>+L768</f>
        <v>#REF!</v>
      </c>
      <c r="H768" s="531" t="e">
        <f>E768*G768</f>
        <v>#REF!</v>
      </c>
      <c r="J768" s="530">
        <f>+F768</f>
        <v>0</v>
      </c>
      <c r="L768" s="533" t="e">
        <f>J768*$L$3</f>
        <v>#REF!</v>
      </c>
    </row>
    <row r="769" spans="1:12" ht="9.75" customHeight="1">
      <c r="A769" s="534"/>
      <c r="B769" s="535"/>
      <c r="C769" s="582"/>
      <c r="D769" s="534"/>
      <c r="E769" s="539"/>
      <c r="F769" s="553"/>
      <c r="G769" s="530"/>
      <c r="H769" s="531"/>
      <c r="J769" s="532"/>
      <c r="L769" s="533"/>
    </row>
    <row r="770" spans="1:12" ht="9.75" customHeight="1">
      <c r="A770" s="534"/>
      <c r="B770" s="535"/>
      <c r="C770" s="582"/>
      <c r="D770" s="534"/>
      <c r="E770" s="539"/>
      <c r="F770" s="553"/>
      <c r="G770" s="530"/>
      <c r="H770" s="531"/>
      <c r="J770" s="532"/>
      <c r="L770" s="533"/>
    </row>
    <row r="771" spans="1:12" ht="9.75" customHeight="1">
      <c r="A771" s="534"/>
      <c r="B771" s="535"/>
      <c r="C771" s="582"/>
      <c r="D771" s="534"/>
      <c r="E771" s="539"/>
      <c r="F771" s="553"/>
      <c r="G771" s="530"/>
      <c r="H771" s="531"/>
      <c r="J771" s="532"/>
      <c r="L771" s="533"/>
    </row>
    <row r="772" spans="1:12" ht="9.75" customHeight="1">
      <c r="A772" s="534"/>
      <c r="B772" s="535"/>
      <c r="C772" s="582"/>
      <c r="D772" s="534"/>
      <c r="E772" s="539"/>
      <c r="F772" s="553"/>
      <c r="G772" s="530"/>
      <c r="H772" s="531"/>
      <c r="J772" s="532"/>
      <c r="L772" s="533"/>
    </row>
    <row r="773" spans="1:12" ht="9.75" customHeight="1">
      <c r="A773" s="534">
        <v>143</v>
      </c>
      <c r="B773" s="535" t="s">
        <v>3922</v>
      </c>
      <c r="C773" s="583" t="s">
        <v>4452</v>
      </c>
      <c r="D773" s="624" t="s">
        <v>2596</v>
      </c>
      <c r="E773" s="539">
        <v>6.46</v>
      </c>
      <c r="F773" s="553">
        <v>25.696126108000009</v>
      </c>
      <c r="G773" s="530" t="e">
        <f>+L773</f>
        <v>#REF!</v>
      </c>
      <c r="H773" s="531" t="e">
        <f>E773*G773</f>
        <v>#REF!</v>
      </c>
      <c r="J773" s="530">
        <f>+F773</f>
        <v>25.696126108000009</v>
      </c>
      <c r="L773" s="533" t="e">
        <f>J773*$L$3</f>
        <v>#REF!</v>
      </c>
    </row>
    <row r="774" spans="1:12" ht="9.75" customHeight="1">
      <c r="A774" s="534"/>
      <c r="B774" s="535"/>
      <c r="C774" s="583"/>
      <c r="D774" s="625"/>
      <c r="E774" s="539"/>
      <c r="F774" s="553"/>
      <c r="G774" s="530"/>
      <c r="H774" s="531"/>
      <c r="J774" s="532"/>
      <c r="L774" s="533"/>
    </row>
    <row r="775" spans="1:12" ht="9.75" customHeight="1">
      <c r="A775" s="534"/>
      <c r="B775" s="535"/>
      <c r="C775" s="583"/>
      <c r="D775" s="625"/>
      <c r="E775" s="539"/>
      <c r="F775" s="553"/>
      <c r="G775" s="530"/>
      <c r="H775" s="531"/>
      <c r="J775" s="532"/>
      <c r="L775" s="533"/>
    </row>
    <row r="776" spans="1:12" ht="9.75" customHeight="1">
      <c r="A776" s="534"/>
      <c r="B776" s="535"/>
      <c r="C776" s="583"/>
      <c r="D776" s="625"/>
      <c r="E776" s="539"/>
      <c r="F776" s="553"/>
      <c r="G776" s="530"/>
      <c r="H776" s="531"/>
      <c r="J776" s="532"/>
      <c r="L776" s="533"/>
    </row>
    <row r="777" spans="1:12" ht="9.75" customHeight="1">
      <c r="A777" s="534"/>
      <c r="B777" s="535"/>
      <c r="C777" s="583"/>
      <c r="D777" s="625"/>
      <c r="E777" s="539"/>
      <c r="F777" s="553"/>
      <c r="G777" s="530"/>
      <c r="H777" s="531"/>
      <c r="J777" s="532"/>
      <c r="L777" s="533"/>
    </row>
    <row r="778" spans="1:12" ht="9.75" customHeight="1">
      <c r="A778" s="534">
        <v>144</v>
      </c>
      <c r="B778" s="535" t="s">
        <v>3923</v>
      </c>
      <c r="C778" s="583" t="s">
        <v>4054</v>
      </c>
      <c r="D778" s="550" t="s">
        <v>2597</v>
      </c>
      <c r="E778" s="539">
        <v>4.8000000000000001E-2</v>
      </c>
      <c r="F778" s="553">
        <v>383.88656655490001</v>
      </c>
      <c r="G778" s="530" t="e">
        <f>+L778</f>
        <v>#REF!</v>
      </c>
      <c r="H778" s="531" t="e">
        <f>E778*G778</f>
        <v>#REF!</v>
      </c>
      <c r="J778" s="530">
        <f>+F778</f>
        <v>383.88656655490001</v>
      </c>
      <c r="L778" s="533" t="e">
        <f>J778*$L$3</f>
        <v>#REF!</v>
      </c>
    </row>
    <row r="779" spans="1:12" ht="9.75" customHeight="1">
      <c r="A779" s="534"/>
      <c r="B779" s="535"/>
      <c r="C779" s="583"/>
      <c r="D779" s="551"/>
      <c r="E779" s="539"/>
      <c r="F779" s="553"/>
      <c r="G779" s="530"/>
      <c r="H779" s="531"/>
      <c r="J779" s="532"/>
      <c r="L779" s="533"/>
    </row>
    <row r="780" spans="1:12" ht="9.75" customHeight="1">
      <c r="A780" s="534"/>
      <c r="B780" s="535"/>
      <c r="C780" s="583"/>
      <c r="D780" s="551"/>
      <c r="E780" s="539"/>
      <c r="F780" s="553"/>
      <c r="G780" s="530"/>
      <c r="H780" s="531"/>
      <c r="J780" s="532"/>
      <c r="L780" s="533"/>
    </row>
    <row r="781" spans="1:12" ht="9.75" customHeight="1">
      <c r="A781" s="534"/>
      <c r="B781" s="535"/>
      <c r="C781" s="583"/>
      <c r="D781" s="551"/>
      <c r="E781" s="539"/>
      <c r="F781" s="553"/>
      <c r="G781" s="530"/>
      <c r="H781" s="531"/>
      <c r="J781" s="532"/>
      <c r="L781" s="533"/>
    </row>
    <row r="782" spans="1:12" ht="9.75" customHeight="1">
      <c r="A782" s="534"/>
      <c r="B782" s="535"/>
      <c r="C782" s="583"/>
      <c r="D782" s="551"/>
      <c r="E782" s="539"/>
      <c r="F782" s="553"/>
      <c r="G782" s="530"/>
      <c r="H782" s="531"/>
      <c r="J782" s="532"/>
      <c r="L782" s="533"/>
    </row>
    <row r="783" spans="1:12" ht="9.75" customHeight="1">
      <c r="A783" s="534">
        <v>145</v>
      </c>
      <c r="B783" s="535" t="s">
        <v>3922</v>
      </c>
      <c r="C783" s="636" t="s">
        <v>4453</v>
      </c>
      <c r="D783" s="624" t="s">
        <v>2596</v>
      </c>
      <c r="E783" s="539">
        <v>99.65</v>
      </c>
      <c r="F783" s="553">
        <v>26.409479045500007</v>
      </c>
      <c r="G783" s="530" t="e">
        <f>+L783</f>
        <v>#REF!</v>
      </c>
      <c r="H783" s="531" t="e">
        <f>E783*G783</f>
        <v>#REF!</v>
      </c>
      <c r="J783" s="530">
        <f>+F783</f>
        <v>26.409479045500007</v>
      </c>
      <c r="L783" s="533" t="e">
        <f>J783*$L$3</f>
        <v>#REF!</v>
      </c>
    </row>
    <row r="784" spans="1:12" ht="9.75" customHeight="1">
      <c r="A784" s="534"/>
      <c r="B784" s="535"/>
      <c r="C784" s="637"/>
      <c r="D784" s="625"/>
      <c r="E784" s="539"/>
      <c r="F784" s="553"/>
      <c r="G784" s="530"/>
      <c r="H784" s="531"/>
      <c r="J784" s="532"/>
      <c r="L784" s="533"/>
    </row>
    <row r="785" spans="1:12" ht="9.75" customHeight="1">
      <c r="A785" s="534"/>
      <c r="B785" s="535"/>
      <c r="C785" s="637"/>
      <c r="D785" s="625"/>
      <c r="E785" s="539"/>
      <c r="F785" s="553"/>
      <c r="G785" s="530"/>
      <c r="H785" s="531"/>
      <c r="J785" s="532"/>
      <c r="L785" s="533"/>
    </row>
    <row r="786" spans="1:12" ht="9.75" customHeight="1">
      <c r="A786" s="534"/>
      <c r="B786" s="535"/>
      <c r="C786" s="637"/>
      <c r="D786" s="625"/>
      <c r="E786" s="539"/>
      <c r="F786" s="553"/>
      <c r="G786" s="530"/>
      <c r="H786" s="531"/>
      <c r="J786" s="532"/>
      <c r="L786" s="533"/>
    </row>
    <row r="787" spans="1:12" ht="9.75" customHeight="1">
      <c r="A787" s="534"/>
      <c r="B787" s="535"/>
      <c r="C787" s="638"/>
      <c r="D787" s="625"/>
      <c r="E787" s="539"/>
      <c r="F787" s="553"/>
      <c r="G787" s="530"/>
      <c r="H787" s="531"/>
      <c r="J787" s="532"/>
      <c r="L787" s="533"/>
    </row>
    <row r="788" spans="1:12" ht="9.75" customHeight="1">
      <c r="A788" s="534">
        <v>146</v>
      </c>
      <c r="B788" s="535" t="s">
        <v>3923</v>
      </c>
      <c r="C788" s="583" t="s">
        <v>4055</v>
      </c>
      <c r="D788" s="550" t="s">
        <v>2597</v>
      </c>
      <c r="E788" s="539">
        <v>0.97</v>
      </c>
      <c r="F788" s="553">
        <v>383.88656655490001</v>
      </c>
      <c r="G788" s="530" t="e">
        <f>+L788</f>
        <v>#REF!</v>
      </c>
      <c r="H788" s="531" t="e">
        <f>E788*G788</f>
        <v>#REF!</v>
      </c>
      <c r="J788" s="530">
        <f>+F788</f>
        <v>383.88656655490001</v>
      </c>
      <c r="L788" s="533" t="e">
        <f>J788*$L$3</f>
        <v>#REF!</v>
      </c>
    </row>
    <row r="789" spans="1:12" ht="9.75" customHeight="1">
      <c r="A789" s="534"/>
      <c r="B789" s="535"/>
      <c r="C789" s="583"/>
      <c r="D789" s="551"/>
      <c r="E789" s="539"/>
      <c r="F789" s="553"/>
      <c r="G789" s="530"/>
      <c r="H789" s="531"/>
      <c r="J789" s="532"/>
      <c r="L789" s="533"/>
    </row>
    <row r="790" spans="1:12" ht="9.75" customHeight="1">
      <c r="A790" s="534"/>
      <c r="B790" s="535"/>
      <c r="C790" s="583"/>
      <c r="D790" s="551"/>
      <c r="E790" s="539"/>
      <c r="F790" s="553"/>
      <c r="G790" s="530"/>
      <c r="H790" s="531"/>
      <c r="J790" s="532"/>
      <c r="L790" s="533"/>
    </row>
    <row r="791" spans="1:12" ht="9.75" customHeight="1">
      <c r="A791" s="534"/>
      <c r="B791" s="535"/>
      <c r="C791" s="583"/>
      <c r="D791" s="551"/>
      <c r="E791" s="539"/>
      <c r="F791" s="553"/>
      <c r="G791" s="530"/>
      <c r="H791" s="531"/>
      <c r="J791" s="532"/>
      <c r="L791" s="533"/>
    </row>
    <row r="792" spans="1:12" ht="9.75" customHeight="1">
      <c r="A792" s="534"/>
      <c r="B792" s="535"/>
      <c r="C792" s="583"/>
      <c r="D792" s="551"/>
      <c r="E792" s="539"/>
      <c r="F792" s="553"/>
      <c r="G792" s="530"/>
      <c r="H792" s="531"/>
      <c r="J792" s="532"/>
      <c r="L792" s="533"/>
    </row>
    <row r="793" spans="1:12" ht="9.75" customHeight="1">
      <c r="A793" s="534">
        <v>147</v>
      </c>
      <c r="B793" s="535" t="s">
        <v>2602</v>
      </c>
      <c r="C793" s="583" t="s">
        <v>4056</v>
      </c>
      <c r="D793" s="624" t="s">
        <v>2595</v>
      </c>
      <c r="E793" s="539">
        <v>69.650000000000006</v>
      </c>
      <c r="F793" s="553">
        <v>16.574999999999999</v>
      </c>
      <c r="G793" s="530" t="e">
        <f>+L793</f>
        <v>#REF!</v>
      </c>
      <c r="H793" s="531" t="e">
        <f>E793*G793</f>
        <v>#REF!</v>
      </c>
      <c r="J793" s="530">
        <f>+F793</f>
        <v>16.574999999999999</v>
      </c>
      <c r="L793" s="533" t="e">
        <f>J793*$L$3</f>
        <v>#REF!</v>
      </c>
    </row>
    <row r="794" spans="1:12" ht="9.75" customHeight="1">
      <c r="A794" s="534"/>
      <c r="B794" s="535"/>
      <c r="C794" s="583"/>
      <c r="D794" s="625"/>
      <c r="E794" s="539"/>
      <c r="F794" s="553"/>
      <c r="G794" s="530"/>
      <c r="H794" s="531"/>
      <c r="J794" s="532"/>
      <c r="L794" s="533"/>
    </row>
    <row r="795" spans="1:12" ht="9.75" customHeight="1">
      <c r="A795" s="534"/>
      <c r="B795" s="535"/>
      <c r="C795" s="583"/>
      <c r="D795" s="625"/>
      <c r="E795" s="539"/>
      <c r="F795" s="553"/>
      <c r="G795" s="530"/>
      <c r="H795" s="531"/>
      <c r="J795" s="532"/>
      <c r="L795" s="533"/>
    </row>
    <row r="796" spans="1:12" ht="9.75" customHeight="1">
      <c r="A796" s="534"/>
      <c r="B796" s="535"/>
      <c r="C796" s="583"/>
      <c r="D796" s="625"/>
      <c r="E796" s="539"/>
      <c r="F796" s="553"/>
      <c r="G796" s="530"/>
      <c r="H796" s="531"/>
      <c r="J796" s="532"/>
      <c r="L796" s="533"/>
    </row>
    <row r="797" spans="1:12" ht="9.75" customHeight="1">
      <c r="A797" s="534"/>
      <c r="B797" s="535"/>
      <c r="C797" s="583"/>
      <c r="D797" s="625"/>
      <c r="E797" s="539"/>
      <c r="F797" s="553"/>
      <c r="G797" s="530"/>
      <c r="H797" s="531"/>
      <c r="J797" s="532"/>
      <c r="L797" s="533"/>
    </row>
    <row r="798" spans="1:12" ht="9.75" customHeight="1">
      <c r="A798" s="534"/>
      <c r="B798" s="535"/>
      <c r="C798" s="582" t="s">
        <v>4057</v>
      </c>
      <c r="D798" s="534"/>
      <c r="E798" s="539"/>
      <c r="F798" s="598">
        <v>0</v>
      </c>
      <c r="G798" s="539" t="e">
        <f>+L798</f>
        <v>#REF!</v>
      </c>
      <c r="H798" s="531" t="e">
        <f>E798*G798</f>
        <v>#REF!</v>
      </c>
      <c r="J798" s="530">
        <f>+F798</f>
        <v>0</v>
      </c>
      <c r="L798" s="533" t="e">
        <f>J798*$L$3</f>
        <v>#REF!</v>
      </c>
    </row>
    <row r="799" spans="1:12" ht="9.75" customHeight="1">
      <c r="A799" s="534"/>
      <c r="B799" s="535"/>
      <c r="C799" s="582"/>
      <c r="D799" s="534"/>
      <c r="E799" s="539"/>
      <c r="F799" s="598"/>
      <c r="G799" s="539"/>
      <c r="H799" s="531"/>
      <c r="J799" s="532"/>
      <c r="L799" s="533"/>
    </row>
    <row r="800" spans="1:12" ht="9.75" customHeight="1">
      <c r="A800" s="534"/>
      <c r="B800" s="535"/>
      <c r="C800" s="582"/>
      <c r="D800" s="534"/>
      <c r="E800" s="539"/>
      <c r="F800" s="598"/>
      <c r="G800" s="539"/>
      <c r="H800" s="531"/>
      <c r="J800" s="532"/>
      <c r="L800" s="533"/>
    </row>
    <row r="801" spans="1:12" ht="9.75" customHeight="1">
      <c r="A801" s="534"/>
      <c r="B801" s="535"/>
      <c r="C801" s="582"/>
      <c r="D801" s="534"/>
      <c r="E801" s="539"/>
      <c r="F801" s="598"/>
      <c r="G801" s="539"/>
      <c r="H801" s="531"/>
      <c r="J801" s="532"/>
      <c r="L801" s="533"/>
    </row>
    <row r="802" spans="1:12" ht="9.75" customHeight="1">
      <c r="A802" s="534"/>
      <c r="B802" s="535"/>
      <c r="C802" s="582"/>
      <c r="D802" s="534"/>
      <c r="E802" s="539"/>
      <c r="F802" s="598"/>
      <c r="G802" s="539"/>
      <c r="H802" s="531"/>
      <c r="J802" s="532"/>
      <c r="L802" s="533"/>
    </row>
    <row r="803" spans="1:12" ht="9.75" customHeight="1">
      <c r="A803" s="583">
        <v>148</v>
      </c>
      <c r="B803" s="535" t="s">
        <v>4308</v>
      </c>
      <c r="C803" s="583" t="s">
        <v>4454</v>
      </c>
      <c r="D803" s="624" t="s">
        <v>2595</v>
      </c>
      <c r="E803" s="539">
        <v>9.6300000000000008</v>
      </c>
      <c r="F803" s="553">
        <v>68.219368119000009</v>
      </c>
      <c r="G803" s="530" t="e">
        <f>+L803</f>
        <v>#REF!</v>
      </c>
      <c r="H803" s="531" t="e">
        <f>E803*G803</f>
        <v>#REF!</v>
      </c>
      <c r="J803" s="530">
        <f>+F803</f>
        <v>68.219368119000009</v>
      </c>
      <c r="L803" s="533" t="e">
        <f>J803*$L$3</f>
        <v>#REF!</v>
      </c>
    </row>
    <row r="804" spans="1:12" ht="9.75" customHeight="1">
      <c r="A804" s="583"/>
      <c r="B804" s="535"/>
      <c r="C804" s="583"/>
      <c r="D804" s="625"/>
      <c r="E804" s="539"/>
      <c r="F804" s="553"/>
      <c r="G804" s="530"/>
      <c r="H804" s="531"/>
      <c r="J804" s="532"/>
      <c r="L804" s="533"/>
    </row>
    <row r="805" spans="1:12" ht="9.75" customHeight="1">
      <c r="A805" s="583"/>
      <c r="B805" s="535"/>
      <c r="C805" s="583"/>
      <c r="D805" s="625"/>
      <c r="E805" s="539"/>
      <c r="F805" s="553"/>
      <c r="G805" s="530"/>
      <c r="H805" s="531"/>
      <c r="J805" s="532"/>
      <c r="L805" s="533"/>
    </row>
    <row r="806" spans="1:12" ht="9.75" customHeight="1">
      <c r="A806" s="583"/>
      <c r="B806" s="535"/>
      <c r="C806" s="583"/>
      <c r="D806" s="625"/>
      <c r="E806" s="539"/>
      <c r="F806" s="553"/>
      <c r="G806" s="530"/>
      <c r="H806" s="531"/>
      <c r="J806" s="532"/>
      <c r="L806" s="533"/>
    </row>
    <row r="807" spans="1:12" ht="9.75" customHeight="1">
      <c r="A807" s="583"/>
      <c r="B807" s="535"/>
      <c r="C807" s="583"/>
      <c r="D807" s="625"/>
      <c r="E807" s="539"/>
      <c r="F807" s="553"/>
      <c r="G807" s="530"/>
      <c r="H807" s="531"/>
      <c r="J807" s="532"/>
      <c r="L807" s="533"/>
    </row>
    <row r="808" spans="1:12" ht="9.75" customHeight="1">
      <c r="A808" s="583">
        <v>149</v>
      </c>
      <c r="B808" s="535" t="s">
        <v>4308</v>
      </c>
      <c r="C808" s="536" t="s">
        <v>4471</v>
      </c>
      <c r="D808" s="624" t="s">
        <v>2595</v>
      </c>
      <c r="E808" s="539">
        <v>6.78</v>
      </c>
      <c r="F808" s="553">
        <v>37.790585217000007</v>
      </c>
      <c r="G808" s="530" t="e">
        <f>+L808</f>
        <v>#REF!</v>
      </c>
      <c r="H808" s="531" t="e">
        <f>E808*G808</f>
        <v>#REF!</v>
      </c>
      <c r="J808" s="530">
        <f>+F808</f>
        <v>37.790585217000007</v>
      </c>
      <c r="L808" s="533" t="e">
        <f>J808*$L$3</f>
        <v>#REF!</v>
      </c>
    </row>
    <row r="809" spans="1:12" ht="9.75" customHeight="1">
      <c r="A809" s="583"/>
      <c r="B809" s="535"/>
      <c r="C809" s="536"/>
      <c r="D809" s="625"/>
      <c r="E809" s="539"/>
      <c r="F809" s="553"/>
      <c r="G809" s="530"/>
      <c r="H809" s="531"/>
      <c r="J809" s="532"/>
      <c r="L809" s="533"/>
    </row>
    <row r="810" spans="1:12" ht="9.75" customHeight="1">
      <c r="A810" s="583"/>
      <c r="B810" s="535"/>
      <c r="C810" s="536"/>
      <c r="D810" s="625"/>
      <c r="E810" s="539"/>
      <c r="F810" s="553"/>
      <c r="G810" s="530"/>
      <c r="H810" s="531"/>
      <c r="J810" s="532"/>
      <c r="L810" s="533"/>
    </row>
    <row r="811" spans="1:12" ht="9.75" customHeight="1">
      <c r="A811" s="583"/>
      <c r="B811" s="535"/>
      <c r="C811" s="536"/>
      <c r="D811" s="625"/>
      <c r="E811" s="539"/>
      <c r="F811" s="553"/>
      <c r="G811" s="530"/>
      <c r="H811" s="531"/>
      <c r="J811" s="532"/>
      <c r="L811" s="533"/>
    </row>
    <row r="812" spans="1:12" ht="9.75" customHeight="1">
      <c r="A812" s="583"/>
      <c r="B812" s="535"/>
      <c r="C812" s="536"/>
      <c r="D812" s="625"/>
      <c r="E812" s="539"/>
      <c r="F812" s="553"/>
      <c r="G812" s="530"/>
      <c r="H812" s="531"/>
      <c r="J812" s="532"/>
      <c r="L812" s="533"/>
    </row>
    <row r="813" spans="1:12" ht="9.75" customHeight="1">
      <c r="A813" s="583">
        <v>150</v>
      </c>
      <c r="B813" s="535" t="s">
        <v>4309</v>
      </c>
      <c r="C813" s="536" t="s">
        <v>4468</v>
      </c>
      <c r="D813" s="624" t="s">
        <v>2595</v>
      </c>
      <c r="E813" s="539">
        <v>91.3</v>
      </c>
      <c r="F813" s="553">
        <v>44.80172780800001</v>
      </c>
      <c r="G813" s="530" t="e">
        <f>+L813</f>
        <v>#REF!</v>
      </c>
      <c r="H813" s="531" t="e">
        <f>E813*G813</f>
        <v>#REF!</v>
      </c>
      <c r="J813" s="530">
        <f>+F813</f>
        <v>44.80172780800001</v>
      </c>
      <c r="L813" s="533" t="e">
        <f>J813*$L$3</f>
        <v>#REF!</v>
      </c>
    </row>
    <row r="814" spans="1:12" ht="9.75" customHeight="1">
      <c r="A814" s="583"/>
      <c r="B814" s="535"/>
      <c r="C814" s="536"/>
      <c r="D814" s="625"/>
      <c r="E814" s="539"/>
      <c r="F814" s="553"/>
      <c r="G814" s="530"/>
      <c r="H814" s="531"/>
      <c r="J814" s="532"/>
      <c r="L814" s="533"/>
    </row>
    <row r="815" spans="1:12" ht="9.75" customHeight="1">
      <c r="A815" s="583"/>
      <c r="B815" s="535"/>
      <c r="C815" s="536"/>
      <c r="D815" s="625"/>
      <c r="E815" s="539"/>
      <c r="F815" s="553"/>
      <c r="G815" s="530"/>
      <c r="H815" s="531"/>
      <c r="J815" s="532"/>
      <c r="L815" s="533"/>
    </row>
    <row r="816" spans="1:12" ht="9.75" customHeight="1">
      <c r="A816" s="583"/>
      <c r="B816" s="535"/>
      <c r="C816" s="536"/>
      <c r="D816" s="625"/>
      <c r="E816" s="539"/>
      <c r="F816" s="553"/>
      <c r="G816" s="530"/>
      <c r="H816" s="531"/>
      <c r="J816" s="532"/>
      <c r="L816" s="533"/>
    </row>
    <row r="817" spans="1:12" ht="7.5" customHeight="1">
      <c r="A817" s="583"/>
      <c r="B817" s="535"/>
      <c r="C817" s="536"/>
      <c r="D817" s="625"/>
      <c r="E817" s="539"/>
      <c r="F817" s="553"/>
      <c r="G817" s="530"/>
      <c r="H817" s="531"/>
      <c r="J817" s="532"/>
      <c r="L817" s="533"/>
    </row>
    <row r="818" spans="1:12" ht="9.75" customHeight="1">
      <c r="A818" s="583">
        <v>151</v>
      </c>
      <c r="B818" s="535" t="s">
        <v>4309</v>
      </c>
      <c r="C818" s="536" t="s">
        <v>4469</v>
      </c>
      <c r="D818" s="624" t="s">
        <v>2595</v>
      </c>
      <c r="E818" s="539">
        <v>59.21</v>
      </c>
      <c r="F818" s="553">
        <v>31.162419643000007</v>
      </c>
      <c r="G818" s="530" t="e">
        <f>+L818</f>
        <v>#REF!</v>
      </c>
      <c r="H818" s="531" t="e">
        <f>E818*G818</f>
        <v>#REF!</v>
      </c>
      <c r="J818" s="530">
        <f>+F818</f>
        <v>31.162419643000007</v>
      </c>
      <c r="L818" s="533" t="e">
        <f>J818*$L$3</f>
        <v>#REF!</v>
      </c>
    </row>
    <row r="819" spans="1:12" ht="9.75" customHeight="1">
      <c r="A819" s="583"/>
      <c r="B819" s="535"/>
      <c r="C819" s="536"/>
      <c r="D819" s="625"/>
      <c r="E819" s="539"/>
      <c r="F819" s="553"/>
      <c r="G819" s="530"/>
      <c r="H819" s="531"/>
      <c r="J819" s="532"/>
      <c r="L819" s="533"/>
    </row>
    <row r="820" spans="1:12" ht="9.75" customHeight="1">
      <c r="A820" s="583"/>
      <c r="B820" s="535"/>
      <c r="C820" s="536"/>
      <c r="D820" s="625"/>
      <c r="E820" s="539"/>
      <c r="F820" s="553"/>
      <c r="G820" s="530"/>
      <c r="H820" s="531"/>
      <c r="J820" s="532"/>
      <c r="L820" s="533"/>
    </row>
    <row r="821" spans="1:12" ht="9.75" customHeight="1">
      <c r="A821" s="583"/>
      <c r="B821" s="535"/>
      <c r="C821" s="536"/>
      <c r="D821" s="625"/>
      <c r="E821" s="539"/>
      <c r="F821" s="553"/>
      <c r="G821" s="530"/>
      <c r="H821" s="531"/>
      <c r="J821" s="532"/>
      <c r="L821" s="533"/>
    </row>
    <row r="822" spans="1:12" ht="9.75" customHeight="1">
      <c r="A822" s="583"/>
      <c r="B822" s="535"/>
      <c r="C822" s="536"/>
      <c r="D822" s="625"/>
      <c r="E822" s="539"/>
      <c r="F822" s="553"/>
      <c r="G822" s="530"/>
      <c r="H822" s="531"/>
      <c r="J822" s="532"/>
      <c r="L822" s="533"/>
    </row>
    <row r="823" spans="1:12" ht="9.75" customHeight="1">
      <c r="A823" s="583">
        <v>152</v>
      </c>
      <c r="B823" s="535" t="s">
        <v>4308</v>
      </c>
      <c r="C823" s="536" t="s">
        <v>4457</v>
      </c>
      <c r="D823" s="624" t="s">
        <v>2595</v>
      </c>
      <c r="E823" s="539">
        <v>44.9</v>
      </c>
      <c r="F823" s="553">
        <v>40.541274144000006</v>
      </c>
      <c r="G823" s="530" t="e">
        <f>+L823</f>
        <v>#REF!</v>
      </c>
      <c r="H823" s="531" t="e">
        <f>E823*G823</f>
        <v>#REF!</v>
      </c>
      <c r="J823" s="530">
        <f>+F823</f>
        <v>40.541274144000006</v>
      </c>
      <c r="L823" s="533" t="e">
        <f>J823*$L$3</f>
        <v>#REF!</v>
      </c>
    </row>
    <row r="824" spans="1:12" ht="9.75" customHeight="1">
      <c r="A824" s="583"/>
      <c r="B824" s="535"/>
      <c r="C824" s="536"/>
      <c r="D824" s="625"/>
      <c r="E824" s="539"/>
      <c r="F824" s="553"/>
      <c r="G824" s="530"/>
      <c r="H824" s="531"/>
      <c r="J824" s="532"/>
      <c r="L824" s="533"/>
    </row>
    <row r="825" spans="1:12" ht="9.75" customHeight="1">
      <c r="A825" s="583"/>
      <c r="B825" s="535"/>
      <c r="C825" s="536"/>
      <c r="D825" s="625"/>
      <c r="E825" s="539"/>
      <c r="F825" s="553"/>
      <c r="G825" s="530"/>
      <c r="H825" s="531"/>
      <c r="J825" s="532"/>
      <c r="L825" s="533"/>
    </row>
    <row r="826" spans="1:12" ht="9.75" customHeight="1">
      <c r="A826" s="583"/>
      <c r="B826" s="535"/>
      <c r="C826" s="536"/>
      <c r="D826" s="625"/>
      <c r="E826" s="539"/>
      <c r="F826" s="553"/>
      <c r="G826" s="530"/>
      <c r="H826" s="531"/>
      <c r="J826" s="532"/>
      <c r="L826" s="533"/>
    </row>
    <row r="827" spans="1:12" ht="9.75" customHeight="1">
      <c r="A827" s="583"/>
      <c r="B827" s="535"/>
      <c r="C827" s="536"/>
      <c r="D827" s="625"/>
      <c r="E827" s="539"/>
      <c r="F827" s="553"/>
      <c r="G827" s="530"/>
      <c r="H827" s="531"/>
      <c r="J827" s="532"/>
      <c r="L827" s="533"/>
    </row>
    <row r="828" spans="1:12" ht="9.75" customHeight="1">
      <c r="A828" s="536">
        <v>154</v>
      </c>
      <c r="B828" s="639" t="s">
        <v>2602</v>
      </c>
      <c r="C828" s="536" t="s">
        <v>4523</v>
      </c>
      <c r="D828" s="640" t="s">
        <v>2607</v>
      </c>
      <c r="E828" s="642">
        <v>15.9</v>
      </c>
      <c r="F828" s="540">
        <v>62.47830367800001</v>
      </c>
      <c r="G828" s="530" t="e">
        <f>+L828</f>
        <v>#REF!</v>
      </c>
      <c r="H828" s="531" t="e">
        <f>E828*G828</f>
        <v>#REF!</v>
      </c>
      <c r="J828" s="530">
        <f>+F828</f>
        <v>62.47830367800001</v>
      </c>
      <c r="L828" s="533" t="e">
        <f>J828*$L$3</f>
        <v>#REF!</v>
      </c>
    </row>
    <row r="829" spans="1:12" ht="9.75" customHeight="1">
      <c r="A829" s="536"/>
      <c r="B829" s="639"/>
      <c r="C829" s="536"/>
      <c r="D829" s="641"/>
      <c r="E829" s="643"/>
      <c r="F829" s="541"/>
      <c r="G829" s="530"/>
      <c r="H829" s="531"/>
      <c r="J829" s="532"/>
      <c r="L829" s="533"/>
    </row>
    <row r="830" spans="1:12" ht="9.75" customHeight="1">
      <c r="A830" s="536"/>
      <c r="B830" s="639"/>
      <c r="C830" s="536"/>
      <c r="D830" s="641"/>
      <c r="E830" s="643"/>
      <c r="F830" s="541"/>
      <c r="G830" s="530"/>
      <c r="H830" s="531"/>
      <c r="J830" s="532"/>
      <c r="L830" s="533"/>
    </row>
    <row r="831" spans="1:12" ht="9.75" customHeight="1">
      <c r="A831" s="536"/>
      <c r="B831" s="639"/>
      <c r="C831" s="536"/>
      <c r="D831" s="641"/>
      <c r="E831" s="643"/>
      <c r="F831" s="541"/>
      <c r="G831" s="530"/>
      <c r="H831" s="531"/>
      <c r="J831" s="532"/>
      <c r="L831" s="533"/>
    </row>
    <row r="832" spans="1:12" ht="9.75" customHeight="1">
      <c r="A832" s="536"/>
      <c r="B832" s="639"/>
      <c r="C832" s="536"/>
      <c r="D832" s="641"/>
      <c r="E832" s="644"/>
      <c r="F832" s="542"/>
      <c r="G832" s="530"/>
      <c r="H832" s="531"/>
      <c r="J832" s="532"/>
      <c r="L832" s="533"/>
    </row>
    <row r="833" spans="1:12" ht="9.75" customHeight="1">
      <c r="A833" s="536">
        <v>158</v>
      </c>
      <c r="B833" s="639" t="s">
        <v>2602</v>
      </c>
      <c r="C833" s="536" t="s">
        <v>4455</v>
      </c>
      <c r="D833" s="645" t="s">
        <v>4456</v>
      </c>
      <c r="E833" s="642">
        <v>54.970000000000006</v>
      </c>
      <c r="F833" s="540">
        <v>37.790585217000007</v>
      </c>
      <c r="G833" s="530" t="e">
        <f>+L833</f>
        <v>#REF!</v>
      </c>
      <c r="H833" s="531" t="e">
        <f>E833*G833</f>
        <v>#REF!</v>
      </c>
      <c r="J833" s="530">
        <f>+F833</f>
        <v>37.790585217000007</v>
      </c>
      <c r="L833" s="533" t="e">
        <f>J833*$L$3</f>
        <v>#REF!</v>
      </c>
    </row>
    <row r="834" spans="1:12" ht="9.75" customHeight="1">
      <c r="A834" s="536"/>
      <c r="B834" s="639"/>
      <c r="C834" s="536"/>
      <c r="D834" s="646"/>
      <c r="E834" s="643"/>
      <c r="F834" s="541"/>
      <c r="G834" s="530"/>
      <c r="H834" s="531"/>
      <c r="J834" s="532"/>
      <c r="L834" s="533"/>
    </row>
    <row r="835" spans="1:12" ht="9.75" customHeight="1">
      <c r="A835" s="536"/>
      <c r="B835" s="639"/>
      <c r="C835" s="536"/>
      <c r="D835" s="646"/>
      <c r="E835" s="643"/>
      <c r="F835" s="541"/>
      <c r="G835" s="530"/>
      <c r="H835" s="531"/>
      <c r="J835" s="532"/>
      <c r="L835" s="533"/>
    </row>
    <row r="836" spans="1:12" ht="9.75" customHeight="1">
      <c r="A836" s="536"/>
      <c r="B836" s="639"/>
      <c r="C836" s="536"/>
      <c r="D836" s="646"/>
      <c r="E836" s="643"/>
      <c r="F836" s="541"/>
      <c r="G836" s="530"/>
      <c r="H836" s="531"/>
      <c r="J836" s="532"/>
      <c r="L836" s="533"/>
    </row>
    <row r="837" spans="1:12" ht="9.75" customHeight="1">
      <c r="A837" s="536"/>
      <c r="B837" s="639"/>
      <c r="C837" s="536"/>
      <c r="D837" s="646"/>
      <c r="E837" s="644"/>
      <c r="F837" s="542"/>
      <c r="G837" s="530"/>
      <c r="H837" s="531"/>
      <c r="J837" s="532"/>
      <c r="L837" s="533"/>
    </row>
    <row r="838" spans="1:12" ht="9.75" customHeight="1">
      <c r="A838" s="536">
        <v>155</v>
      </c>
      <c r="B838" s="639" t="s">
        <v>4308</v>
      </c>
      <c r="C838" s="536" t="s">
        <v>4521</v>
      </c>
      <c r="D838" s="640" t="s">
        <v>2595</v>
      </c>
      <c r="E838" s="539">
        <v>62.7</v>
      </c>
      <c r="F838" s="553">
        <v>35.279582877000003</v>
      </c>
      <c r="G838" s="530" t="e">
        <f>+L838</f>
        <v>#REF!</v>
      </c>
      <c r="H838" s="531" t="e">
        <f>E838*G838</f>
        <v>#REF!</v>
      </c>
      <c r="J838" s="530">
        <f>+F838</f>
        <v>35.279582877000003</v>
      </c>
      <c r="L838" s="533" t="e">
        <f>J838*$L$3</f>
        <v>#REF!</v>
      </c>
    </row>
    <row r="839" spans="1:12" ht="9.75" customHeight="1">
      <c r="A839" s="536"/>
      <c r="B839" s="639"/>
      <c r="C839" s="536"/>
      <c r="D839" s="641"/>
      <c r="E839" s="539"/>
      <c r="F839" s="553"/>
      <c r="G839" s="530"/>
      <c r="H839" s="531"/>
      <c r="J839" s="532"/>
      <c r="L839" s="533"/>
    </row>
    <row r="840" spans="1:12" ht="9.75" customHeight="1">
      <c r="A840" s="536"/>
      <c r="B840" s="639"/>
      <c r="C840" s="536"/>
      <c r="D840" s="641"/>
      <c r="E840" s="539"/>
      <c r="F840" s="553"/>
      <c r="G840" s="530"/>
      <c r="H840" s="531"/>
      <c r="J840" s="532"/>
      <c r="L840" s="533"/>
    </row>
    <row r="841" spans="1:12" ht="9.75" customHeight="1">
      <c r="A841" s="536"/>
      <c r="B841" s="639"/>
      <c r="C841" s="536"/>
      <c r="D841" s="641"/>
      <c r="E841" s="539"/>
      <c r="F841" s="553"/>
      <c r="G841" s="530"/>
      <c r="H841" s="531"/>
      <c r="J841" s="532"/>
      <c r="L841" s="533"/>
    </row>
    <row r="842" spans="1:12" ht="9.75" customHeight="1">
      <c r="A842" s="536"/>
      <c r="B842" s="639"/>
      <c r="C842" s="536"/>
      <c r="D842" s="641"/>
      <c r="E842" s="539"/>
      <c r="F842" s="553"/>
      <c r="G842" s="530"/>
      <c r="H842" s="531"/>
      <c r="J842" s="532"/>
      <c r="L842" s="533"/>
    </row>
    <row r="843" spans="1:12" ht="9.75" customHeight="1">
      <c r="A843" s="536">
        <v>156</v>
      </c>
      <c r="B843" s="639" t="s">
        <v>4308</v>
      </c>
      <c r="C843" s="536" t="s">
        <v>4472</v>
      </c>
      <c r="D843" s="640" t="s">
        <v>2595</v>
      </c>
      <c r="E843" s="539">
        <v>22.57</v>
      </c>
      <c r="F843" s="553">
        <v>23.797453995000005</v>
      </c>
      <c r="G843" s="530" t="e">
        <f>+L843</f>
        <v>#REF!</v>
      </c>
      <c r="H843" s="531" t="e">
        <f>E843*G843</f>
        <v>#REF!</v>
      </c>
      <c r="J843" s="530">
        <f>+F843</f>
        <v>23.797453995000005</v>
      </c>
      <c r="L843" s="533" t="e">
        <f>J843*$L$3</f>
        <v>#REF!</v>
      </c>
    </row>
    <row r="844" spans="1:12" ht="9.75" customHeight="1">
      <c r="A844" s="536"/>
      <c r="B844" s="639"/>
      <c r="C844" s="536"/>
      <c r="D844" s="641"/>
      <c r="E844" s="539"/>
      <c r="F844" s="553"/>
      <c r="G844" s="530"/>
      <c r="H844" s="531"/>
      <c r="J844" s="532"/>
      <c r="L844" s="533"/>
    </row>
    <row r="845" spans="1:12" ht="9.75" customHeight="1">
      <c r="A845" s="536"/>
      <c r="B845" s="639"/>
      <c r="C845" s="536"/>
      <c r="D845" s="641"/>
      <c r="E845" s="539"/>
      <c r="F845" s="553"/>
      <c r="G845" s="530"/>
      <c r="H845" s="531"/>
      <c r="J845" s="532"/>
      <c r="L845" s="533"/>
    </row>
    <row r="846" spans="1:12" ht="9.75" customHeight="1">
      <c r="A846" s="536"/>
      <c r="B846" s="639"/>
      <c r="C846" s="536"/>
      <c r="D846" s="641"/>
      <c r="E846" s="539"/>
      <c r="F846" s="553"/>
      <c r="G846" s="530"/>
      <c r="H846" s="531"/>
      <c r="J846" s="532"/>
      <c r="L846" s="533"/>
    </row>
    <row r="847" spans="1:12" ht="9.75" customHeight="1">
      <c r="A847" s="536"/>
      <c r="B847" s="639"/>
      <c r="C847" s="536"/>
      <c r="D847" s="641"/>
      <c r="E847" s="539"/>
      <c r="F847" s="553"/>
      <c r="G847" s="530"/>
      <c r="H847" s="531"/>
      <c r="J847" s="532"/>
      <c r="L847" s="533"/>
    </row>
    <row r="848" spans="1:12" ht="9.75" customHeight="1">
      <c r="A848" s="583">
        <v>157</v>
      </c>
      <c r="B848" s="535" t="s">
        <v>4308</v>
      </c>
      <c r="C848" s="583" t="s">
        <v>4522</v>
      </c>
      <c r="D848" s="624" t="s">
        <v>2595</v>
      </c>
      <c r="E848" s="539">
        <v>291.2</v>
      </c>
      <c r="F848" s="553">
        <v>62.47830367800001</v>
      </c>
      <c r="G848" s="530" t="e">
        <f>+L848</f>
        <v>#REF!</v>
      </c>
      <c r="H848" s="531" t="e">
        <f>E848*G848</f>
        <v>#REF!</v>
      </c>
      <c r="J848" s="530">
        <f>+F848</f>
        <v>62.47830367800001</v>
      </c>
      <c r="L848" s="533" t="e">
        <f>J848*$L$3</f>
        <v>#REF!</v>
      </c>
    </row>
    <row r="849" spans="1:12" ht="9.75" customHeight="1">
      <c r="A849" s="583"/>
      <c r="B849" s="535"/>
      <c r="C849" s="583"/>
      <c r="D849" s="625"/>
      <c r="E849" s="539"/>
      <c r="F849" s="553"/>
      <c r="G849" s="530"/>
      <c r="H849" s="531"/>
      <c r="J849" s="532"/>
      <c r="L849" s="533"/>
    </row>
    <row r="850" spans="1:12" ht="9.75" customHeight="1">
      <c r="A850" s="583"/>
      <c r="B850" s="535"/>
      <c r="C850" s="583"/>
      <c r="D850" s="625"/>
      <c r="E850" s="539"/>
      <c r="F850" s="553"/>
      <c r="G850" s="530"/>
      <c r="H850" s="531"/>
      <c r="J850" s="532"/>
      <c r="L850" s="533"/>
    </row>
    <row r="851" spans="1:12" ht="9.75" customHeight="1">
      <c r="A851" s="583"/>
      <c r="B851" s="535"/>
      <c r="C851" s="583"/>
      <c r="D851" s="625"/>
      <c r="E851" s="539"/>
      <c r="F851" s="553"/>
      <c r="G851" s="530"/>
      <c r="H851" s="531"/>
      <c r="J851" s="532"/>
      <c r="L851" s="533"/>
    </row>
    <row r="852" spans="1:12" ht="9.75" customHeight="1">
      <c r="A852" s="583"/>
      <c r="B852" s="535"/>
      <c r="C852" s="583"/>
      <c r="D852" s="625"/>
      <c r="E852" s="539"/>
      <c r="F852" s="553"/>
      <c r="G852" s="530"/>
      <c r="H852" s="531"/>
      <c r="J852" s="532"/>
      <c r="L852" s="533"/>
    </row>
    <row r="853" spans="1:12" ht="9.75" customHeight="1">
      <c r="A853" s="583">
        <v>158</v>
      </c>
      <c r="B853" s="535" t="s">
        <v>4308</v>
      </c>
      <c r="C853" s="583" t="s">
        <v>4470</v>
      </c>
      <c r="D853" s="624" t="s">
        <v>2595</v>
      </c>
      <c r="E853" s="539">
        <v>118.8</v>
      </c>
      <c r="F853" s="553">
        <v>37.790585217000007</v>
      </c>
      <c r="G853" s="530" t="e">
        <f>+L853</f>
        <v>#REF!</v>
      </c>
      <c r="H853" s="531" t="e">
        <f>E853*G853</f>
        <v>#REF!</v>
      </c>
      <c r="J853" s="530">
        <f>+F853</f>
        <v>37.790585217000007</v>
      </c>
      <c r="L853" s="533" t="e">
        <f>J853*$L$3</f>
        <v>#REF!</v>
      </c>
    </row>
    <row r="854" spans="1:12" ht="9.75" customHeight="1">
      <c r="A854" s="583"/>
      <c r="B854" s="535"/>
      <c r="C854" s="583"/>
      <c r="D854" s="625"/>
      <c r="E854" s="539"/>
      <c r="F854" s="553"/>
      <c r="G854" s="530"/>
      <c r="H854" s="531"/>
      <c r="J854" s="532"/>
      <c r="L854" s="533"/>
    </row>
    <row r="855" spans="1:12" ht="9.75" customHeight="1">
      <c r="A855" s="583"/>
      <c r="B855" s="535"/>
      <c r="C855" s="583"/>
      <c r="D855" s="625"/>
      <c r="E855" s="539"/>
      <c r="F855" s="553"/>
      <c r="G855" s="530"/>
      <c r="H855" s="531"/>
      <c r="J855" s="532"/>
      <c r="L855" s="533"/>
    </row>
    <row r="856" spans="1:12" ht="9.75" customHeight="1">
      <c r="A856" s="583"/>
      <c r="B856" s="535"/>
      <c r="C856" s="583"/>
      <c r="D856" s="625"/>
      <c r="E856" s="539"/>
      <c r="F856" s="553"/>
      <c r="G856" s="530"/>
      <c r="H856" s="531"/>
      <c r="J856" s="532"/>
      <c r="L856" s="533"/>
    </row>
    <row r="857" spans="1:12" ht="9.75" customHeight="1">
      <c r="A857" s="583"/>
      <c r="B857" s="535"/>
      <c r="C857" s="583"/>
      <c r="D857" s="625"/>
      <c r="E857" s="539"/>
      <c r="F857" s="553"/>
      <c r="G857" s="530"/>
      <c r="H857" s="531"/>
      <c r="J857" s="532"/>
      <c r="L857" s="533"/>
    </row>
    <row r="858" spans="1:12" ht="9.75" customHeight="1">
      <c r="A858" s="583">
        <v>159</v>
      </c>
      <c r="B858" s="535" t="s">
        <v>4310</v>
      </c>
      <c r="C858" s="583" t="s">
        <v>4466</v>
      </c>
      <c r="D858" s="624" t="s">
        <v>2595</v>
      </c>
      <c r="E858" s="539">
        <v>79</v>
      </c>
      <c r="F858" s="553">
        <v>1.2037690999999997</v>
      </c>
      <c r="G858" s="530" t="e">
        <f>+L858</f>
        <v>#REF!</v>
      </c>
      <c r="H858" s="531" t="e">
        <f>E858*G858</f>
        <v>#REF!</v>
      </c>
      <c r="J858" s="530">
        <f>+F858</f>
        <v>1.2037690999999997</v>
      </c>
      <c r="L858" s="533" t="e">
        <f>J858*$L$3</f>
        <v>#REF!</v>
      </c>
    </row>
    <row r="859" spans="1:12" ht="9.75" customHeight="1">
      <c r="A859" s="583"/>
      <c r="B859" s="535"/>
      <c r="C859" s="583"/>
      <c r="D859" s="625"/>
      <c r="E859" s="539"/>
      <c r="F859" s="553"/>
      <c r="G859" s="530"/>
      <c r="H859" s="531"/>
      <c r="J859" s="532"/>
      <c r="L859" s="533"/>
    </row>
    <row r="860" spans="1:12" ht="9.75" customHeight="1">
      <c r="A860" s="583"/>
      <c r="B860" s="535"/>
      <c r="C860" s="583"/>
      <c r="D860" s="625"/>
      <c r="E860" s="539"/>
      <c r="F860" s="553"/>
      <c r="G860" s="530"/>
      <c r="H860" s="531"/>
      <c r="J860" s="532"/>
      <c r="L860" s="533"/>
    </row>
    <row r="861" spans="1:12" ht="9.75" customHeight="1">
      <c r="A861" s="583"/>
      <c r="B861" s="535"/>
      <c r="C861" s="583"/>
      <c r="D861" s="625"/>
      <c r="E861" s="539"/>
      <c r="F861" s="553"/>
      <c r="G861" s="530"/>
      <c r="H861" s="531"/>
      <c r="J861" s="532"/>
      <c r="L861" s="533"/>
    </row>
    <row r="862" spans="1:12" ht="9.75" customHeight="1">
      <c r="A862" s="583"/>
      <c r="B862" s="535"/>
      <c r="C862" s="583"/>
      <c r="D862" s="625"/>
      <c r="E862" s="539"/>
      <c r="F862" s="553"/>
      <c r="G862" s="530"/>
      <c r="H862" s="531"/>
      <c r="J862" s="532"/>
      <c r="L862" s="533"/>
    </row>
    <row r="863" spans="1:12" ht="9.75" customHeight="1">
      <c r="A863" s="583">
        <v>160</v>
      </c>
      <c r="B863" s="535" t="s">
        <v>2602</v>
      </c>
      <c r="C863" s="583" t="s">
        <v>4467</v>
      </c>
      <c r="D863" s="584" t="s">
        <v>2604</v>
      </c>
      <c r="E863" s="539">
        <v>158</v>
      </c>
      <c r="F863" s="553">
        <v>4.7594907990000008</v>
      </c>
      <c r="G863" s="530" t="e">
        <f>+L863</f>
        <v>#REF!</v>
      </c>
      <c r="H863" s="531" t="e">
        <f>E863*G863</f>
        <v>#REF!</v>
      </c>
      <c r="J863" s="530">
        <f>+F863</f>
        <v>4.7594907990000008</v>
      </c>
      <c r="L863" s="533" t="e">
        <f>J863*$L$3</f>
        <v>#REF!</v>
      </c>
    </row>
    <row r="864" spans="1:12" ht="9.75" customHeight="1">
      <c r="A864" s="583"/>
      <c r="B864" s="535"/>
      <c r="C864" s="583"/>
      <c r="D864" s="648"/>
      <c r="E864" s="539"/>
      <c r="F864" s="553"/>
      <c r="G864" s="530"/>
      <c r="H864" s="531"/>
      <c r="J864" s="532"/>
      <c r="L864" s="533"/>
    </row>
    <row r="865" spans="1:12" ht="9.75" customHeight="1">
      <c r="A865" s="583"/>
      <c r="B865" s="535"/>
      <c r="C865" s="583"/>
      <c r="D865" s="648"/>
      <c r="E865" s="539"/>
      <c r="F865" s="553"/>
      <c r="G865" s="530"/>
      <c r="H865" s="531"/>
      <c r="J865" s="532"/>
      <c r="L865" s="533"/>
    </row>
    <row r="866" spans="1:12" ht="9.75" customHeight="1">
      <c r="A866" s="583"/>
      <c r="B866" s="535"/>
      <c r="C866" s="583"/>
      <c r="D866" s="648"/>
      <c r="E866" s="539"/>
      <c r="F866" s="553"/>
      <c r="G866" s="530"/>
      <c r="H866" s="531"/>
      <c r="J866" s="532"/>
      <c r="L866" s="533"/>
    </row>
    <row r="867" spans="1:12" ht="9.75" customHeight="1">
      <c r="A867" s="583"/>
      <c r="B867" s="535"/>
      <c r="C867" s="583"/>
      <c r="D867" s="648"/>
      <c r="E867" s="539"/>
      <c r="F867" s="553"/>
      <c r="G867" s="530"/>
      <c r="H867" s="531"/>
      <c r="J867" s="532"/>
      <c r="L867" s="533"/>
    </row>
    <row r="868" spans="1:12" ht="9.75" customHeight="1">
      <c r="A868" s="534"/>
      <c r="B868" s="535"/>
      <c r="C868" s="582" t="s">
        <v>4058</v>
      </c>
      <c r="D868" s="534"/>
      <c r="E868" s="539"/>
      <c r="F868" s="553">
        <v>0</v>
      </c>
      <c r="G868" s="530" t="e">
        <f>+L868</f>
        <v>#REF!</v>
      </c>
      <c r="H868" s="531" t="e">
        <f>E868*G868</f>
        <v>#REF!</v>
      </c>
      <c r="J868" s="530">
        <f>+F868</f>
        <v>0</v>
      </c>
      <c r="L868" s="533" t="e">
        <f>J868*$L$3</f>
        <v>#REF!</v>
      </c>
    </row>
    <row r="869" spans="1:12" ht="9.75" customHeight="1">
      <c r="A869" s="534"/>
      <c r="B869" s="535"/>
      <c r="C869" s="582"/>
      <c r="D869" s="534"/>
      <c r="E869" s="539"/>
      <c r="F869" s="553"/>
      <c r="G869" s="530"/>
      <c r="H869" s="531"/>
      <c r="J869" s="532"/>
      <c r="L869" s="533"/>
    </row>
    <row r="870" spans="1:12" ht="9.75" customHeight="1">
      <c r="A870" s="534"/>
      <c r="B870" s="535"/>
      <c r="C870" s="582"/>
      <c r="D870" s="534"/>
      <c r="E870" s="539"/>
      <c r="F870" s="553"/>
      <c r="G870" s="530"/>
      <c r="H870" s="531"/>
      <c r="J870" s="532"/>
      <c r="L870" s="533"/>
    </row>
    <row r="871" spans="1:12" ht="9.75" customHeight="1">
      <c r="A871" s="534"/>
      <c r="B871" s="535"/>
      <c r="C871" s="582"/>
      <c r="D871" s="534"/>
      <c r="E871" s="539"/>
      <c r="F871" s="553"/>
      <c r="G871" s="530"/>
      <c r="H871" s="531"/>
      <c r="J871" s="532"/>
      <c r="L871" s="533"/>
    </row>
    <row r="872" spans="1:12" ht="9.75" customHeight="1">
      <c r="A872" s="534"/>
      <c r="B872" s="535"/>
      <c r="C872" s="582"/>
      <c r="D872" s="534"/>
      <c r="E872" s="539"/>
      <c r="F872" s="553"/>
      <c r="G872" s="530"/>
      <c r="H872" s="531"/>
      <c r="J872" s="532"/>
      <c r="L872" s="533"/>
    </row>
    <row r="873" spans="1:12" ht="9.75" customHeight="1">
      <c r="A873" s="647"/>
      <c r="B873" s="535" t="s">
        <v>3939</v>
      </c>
      <c r="C873" s="583" t="s">
        <v>4059</v>
      </c>
      <c r="D873" s="624" t="s">
        <v>2595</v>
      </c>
      <c r="E873" s="599">
        <v>5002</v>
      </c>
      <c r="F873" s="553">
        <v>2.6096212288958904</v>
      </c>
      <c r="G873" s="530" t="e">
        <f>+L873</f>
        <v>#REF!</v>
      </c>
      <c r="H873" s="531" t="e">
        <f>E873*G873</f>
        <v>#REF!</v>
      </c>
      <c r="J873" s="530">
        <f>+F873</f>
        <v>2.6096212288958904</v>
      </c>
      <c r="L873" s="533" t="e">
        <f>J873*$L$3</f>
        <v>#REF!</v>
      </c>
    </row>
    <row r="874" spans="1:12" ht="9.75" customHeight="1">
      <c r="A874" s="647"/>
      <c r="B874" s="535"/>
      <c r="C874" s="583"/>
      <c r="D874" s="625"/>
      <c r="E874" s="599"/>
      <c r="F874" s="553"/>
      <c r="G874" s="530"/>
      <c r="H874" s="531"/>
      <c r="J874" s="532"/>
      <c r="L874" s="533"/>
    </row>
    <row r="875" spans="1:12" ht="9.75" customHeight="1">
      <c r="A875" s="647"/>
      <c r="B875" s="535"/>
      <c r="C875" s="583"/>
      <c r="D875" s="625"/>
      <c r="E875" s="599"/>
      <c r="F875" s="553"/>
      <c r="G875" s="530"/>
      <c r="H875" s="531"/>
      <c r="J875" s="532"/>
      <c r="L875" s="533"/>
    </row>
    <row r="876" spans="1:12" ht="9.75" customHeight="1">
      <c r="A876" s="647"/>
      <c r="B876" s="535"/>
      <c r="C876" s="583"/>
      <c r="D876" s="625"/>
      <c r="E876" s="599"/>
      <c r="F876" s="553"/>
      <c r="G876" s="530"/>
      <c r="H876" s="531"/>
      <c r="J876" s="532"/>
      <c r="L876" s="533"/>
    </row>
    <row r="877" spans="1:12" ht="9.75" customHeight="1">
      <c r="A877" s="647"/>
      <c r="B877" s="535"/>
      <c r="C877" s="583"/>
      <c r="D877" s="625"/>
      <c r="E877" s="599"/>
      <c r="F877" s="553"/>
      <c r="G877" s="530"/>
      <c r="H877" s="531"/>
      <c r="J877" s="532"/>
      <c r="L877" s="533"/>
    </row>
    <row r="878" spans="1:12" ht="9.75" customHeight="1">
      <c r="A878" s="647"/>
      <c r="B878" s="535" t="s">
        <v>3960</v>
      </c>
      <c r="C878" s="583" t="s">
        <v>4060</v>
      </c>
      <c r="D878" s="624" t="s">
        <v>2595</v>
      </c>
      <c r="E878" s="539">
        <v>603</v>
      </c>
      <c r="F878" s="553">
        <v>3.8680839426500802</v>
      </c>
      <c r="G878" s="530" t="e">
        <f>+L878</f>
        <v>#REF!</v>
      </c>
      <c r="H878" s="531" t="e">
        <f>E878*G878</f>
        <v>#REF!</v>
      </c>
      <c r="J878" s="530">
        <f>+F878</f>
        <v>3.8680839426500802</v>
      </c>
      <c r="L878" s="533" t="e">
        <f>J878*$L$3</f>
        <v>#REF!</v>
      </c>
    </row>
    <row r="879" spans="1:12" ht="9.75" customHeight="1">
      <c r="A879" s="647"/>
      <c r="B879" s="535"/>
      <c r="C879" s="583"/>
      <c r="D879" s="625"/>
      <c r="E879" s="539"/>
      <c r="F879" s="553"/>
      <c r="G879" s="530"/>
      <c r="H879" s="531"/>
      <c r="J879" s="532"/>
      <c r="L879" s="533"/>
    </row>
    <row r="880" spans="1:12" ht="9.75" customHeight="1">
      <c r="A880" s="647"/>
      <c r="B880" s="535"/>
      <c r="C880" s="583"/>
      <c r="D880" s="625"/>
      <c r="E880" s="539"/>
      <c r="F880" s="553"/>
      <c r="G880" s="530"/>
      <c r="H880" s="531"/>
      <c r="J880" s="532"/>
      <c r="L880" s="533"/>
    </row>
    <row r="881" spans="1:12" ht="9.75" customHeight="1">
      <c r="A881" s="647"/>
      <c r="B881" s="535"/>
      <c r="C881" s="583"/>
      <c r="D881" s="625"/>
      <c r="E881" s="539"/>
      <c r="F881" s="553"/>
      <c r="G881" s="530"/>
      <c r="H881" s="531"/>
      <c r="J881" s="532"/>
      <c r="L881" s="533"/>
    </row>
    <row r="882" spans="1:12" ht="7.5" customHeight="1">
      <c r="A882" s="647"/>
      <c r="B882" s="535"/>
      <c r="C882" s="583"/>
      <c r="D882" s="625"/>
      <c r="E882" s="539"/>
      <c r="F882" s="553"/>
      <c r="G882" s="530"/>
      <c r="H882" s="531"/>
      <c r="J882" s="532"/>
      <c r="L882" s="533"/>
    </row>
    <row r="883" spans="1:12" ht="9.75" customHeight="1">
      <c r="A883" s="647"/>
      <c r="B883" s="535" t="s">
        <v>3940</v>
      </c>
      <c r="C883" s="583" t="s">
        <v>4061</v>
      </c>
      <c r="D883" s="624" t="s">
        <v>2595</v>
      </c>
      <c r="E883" s="539">
        <v>386</v>
      </c>
      <c r="F883" s="553">
        <v>2.1604374617080002</v>
      </c>
      <c r="G883" s="530" t="e">
        <f>+L883</f>
        <v>#REF!</v>
      </c>
      <c r="H883" s="531" t="e">
        <f>E883*G883</f>
        <v>#REF!</v>
      </c>
      <c r="J883" s="530">
        <f>+F883</f>
        <v>2.1604374617080002</v>
      </c>
      <c r="L883" s="533" t="e">
        <f>J883*$L$3</f>
        <v>#REF!</v>
      </c>
    </row>
    <row r="884" spans="1:12" ht="9.75" customHeight="1">
      <c r="A884" s="647"/>
      <c r="B884" s="535"/>
      <c r="C884" s="583"/>
      <c r="D884" s="625"/>
      <c r="E884" s="539"/>
      <c r="F884" s="553"/>
      <c r="G884" s="530"/>
      <c r="H884" s="531"/>
      <c r="J884" s="532"/>
      <c r="L884" s="533"/>
    </row>
    <row r="885" spans="1:12" ht="9.75" customHeight="1">
      <c r="A885" s="647"/>
      <c r="B885" s="535"/>
      <c r="C885" s="583"/>
      <c r="D885" s="625"/>
      <c r="E885" s="539"/>
      <c r="F885" s="553"/>
      <c r="G885" s="530"/>
      <c r="H885" s="531"/>
      <c r="J885" s="532"/>
      <c r="L885" s="533"/>
    </row>
    <row r="886" spans="1:12" ht="9.75" customHeight="1">
      <c r="A886" s="647"/>
      <c r="B886" s="535"/>
      <c r="C886" s="583"/>
      <c r="D886" s="625"/>
      <c r="E886" s="539"/>
      <c r="F886" s="553"/>
      <c r="G886" s="530"/>
      <c r="H886" s="531"/>
      <c r="J886" s="532"/>
      <c r="L886" s="533"/>
    </row>
    <row r="887" spans="1:12" ht="9.75" customHeight="1">
      <c r="A887" s="647"/>
      <c r="B887" s="535"/>
      <c r="C887" s="583"/>
      <c r="D887" s="625"/>
      <c r="E887" s="539"/>
      <c r="F887" s="553"/>
      <c r="G887" s="530"/>
      <c r="H887" s="531"/>
      <c r="J887" s="532"/>
      <c r="L887" s="533"/>
    </row>
    <row r="888" spans="1:12" ht="9.75" customHeight="1">
      <c r="A888" s="647"/>
      <c r="B888" s="535" t="s">
        <v>3941</v>
      </c>
      <c r="C888" s="583" t="s">
        <v>4062</v>
      </c>
      <c r="D888" s="624" t="s">
        <v>2595</v>
      </c>
      <c r="E888" s="539">
        <v>386</v>
      </c>
      <c r="F888" s="553">
        <v>8.6609554581000019</v>
      </c>
      <c r="G888" s="530" t="e">
        <f>+L888</f>
        <v>#REF!</v>
      </c>
      <c r="H888" s="531" t="e">
        <f>E888*G888</f>
        <v>#REF!</v>
      </c>
      <c r="J888" s="530">
        <f>+F888</f>
        <v>8.6609554581000019</v>
      </c>
      <c r="L888" s="533" t="e">
        <f>J888*$L$3</f>
        <v>#REF!</v>
      </c>
    </row>
    <row r="889" spans="1:12" ht="9.75" customHeight="1">
      <c r="A889" s="647"/>
      <c r="B889" s="535"/>
      <c r="C889" s="583"/>
      <c r="D889" s="625"/>
      <c r="E889" s="539"/>
      <c r="F889" s="553"/>
      <c r="G889" s="530"/>
      <c r="H889" s="531"/>
      <c r="J889" s="532"/>
      <c r="L889" s="533"/>
    </row>
    <row r="890" spans="1:12" ht="9.75" customHeight="1">
      <c r="A890" s="647"/>
      <c r="B890" s="535"/>
      <c r="C890" s="583"/>
      <c r="D890" s="625"/>
      <c r="E890" s="539"/>
      <c r="F890" s="553"/>
      <c r="G890" s="530"/>
      <c r="H890" s="531"/>
      <c r="J890" s="532"/>
      <c r="L890" s="533"/>
    </row>
    <row r="891" spans="1:12" ht="9.75" customHeight="1">
      <c r="A891" s="647"/>
      <c r="B891" s="535"/>
      <c r="C891" s="583"/>
      <c r="D891" s="625"/>
      <c r="E891" s="539"/>
      <c r="F891" s="553"/>
      <c r="G891" s="530"/>
      <c r="H891" s="531"/>
      <c r="J891" s="532"/>
      <c r="L891" s="533"/>
    </row>
    <row r="892" spans="1:12" ht="9.75" customHeight="1">
      <c r="A892" s="647"/>
      <c r="B892" s="535"/>
      <c r="C892" s="583"/>
      <c r="D892" s="625"/>
      <c r="E892" s="539"/>
      <c r="F892" s="553"/>
      <c r="G892" s="530"/>
      <c r="H892" s="531"/>
      <c r="J892" s="532"/>
      <c r="L892" s="533"/>
    </row>
    <row r="893" spans="1:12" ht="9.75" customHeight="1">
      <c r="A893" s="583"/>
      <c r="B893" s="535" t="s">
        <v>3938</v>
      </c>
      <c r="C893" s="583" t="s">
        <v>4063</v>
      </c>
      <c r="D893" s="624" t="s">
        <v>2595</v>
      </c>
      <c r="E893" s="599">
        <v>5605</v>
      </c>
      <c r="F893" s="553">
        <v>1.8103958900580004</v>
      </c>
      <c r="G893" s="530" t="e">
        <f>+L893</f>
        <v>#REF!</v>
      </c>
      <c r="H893" s="531" t="e">
        <f>E893*G893</f>
        <v>#REF!</v>
      </c>
      <c r="J893" s="530">
        <f>+F893</f>
        <v>1.8103958900580004</v>
      </c>
      <c r="L893" s="533" t="e">
        <f>J893*$L$3</f>
        <v>#REF!</v>
      </c>
    </row>
    <row r="894" spans="1:12" ht="9.75" customHeight="1">
      <c r="A894" s="583"/>
      <c r="B894" s="535"/>
      <c r="C894" s="583"/>
      <c r="D894" s="625"/>
      <c r="E894" s="599"/>
      <c r="F894" s="553"/>
      <c r="G894" s="530"/>
      <c r="H894" s="531"/>
      <c r="J894" s="532"/>
      <c r="L894" s="533"/>
    </row>
    <row r="895" spans="1:12" ht="9.75" customHeight="1">
      <c r="A895" s="583"/>
      <c r="B895" s="535"/>
      <c r="C895" s="583"/>
      <c r="D895" s="625"/>
      <c r="E895" s="599"/>
      <c r="F895" s="553"/>
      <c r="G895" s="530"/>
      <c r="H895" s="531"/>
      <c r="J895" s="532"/>
      <c r="L895" s="533"/>
    </row>
    <row r="896" spans="1:12" ht="9.75" customHeight="1">
      <c r="A896" s="583"/>
      <c r="B896" s="535"/>
      <c r="C896" s="583"/>
      <c r="D896" s="625"/>
      <c r="E896" s="599"/>
      <c r="F896" s="553"/>
      <c r="G896" s="530"/>
      <c r="H896" s="531"/>
      <c r="J896" s="532"/>
      <c r="L896" s="533"/>
    </row>
    <row r="897" spans="1:12" ht="9.75" customHeight="1">
      <c r="A897" s="583"/>
      <c r="B897" s="535"/>
      <c r="C897" s="583"/>
      <c r="D897" s="625"/>
      <c r="E897" s="599"/>
      <c r="F897" s="553"/>
      <c r="G897" s="530"/>
      <c r="H897" s="531"/>
      <c r="J897" s="532"/>
      <c r="L897" s="533"/>
    </row>
    <row r="898" spans="1:12" ht="9.75" customHeight="1">
      <c r="A898" s="647"/>
      <c r="B898" s="535" t="s">
        <v>3961</v>
      </c>
      <c r="C898" s="583" t="s">
        <v>4064</v>
      </c>
      <c r="D898" s="624" t="s">
        <v>2595</v>
      </c>
      <c r="E898" s="599">
        <v>1726</v>
      </c>
      <c r="F898" s="553">
        <v>2.8685206806502799</v>
      </c>
      <c r="G898" s="530" t="e">
        <f>+L898</f>
        <v>#REF!</v>
      </c>
      <c r="H898" s="531" t="e">
        <f>E898*G898</f>
        <v>#REF!</v>
      </c>
      <c r="J898" s="530">
        <f>+F898</f>
        <v>2.8685206806502799</v>
      </c>
      <c r="L898" s="533" t="e">
        <f>J898*$L$3</f>
        <v>#REF!</v>
      </c>
    </row>
    <row r="899" spans="1:12" ht="9.75" customHeight="1">
      <c r="A899" s="647"/>
      <c r="B899" s="535"/>
      <c r="C899" s="583"/>
      <c r="D899" s="625"/>
      <c r="E899" s="599"/>
      <c r="F899" s="553"/>
      <c r="G899" s="530"/>
      <c r="H899" s="531"/>
      <c r="J899" s="532"/>
      <c r="L899" s="533"/>
    </row>
    <row r="900" spans="1:12" ht="9.75" customHeight="1">
      <c r="A900" s="647"/>
      <c r="B900" s="535"/>
      <c r="C900" s="583"/>
      <c r="D900" s="625"/>
      <c r="E900" s="599"/>
      <c r="F900" s="553"/>
      <c r="G900" s="530"/>
      <c r="H900" s="531"/>
      <c r="J900" s="532"/>
      <c r="L900" s="533"/>
    </row>
    <row r="901" spans="1:12" ht="9.75" customHeight="1">
      <c r="A901" s="647"/>
      <c r="B901" s="535"/>
      <c r="C901" s="583"/>
      <c r="D901" s="625"/>
      <c r="E901" s="599"/>
      <c r="F901" s="553"/>
      <c r="G901" s="530"/>
      <c r="H901" s="531"/>
      <c r="J901" s="532"/>
      <c r="L901" s="533"/>
    </row>
    <row r="902" spans="1:12" ht="9.75" customHeight="1">
      <c r="A902" s="647"/>
      <c r="B902" s="535"/>
      <c r="C902" s="583"/>
      <c r="D902" s="625"/>
      <c r="E902" s="599"/>
      <c r="F902" s="553"/>
      <c r="G902" s="530"/>
      <c r="H902" s="531"/>
      <c r="J902" s="532"/>
      <c r="L902" s="533"/>
    </row>
    <row r="903" spans="1:12" ht="9.75" customHeight="1">
      <c r="A903" s="647"/>
      <c r="B903" s="535" t="s">
        <v>3942</v>
      </c>
      <c r="C903" s="583" t="s">
        <v>4065</v>
      </c>
      <c r="D903" s="624" t="s">
        <v>2595</v>
      </c>
      <c r="E903" s="539">
        <v>334.24</v>
      </c>
      <c r="F903" s="553">
        <v>5.3867415111400003</v>
      </c>
      <c r="G903" s="530" t="e">
        <f>+L903</f>
        <v>#REF!</v>
      </c>
      <c r="H903" s="531" t="e">
        <f>E903*G903</f>
        <v>#REF!</v>
      </c>
      <c r="J903" s="530">
        <f>+F903</f>
        <v>5.3867415111400003</v>
      </c>
      <c r="L903" s="533" t="e">
        <f>J903*$L$3</f>
        <v>#REF!</v>
      </c>
    </row>
    <row r="904" spans="1:12" ht="9.75" customHeight="1">
      <c r="A904" s="647"/>
      <c r="B904" s="535"/>
      <c r="C904" s="583"/>
      <c r="D904" s="625"/>
      <c r="E904" s="539"/>
      <c r="F904" s="553"/>
      <c r="G904" s="530"/>
      <c r="H904" s="531"/>
      <c r="J904" s="532"/>
      <c r="L904" s="533"/>
    </row>
    <row r="905" spans="1:12" ht="9.75" customHeight="1">
      <c r="A905" s="647"/>
      <c r="B905" s="535"/>
      <c r="C905" s="583"/>
      <c r="D905" s="625"/>
      <c r="E905" s="539"/>
      <c r="F905" s="553"/>
      <c r="G905" s="530"/>
      <c r="H905" s="531"/>
      <c r="J905" s="532"/>
      <c r="L905" s="533"/>
    </row>
    <row r="906" spans="1:12" ht="9.75" customHeight="1">
      <c r="A906" s="647"/>
      <c r="B906" s="535"/>
      <c r="C906" s="583"/>
      <c r="D906" s="625"/>
      <c r="E906" s="539"/>
      <c r="F906" s="553"/>
      <c r="G906" s="530"/>
      <c r="H906" s="531"/>
      <c r="J906" s="532"/>
      <c r="L906" s="533"/>
    </row>
    <row r="907" spans="1:12" ht="9.75" customHeight="1">
      <c r="A907" s="647"/>
      <c r="B907" s="535"/>
      <c r="C907" s="583"/>
      <c r="D907" s="625"/>
      <c r="E907" s="539"/>
      <c r="F907" s="553"/>
      <c r="G907" s="530"/>
      <c r="H907" s="531"/>
      <c r="J907" s="532"/>
      <c r="L907" s="533"/>
    </row>
    <row r="908" spans="1:12" ht="9.75" customHeight="1">
      <c r="A908" s="647"/>
      <c r="B908" s="535" t="s">
        <v>3943</v>
      </c>
      <c r="C908" s="583" t="s">
        <v>4066</v>
      </c>
      <c r="D908" s="624" t="s">
        <v>2595</v>
      </c>
      <c r="E908" s="599">
        <v>2060.1999999999998</v>
      </c>
      <c r="F908" s="553">
        <v>2.0396507428730004</v>
      </c>
      <c r="G908" s="530" t="e">
        <f>+L908</f>
        <v>#REF!</v>
      </c>
      <c r="H908" s="531" t="e">
        <f>E908*G908</f>
        <v>#REF!</v>
      </c>
      <c r="J908" s="530">
        <f>+F908</f>
        <v>2.0396507428730004</v>
      </c>
      <c r="L908" s="533" t="e">
        <f>J908*$L$3</f>
        <v>#REF!</v>
      </c>
    </row>
    <row r="909" spans="1:12" ht="9.75" customHeight="1">
      <c r="A909" s="647"/>
      <c r="B909" s="535"/>
      <c r="C909" s="583"/>
      <c r="D909" s="625"/>
      <c r="E909" s="599"/>
      <c r="F909" s="553"/>
      <c r="G909" s="530"/>
      <c r="H909" s="531"/>
      <c r="J909" s="532"/>
      <c r="L909" s="533"/>
    </row>
    <row r="910" spans="1:12" ht="9.75" customHeight="1">
      <c r="A910" s="647"/>
      <c r="B910" s="535"/>
      <c r="C910" s="583"/>
      <c r="D910" s="625"/>
      <c r="E910" s="599"/>
      <c r="F910" s="553"/>
      <c r="G910" s="530"/>
      <c r="H910" s="531"/>
      <c r="J910" s="532"/>
      <c r="L910" s="533"/>
    </row>
    <row r="911" spans="1:12" ht="9.75" customHeight="1">
      <c r="A911" s="647"/>
      <c r="B911" s="535"/>
      <c r="C911" s="583"/>
      <c r="D911" s="625"/>
      <c r="E911" s="599"/>
      <c r="F911" s="553"/>
      <c r="G911" s="530"/>
      <c r="H911" s="531"/>
      <c r="J911" s="532"/>
      <c r="L911" s="533"/>
    </row>
    <row r="912" spans="1:12" ht="9.75" customHeight="1">
      <c r="A912" s="647"/>
      <c r="B912" s="535"/>
      <c r="C912" s="583"/>
      <c r="D912" s="625"/>
      <c r="E912" s="599"/>
      <c r="F912" s="553"/>
      <c r="G912" s="530"/>
      <c r="H912" s="531"/>
      <c r="J912" s="532"/>
      <c r="L912" s="533"/>
    </row>
    <row r="913" spans="1:12" ht="9.75" customHeight="1">
      <c r="A913" s="647"/>
      <c r="B913" s="535" t="s">
        <v>3942</v>
      </c>
      <c r="C913" s="583" t="s">
        <v>4067</v>
      </c>
      <c r="D913" s="624" t="s">
        <v>2595</v>
      </c>
      <c r="E913" s="539">
        <v>103.5</v>
      </c>
      <c r="F913" s="553">
        <v>5.2932637422100006</v>
      </c>
      <c r="G913" s="530" t="e">
        <f>+L913</f>
        <v>#REF!</v>
      </c>
      <c r="H913" s="531" t="e">
        <f>E913*G913</f>
        <v>#REF!</v>
      </c>
      <c r="J913" s="530">
        <f>+F913</f>
        <v>5.2932637422100006</v>
      </c>
      <c r="L913" s="533" t="e">
        <f>J913*$L$3</f>
        <v>#REF!</v>
      </c>
    </row>
    <row r="914" spans="1:12" ht="9.75" customHeight="1">
      <c r="A914" s="647"/>
      <c r="B914" s="535"/>
      <c r="C914" s="583"/>
      <c r="D914" s="625"/>
      <c r="E914" s="539"/>
      <c r="F914" s="553"/>
      <c r="G914" s="530"/>
      <c r="H914" s="531"/>
      <c r="J914" s="532"/>
      <c r="L914" s="533"/>
    </row>
    <row r="915" spans="1:12" ht="9.75" customHeight="1">
      <c r="A915" s="647"/>
      <c r="B915" s="535"/>
      <c r="C915" s="583"/>
      <c r="D915" s="625"/>
      <c r="E915" s="539"/>
      <c r="F915" s="553"/>
      <c r="G915" s="530"/>
      <c r="H915" s="531"/>
      <c r="J915" s="532"/>
      <c r="L915" s="533"/>
    </row>
    <row r="916" spans="1:12" ht="9.75" customHeight="1">
      <c r="A916" s="647"/>
      <c r="B916" s="535"/>
      <c r="C916" s="583"/>
      <c r="D916" s="625"/>
      <c r="E916" s="539"/>
      <c r="F916" s="553"/>
      <c r="G916" s="530"/>
      <c r="H916" s="531"/>
      <c r="J916" s="532"/>
      <c r="L916" s="533"/>
    </row>
    <row r="917" spans="1:12" ht="9.75" customHeight="1">
      <c r="A917" s="647"/>
      <c r="B917" s="535"/>
      <c r="C917" s="583"/>
      <c r="D917" s="625"/>
      <c r="E917" s="539"/>
      <c r="F917" s="553"/>
      <c r="G917" s="530"/>
      <c r="H917" s="531"/>
      <c r="J917" s="532"/>
      <c r="L917" s="533"/>
    </row>
    <row r="918" spans="1:12" ht="9.75" customHeight="1">
      <c r="A918" s="583"/>
      <c r="B918" s="649" t="s">
        <v>3924</v>
      </c>
      <c r="C918" s="583" t="s">
        <v>4068</v>
      </c>
      <c r="D918" s="624" t="s">
        <v>2595</v>
      </c>
      <c r="E918" s="556">
        <v>11.6</v>
      </c>
      <c r="F918" s="553">
        <v>4.5149141911399999</v>
      </c>
      <c r="G918" s="530" t="e">
        <f>+L918</f>
        <v>#REF!</v>
      </c>
      <c r="H918" s="531" t="e">
        <f>E918*G918</f>
        <v>#REF!</v>
      </c>
      <c r="J918" s="530">
        <f>+F918</f>
        <v>4.5149141911399999</v>
      </c>
      <c r="L918" s="533" t="e">
        <f>J918*$L$3</f>
        <v>#REF!</v>
      </c>
    </row>
    <row r="919" spans="1:12" ht="9.75" customHeight="1">
      <c r="A919" s="583"/>
      <c r="B919" s="649"/>
      <c r="C919" s="583"/>
      <c r="D919" s="625"/>
      <c r="E919" s="556"/>
      <c r="F919" s="553"/>
      <c r="G919" s="530"/>
      <c r="H919" s="531"/>
      <c r="J919" s="532"/>
      <c r="L919" s="533"/>
    </row>
    <row r="920" spans="1:12" ht="9.75" customHeight="1">
      <c r="A920" s="583"/>
      <c r="B920" s="649"/>
      <c r="C920" s="583"/>
      <c r="D920" s="625"/>
      <c r="E920" s="556"/>
      <c r="F920" s="553"/>
      <c r="G920" s="530"/>
      <c r="H920" s="531"/>
      <c r="J920" s="532"/>
      <c r="L920" s="533"/>
    </row>
    <row r="921" spans="1:12" ht="9.75" customHeight="1">
      <c r="A921" s="583"/>
      <c r="B921" s="649"/>
      <c r="C921" s="583"/>
      <c r="D921" s="625"/>
      <c r="E921" s="556"/>
      <c r="F921" s="553"/>
      <c r="G921" s="530"/>
      <c r="H921" s="531"/>
      <c r="J921" s="532"/>
      <c r="L921" s="533"/>
    </row>
    <row r="922" spans="1:12" ht="9.75" customHeight="1">
      <c r="A922" s="583"/>
      <c r="B922" s="649"/>
      <c r="C922" s="583"/>
      <c r="D922" s="625"/>
      <c r="E922" s="556"/>
      <c r="F922" s="553"/>
      <c r="G922" s="530"/>
      <c r="H922" s="531"/>
      <c r="J922" s="532"/>
      <c r="L922" s="533"/>
    </row>
    <row r="923" spans="1:12" ht="9.75" customHeight="1">
      <c r="A923" s="583"/>
      <c r="B923" s="535" t="s">
        <v>3938</v>
      </c>
      <c r="C923" s="583" t="s">
        <v>4069</v>
      </c>
      <c r="D923" s="624" t="s">
        <v>2595</v>
      </c>
      <c r="E923" s="599">
        <v>11.6</v>
      </c>
      <c r="F923" s="553">
        <v>1.8103958900580004</v>
      </c>
      <c r="G923" s="530" t="e">
        <f>+L923</f>
        <v>#REF!</v>
      </c>
      <c r="H923" s="531" t="e">
        <f>E923*G923</f>
        <v>#REF!</v>
      </c>
      <c r="J923" s="530">
        <f>+F923</f>
        <v>1.8103958900580004</v>
      </c>
      <c r="L923" s="533" t="e">
        <f>J923*$L$3</f>
        <v>#REF!</v>
      </c>
    </row>
    <row r="924" spans="1:12" ht="9.75" customHeight="1">
      <c r="A924" s="583"/>
      <c r="B924" s="535"/>
      <c r="C924" s="583"/>
      <c r="D924" s="625"/>
      <c r="E924" s="599"/>
      <c r="F924" s="553"/>
      <c r="G924" s="530"/>
      <c r="H924" s="531"/>
      <c r="J924" s="532"/>
      <c r="L924" s="533"/>
    </row>
    <row r="925" spans="1:12" ht="9.75" customHeight="1">
      <c r="A925" s="583"/>
      <c r="B925" s="535"/>
      <c r="C925" s="583"/>
      <c r="D925" s="625"/>
      <c r="E925" s="599"/>
      <c r="F925" s="553"/>
      <c r="G925" s="530"/>
      <c r="H925" s="531"/>
      <c r="J925" s="532"/>
      <c r="L925" s="533"/>
    </row>
    <row r="926" spans="1:12" ht="9.75" customHeight="1">
      <c r="A926" s="583"/>
      <c r="B926" s="535"/>
      <c r="C926" s="583"/>
      <c r="D926" s="625"/>
      <c r="E926" s="599"/>
      <c r="F926" s="553"/>
      <c r="G926" s="530"/>
      <c r="H926" s="531"/>
      <c r="J926" s="532"/>
      <c r="L926" s="533"/>
    </row>
    <row r="927" spans="1:12" ht="9.75" customHeight="1">
      <c r="A927" s="583"/>
      <c r="B927" s="535"/>
      <c r="C927" s="583"/>
      <c r="D927" s="625"/>
      <c r="E927" s="599"/>
      <c r="F927" s="553"/>
      <c r="G927" s="530"/>
      <c r="H927" s="531"/>
      <c r="J927" s="532"/>
      <c r="L927" s="533"/>
    </row>
    <row r="928" spans="1:12" ht="9.75" customHeight="1">
      <c r="A928" s="534"/>
      <c r="B928" s="535"/>
      <c r="C928" s="582" t="s">
        <v>4070</v>
      </c>
      <c r="D928" s="534"/>
      <c r="E928" s="539"/>
      <c r="F928" s="553">
        <v>0</v>
      </c>
      <c r="G928" s="530" t="e">
        <f>+L928</f>
        <v>#REF!</v>
      </c>
      <c r="H928" s="531" t="e">
        <f>E928*G928</f>
        <v>#REF!</v>
      </c>
      <c r="J928" s="530">
        <f>+F928</f>
        <v>0</v>
      </c>
      <c r="L928" s="533" t="e">
        <f>J928*$L$3</f>
        <v>#REF!</v>
      </c>
    </row>
    <row r="929" spans="1:12" ht="9.75" customHeight="1">
      <c r="A929" s="534"/>
      <c r="B929" s="535"/>
      <c r="C929" s="582"/>
      <c r="D929" s="534"/>
      <c r="E929" s="539"/>
      <c r="F929" s="553"/>
      <c r="G929" s="530"/>
      <c r="H929" s="531"/>
      <c r="J929" s="532"/>
      <c r="L929" s="533"/>
    </row>
    <row r="930" spans="1:12" ht="9.75" customHeight="1">
      <c r="A930" s="534"/>
      <c r="B930" s="535"/>
      <c r="C930" s="582"/>
      <c r="D930" s="534"/>
      <c r="E930" s="539"/>
      <c r="F930" s="553"/>
      <c r="G930" s="530"/>
      <c r="H930" s="531"/>
      <c r="J930" s="532"/>
      <c r="L930" s="533"/>
    </row>
    <row r="931" spans="1:12" ht="9.75" customHeight="1">
      <c r="A931" s="534"/>
      <c r="B931" s="535"/>
      <c r="C931" s="582"/>
      <c r="D931" s="534"/>
      <c r="E931" s="539"/>
      <c r="F931" s="553"/>
      <c r="G931" s="530"/>
      <c r="H931" s="531"/>
      <c r="J931" s="532"/>
      <c r="L931" s="533"/>
    </row>
    <row r="932" spans="1:12" ht="9.75" customHeight="1">
      <c r="A932" s="534"/>
      <c r="B932" s="535"/>
      <c r="C932" s="582"/>
      <c r="D932" s="534"/>
      <c r="E932" s="539"/>
      <c r="F932" s="553"/>
      <c r="G932" s="530"/>
      <c r="H932" s="531"/>
      <c r="J932" s="532"/>
      <c r="L932" s="533"/>
    </row>
    <row r="933" spans="1:12" ht="9.75" customHeight="1">
      <c r="A933" s="583"/>
      <c r="B933" s="649" t="s">
        <v>3944</v>
      </c>
      <c r="C933" s="650" t="s">
        <v>4071</v>
      </c>
      <c r="D933" s="624" t="s">
        <v>2596</v>
      </c>
      <c r="E933" s="556">
        <v>36</v>
      </c>
      <c r="F933" s="553">
        <v>11.499273512</v>
      </c>
      <c r="G933" s="530" t="e">
        <f>+L933</f>
        <v>#REF!</v>
      </c>
      <c r="H933" s="531" t="e">
        <f>E933*G933</f>
        <v>#REF!</v>
      </c>
      <c r="J933" s="530">
        <f>+F933</f>
        <v>11.499273512</v>
      </c>
      <c r="L933" s="533" t="e">
        <f>J933*$L$3</f>
        <v>#REF!</v>
      </c>
    </row>
    <row r="934" spans="1:12" ht="9.75" customHeight="1">
      <c r="A934" s="583"/>
      <c r="B934" s="649"/>
      <c r="C934" s="650"/>
      <c r="D934" s="625"/>
      <c r="E934" s="556"/>
      <c r="F934" s="553"/>
      <c r="G934" s="530"/>
      <c r="H934" s="531"/>
      <c r="J934" s="532"/>
      <c r="L934" s="533"/>
    </row>
    <row r="935" spans="1:12" ht="9.75" customHeight="1">
      <c r="A935" s="583"/>
      <c r="B935" s="649"/>
      <c r="C935" s="650"/>
      <c r="D935" s="625"/>
      <c r="E935" s="556"/>
      <c r="F935" s="553"/>
      <c r="G935" s="530"/>
      <c r="H935" s="531"/>
      <c r="J935" s="532"/>
      <c r="L935" s="533"/>
    </row>
    <row r="936" spans="1:12" ht="9.75" customHeight="1">
      <c r="A936" s="583"/>
      <c r="B936" s="649"/>
      <c r="C936" s="650"/>
      <c r="D936" s="625"/>
      <c r="E936" s="556"/>
      <c r="F936" s="553"/>
      <c r="G936" s="530"/>
      <c r="H936" s="531"/>
      <c r="J936" s="532"/>
      <c r="L936" s="533"/>
    </row>
    <row r="937" spans="1:12" ht="9.75" customHeight="1">
      <c r="A937" s="583"/>
      <c r="B937" s="649"/>
      <c r="C937" s="650"/>
      <c r="D937" s="625"/>
      <c r="E937" s="556"/>
      <c r="F937" s="553"/>
      <c r="G937" s="530"/>
      <c r="H937" s="531"/>
      <c r="J937" s="532"/>
      <c r="L937" s="533"/>
    </row>
    <row r="938" spans="1:12" ht="9.75" customHeight="1">
      <c r="A938" s="583"/>
      <c r="B938" s="535" t="s">
        <v>2608</v>
      </c>
      <c r="C938" s="583" t="s">
        <v>4072</v>
      </c>
      <c r="D938" s="624" t="s">
        <v>2596</v>
      </c>
      <c r="E938" s="556">
        <v>35.99</v>
      </c>
      <c r="F938" s="553">
        <v>34.216889501898002</v>
      </c>
      <c r="G938" s="530" t="e">
        <f>+L938</f>
        <v>#REF!</v>
      </c>
      <c r="H938" s="531" t="e">
        <f>E938*G938</f>
        <v>#REF!</v>
      </c>
      <c r="J938" s="530">
        <f>+F938</f>
        <v>34.216889501898002</v>
      </c>
      <c r="L938" s="533" t="e">
        <f>J938*$L$3</f>
        <v>#REF!</v>
      </c>
    </row>
    <row r="939" spans="1:12" ht="9.75" customHeight="1">
      <c r="A939" s="583"/>
      <c r="B939" s="535"/>
      <c r="C939" s="583"/>
      <c r="D939" s="625"/>
      <c r="E939" s="556"/>
      <c r="F939" s="553"/>
      <c r="G939" s="530"/>
      <c r="H939" s="531"/>
      <c r="J939" s="532"/>
      <c r="L939" s="533"/>
    </row>
    <row r="940" spans="1:12" ht="9.75" customHeight="1">
      <c r="A940" s="583"/>
      <c r="B940" s="535"/>
      <c r="C940" s="583"/>
      <c r="D940" s="625"/>
      <c r="E940" s="556"/>
      <c r="F940" s="553"/>
      <c r="G940" s="530"/>
      <c r="H940" s="531"/>
      <c r="J940" s="532"/>
      <c r="L940" s="533"/>
    </row>
    <row r="941" spans="1:12" ht="9.75" customHeight="1">
      <c r="A941" s="583"/>
      <c r="B941" s="535"/>
      <c r="C941" s="583"/>
      <c r="D941" s="625"/>
      <c r="E941" s="556"/>
      <c r="F941" s="553"/>
      <c r="G941" s="530"/>
      <c r="H941" s="531"/>
      <c r="J941" s="532"/>
      <c r="L941" s="533"/>
    </row>
    <row r="942" spans="1:12" ht="9.75" customHeight="1">
      <c r="A942" s="583"/>
      <c r="B942" s="535"/>
      <c r="C942" s="583"/>
      <c r="D942" s="625"/>
      <c r="E942" s="556"/>
      <c r="F942" s="553"/>
      <c r="G942" s="530"/>
      <c r="H942" s="531"/>
      <c r="J942" s="532"/>
      <c r="L942" s="533"/>
    </row>
    <row r="943" spans="1:12" ht="9.75" customHeight="1">
      <c r="A943" s="583"/>
      <c r="B943" s="629" t="s">
        <v>3928</v>
      </c>
      <c r="C943" s="630" t="s">
        <v>4073</v>
      </c>
      <c r="D943" s="550" t="s">
        <v>2597</v>
      </c>
      <c r="E943" s="631">
        <v>0.65</v>
      </c>
      <c r="F943" s="553">
        <v>484.37053238170006</v>
      </c>
      <c r="G943" s="530" t="e">
        <f>+L943</f>
        <v>#REF!</v>
      </c>
      <c r="H943" s="531" t="e">
        <f>E943*G943</f>
        <v>#REF!</v>
      </c>
      <c r="J943" s="530">
        <f>+F943</f>
        <v>484.37053238170006</v>
      </c>
      <c r="L943" s="533" t="e">
        <f>J943*$L$3</f>
        <v>#REF!</v>
      </c>
    </row>
    <row r="944" spans="1:12" ht="9.75" customHeight="1">
      <c r="A944" s="583"/>
      <c r="B944" s="629"/>
      <c r="C944" s="630"/>
      <c r="D944" s="551"/>
      <c r="E944" s="631"/>
      <c r="F944" s="553"/>
      <c r="G944" s="530"/>
      <c r="H944" s="531"/>
      <c r="J944" s="532"/>
      <c r="L944" s="533"/>
    </row>
    <row r="945" spans="1:12" ht="9.75" customHeight="1">
      <c r="A945" s="583"/>
      <c r="B945" s="629"/>
      <c r="C945" s="630"/>
      <c r="D945" s="551"/>
      <c r="E945" s="631"/>
      <c r="F945" s="553"/>
      <c r="G945" s="530"/>
      <c r="H945" s="531"/>
      <c r="J945" s="532"/>
      <c r="L945" s="533"/>
    </row>
    <row r="946" spans="1:12" ht="9.75" customHeight="1">
      <c r="A946" s="583"/>
      <c r="B946" s="629"/>
      <c r="C946" s="630"/>
      <c r="D946" s="551"/>
      <c r="E946" s="631"/>
      <c r="F946" s="553"/>
      <c r="G946" s="530"/>
      <c r="H946" s="531"/>
      <c r="J946" s="532"/>
      <c r="L946" s="533"/>
    </row>
    <row r="947" spans="1:12" ht="9.75" customHeight="1">
      <c r="A947" s="583"/>
      <c r="B947" s="629"/>
      <c r="C947" s="630"/>
      <c r="D947" s="551"/>
      <c r="E947" s="631"/>
      <c r="F947" s="553"/>
      <c r="G947" s="530"/>
      <c r="H947" s="531"/>
      <c r="J947" s="532"/>
      <c r="L947" s="533"/>
    </row>
    <row r="948" spans="1:12" ht="9.75" customHeight="1">
      <c r="A948" s="534"/>
      <c r="B948" s="535" t="s">
        <v>3945</v>
      </c>
      <c r="C948" s="583" t="s">
        <v>4074</v>
      </c>
      <c r="D948" s="624" t="s">
        <v>2595</v>
      </c>
      <c r="E948" s="539">
        <v>359.86</v>
      </c>
      <c r="F948" s="553">
        <v>2.2303935427000008</v>
      </c>
      <c r="G948" s="530" t="e">
        <f>+L948</f>
        <v>#REF!</v>
      </c>
      <c r="H948" s="531" t="e">
        <f>E948*G948</f>
        <v>#REF!</v>
      </c>
      <c r="J948" s="530">
        <f>+F948</f>
        <v>2.2303935427000008</v>
      </c>
      <c r="L948" s="533" t="e">
        <f>J948*$L$3</f>
        <v>#REF!</v>
      </c>
    </row>
    <row r="949" spans="1:12" ht="9.75" customHeight="1">
      <c r="A949" s="534"/>
      <c r="B949" s="535"/>
      <c r="C949" s="583"/>
      <c r="D949" s="625"/>
      <c r="E949" s="539"/>
      <c r="F949" s="553"/>
      <c r="G949" s="530"/>
      <c r="H949" s="531"/>
      <c r="J949" s="532"/>
      <c r="L949" s="533"/>
    </row>
    <row r="950" spans="1:12" ht="9.75" customHeight="1">
      <c r="A950" s="534"/>
      <c r="B950" s="535"/>
      <c r="C950" s="583"/>
      <c r="D950" s="625"/>
      <c r="E950" s="539"/>
      <c r="F950" s="553"/>
      <c r="G950" s="530"/>
      <c r="H950" s="531"/>
      <c r="J950" s="532"/>
      <c r="L950" s="533"/>
    </row>
    <row r="951" spans="1:12" ht="9.75" customHeight="1">
      <c r="A951" s="534"/>
      <c r="B951" s="535"/>
      <c r="C951" s="583"/>
      <c r="D951" s="625"/>
      <c r="E951" s="539"/>
      <c r="F951" s="553"/>
      <c r="G951" s="530"/>
      <c r="H951" s="531"/>
      <c r="J951" s="532"/>
      <c r="L951" s="533"/>
    </row>
    <row r="952" spans="1:12" ht="9.75" customHeight="1">
      <c r="A952" s="534"/>
      <c r="B952" s="535"/>
      <c r="C952" s="583"/>
      <c r="D952" s="625"/>
      <c r="E952" s="539"/>
      <c r="F952" s="553"/>
      <c r="G952" s="530"/>
      <c r="H952" s="531"/>
      <c r="J952" s="532"/>
      <c r="L952" s="533"/>
    </row>
    <row r="953" spans="1:12" ht="9.75" customHeight="1">
      <c r="A953" s="583"/>
      <c r="B953" s="633" t="s">
        <v>3952</v>
      </c>
      <c r="C953" s="634" t="s">
        <v>4075</v>
      </c>
      <c r="D953" s="624" t="s">
        <v>2595</v>
      </c>
      <c r="E953" s="635">
        <v>359.86</v>
      </c>
      <c r="F953" s="553">
        <v>7.8370984144250011</v>
      </c>
      <c r="G953" s="530" t="e">
        <f>+L953</f>
        <v>#REF!</v>
      </c>
      <c r="H953" s="531" t="e">
        <f>E953*G953</f>
        <v>#REF!</v>
      </c>
      <c r="J953" s="530">
        <f>+F953</f>
        <v>7.8370984144250011</v>
      </c>
      <c r="L953" s="533" t="e">
        <f>J953*$L$3</f>
        <v>#REF!</v>
      </c>
    </row>
    <row r="954" spans="1:12" ht="9.75" customHeight="1">
      <c r="A954" s="583"/>
      <c r="B954" s="633"/>
      <c r="C954" s="634"/>
      <c r="D954" s="625"/>
      <c r="E954" s="635"/>
      <c r="F954" s="553"/>
      <c r="G954" s="530"/>
      <c r="H954" s="531"/>
      <c r="J954" s="532"/>
      <c r="L954" s="533"/>
    </row>
    <row r="955" spans="1:12" ht="9.75" customHeight="1">
      <c r="A955" s="583"/>
      <c r="B955" s="633"/>
      <c r="C955" s="634"/>
      <c r="D955" s="625"/>
      <c r="E955" s="635"/>
      <c r="F955" s="553"/>
      <c r="G955" s="530"/>
      <c r="H955" s="531"/>
      <c r="J955" s="532"/>
      <c r="L955" s="533"/>
    </row>
    <row r="956" spans="1:12" ht="9.75" customHeight="1">
      <c r="A956" s="583"/>
      <c r="B956" s="633"/>
      <c r="C956" s="634"/>
      <c r="D956" s="625"/>
      <c r="E956" s="635"/>
      <c r="F956" s="553"/>
      <c r="G956" s="530"/>
      <c r="H956" s="531"/>
      <c r="J956" s="532"/>
      <c r="L956" s="533"/>
    </row>
    <row r="957" spans="1:12" ht="8.25" customHeight="1">
      <c r="A957" s="583"/>
      <c r="B957" s="633"/>
      <c r="C957" s="634"/>
      <c r="D957" s="625"/>
      <c r="E957" s="635"/>
      <c r="F957" s="553"/>
      <c r="G957" s="530"/>
      <c r="H957" s="531"/>
      <c r="J957" s="532"/>
      <c r="L957" s="533"/>
    </row>
    <row r="958" spans="1:12" ht="9.75" customHeight="1">
      <c r="A958" s="583"/>
      <c r="B958" s="535" t="s">
        <v>3946</v>
      </c>
      <c r="C958" s="583" t="s">
        <v>4076</v>
      </c>
      <c r="D958" s="624" t="s">
        <v>2595</v>
      </c>
      <c r="E958" s="539">
        <v>105.2</v>
      </c>
      <c r="F958" s="553">
        <v>0.89265611059999994</v>
      </c>
      <c r="G958" s="530" t="e">
        <f>+L958</f>
        <v>#REF!</v>
      </c>
      <c r="H958" s="531" t="e">
        <f>E958*G958</f>
        <v>#REF!</v>
      </c>
      <c r="J958" s="530">
        <f>+F958</f>
        <v>0.89265611059999994</v>
      </c>
      <c r="L958" s="533" t="e">
        <f>J958*$L$3</f>
        <v>#REF!</v>
      </c>
    </row>
    <row r="959" spans="1:12" ht="9.75" customHeight="1">
      <c r="A959" s="583"/>
      <c r="B959" s="535"/>
      <c r="C959" s="583"/>
      <c r="D959" s="625"/>
      <c r="E959" s="539"/>
      <c r="F959" s="553"/>
      <c r="G959" s="530"/>
      <c r="H959" s="531"/>
      <c r="J959" s="532"/>
      <c r="L959" s="533"/>
    </row>
    <row r="960" spans="1:12" ht="9.75" customHeight="1">
      <c r="A960" s="583"/>
      <c r="B960" s="535"/>
      <c r="C960" s="583"/>
      <c r="D960" s="625"/>
      <c r="E960" s="539"/>
      <c r="F960" s="553"/>
      <c r="G960" s="530"/>
      <c r="H960" s="531"/>
      <c r="J960" s="532"/>
      <c r="L960" s="533"/>
    </row>
    <row r="961" spans="1:12" ht="9.75" customHeight="1">
      <c r="A961" s="583"/>
      <c r="B961" s="535"/>
      <c r="C961" s="583"/>
      <c r="D961" s="625"/>
      <c r="E961" s="539"/>
      <c r="F961" s="553"/>
      <c r="G961" s="530"/>
      <c r="H961" s="531"/>
      <c r="J961" s="532"/>
      <c r="L961" s="533"/>
    </row>
    <row r="962" spans="1:12" ht="9.75" customHeight="1">
      <c r="A962" s="583"/>
      <c r="B962" s="535"/>
      <c r="C962" s="583"/>
      <c r="D962" s="625"/>
      <c r="E962" s="539"/>
      <c r="F962" s="553"/>
      <c r="G962" s="530"/>
      <c r="H962" s="531"/>
      <c r="J962" s="532"/>
      <c r="L962" s="533"/>
    </row>
    <row r="963" spans="1:12" ht="9.75" customHeight="1">
      <c r="A963" s="583"/>
      <c r="B963" s="535" t="s">
        <v>3951</v>
      </c>
      <c r="C963" s="583" t="s">
        <v>4077</v>
      </c>
      <c r="D963" s="624" t="s">
        <v>2595</v>
      </c>
      <c r="E963" s="539">
        <v>105.2</v>
      </c>
      <c r="F963" s="553">
        <v>13.571005316500003</v>
      </c>
      <c r="G963" s="530" t="e">
        <f>+L963</f>
        <v>#REF!</v>
      </c>
      <c r="H963" s="531" t="e">
        <f>E963*G963</f>
        <v>#REF!</v>
      </c>
      <c r="J963" s="530">
        <f>+F963</f>
        <v>13.571005316500003</v>
      </c>
      <c r="L963" s="533" t="e">
        <f>J963*$L$3</f>
        <v>#REF!</v>
      </c>
    </row>
    <row r="964" spans="1:12" ht="9.75" customHeight="1">
      <c r="A964" s="583"/>
      <c r="B964" s="535"/>
      <c r="C964" s="583"/>
      <c r="D964" s="625"/>
      <c r="E964" s="539"/>
      <c r="F964" s="553"/>
      <c r="G964" s="530"/>
      <c r="H964" s="531"/>
      <c r="J964" s="532"/>
      <c r="L964" s="533"/>
    </row>
    <row r="965" spans="1:12" ht="9.75" customHeight="1">
      <c r="A965" s="583"/>
      <c r="B965" s="535"/>
      <c r="C965" s="583"/>
      <c r="D965" s="625"/>
      <c r="E965" s="539"/>
      <c r="F965" s="553"/>
      <c r="G965" s="530"/>
      <c r="H965" s="531"/>
      <c r="J965" s="532"/>
      <c r="L965" s="533"/>
    </row>
    <row r="966" spans="1:12" ht="9.75" customHeight="1">
      <c r="A966" s="583"/>
      <c r="B966" s="535"/>
      <c r="C966" s="583"/>
      <c r="D966" s="625"/>
      <c r="E966" s="539"/>
      <c r="F966" s="553"/>
      <c r="G966" s="530"/>
      <c r="H966" s="531"/>
      <c r="J966" s="532"/>
      <c r="L966" s="533"/>
    </row>
    <row r="967" spans="1:12" ht="9.75" customHeight="1">
      <c r="A967" s="583"/>
      <c r="B967" s="535"/>
      <c r="C967" s="583"/>
      <c r="D967" s="625"/>
      <c r="E967" s="539"/>
      <c r="F967" s="553"/>
      <c r="G967" s="530"/>
      <c r="H967" s="531"/>
      <c r="J967" s="532"/>
      <c r="L967" s="533"/>
    </row>
    <row r="968" spans="1:12" ht="9.75" customHeight="1">
      <c r="A968" s="583"/>
      <c r="B968" s="535" t="s">
        <v>3953</v>
      </c>
      <c r="C968" s="583" t="s">
        <v>4078</v>
      </c>
      <c r="D968" s="624" t="s">
        <v>2595</v>
      </c>
      <c r="E968" s="539">
        <v>104.63</v>
      </c>
      <c r="F968" s="553">
        <v>16.404330734616</v>
      </c>
      <c r="G968" s="530" t="e">
        <f>+L968</f>
        <v>#REF!</v>
      </c>
      <c r="H968" s="531" t="e">
        <f>E968*G968</f>
        <v>#REF!</v>
      </c>
      <c r="J968" s="530">
        <f>+F968</f>
        <v>16.404330734616</v>
      </c>
      <c r="L968" s="533" t="e">
        <f>J968*$L$3</f>
        <v>#REF!</v>
      </c>
    </row>
    <row r="969" spans="1:12" ht="9.75" customHeight="1">
      <c r="A969" s="583"/>
      <c r="B969" s="535"/>
      <c r="C969" s="583"/>
      <c r="D969" s="625"/>
      <c r="E969" s="539"/>
      <c r="F969" s="553"/>
      <c r="G969" s="530"/>
      <c r="H969" s="531"/>
      <c r="J969" s="532"/>
      <c r="L969" s="533"/>
    </row>
    <row r="970" spans="1:12" ht="9.75" customHeight="1">
      <c r="A970" s="583"/>
      <c r="B970" s="535"/>
      <c r="C970" s="583"/>
      <c r="D970" s="625"/>
      <c r="E970" s="539"/>
      <c r="F970" s="553"/>
      <c r="G970" s="530"/>
      <c r="H970" s="531"/>
      <c r="J970" s="532"/>
      <c r="L970" s="533"/>
    </row>
    <row r="971" spans="1:12" ht="9.75" customHeight="1">
      <c r="A971" s="583"/>
      <c r="B971" s="535"/>
      <c r="C971" s="583"/>
      <c r="D971" s="625"/>
      <c r="E971" s="539"/>
      <c r="F971" s="553"/>
      <c r="G971" s="530"/>
      <c r="H971" s="531"/>
      <c r="J971" s="532"/>
      <c r="L971" s="533"/>
    </row>
    <row r="972" spans="1:12" ht="9.75" customHeight="1">
      <c r="A972" s="583"/>
      <c r="B972" s="535"/>
      <c r="C972" s="583"/>
      <c r="D972" s="625"/>
      <c r="E972" s="539"/>
      <c r="F972" s="553"/>
      <c r="G972" s="530"/>
      <c r="H972" s="531"/>
      <c r="J972" s="532"/>
      <c r="L972" s="533"/>
    </row>
    <row r="973" spans="1:12" ht="9.75" customHeight="1">
      <c r="A973" s="583"/>
      <c r="B973" s="633" t="s">
        <v>3950</v>
      </c>
      <c r="C973" s="634" t="s">
        <v>4079</v>
      </c>
      <c r="D973" s="624" t="s">
        <v>2595</v>
      </c>
      <c r="E973" s="635">
        <v>11.64</v>
      </c>
      <c r="F973" s="553">
        <v>11.706621092100001</v>
      </c>
      <c r="G973" s="530" t="e">
        <f>+L973</f>
        <v>#REF!</v>
      </c>
      <c r="H973" s="531" t="e">
        <f>E973*G973</f>
        <v>#REF!</v>
      </c>
      <c r="J973" s="530">
        <f>+F973</f>
        <v>11.706621092100001</v>
      </c>
      <c r="L973" s="533" t="e">
        <f>J973*$L$3</f>
        <v>#REF!</v>
      </c>
    </row>
    <row r="974" spans="1:12" ht="9.75" customHeight="1">
      <c r="A974" s="583"/>
      <c r="B974" s="633"/>
      <c r="C974" s="634"/>
      <c r="D974" s="625"/>
      <c r="E974" s="635"/>
      <c r="F974" s="553"/>
      <c r="G974" s="530"/>
      <c r="H974" s="531"/>
      <c r="J974" s="532"/>
      <c r="L974" s="533"/>
    </row>
    <row r="975" spans="1:12" ht="9.75" customHeight="1">
      <c r="A975" s="583"/>
      <c r="B975" s="633"/>
      <c r="C975" s="634"/>
      <c r="D975" s="625"/>
      <c r="E975" s="635"/>
      <c r="F975" s="553"/>
      <c r="G975" s="530"/>
      <c r="H975" s="531"/>
      <c r="J975" s="532"/>
      <c r="L975" s="533"/>
    </row>
    <row r="976" spans="1:12" ht="9.75" customHeight="1">
      <c r="A976" s="583"/>
      <c r="B976" s="633"/>
      <c r="C976" s="634"/>
      <c r="D976" s="625"/>
      <c r="E976" s="635"/>
      <c r="F976" s="553"/>
      <c r="G976" s="530"/>
      <c r="H976" s="531"/>
      <c r="J976" s="532"/>
      <c r="L976" s="533"/>
    </row>
    <row r="977" spans="1:12" ht="9.75" customHeight="1">
      <c r="A977" s="583"/>
      <c r="B977" s="633"/>
      <c r="C977" s="634"/>
      <c r="D977" s="625"/>
      <c r="E977" s="635"/>
      <c r="F977" s="553"/>
      <c r="G977" s="530"/>
      <c r="H977" s="531"/>
      <c r="J977" s="532"/>
      <c r="L977" s="533"/>
    </row>
    <row r="978" spans="1:12" ht="9.75" customHeight="1">
      <c r="A978" s="583"/>
      <c r="B978" s="535" t="s">
        <v>3954</v>
      </c>
      <c r="C978" s="583" t="s">
        <v>4080</v>
      </c>
      <c r="D978" s="550" t="s">
        <v>2604</v>
      </c>
      <c r="E978" s="539">
        <v>65</v>
      </c>
      <c r="F978" s="553">
        <v>17.463279170000003</v>
      </c>
      <c r="G978" s="530" t="e">
        <f>+L978</f>
        <v>#REF!</v>
      </c>
      <c r="H978" s="531" t="e">
        <f>E978*G978</f>
        <v>#REF!</v>
      </c>
      <c r="J978" s="530">
        <f>+F978</f>
        <v>17.463279170000003</v>
      </c>
      <c r="L978" s="533" t="e">
        <f>J978*$L$3</f>
        <v>#REF!</v>
      </c>
    </row>
    <row r="979" spans="1:12" ht="9.75" customHeight="1">
      <c r="A979" s="583"/>
      <c r="B979" s="535"/>
      <c r="C979" s="583"/>
      <c r="D979" s="551"/>
      <c r="E979" s="539"/>
      <c r="F979" s="553"/>
      <c r="G979" s="530"/>
      <c r="H979" s="531"/>
      <c r="J979" s="532"/>
      <c r="L979" s="533"/>
    </row>
    <row r="980" spans="1:12" ht="9.75" customHeight="1">
      <c r="A980" s="583"/>
      <c r="B980" s="535"/>
      <c r="C980" s="583"/>
      <c r="D980" s="551"/>
      <c r="E980" s="539"/>
      <c r="F980" s="553"/>
      <c r="G980" s="530"/>
      <c r="H980" s="531"/>
      <c r="J980" s="532"/>
      <c r="L980" s="533"/>
    </row>
    <row r="981" spans="1:12" ht="9.75" customHeight="1">
      <c r="A981" s="583"/>
      <c r="B981" s="535"/>
      <c r="C981" s="583"/>
      <c r="D981" s="551"/>
      <c r="E981" s="539"/>
      <c r="F981" s="553"/>
      <c r="G981" s="530"/>
      <c r="H981" s="531"/>
      <c r="J981" s="532"/>
      <c r="L981" s="533"/>
    </row>
    <row r="982" spans="1:12" ht="9.75" customHeight="1">
      <c r="A982" s="583"/>
      <c r="B982" s="535"/>
      <c r="C982" s="583"/>
      <c r="D982" s="551"/>
      <c r="E982" s="539"/>
      <c r="F982" s="553"/>
      <c r="G982" s="530"/>
      <c r="H982" s="531"/>
      <c r="J982" s="532"/>
      <c r="L982" s="533"/>
    </row>
    <row r="983" spans="1:12" ht="9.75" customHeight="1">
      <c r="A983" s="534"/>
      <c r="B983" s="535" t="s">
        <v>3946</v>
      </c>
      <c r="C983" s="583" t="s">
        <v>4231</v>
      </c>
      <c r="D983" s="624" t="s">
        <v>2595</v>
      </c>
      <c r="E983" s="539">
        <v>123.24</v>
      </c>
      <c r="F983" s="553">
        <v>1.0134124958599999</v>
      </c>
      <c r="G983" s="530" t="e">
        <f>+L983</f>
        <v>#REF!</v>
      </c>
      <c r="H983" s="531" t="e">
        <f>E983*G983</f>
        <v>#REF!</v>
      </c>
      <c r="J983" s="530">
        <f>+F983</f>
        <v>1.0134124958599999</v>
      </c>
      <c r="L983" s="533" t="e">
        <f>J983*$L$3</f>
        <v>#REF!</v>
      </c>
    </row>
    <row r="984" spans="1:12" ht="9.75" customHeight="1">
      <c r="A984" s="534"/>
      <c r="B984" s="535"/>
      <c r="C984" s="583"/>
      <c r="D984" s="625"/>
      <c r="E984" s="539"/>
      <c r="F984" s="553"/>
      <c r="G984" s="530"/>
      <c r="H984" s="531"/>
      <c r="J984" s="532"/>
      <c r="L984" s="533"/>
    </row>
    <row r="985" spans="1:12" ht="9.75" customHeight="1">
      <c r="A985" s="534"/>
      <c r="B985" s="535"/>
      <c r="C985" s="583"/>
      <c r="D985" s="625"/>
      <c r="E985" s="539"/>
      <c r="F985" s="553"/>
      <c r="G985" s="530"/>
      <c r="H985" s="531"/>
      <c r="J985" s="532"/>
      <c r="L985" s="533"/>
    </row>
    <row r="986" spans="1:12" ht="9.75" customHeight="1">
      <c r="A986" s="534"/>
      <c r="B986" s="535"/>
      <c r="C986" s="583"/>
      <c r="D986" s="625"/>
      <c r="E986" s="539"/>
      <c r="F986" s="553"/>
      <c r="G986" s="530"/>
      <c r="H986" s="531"/>
      <c r="J986" s="532"/>
      <c r="L986" s="533"/>
    </row>
    <row r="987" spans="1:12" ht="9.75" customHeight="1">
      <c r="A987" s="534"/>
      <c r="B987" s="535"/>
      <c r="C987" s="583"/>
      <c r="D987" s="625"/>
      <c r="E987" s="539"/>
      <c r="F987" s="553"/>
      <c r="G987" s="530"/>
      <c r="H987" s="531"/>
      <c r="J987" s="532"/>
      <c r="L987" s="533"/>
    </row>
    <row r="988" spans="1:12" ht="9.75" customHeight="1">
      <c r="A988" s="583"/>
      <c r="B988" s="535" t="s">
        <v>3947</v>
      </c>
      <c r="C988" s="583" t="s">
        <v>4232</v>
      </c>
      <c r="D988" s="624" t="s">
        <v>2595</v>
      </c>
      <c r="E988" s="556">
        <v>123.24</v>
      </c>
      <c r="F988" s="553">
        <v>1.5617700938100003</v>
      </c>
      <c r="G988" s="530" t="e">
        <f>+L988</f>
        <v>#REF!</v>
      </c>
      <c r="H988" s="531" t="e">
        <f>E988*G988</f>
        <v>#REF!</v>
      </c>
      <c r="J988" s="530">
        <f>+F988</f>
        <v>1.5617700938100003</v>
      </c>
      <c r="L988" s="533" t="e">
        <f>J988*$L$3</f>
        <v>#REF!</v>
      </c>
    </row>
    <row r="989" spans="1:12" ht="9.75" customHeight="1">
      <c r="A989" s="583"/>
      <c r="B989" s="535"/>
      <c r="C989" s="583"/>
      <c r="D989" s="625"/>
      <c r="E989" s="556"/>
      <c r="F989" s="553"/>
      <c r="G989" s="530"/>
      <c r="H989" s="531"/>
      <c r="J989" s="532"/>
      <c r="L989" s="533"/>
    </row>
    <row r="990" spans="1:12" ht="9.75" customHeight="1">
      <c r="A990" s="583"/>
      <c r="B990" s="535"/>
      <c r="C990" s="583"/>
      <c r="D990" s="625"/>
      <c r="E990" s="556"/>
      <c r="F990" s="553"/>
      <c r="G990" s="530"/>
      <c r="H990" s="531"/>
      <c r="J990" s="532"/>
      <c r="L990" s="533"/>
    </row>
    <row r="991" spans="1:12" ht="9.75" customHeight="1">
      <c r="A991" s="583"/>
      <c r="B991" s="535"/>
      <c r="C991" s="583"/>
      <c r="D991" s="625"/>
      <c r="E991" s="556"/>
      <c r="F991" s="553"/>
      <c r="G991" s="530"/>
      <c r="H991" s="531"/>
      <c r="J991" s="532"/>
      <c r="L991" s="533"/>
    </row>
    <row r="992" spans="1:12" ht="9.75" customHeight="1">
      <c r="A992" s="583"/>
      <c r="B992" s="535"/>
      <c r="C992" s="583"/>
      <c r="D992" s="625"/>
      <c r="E992" s="556"/>
      <c r="F992" s="553"/>
      <c r="G992" s="530"/>
      <c r="H992" s="531"/>
      <c r="J992" s="532"/>
      <c r="L992" s="533"/>
    </row>
    <row r="993" spans="1:12" ht="9.75" customHeight="1">
      <c r="A993" s="583"/>
      <c r="B993" s="535" t="s">
        <v>3946</v>
      </c>
      <c r="C993" s="583" t="s">
        <v>4233</v>
      </c>
      <c r="D993" s="624" t="s">
        <v>2595</v>
      </c>
      <c r="E993" s="539">
        <v>123.24</v>
      </c>
      <c r="F993" s="553">
        <v>0.89265611059999994</v>
      </c>
      <c r="G993" s="530" t="e">
        <f>+L993</f>
        <v>#REF!</v>
      </c>
      <c r="H993" s="531" t="e">
        <f>E993*G993</f>
        <v>#REF!</v>
      </c>
      <c r="J993" s="530">
        <f>+F993</f>
        <v>0.89265611059999994</v>
      </c>
      <c r="L993" s="533" t="e">
        <f>J993*$L$3</f>
        <v>#REF!</v>
      </c>
    </row>
    <row r="994" spans="1:12" ht="9.75" customHeight="1">
      <c r="A994" s="583"/>
      <c r="B994" s="535"/>
      <c r="C994" s="583"/>
      <c r="D994" s="625"/>
      <c r="E994" s="539"/>
      <c r="F994" s="553"/>
      <c r="G994" s="530"/>
      <c r="H994" s="531"/>
      <c r="J994" s="532"/>
      <c r="L994" s="533"/>
    </row>
    <row r="995" spans="1:12" ht="9.75" customHeight="1">
      <c r="A995" s="583"/>
      <c r="B995" s="535"/>
      <c r="C995" s="583"/>
      <c r="D995" s="625"/>
      <c r="E995" s="539"/>
      <c r="F995" s="553"/>
      <c r="G995" s="530"/>
      <c r="H995" s="531"/>
      <c r="J995" s="532"/>
      <c r="L995" s="533"/>
    </row>
    <row r="996" spans="1:12" ht="9.75" customHeight="1">
      <c r="A996" s="583"/>
      <c r="B996" s="535"/>
      <c r="C996" s="583"/>
      <c r="D996" s="625"/>
      <c r="E996" s="539"/>
      <c r="F996" s="553"/>
      <c r="G996" s="530"/>
      <c r="H996" s="531"/>
      <c r="J996" s="532"/>
      <c r="L996" s="533"/>
    </row>
    <row r="997" spans="1:12" ht="9.75" customHeight="1">
      <c r="A997" s="583"/>
      <c r="B997" s="535"/>
      <c r="C997" s="583"/>
      <c r="D997" s="625"/>
      <c r="E997" s="539"/>
      <c r="F997" s="553"/>
      <c r="G997" s="530"/>
      <c r="H997" s="531"/>
      <c r="J997" s="532"/>
      <c r="L997" s="533"/>
    </row>
    <row r="998" spans="1:12" ht="9.75" customHeight="1">
      <c r="A998" s="583"/>
      <c r="B998" s="535" t="s">
        <v>3949</v>
      </c>
      <c r="C998" s="583" t="s">
        <v>4234</v>
      </c>
      <c r="D998" s="624" t="s">
        <v>2595</v>
      </c>
      <c r="E998" s="539">
        <v>123.4</v>
      </c>
      <c r="F998" s="553">
        <v>9.1782562069320033</v>
      </c>
      <c r="G998" s="530" t="e">
        <f>+L998</f>
        <v>#REF!</v>
      </c>
      <c r="H998" s="531" t="e">
        <f>E998*G998</f>
        <v>#REF!</v>
      </c>
      <c r="J998" s="530">
        <f>+F998</f>
        <v>9.1782562069320033</v>
      </c>
      <c r="L998" s="533" t="e">
        <f>J998*$L$3</f>
        <v>#REF!</v>
      </c>
    </row>
    <row r="999" spans="1:12" ht="9.75" customHeight="1">
      <c r="A999" s="583"/>
      <c r="B999" s="535"/>
      <c r="C999" s="583"/>
      <c r="D999" s="625"/>
      <c r="E999" s="539"/>
      <c r="F999" s="553"/>
      <c r="G999" s="530"/>
      <c r="H999" s="531"/>
      <c r="J999" s="532"/>
      <c r="L999" s="533"/>
    </row>
    <row r="1000" spans="1:12" ht="9.75" customHeight="1">
      <c r="A1000" s="583"/>
      <c r="B1000" s="535"/>
      <c r="C1000" s="583"/>
      <c r="D1000" s="625"/>
      <c r="E1000" s="539"/>
      <c r="F1000" s="553"/>
      <c r="G1000" s="530"/>
      <c r="H1000" s="531"/>
      <c r="J1000" s="532"/>
      <c r="L1000" s="533"/>
    </row>
    <row r="1001" spans="1:12" ht="9.75" customHeight="1">
      <c r="A1001" s="583"/>
      <c r="B1001" s="535"/>
      <c r="C1001" s="583"/>
      <c r="D1001" s="625"/>
      <c r="E1001" s="539"/>
      <c r="F1001" s="553"/>
      <c r="G1001" s="530"/>
      <c r="H1001" s="531"/>
      <c r="J1001" s="532"/>
      <c r="L1001" s="533"/>
    </row>
    <row r="1002" spans="1:12" ht="9.75" customHeight="1">
      <c r="A1002" s="583"/>
      <c r="B1002" s="535"/>
      <c r="C1002" s="583"/>
      <c r="D1002" s="625"/>
      <c r="E1002" s="539"/>
      <c r="F1002" s="553"/>
      <c r="G1002" s="530"/>
      <c r="H1002" s="531"/>
      <c r="J1002" s="532"/>
      <c r="L1002" s="533"/>
    </row>
    <row r="1003" spans="1:12" ht="9.75" customHeight="1">
      <c r="A1003" s="534"/>
      <c r="B1003" s="535" t="s">
        <v>3945</v>
      </c>
      <c r="C1003" s="583" t="s">
        <v>4235</v>
      </c>
      <c r="D1003" s="624" t="s">
        <v>2595</v>
      </c>
      <c r="E1003" s="539">
        <v>786.06</v>
      </c>
      <c r="F1003" s="553">
        <v>2.2303935427000008</v>
      </c>
      <c r="G1003" s="530" t="e">
        <f>+L1003</f>
        <v>#REF!</v>
      </c>
      <c r="H1003" s="531" t="e">
        <f>E1003*G1003</f>
        <v>#REF!</v>
      </c>
      <c r="J1003" s="530">
        <f>+F1003</f>
        <v>2.2303935427000008</v>
      </c>
      <c r="L1003" s="533" t="e">
        <f>J1003*$L$3</f>
        <v>#REF!</v>
      </c>
    </row>
    <row r="1004" spans="1:12" ht="9.75" customHeight="1">
      <c r="A1004" s="534"/>
      <c r="B1004" s="535"/>
      <c r="C1004" s="583"/>
      <c r="D1004" s="625"/>
      <c r="E1004" s="539"/>
      <c r="F1004" s="553"/>
      <c r="G1004" s="530"/>
      <c r="H1004" s="531"/>
      <c r="J1004" s="532"/>
      <c r="L1004" s="533"/>
    </row>
    <row r="1005" spans="1:12" ht="9.75" customHeight="1">
      <c r="A1005" s="534"/>
      <c r="B1005" s="535"/>
      <c r="C1005" s="583"/>
      <c r="D1005" s="625"/>
      <c r="E1005" s="539"/>
      <c r="F1005" s="553"/>
      <c r="G1005" s="530"/>
      <c r="H1005" s="531"/>
      <c r="J1005" s="532"/>
      <c r="L1005" s="533"/>
    </row>
    <row r="1006" spans="1:12" ht="9.75" customHeight="1">
      <c r="A1006" s="534"/>
      <c r="B1006" s="535"/>
      <c r="C1006" s="583"/>
      <c r="D1006" s="625"/>
      <c r="E1006" s="539"/>
      <c r="F1006" s="553"/>
      <c r="G1006" s="530"/>
      <c r="H1006" s="531"/>
      <c r="J1006" s="532"/>
      <c r="L1006" s="533"/>
    </row>
    <row r="1007" spans="1:12" ht="9.75" customHeight="1">
      <c r="A1007" s="534"/>
      <c r="B1007" s="535"/>
      <c r="C1007" s="583"/>
      <c r="D1007" s="625"/>
      <c r="E1007" s="539"/>
      <c r="F1007" s="553"/>
      <c r="G1007" s="530"/>
      <c r="H1007" s="531"/>
      <c r="J1007" s="532"/>
      <c r="L1007" s="533"/>
    </row>
    <row r="1008" spans="1:12" ht="9.75" customHeight="1">
      <c r="A1008" s="583"/>
      <c r="B1008" s="535" t="s">
        <v>3951</v>
      </c>
      <c r="C1008" s="583" t="s">
        <v>4236</v>
      </c>
      <c r="D1008" s="624" t="s">
        <v>2595</v>
      </c>
      <c r="E1008" s="539">
        <v>786.06</v>
      </c>
      <c r="F1008" s="553">
        <v>13.571005316500003</v>
      </c>
      <c r="G1008" s="530" t="e">
        <f>+L1008</f>
        <v>#REF!</v>
      </c>
      <c r="H1008" s="531" t="e">
        <f>E1008*G1008</f>
        <v>#REF!</v>
      </c>
      <c r="J1008" s="530">
        <f>+F1008</f>
        <v>13.571005316500003</v>
      </c>
      <c r="L1008" s="533" t="e">
        <f>J1008*$L$3</f>
        <v>#REF!</v>
      </c>
    </row>
    <row r="1009" spans="1:12" ht="9.75" customHeight="1">
      <c r="A1009" s="583"/>
      <c r="B1009" s="535"/>
      <c r="C1009" s="583"/>
      <c r="D1009" s="625"/>
      <c r="E1009" s="539"/>
      <c r="F1009" s="553"/>
      <c r="G1009" s="530"/>
      <c r="H1009" s="531"/>
      <c r="J1009" s="532"/>
      <c r="L1009" s="533"/>
    </row>
    <row r="1010" spans="1:12" ht="9.75" customHeight="1">
      <c r="A1010" s="583"/>
      <c r="B1010" s="535"/>
      <c r="C1010" s="583"/>
      <c r="D1010" s="625"/>
      <c r="E1010" s="539"/>
      <c r="F1010" s="553"/>
      <c r="G1010" s="530"/>
      <c r="H1010" s="531"/>
      <c r="J1010" s="532"/>
      <c r="L1010" s="533"/>
    </row>
    <row r="1011" spans="1:12" ht="9.75" customHeight="1">
      <c r="A1011" s="583"/>
      <c r="B1011" s="535"/>
      <c r="C1011" s="583"/>
      <c r="D1011" s="625"/>
      <c r="E1011" s="539"/>
      <c r="F1011" s="553"/>
      <c r="G1011" s="530"/>
      <c r="H1011" s="531"/>
      <c r="J1011" s="532"/>
      <c r="L1011" s="533"/>
    </row>
    <row r="1012" spans="1:12" ht="9.75" customHeight="1">
      <c r="A1012" s="583"/>
      <c r="B1012" s="535"/>
      <c r="C1012" s="583"/>
      <c r="D1012" s="625"/>
      <c r="E1012" s="539"/>
      <c r="F1012" s="553"/>
      <c r="G1012" s="530"/>
      <c r="H1012" s="531"/>
      <c r="J1012" s="532"/>
      <c r="L1012" s="533"/>
    </row>
    <row r="1013" spans="1:12" ht="9.75" customHeight="1">
      <c r="A1013" s="583"/>
      <c r="B1013" s="633" t="s">
        <v>3950</v>
      </c>
      <c r="C1013" s="634" t="s">
        <v>4237</v>
      </c>
      <c r="D1013" s="624" t="s">
        <v>2595</v>
      </c>
      <c r="E1013" s="635">
        <v>55.1</v>
      </c>
      <c r="F1013" s="553">
        <v>11.706621092100001</v>
      </c>
      <c r="G1013" s="530" t="e">
        <f>+L1013</f>
        <v>#REF!</v>
      </c>
      <c r="H1013" s="531" t="e">
        <f>E1013*G1013</f>
        <v>#REF!</v>
      </c>
      <c r="J1013" s="530">
        <f>+F1013</f>
        <v>11.706621092100001</v>
      </c>
      <c r="L1013" s="533" t="e">
        <f>J1013*$L$3</f>
        <v>#REF!</v>
      </c>
    </row>
    <row r="1014" spans="1:12" ht="9.75" customHeight="1">
      <c r="A1014" s="583"/>
      <c r="B1014" s="633"/>
      <c r="C1014" s="634"/>
      <c r="D1014" s="625"/>
      <c r="E1014" s="635"/>
      <c r="F1014" s="553"/>
      <c r="G1014" s="530"/>
      <c r="H1014" s="531"/>
      <c r="J1014" s="532"/>
      <c r="L1014" s="533"/>
    </row>
    <row r="1015" spans="1:12" ht="9.75" customHeight="1">
      <c r="A1015" s="583"/>
      <c r="B1015" s="633"/>
      <c r="C1015" s="634"/>
      <c r="D1015" s="625"/>
      <c r="E1015" s="635"/>
      <c r="F1015" s="553"/>
      <c r="G1015" s="530"/>
      <c r="H1015" s="531"/>
      <c r="J1015" s="532"/>
      <c r="L1015" s="533"/>
    </row>
    <row r="1016" spans="1:12" ht="9.75" customHeight="1">
      <c r="A1016" s="583"/>
      <c r="B1016" s="633"/>
      <c r="C1016" s="634"/>
      <c r="D1016" s="625"/>
      <c r="E1016" s="635"/>
      <c r="F1016" s="553"/>
      <c r="G1016" s="530"/>
      <c r="H1016" s="531"/>
      <c r="J1016" s="532"/>
      <c r="L1016" s="533"/>
    </row>
    <row r="1017" spans="1:12" ht="9.75" customHeight="1">
      <c r="A1017" s="583"/>
      <c r="B1017" s="633"/>
      <c r="C1017" s="634"/>
      <c r="D1017" s="625"/>
      <c r="E1017" s="635"/>
      <c r="F1017" s="553"/>
      <c r="G1017" s="530"/>
      <c r="H1017" s="531"/>
      <c r="J1017" s="532"/>
      <c r="L1017" s="533"/>
    </row>
    <row r="1018" spans="1:12" ht="9.75" customHeight="1">
      <c r="A1018" s="583"/>
      <c r="B1018" s="535" t="s">
        <v>3956</v>
      </c>
      <c r="C1018" s="583" t="s">
        <v>4238</v>
      </c>
      <c r="D1018" s="550" t="s">
        <v>2604</v>
      </c>
      <c r="E1018" s="539">
        <v>8.8000000000000007</v>
      </c>
      <c r="F1018" s="553">
        <v>2.2742630400000001</v>
      </c>
      <c r="G1018" s="530" t="e">
        <f>+L1018</f>
        <v>#REF!</v>
      </c>
      <c r="H1018" s="531" t="e">
        <f>E1018*G1018</f>
        <v>#REF!</v>
      </c>
      <c r="J1018" s="530">
        <f>+F1018</f>
        <v>2.2742630400000001</v>
      </c>
      <c r="L1018" s="533" t="e">
        <f>J1018*$L$3</f>
        <v>#REF!</v>
      </c>
    </row>
    <row r="1019" spans="1:12" ht="9.75" customHeight="1">
      <c r="A1019" s="583"/>
      <c r="B1019" s="535"/>
      <c r="C1019" s="583"/>
      <c r="D1019" s="551"/>
      <c r="E1019" s="539"/>
      <c r="F1019" s="553"/>
      <c r="G1019" s="530"/>
      <c r="H1019" s="531"/>
      <c r="J1019" s="532"/>
      <c r="L1019" s="533"/>
    </row>
    <row r="1020" spans="1:12" ht="9.75" customHeight="1">
      <c r="A1020" s="583"/>
      <c r="B1020" s="535"/>
      <c r="C1020" s="583"/>
      <c r="D1020" s="551"/>
      <c r="E1020" s="539"/>
      <c r="F1020" s="553"/>
      <c r="G1020" s="530"/>
      <c r="H1020" s="531"/>
      <c r="J1020" s="532"/>
      <c r="L1020" s="533"/>
    </row>
    <row r="1021" spans="1:12" ht="9.75" customHeight="1">
      <c r="A1021" s="583"/>
      <c r="B1021" s="535"/>
      <c r="C1021" s="583"/>
      <c r="D1021" s="551"/>
      <c r="E1021" s="539"/>
      <c r="F1021" s="553"/>
      <c r="G1021" s="530"/>
      <c r="H1021" s="531"/>
      <c r="J1021" s="532"/>
      <c r="L1021" s="533"/>
    </row>
    <row r="1022" spans="1:12" ht="9.75" customHeight="1">
      <c r="A1022" s="583"/>
      <c r="B1022" s="535"/>
      <c r="C1022" s="583"/>
      <c r="D1022" s="551"/>
      <c r="E1022" s="539"/>
      <c r="F1022" s="553"/>
      <c r="G1022" s="530"/>
      <c r="H1022" s="531"/>
      <c r="J1022" s="532"/>
      <c r="L1022" s="533"/>
    </row>
    <row r="1023" spans="1:12" ht="9.75" customHeight="1">
      <c r="A1023" s="534"/>
      <c r="B1023" s="629" t="s">
        <v>3955</v>
      </c>
      <c r="C1023" s="630" t="s">
        <v>3973</v>
      </c>
      <c r="D1023" s="537" t="s">
        <v>4139</v>
      </c>
      <c r="E1023" s="539">
        <v>1</v>
      </c>
      <c r="F1023" s="553" t="e">
        <f>9275.0959-#REF!</f>
        <v>#REF!</v>
      </c>
      <c r="G1023" s="530" t="e">
        <f>+L1023</f>
        <v>#REF!</v>
      </c>
      <c r="H1023" s="531" t="e">
        <f>E1023*G1023</f>
        <v>#REF!</v>
      </c>
      <c r="J1023" s="530" t="e">
        <f>+F1023</f>
        <v>#REF!</v>
      </c>
      <c r="L1023" s="533" t="e">
        <f>J1023*$L$3</f>
        <v>#REF!</v>
      </c>
    </row>
    <row r="1024" spans="1:12" ht="9.75" customHeight="1">
      <c r="A1024" s="534"/>
      <c r="B1024" s="629"/>
      <c r="C1024" s="630"/>
      <c r="D1024" s="538"/>
      <c r="E1024" s="539"/>
      <c r="F1024" s="553"/>
      <c r="G1024" s="530"/>
      <c r="H1024" s="531"/>
      <c r="J1024" s="532"/>
      <c r="L1024" s="533"/>
    </row>
    <row r="1025" spans="1:12" ht="9.75" customHeight="1">
      <c r="A1025" s="534"/>
      <c r="B1025" s="629"/>
      <c r="C1025" s="630"/>
      <c r="D1025" s="538"/>
      <c r="E1025" s="539"/>
      <c r="F1025" s="553"/>
      <c r="G1025" s="530"/>
      <c r="H1025" s="531"/>
      <c r="J1025" s="532"/>
      <c r="L1025" s="533"/>
    </row>
    <row r="1026" spans="1:12" ht="9.75" customHeight="1">
      <c r="A1026" s="534"/>
      <c r="B1026" s="629"/>
      <c r="C1026" s="630"/>
      <c r="D1026" s="538"/>
      <c r="E1026" s="539"/>
      <c r="F1026" s="553"/>
      <c r="G1026" s="530"/>
      <c r="H1026" s="531"/>
      <c r="J1026" s="532"/>
      <c r="L1026" s="533"/>
    </row>
    <row r="1027" spans="1:12" ht="9.75" customHeight="1">
      <c r="A1027" s="534"/>
      <c r="B1027" s="629"/>
      <c r="C1027" s="630"/>
      <c r="D1027" s="538"/>
      <c r="E1027" s="539"/>
      <c r="F1027" s="553"/>
      <c r="G1027" s="530"/>
      <c r="H1027" s="531"/>
      <c r="J1027" s="532"/>
      <c r="L1027" s="533"/>
    </row>
    <row r="1028" spans="1:12" ht="9.75" customHeight="1">
      <c r="A1028" s="534"/>
      <c r="B1028" s="535"/>
      <c r="C1028" s="582" t="s">
        <v>3974</v>
      </c>
      <c r="D1028" s="534"/>
      <c r="E1028" s="539"/>
      <c r="F1028" s="553">
        <v>0</v>
      </c>
      <c r="G1028" s="530" t="e">
        <f>+L1028</f>
        <v>#REF!</v>
      </c>
      <c r="H1028" s="531" t="e">
        <f>E1028*G1028</f>
        <v>#REF!</v>
      </c>
      <c r="J1028" s="530">
        <f>+F1028</f>
        <v>0</v>
      </c>
      <c r="L1028" s="533" t="e">
        <f>J1028*$L$3</f>
        <v>#REF!</v>
      </c>
    </row>
    <row r="1029" spans="1:12" ht="9.75" customHeight="1">
      <c r="A1029" s="534"/>
      <c r="B1029" s="535"/>
      <c r="C1029" s="582"/>
      <c r="D1029" s="534"/>
      <c r="E1029" s="539"/>
      <c r="F1029" s="553"/>
      <c r="G1029" s="530"/>
      <c r="H1029" s="531"/>
      <c r="J1029" s="532"/>
      <c r="L1029" s="533"/>
    </row>
    <row r="1030" spans="1:12" ht="9.75" customHeight="1">
      <c r="A1030" s="534"/>
      <c r="B1030" s="535"/>
      <c r="C1030" s="582"/>
      <c r="D1030" s="534"/>
      <c r="E1030" s="539"/>
      <c r="F1030" s="553"/>
      <c r="G1030" s="530"/>
      <c r="H1030" s="531"/>
      <c r="J1030" s="532"/>
      <c r="L1030" s="533"/>
    </row>
    <row r="1031" spans="1:12" ht="9.75" customHeight="1">
      <c r="A1031" s="534"/>
      <c r="B1031" s="535"/>
      <c r="C1031" s="582"/>
      <c r="D1031" s="534"/>
      <c r="E1031" s="539"/>
      <c r="F1031" s="553"/>
      <c r="G1031" s="530"/>
      <c r="H1031" s="531"/>
      <c r="J1031" s="532"/>
      <c r="L1031" s="533"/>
    </row>
    <row r="1032" spans="1:12" ht="6.75" customHeight="1">
      <c r="A1032" s="534"/>
      <c r="B1032" s="535"/>
      <c r="C1032" s="582"/>
      <c r="D1032" s="534"/>
      <c r="E1032" s="539"/>
      <c r="F1032" s="553"/>
      <c r="G1032" s="530"/>
      <c r="H1032" s="531"/>
      <c r="J1032" s="532"/>
      <c r="L1032" s="533"/>
    </row>
    <row r="1033" spans="1:12" ht="9.75" customHeight="1">
      <c r="A1033" s="583"/>
      <c r="B1033" s="535" t="s">
        <v>4081</v>
      </c>
      <c r="C1033" s="583" t="s">
        <v>3975</v>
      </c>
      <c r="D1033" s="624" t="s">
        <v>2595</v>
      </c>
      <c r="E1033" s="539">
        <v>550</v>
      </c>
      <c r="F1033" s="554">
        <v>16.6345840438</v>
      </c>
      <c r="G1033" s="530" t="e">
        <f>+L1033</f>
        <v>#REF!</v>
      </c>
      <c r="H1033" s="531" t="e">
        <f>E1033*G1033</f>
        <v>#REF!</v>
      </c>
      <c r="J1033" s="530">
        <f>+F1033</f>
        <v>16.6345840438</v>
      </c>
      <c r="L1033" s="533" t="e">
        <f>J1033*$L$3</f>
        <v>#REF!</v>
      </c>
    </row>
    <row r="1034" spans="1:12" ht="9.75" customHeight="1">
      <c r="A1034" s="583"/>
      <c r="B1034" s="535"/>
      <c r="C1034" s="583"/>
      <c r="D1034" s="625"/>
      <c r="E1034" s="539"/>
      <c r="F1034" s="554"/>
      <c r="G1034" s="530"/>
      <c r="H1034" s="531"/>
      <c r="J1034" s="532"/>
      <c r="L1034" s="533"/>
    </row>
    <row r="1035" spans="1:12" ht="9.75" customHeight="1">
      <c r="A1035" s="583"/>
      <c r="B1035" s="535"/>
      <c r="C1035" s="583"/>
      <c r="D1035" s="625"/>
      <c r="E1035" s="539"/>
      <c r="F1035" s="554"/>
      <c r="G1035" s="530"/>
      <c r="H1035" s="531"/>
      <c r="J1035" s="532"/>
      <c r="L1035" s="533"/>
    </row>
    <row r="1036" spans="1:12" ht="9.75" customHeight="1">
      <c r="A1036" s="583"/>
      <c r="B1036" s="535"/>
      <c r="C1036" s="583"/>
      <c r="D1036" s="625"/>
      <c r="E1036" s="539"/>
      <c r="F1036" s="554"/>
      <c r="G1036" s="530"/>
      <c r="H1036" s="531"/>
      <c r="J1036" s="532"/>
      <c r="L1036" s="533"/>
    </row>
    <row r="1037" spans="1:12" ht="9.75" customHeight="1">
      <c r="A1037" s="583"/>
      <c r="B1037" s="535"/>
      <c r="C1037" s="583"/>
      <c r="D1037" s="625"/>
      <c r="E1037" s="539"/>
      <c r="F1037" s="554"/>
      <c r="G1037" s="530"/>
      <c r="H1037" s="531"/>
      <c r="J1037" s="532"/>
      <c r="L1037" s="533"/>
    </row>
    <row r="1038" spans="1:12" ht="9.75" customHeight="1">
      <c r="A1038" s="583"/>
      <c r="B1038" s="535" t="s">
        <v>4082</v>
      </c>
      <c r="C1038" s="583" t="s">
        <v>3976</v>
      </c>
      <c r="D1038" s="624" t="s">
        <v>2595</v>
      </c>
      <c r="E1038" s="539">
        <v>20.94</v>
      </c>
      <c r="F1038" s="553">
        <v>20.072606743800002</v>
      </c>
      <c r="G1038" s="530" t="e">
        <f>+L1038</f>
        <v>#REF!</v>
      </c>
      <c r="H1038" s="531" t="e">
        <f>E1038*G1038</f>
        <v>#REF!</v>
      </c>
      <c r="J1038" s="530">
        <f>+F1038</f>
        <v>20.072606743800002</v>
      </c>
      <c r="L1038" s="533" t="e">
        <f>J1038*$L$3</f>
        <v>#REF!</v>
      </c>
    </row>
    <row r="1039" spans="1:12" ht="9.75" customHeight="1">
      <c r="A1039" s="583"/>
      <c r="B1039" s="535"/>
      <c r="C1039" s="583"/>
      <c r="D1039" s="625"/>
      <c r="E1039" s="539"/>
      <c r="F1039" s="553"/>
      <c r="G1039" s="530"/>
      <c r="H1039" s="531"/>
      <c r="J1039" s="532"/>
      <c r="L1039" s="533"/>
    </row>
    <row r="1040" spans="1:12" ht="9.75" customHeight="1">
      <c r="A1040" s="583"/>
      <c r="B1040" s="535"/>
      <c r="C1040" s="583"/>
      <c r="D1040" s="625"/>
      <c r="E1040" s="539"/>
      <c r="F1040" s="553"/>
      <c r="G1040" s="530"/>
      <c r="H1040" s="531"/>
      <c r="J1040" s="532"/>
      <c r="L1040" s="533"/>
    </row>
    <row r="1041" spans="1:12" ht="9.75" customHeight="1">
      <c r="A1041" s="583"/>
      <c r="B1041" s="535"/>
      <c r="C1041" s="583"/>
      <c r="D1041" s="625"/>
      <c r="E1041" s="539"/>
      <c r="F1041" s="553"/>
      <c r="G1041" s="530"/>
      <c r="H1041" s="531"/>
      <c r="J1041" s="532"/>
      <c r="L1041" s="533"/>
    </row>
    <row r="1042" spans="1:12" ht="9.75" customHeight="1">
      <c r="A1042" s="583"/>
      <c r="B1042" s="535"/>
      <c r="C1042" s="583"/>
      <c r="D1042" s="625"/>
      <c r="E1042" s="539"/>
      <c r="F1042" s="553"/>
      <c r="G1042" s="530"/>
      <c r="H1042" s="531"/>
      <c r="J1042" s="532"/>
      <c r="L1042" s="533"/>
    </row>
    <row r="1043" spans="1:12" ht="9.75" customHeight="1">
      <c r="A1043" s="583"/>
      <c r="B1043" s="633" t="s">
        <v>3957</v>
      </c>
      <c r="C1043" s="634" t="s">
        <v>3977</v>
      </c>
      <c r="D1043" s="624" t="s">
        <v>2595</v>
      </c>
      <c r="E1043" s="635">
        <v>69.930000000000007</v>
      </c>
      <c r="F1043" s="553">
        <v>29.222600393900002</v>
      </c>
      <c r="G1043" s="530" t="e">
        <f>+L1043</f>
        <v>#REF!</v>
      </c>
      <c r="H1043" s="531" t="e">
        <f>E1043*G1043</f>
        <v>#REF!</v>
      </c>
      <c r="J1043" s="530">
        <f>+F1043</f>
        <v>29.222600393900002</v>
      </c>
      <c r="L1043" s="533" t="e">
        <f>J1043*$L$3</f>
        <v>#REF!</v>
      </c>
    </row>
    <row r="1044" spans="1:12" ht="9.75" customHeight="1">
      <c r="A1044" s="583"/>
      <c r="B1044" s="633"/>
      <c r="C1044" s="634"/>
      <c r="D1044" s="625"/>
      <c r="E1044" s="635"/>
      <c r="F1044" s="553"/>
      <c r="G1044" s="530"/>
      <c r="H1044" s="531"/>
      <c r="J1044" s="532"/>
      <c r="L1044" s="533"/>
    </row>
    <row r="1045" spans="1:12" ht="9.75" customHeight="1">
      <c r="A1045" s="583"/>
      <c r="B1045" s="633"/>
      <c r="C1045" s="634"/>
      <c r="D1045" s="625"/>
      <c r="E1045" s="635"/>
      <c r="F1045" s="553"/>
      <c r="G1045" s="530"/>
      <c r="H1045" s="531"/>
      <c r="J1045" s="532"/>
      <c r="L1045" s="533"/>
    </row>
    <row r="1046" spans="1:12" ht="9.75" customHeight="1">
      <c r="A1046" s="583"/>
      <c r="B1046" s="633"/>
      <c r="C1046" s="634"/>
      <c r="D1046" s="625"/>
      <c r="E1046" s="635"/>
      <c r="F1046" s="553"/>
      <c r="G1046" s="530"/>
      <c r="H1046" s="531"/>
      <c r="J1046" s="532"/>
      <c r="L1046" s="533"/>
    </row>
    <row r="1047" spans="1:12" ht="27.75" customHeight="1">
      <c r="A1047" s="583"/>
      <c r="B1047" s="633"/>
      <c r="C1047" s="634"/>
      <c r="D1047" s="625"/>
      <c r="E1047" s="635"/>
      <c r="F1047" s="553"/>
      <c r="G1047" s="530"/>
      <c r="H1047" s="531"/>
      <c r="J1047" s="532"/>
      <c r="L1047" s="533"/>
    </row>
    <row r="1048" spans="1:12" ht="9.75" customHeight="1">
      <c r="A1048" s="583"/>
      <c r="B1048" s="535" t="s">
        <v>4082</v>
      </c>
      <c r="C1048" s="583" t="s">
        <v>4101</v>
      </c>
      <c r="D1048" s="624" t="s">
        <v>2595</v>
      </c>
      <c r="E1048" s="539">
        <v>79.900000000000006</v>
      </c>
      <c r="F1048" s="553">
        <v>25.208747893800002</v>
      </c>
      <c r="G1048" s="530" t="e">
        <f>+L1048</f>
        <v>#REF!</v>
      </c>
      <c r="H1048" s="531" t="e">
        <f>E1048*G1048</f>
        <v>#REF!</v>
      </c>
      <c r="J1048" s="530">
        <f>+F1048</f>
        <v>25.208747893800002</v>
      </c>
      <c r="L1048" s="533" t="e">
        <f>J1048*$L$3</f>
        <v>#REF!</v>
      </c>
    </row>
    <row r="1049" spans="1:12" ht="9.75" customHeight="1">
      <c r="A1049" s="583"/>
      <c r="B1049" s="535"/>
      <c r="C1049" s="583"/>
      <c r="D1049" s="625"/>
      <c r="E1049" s="539"/>
      <c r="F1049" s="553"/>
      <c r="G1049" s="530"/>
      <c r="H1049" s="531"/>
      <c r="J1049" s="532"/>
      <c r="L1049" s="533"/>
    </row>
    <row r="1050" spans="1:12" ht="9.75" customHeight="1">
      <c r="A1050" s="583"/>
      <c r="B1050" s="535"/>
      <c r="C1050" s="583"/>
      <c r="D1050" s="625"/>
      <c r="E1050" s="539"/>
      <c r="F1050" s="553"/>
      <c r="G1050" s="530"/>
      <c r="H1050" s="531"/>
      <c r="J1050" s="532"/>
      <c r="L1050" s="533"/>
    </row>
    <row r="1051" spans="1:12" ht="9.75" customHeight="1">
      <c r="A1051" s="583"/>
      <c r="B1051" s="535"/>
      <c r="C1051" s="583"/>
      <c r="D1051" s="625"/>
      <c r="E1051" s="539"/>
      <c r="F1051" s="553"/>
      <c r="G1051" s="530"/>
      <c r="H1051" s="531"/>
      <c r="J1051" s="532"/>
      <c r="L1051" s="533"/>
    </row>
    <row r="1052" spans="1:12" ht="24.75" customHeight="1">
      <c r="A1052" s="583"/>
      <c r="B1052" s="535"/>
      <c r="C1052" s="583"/>
      <c r="D1052" s="625"/>
      <c r="E1052" s="539"/>
      <c r="F1052" s="553"/>
      <c r="G1052" s="530"/>
      <c r="H1052" s="531"/>
      <c r="J1052" s="532"/>
      <c r="L1052" s="533"/>
    </row>
    <row r="1053" spans="1:12" ht="9.75" customHeight="1">
      <c r="A1053" s="583"/>
      <c r="B1053" s="535" t="s">
        <v>4083</v>
      </c>
      <c r="C1053" s="583" t="s">
        <v>4102</v>
      </c>
      <c r="D1053" s="624" t="s">
        <v>2596</v>
      </c>
      <c r="E1053" s="539">
        <v>125</v>
      </c>
      <c r="F1053" s="553">
        <v>28.050117398000005</v>
      </c>
      <c r="G1053" s="530" t="e">
        <f>+L1053</f>
        <v>#REF!</v>
      </c>
      <c r="H1053" s="531" t="e">
        <f>E1053*G1053</f>
        <v>#REF!</v>
      </c>
      <c r="J1053" s="530">
        <f>+F1053</f>
        <v>28.050117398000005</v>
      </c>
      <c r="L1053" s="533" t="e">
        <f>J1053*$L$3</f>
        <v>#REF!</v>
      </c>
    </row>
    <row r="1054" spans="1:12" ht="9.75" customHeight="1">
      <c r="A1054" s="583"/>
      <c r="B1054" s="535"/>
      <c r="C1054" s="583"/>
      <c r="D1054" s="625"/>
      <c r="E1054" s="539"/>
      <c r="F1054" s="553"/>
      <c r="G1054" s="530"/>
      <c r="H1054" s="531"/>
      <c r="J1054" s="532"/>
      <c r="L1054" s="533"/>
    </row>
    <row r="1055" spans="1:12" ht="9.75" customHeight="1">
      <c r="A1055" s="583"/>
      <c r="B1055" s="535"/>
      <c r="C1055" s="583"/>
      <c r="D1055" s="625"/>
      <c r="E1055" s="539"/>
      <c r="F1055" s="553"/>
      <c r="G1055" s="530"/>
      <c r="H1055" s="531"/>
      <c r="J1055" s="532"/>
      <c r="L1055" s="533"/>
    </row>
    <row r="1056" spans="1:12" ht="9.75" customHeight="1">
      <c r="A1056" s="583"/>
      <c r="B1056" s="535"/>
      <c r="C1056" s="583"/>
      <c r="D1056" s="625"/>
      <c r="E1056" s="539"/>
      <c r="F1056" s="553"/>
      <c r="G1056" s="530"/>
      <c r="H1056" s="531"/>
      <c r="J1056" s="532"/>
      <c r="L1056" s="533"/>
    </row>
    <row r="1057" spans="1:12" ht="9.75" customHeight="1">
      <c r="A1057" s="583"/>
      <c r="B1057" s="535"/>
      <c r="C1057" s="583"/>
      <c r="D1057" s="625"/>
      <c r="E1057" s="539"/>
      <c r="F1057" s="553"/>
      <c r="G1057" s="530"/>
      <c r="H1057" s="531"/>
      <c r="J1057" s="532"/>
      <c r="L1057" s="533"/>
    </row>
    <row r="1058" spans="1:12" ht="9.75" customHeight="1">
      <c r="A1058" s="534"/>
      <c r="B1058" s="535" t="s">
        <v>4084</v>
      </c>
      <c r="C1058" s="583" t="s">
        <v>4103</v>
      </c>
      <c r="D1058" s="624" t="s">
        <v>2595</v>
      </c>
      <c r="E1058" s="539">
        <v>42</v>
      </c>
      <c r="F1058" s="553">
        <v>15.481172554</v>
      </c>
      <c r="G1058" s="530" t="e">
        <f>+L1058</f>
        <v>#REF!</v>
      </c>
      <c r="H1058" s="531" t="e">
        <f>E1058*G1058</f>
        <v>#REF!</v>
      </c>
      <c r="J1058" s="530">
        <f>+F1058</f>
        <v>15.481172554</v>
      </c>
      <c r="L1058" s="533" t="e">
        <f>J1058*$L$3</f>
        <v>#REF!</v>
      </c>
    </row>
    <row r="1059" spans="1:12" ht="9.75" customHeight="1">
      <c r="A1059" s="534"/>
      <c r="B1059" s="535"/>
      <c r="C1059" s="583"/>
      <c r="D1059" s="625"/>
      <c r="E1059" s="539"/>
      <c r="F1059" s="553"/>
      <c r="G1059" s="530"/>
      <c r="H1059" s="531"/>
      <c r="J1059" s="532"/>
      <c r="L1059" s="533"/>
    </row>
    <row r="1060" spans="1:12" ht="9.75" customHeight="1">
      <c r="A1060" s="534"/>
      <c r="B1060" s="535"/>
      <c r="C1060" s="583"/>
      <c r="D1060" s="625"/>
      <c r="E1060" s="539"/>
      <c r="F1060" s="553"/>
      <c r="G1060" s="530"/>
      <c r="H1060" s="531"/>
      <c r="J1060" s="532"/>
      <c r="L1060" s="533"/>
    </row>
    <row r="1061" spans="1:12" ht="9.75" customHeight="1">
      <c r="A1061" s="534"/>
      <c r="B1061" s="535"/>
      <c r="C1061" s="583"/>
      <c r="D1061" s="625"/>
      <c r="E1061" s="539"/>
      <c r="F1061" s="553"/>
      <c r="G1061" s="530"/>
      <c r="H1061" s="531"/>
      <c r="J1061" s="532"/>
      <c r="L1061" s="533"/>
    </row>
    <row r="1062" spans="1:12" ht="9.75" customHeight="1">
      <c r="A1062" s="534"/>
      <c r="B1062" s="535"/>
      <c r="C1062" s="583"/>
      <c r="D1062" s="625"/>
      <c r="E1062" s="539"/>
      <c r="F1062" s="553"/>
      <c r="G1062" s="530"/>
      <c r="H1062" s="531"/>
      <c r="J1062" s="532"/>
      <c r="L1062" s="533"/>
    </row>
    <row r="1063" spans="1:12" ht="9.75" customHeight="1">
      <c r="A1063" s="534"/>
      <c r="B1063" s="535" t="s">
        <v>4085</v>
      </c>
      <c r="C1063" s="583" t="s">
        <v>4104</v>
      </c>
      <c r="D1063" s="624" t="s">
        <v>2595</v>
      </c>
      <c r="E1063" s="599">
        <v>1376</v>
      </c>
      <c r="F1063" s="553">
        <v>0.19033772939999999</v>
      </c>
      <c r="G1063" s="530" t="e">
        <f>+L1063</f>
        <v>#REF!</v>
      </c>
      <c r="H1063" s="531" t="e">
        <f>E1063*G1063</f>
        <v>#REF!</v>
      </c>
      <c r="J1063" s="530">
        <f>+F1063</f>
        <v>0.19033772939999999</v>
      </c>
      <c r="L1063" s="533" t="e">
        <f>J1063*$L$3</f>
        <v>#REF!</v>
      </c>
    </row>
    <row r="1064" spans="1:12" ht="9.75" customHeight="1">
      <c r="A1064" s="534"/>
      <c r="B1064" s="535"/>
      <c r="C1064" s="583"/>
      <c r="D1064" s="625"/>
      <c r="E1064" s="599"/>
      <c r="F1064" s="553"/>
      <c r="G1064" s="530"/>
      <c r="H1064" s="531"/>
      <c r="J1064" s="532"/>
      <c r="L1064" s="533"/>
    </row>
    <row r="1065" spans="1:12" ht="9.75" customHeight="1">
      <c r="A1065" s="534"/>
      <c r="B1065" s="535"/>
      <c r="C1065" s="583"/>
      <c r="D1065" s="625"/>
      <c r="E1065" s="599"/>
      <c r="F1065" s="553"/>
      <c r="G1065" s="530"/>
      <c r="H1065" s="531"/>
      <c r="J1065" s="532"/>
      <c r="L1065" s="533"/>
    </row>
    <row r="1066" spans="1:12" ht="9.75" customHeight="1">
      <c r="A1066" s="534"/>
      <c r="B1066" s="535"/>
      <c r="C1066" s="583"/>
      <c r="D1066" s="625"/>
      <c r="E1066" s="599"/>
      <c r="F1066" s="553"/>
      <c r="G1066" s="530"/>
      <c r="H1066" s="531"/>
      <c r="J1066" s="532"/>
      <c r="L1066" s="533"/>
    </row>
    <row r="1067" spans="1:12" ht="9.75" customHeight="1">
      <c r="A1067" s="534"/>
      <c r="B1067" s="535"/>
      <c r="C1067" s="583"/>
      <c r="D1067" s="625"/>
      <c r="E1067" s="599"/>
      <c r="F1067" s="553"/>
      <c r="G1067" s="530"/>
      <c r="H1067" s="531"/>
      <c r="J1067" s="532"/>
      <c r="L1067" s="533"/>
    </row>
    <row r="1068" spans="1:12" ht="9.75" customHeight="1">
      <c r="A1068" s="532"/>
      <c r="B1068" s="656"/>
      <c r="C1068" s="657" t="s">
        <v>2920</v>
      </c>
      <c r="D1068" s="559"/>
      <c r="E1068" s="539"/>
      <c r="F1068" s="553"/>
      <c r="G1068" s="530" t="e">
        <f>+L1068</f>
        <v>#REF!</v>
      </c>
      <c r="H1068" s="531" t="e">
        <f>E1068*G1068</f>
        <v>#REF!</v>
      </c>
      <c r="J1068" s="530">
        <f>+F1068</f>
        <v>0</v>
      </c>
      <c r="L1068" s="533" t="e">
        <f>J1068*$L$3</f>
        <v>#REF!</v>
      </c>
    </row>
    <row r="1069" spans="1:12" ht="9.75" customHeight="1">
      <c r="A1069" s="532"/>
      <c r="B1069" s="656"/>
      <c r="C1069" s="658"/>
      <c r="D1069" s="559"/>
      <c r="E1069" s="539"/>
      <c r="F1069" s="553"/>
      <c r="G1069" s="530"/>
      <c r="H1069" s="531"/>
      <c r="J1069" s="532"/>
      <c r="L1069" s="533"/>
    </row>
    <row r="1070" spans="1:12" ht="9.75" customHeight="1">
      <c r="A1070" s="532"/>
      <c r="B1070" s="656"/>
      <c r="C1070" s="658"/>
      <c r="D1070" s="559"/>
      <c r="E1070" s="539"/>
      <c r="F1070" s="553"/>
      <c r="G1070" s="530"/>
      <c r="H1070" s="531"/>
      <c r="J1070" s="532"/>
      <c r="L1070" s="533"/>
    </row>
    <row r="1071" spans="1:12" ht="9.75" customHeight="1">
      <c r="A1071" s="532"/>
      <c r="B1071" s="656"/>
      <c r="C1071" s="658"/>
      <c r="D1071" s="559"/>
      <c r="E1071" s="539"/>
      <c r="F1071" s="553"/>
      <c r="G1071" s="530"/>
      <c r="H1071" s="531"/>
      <c r="J1071" s="532"/>
      <c r="L1071" s="533"/>
    </row>
    <row r="1072" spans="1:12" ht="9.75" customHeight="1">
      <c r="A1072" s="532"/>
      <c r="B1072" s="656"/>
      <c r="C1072" s="659"/>
      <c r="D1072" s="559"/>
      <c r="E1072" s="539"/>
      <c r="F1072" s="553"/>
      <c r="G1072" s="530"/>
      <c r="H1072" s="531"/>
      <c r="J1072" s="532"/>
      <c r="L1072" s="533"/>
    </row>
    <row r="1073" spans="1:12" ht="9.75" customHeight="1">
      <c r="A1073" s="651">
        <v>1</v>
      </c>
      <c r="B1073" s="575" t="s">
        <v>2782</v>
      </c>
      <c r="C1073" s="652" t="s">
        <v>2921</v>
      </c>
      <c r="D1073" s="537" t="s">
        <v>2613</v>
      </c>
      <c r="E1073" s="655">
        <v>4.4999999999999998E-2</v>
      </c>
      <c r="F1073" s="553">
        <v>17.279274999999998</v>
      </c>
      <c r="G1073" s="530" t="e">
        <f>+L1073</f>
        <v>#REF!</v>
      </c>
      <c r="H1073" s="531" t="e">
        <f>E1073*G1073</f>
        <v>#REF!</v>
      </c>
      <c r="J1073" s="530">
        <f>+F1073</f>
        <v>17.279274999999998</v>
      </c>
      <c r="L1073" s="533" t="e">
        <f>J1073*$L$3</f>
        <v>#REF!</v>
      </c>
    </row>
    <row r="1074" spans="1:12" ht="9.75" customHeight="1">
      <c r="A1074" s="651"/>
      <c r="B1074" s="548"/>
      <c r="C1074" s="653"/>
      <c r="D1074" s="538"/>
      <c r="E1074" s="655"/>
      <c r="F1074" s="553"/>
      <c r="G1074" s="530"/>
      <c r="H1074" s="531"/>
      <c r="J1074" s="532"/>
      <c r="L1074" s="533"/>
    </row>
    <row r="1075" spans="1:12" ht="9.75" customHeight="1">
      <c r="A1075" s="651"/>
      <c r="B1075" s="548"/>
      <c r="C1075" s="653"/>
      <c r="D1075" s="538"/>
      <c r="E1075" s="655"/>
      <c r="F1075" s="553"/>
      <c r="G1075" s="530"/>
      <c r="H1075" s="531"/>
      <c r="J1075" s="532"/>
      <c r="L1075" s="533"/>
    </row>
    <row r="1076" spans="1:12" ht="9.75" customHeight="1">
      <c r="A1076" s="651"/>
      <c r="B1076" s="548"/>
      <c r="C1076" s="653"/>
      <c r="D1076" s="538"/>
      <c r="E1076" s="655"/>
      <c r="F1076" s="553"/>
      <c r="G1076" s="530"/>
      <c r="H1076" s="531"/>
      <c r="J1076" s="532"/>
      <c r="L1076" s="533"/>
    </row>
    <row r="1077" spans="1:12" ht="9.75" customHeight="1">
      <c r="A1077" s="651"/>
      <c r="B1077" s="548"/>
      <c r="C1077" s="654"/>
      <c r="D1077" s="538"/>
      <c r="E1077" s="655"/>
      <c r="F1077" s="553"/>
      <c r="G1077" s="530"/>
      <c r="H1077" s="531"/>
      <c r="J1077" s="532"/>
      <c r="L1077" s="533"/>
    </row>
    <row r="1078" spans="1:12" ht="9.75" customHeight="1">
      <c r="A1078" s="651">
        <v>2</v>
      </c>
      <c r="B1078" s="575" t="s">
        <v>2783</v>
      </c>
      <c r="C1078" s="548" t="s">
        <v>2922</v>
      </c>
      <c r="D1078" s="537" t="s">
        <v>2613</v>
      </c>
      <c r="E1078" s="661">
        <v>4.4999999999999998E-2</v>
      </c>
      <c r="F1078" s="553">
        <v>142.76626543399604</v>
      </c>
      <c r="G1078" s="530" t="e">
        <f>+L1078</f>
        <v>#REF!</v>
      </c>
      <c r="H1078" s="531" t="e">
        <f>E1078*G1078</f>
        <v>#REF!</v>
      </c>
      <c r="J1078" s="530">
        <f>+F1078</f>
        <v>142.76626543399604</v>
      </c>
      <c r="L1078" s="533" t="e">
        <f>J1078*$L$3</f>
        <v>#REF!</v>
      </c>
    </row>
    <row r="1079" spans="1:12" ht="9.75" customHeight="1">
      <c r="A1079" s="651"/>
      <c r="B1079" s="548"/>
      <c r="C1079" s="548"/>
      <c r="D1079" s="538"/>
      <c r="E1079" s="661"/>
      <c r="F1079" s="553"/>
      <c r="G1079" s="530"/>
      <c r="H1079" s="531"/>
      <c r="J1079" s="532"/>
      <c r="L1079" s="533"/>
    </row>
    <row r="1080" spans="1:12" ht="9.75" customHeight="1">
      <c r="A1080" s="651"/>
      <c r="B1080" s="548"/>
      <c r="C1080" s="548"/>
      <c r="D1080" s="538"/>
      <c r="E1080" s="661"/>
      <c r="F1080" s="553"/>
      <c r="G1080" s="530"/>
      <c r="H1080" s="531"/>
      <c r="J1080" s="532"/>
      <c r="L1080" s="533"/>
    </row>
    <row r="1081" spans="1:12" ht="9.75" customHeight="1">
      <c r="A1081" s="651"/>
      <c r="B1081" s="548"/>
      <c r="C1081" s="548"/>
      <c r="D1081" s="538"/>
      <c r="E1081" s="661"/>
      <c r="F1081" s="553"/>
      <c r="G1081" s="530"/>
      <c r="H1081" s="531"/>
      <c r="J1081" s="532"/>
      <c r="L1081" s="533"/>
    </row>
    <row r="1082" spans="1:12" ht="9.75" customHeight="1">
      <c r="A1082" s="651"/>
      <c r="B1082" s="548"/>
      <c r="C1082" s="548"/>
      <c r="D1082" s="538"/>
      <c r="E1082" s="661"/>
      <c r="F1082" s="553"/>
      <c r="G1082" s="530"/>
      <c r="H1082" s="531"/>
      <c r="J1082" s="532"/>
      <c r="L1082" s="533"/>
    </row>
    <row r="1083" spans="1:12" ht="9.75" customHeight="1">
      <c r="A1083" s="651">
        <v>3</v>
      </c>
      <c r="B1083" s="575" t="s">
        <v>2784</v>
      </c>
      <c r="C1083" s="652" t="s">
        <v>2923</v>
      </c>
      <c r="D1083" s="537" t="s">
        <v>2718</v>
      </c>
      <c r="E1083" s="655">
        <v>2</v>
      </c>
      <c r="F1083" s="553">
        <v>3.9769065999999995</v>
      </c>
      <c r="G1083" s="530" t="e">
        <f>+L1083</f>
        <v>#REF!</v>
      </c>
      <c r="H1083" s="531" t="e">
        <f>E1083*G1083</f>
        <v>#REF!</v>
      </c>
      <c r="J1083" s="530">
        <f>+F1083</f>
        <v>3.9769065999999995</v>
      </c>
      <c r="L1083" s="533" t="e">
        <f>J1083*$L$3</f>
        <v>#REF!</v>
      </c>
    </row>
    <row r="1084" spans="1:12" ht="9.75" customHeight="1">
      <c r="A1084" s="651"/>
      <c r="B1084" s="548"/>
      <c r="C1084" s="653"/>
      <c r="D1084" s="538"/>
      <c r="E1084" s="655"/>
      <c r="F1084" s="553"/>
      <c r="G1084" s="530"/>
      <c r="H1084" s="531"/>
      <c r="J1084" s="532"/>
      <c r="L1084" s="533"/>
    </row>
    <row r="1085" spans="1:12" ht="9.75" customHeight="1">
      <c r="A1085" s="651"/>
      <c r="B1085" s="548"/>
      <c r="C1085" s="653"/>
      <c r="D1085" s="538"/>
      <c r="E1085" s="655"/>
      <c r="F1085" s="553"/>
      <c r="G1085" s="530"/>
      <c r="H1085" s="531"/>
      <c r="J1085" s="532"/>
      <c r="L1085" s="533"/>
    </row>
    <row r="1086" spans="1:12" ht="9.75" customHeight="1">
      <c r="A1086" s="651"/>
      <c r="B1086" s="548"/>
      <c r="C1086" s="653"/>
      <c r="D1086" s="538"/>
      <c r="E1086" s="655"/>
      <c r="F1086" s="553"/>
      <c r="G1086" s="530"/>
      <c r="H1086" s="531"/>
      <c r="J1086" s="532"/>
      <c r="L1086" s="533"/>
    </row>
    <row r="1087" spans="1:12" ht="9.75" customHeight="1">
      <c r="A1087" s="651"/>
      <c r="B1087" s="548"/>
      <c r="C1087" s="654"/>
      <c r="D1087" s="538"/>
      <c r="E1087" s="655"/>
      <c r="F1087" s="553"/>
      <c r="G1087" s="530"/>
      <c r="H1087" s="531"/>
      <c r="J1087" s="532"/>
      <c r="L1087" s="533"/>
    </row>
    <row r="1088" spans="1:12" ht="9.75" customHeight="1">
      <c r="A1088" s="651">
        <v>4</v>
      </c>
      <c r="B1088" s="575" t="s">
        <v>2784</v>
      </c>
      <c r="C1088" s="652" t="s">
        <v>2924</v>
      </c>
      <c r="D1088" s="537" t="s">
        <v>2617</v>
      </c>
      <c r="E1088" s="655">
        <v>2</v>
      </c>
      <c r="F1088" s="553">
        <v>3.9769065999999995</v>
      </c>
      <c r="G1088" s="530" t="e">
        <f>+L1088</f>
        <v>#REF!</v>
      </c>
      <c r="H1088" s="531" t="e">
        <f>E1088*G1088</f>
        <v>#REF!</v>
      </c>
      <c r="J1088" s="530">
        <f>+F1088</f>
        <v>3.9769065999999995</v>
      </c>
      <c r="L1088" s="533" t="e">
        <f>J1088*$L$3</f>
        <v>#REF!</v>
      </c>
    </row>
    <row r="1089" spans="1:12" ht="9.75" customHeight="1">
      <c r="A1089" s="651"/>
      <c r="B1089" s="548"/>
      <c r="C1089" s="653"/>
      <c r="D1089" s="538"/>
      <c r="E1089" s="655"/>
      <c r="F1089" s="553"/>
      <c r="G1089" s="530"/>
      <c r="H1089" s="531"/>
      <c r="J1089" s="532"/>
      <c r="L1089" s="533"/>
    </row>
    <row r="1090" spans="1:12" ht="9.75" customHeight="1">
      <c r="A1090" s="651"/>
      <c r="B1090" s="548"/>
      <c r="C1090" s="653"/>
      <c r="D1090" s="538"/>
      <c r="E1090" s="655"/>
      <c r="F1090" s="553"/>
      <c r="G1090" s="530"/>
      <c r="H1090" s="531"/>
      <c r="J1090" s="532"/>
      <c r="L1090" s="533"/>
    </row>
    <row r="1091" spans="1:12" ht="9.75" customHeight="1">
      <c r="A1091" s="651"/>
      <c r="B1091" s="548"/>
      <c r="C1091" s="653"/>
      <c r="D1091" s="538"/>
      <c r="E1091" s="655"/>
      <c r="F1091" s="553"/>
      <c r="G1091" s="530"/>
      <c r="H1091" s="531"/>
      <c r="J1091" s="532"/>
      <c r="L1091" s="533"/>
    </row>
    <row r="1092" spans="1:12" ht="9.75" customHeight="1">
      <c r="A1092" s="651"/>
      <c r="B1092" s="548"/>
      <c r="C1092" s="654"/>
      <c r="D1092" s="538"/>
      <c r="E1092" s="655"/>
      <c r="F1092" s="553"/>
      <c r="G1092" s="530"/>
      <c r="H1092" s="531"/>
      <c r="J1092" s="532"/>
      <c r="L1092" s="533"/>
    </row>
    <row r="1093" spans="1:12" ht="9.75" customHeight="1">
      <c r="A1093" s="651">
        <v>5</v>
      </c>
      <c r="B1093" s="575" t="s">
        <v>2785</v>
      </c>
      <c r="C1093" s="660" t="s">
        <v>2925</v>
      </c>
      <c r="D1093" s="537" t="s">
        <v>2613</v>
      </c>
      <c r="E1093" s="661">
        <v>15.75</v>
      </c>
      <c r="F1093" s="553">
        <v>14.130850999999998</v>
      </c>
      <c r="G1093" s="530" t="e">
        <f>+L1093</f>
        <v>#REF!</v>
      </c>
      <c r="H1093" s="531" t="e">
        <f>E1093*G1093</f>
        <v>#REF!</v>
      </c>
      <c r="J1093" s="530">
        <f>+F1093</f>
        <v>14.130850999999998</v>
      </c>
      <c r="L1093" s="533" t="e">
        <f>J1093*$L$3</f>
        <v>#REF!</v>
      </c>
    </row>
    <row r="1094" spans="1:12" ht="9.75" customHeight="1">
      <c r="A1094" s="651"/>
      <c r="B1094" s="548"/>
      <c r="C1094" s="660"/>
      <c r="D1094" s="538"/>
      <c r="E1094" s="661"/>
      <c r="F1094" s="553"/>
      <c r="G1094" s="530"/>
      <c r="H1094" s="531"/>
      <c r="J1094" s="532"/>
      <c r="L1094" s="533"/>
    </row>
    <row r="1095" spans="1:12" ht="9.75" customHeight="1">
      <c r="A1095" s="651"/>
      <c r="B1095" s="548"/>
      <c r="C1095" s="660"/>
      <c r="D1095" s="538"/>
      <c r="E1095" s="661"/>
      <c r="F1095" s="553"/>
      <c r="G1095" s="530"/>
      <c r="H1095" s="531"/>
      <c r="J1095" s="532"/>
      <c r="L1095" s="533"/>
    </row>
    <row r="1096" spans="1:12" ht="9.75" customHeight="1">
      <c r="A1096" s="651"/>
      <c r="B1096" s="548"/>
      <c r="C1096" s="660"/>
      <c r="D1096" s="538"/>
      <c r="E1096" s="661"/>
      <c r="F1096" s="553"/>
      <c r="G1096" s="530"/>
      <c r="H1096" s="531"/>
      <c r="J1096" s="532"/>
      <c r="L1096" s="533"/>
    </row>
    <row r="1097" spans="1:12" ht="9.75" customHeight="1">
      <c r="A1097" s="651"/>
      <c r="B1097" s="548"/>
      <c r="C1097" s="660"/>
      <c r="D1097" s="538"/>
      <c r="E1097" s="661"/>
      <c r="F1097" s="553"/>
      <c r="G1097" s="530"/>
      <c r="H1097" s="531"/>
      <c r="J1097" s="532"/>
      <c r="L1097" s="533"/>
    </row>
    <row r="1098" spans="1:12" ht="9.75" customHeight="1">
      <c r="A1098" s="651">
        <v>6</v>
      </c>
      <c r="B1098" s="575" t="s">
        <v>2608</v>
      </c>
      <c r="C1098" s="660" t="s">
        <v>2926</v>
      </c>
      <c r="D1098" s="537" t="s">
        <v>2613</v>
      </c>
      <c r="E1098" s="661">
        <v>15.75</v>
      </c>
      <c r="F1098" s="553">
        <v>34.216889501898002</v>
      </c>
      <c r="G1098" s="530" t="e">
        <f>+L1098</f>
        <v>#REF!</v>
      </c>
      <c r="H1098" s="531" t="e">
        <f>E1098*G1098</f>
        <v>#REF!</v>
      </c>
      <c r="J1098" s="530">
        <f>+F1098</f>
        <v>34.216889501898002</v>
      </c>
      <c r="L1098" s="533" t="e">
        <f>J1098*$L$3</f>
        <v>#REF!</v>
      </c>
    </row>
    <row r="1099" spans="1:12" ht="9.75" customHeight="1">
      <c r="A1099" s="651"/>
      <c r="B1099" s="548"/>
      <c r="C1099" s="660"/>
      <c r="D1099" s="538"/>
      <c r="E1099" s="661"/>
      <c r="F1099" s="553"/>
      <c r="G1099" s="530"/>
      <c r="H1099" s="531"/>
      <c r="J1099" s="532"/>
      <c r="L1099" s="533"/>
    </row>
    <row r="1100" spans="1:12" ht="9.75" customHeight="1">
      <c r="A1100" s="651"/>
      <c r="B1100" s="548"/>
      <c r="C1100" s="660"/>
      <c r="D1100" s="538"/>
      <c r="E1100" s="661"/>
      <c r="F1100" s="553"/>
      <c r="G1100" s="530"/>
      <c r="H1100" s="531"/>
      <c r="J1100" s="532"/>
      <c r="L1100" s="533"/>
    </row>
    <row r="1101" spans="1:12" ht="9.75" customHeight="1">
      <c r="A1101" s="651"/>
      <c r="B1101" s="548"/>
      <c r="C1101" s="660"/>
      <c r="D1101" s="538"/>
      <c r="E1101" s="661"/>
      <c r="F1101" s="553"/>
      <c r="G1101" s="530"/>
      <c r="H1101" s="531"/>
      <c r="J1101" s="532"/>
      <c r="L1101" s="533"/>
    </row>
    <row r="1102" spans="1:12" ht="9.75" customHeight="1">
      <c r="A1102" s="651"/>
      <c r="B1102" s="548"/>
      <c r="C1102" s="660"/>
      <c r="D1102" s="538"/>
      <c r="E1102" s="661"/>
      <c r="F1102" s="553"/>
      <c r="G1102" s="530"/>
      <c r="H1102" s="531"/>
      <c r="J1102" s="532"/>
      <c r="L1102" s="533"/>
    </row>
    <row r="1103" spans="1:12" ht="9.75" customHeight="1">
      <c r="A1103" s="651">
        <v>7</v>
      </c>
      <c r="B1103" s="575" t="s">
        <v>39</v>
      </c>
      <c r="C1103" s="660" t="s">
        <v>305</v>
      </c>
      <c r="D1103" s="537" t="s">
        <v>2625</v>
      </c>
      <c r="E1103" s="661">
        <v>34.869999999999997</v>
      </c>
      <c r="F1103" s="553">
        <v>1.8426695</v>
      </c>
      <c r="G1103" s="530" t="e">
        <f>+L1103</f>
        <v>#REF!</v>
      </c>
      <c r="H1103" s="531" t="e">
        <f>E1103*G1103</f>
        <v>#REF!</v>
      </c>
      <c r="J1103" s="530">
        <f>+F1103</f>
        <v>1.8426695</v>
      </c>
      <c r="L1103" s="533" t="e">
        <f>J1103*$L$3</f>
        <v>#REF!</v>
      </c>
    </row>
    <row r="1104" spans="1:12" ht="9.75" customHeight="1">
      <c r="A1104" s="651"/>
      <c r="B1104" s="548"/>
      <c r="C1104" s="660"/>
      <c r="D1104" s="538"/>
      <c r="E1104" s="661"/>
      <c r="F1104" s="553"/>
      <c r="G1104" s="530"/>
      <c r="H1104" s="531"/>
      <c r="J1104" s="532"/>
      <c r="L1104" s="533"/>
    </row>
    <row r="1105" spans="1:12" ht="9.75" customHeight="1">
      <c r="A1105" s="651"/>
      <c r="B1105" s="548"/>
      <c r="C1105" s="660"/>
      <c r="D1105" s="538"/>
      <c r="E1105" s="661"/>
      <c r="F1105" s="553"/>
      <c r="G1105" s="530"/>
      <c r="H1105" s="531"/>
      <c r="J1105" s="532"/>
      <c r="L1105" s="533"/>
    </row>
    <row r="1106" spans="1:12" ht="9.75" customHeight="1">
      <c r="A1106" s="651"/>
      <c r="B1106" s="548"/>
      <c r="C1106" s="660"/>
      <c r="D1106" s="538"/>
      <c r="E1106" s="661"/>
      <c r="F1106" s="553"/>
      <c r="G1106" s="530"/>
      <c r="H1106" s="531"/>
      <c r="J1106" s="532"/>
      <c r="L1106" s="533"/>
    </row>
    <row r="1107" spans="1:12" ht="9.75" customHeight="1">
      <c r="A1107" s="651"/>
      <c r="B1107" s="548"/>
      <c r="C1107" s="660"/>
      <c r="D1107" s="538"/>
      <c r="E1107" s="661"/>
      <c r="F1107" s="553"/>
      <c r="G1107" s="530"/>
      <c r="H1107" s="531"/>
      <c r="J1107" s="532"/>
      <c r="L1107" s="533"/>
    </row>
    <row r="1108" spans="1:12" ht="9.75" customHeight="1">
      <c r="A1108" s="651">
        <v>8</v>
      </c>
      <c r="B1108" s="575" t="s">
        <v>2787</v>
      </c>
      <c r="C1108" s="660" t="s">
        <v>2927</v>
      </c>
      <c r="D1108" s="537" t="s">
        <v>2928</v>
      </c>
      <c r="E1108" s="661">
        <v>1</v>
      </c>
      <c r="F1108" s="553">
        <v>5.4938143361000007</v>
      </c>
      <c r="G1108" s="530" t="e">
        <f>+L1108</f>
        <v>#REF!</v>
      </c>
      <c r="H1108" s="531" t="e">
        <f>E1108*G1108</f>
        <v>#REF!</v>
      </c>
      <c r="J1108" s="530">
        <f>+F1108</f>
        <v>5.4938143361000007</v>
      </c>
      <c r="L1108" s="533" t="e">
        <f>J1108*$L$3</f>
        <v>#REF!</v>
      </c>
    </row>
    <row r="1109" spans="1:12" ht="9.75" customHeight="1">
      <c r="A1109" s="651"/>
      <c r="B1109" s="548"/>
      <c r="C1109" s="660"/>
      <c r="D1109" s="538"/>
      <c r="E1109" s="661"/>
      <c r="F1109" s="553"/>
      <c r="G1109" s="530"/>
      <c r="H1109" s="531"/>
      <c r="J1109" s="532"/>
      <c r="L1109" s="533"/>
    </row>
    <row r="1110" spans="1:12" ht="9.75" customHeight="1">
      <c r="A1110" s="651"/>
      <c r="B1110" s="548"/>
      <c r="C1110" s="660"/>
      <c r="D1110" s="538"/>
      <c r="E1110" s="661"/>
      <c r="F1110" s="553"/>
      <c r="G1110" s="530"/>
      <c r="H1110" s="531"/>
      <c r="J1110" s="532"/>
      <c r="L1110" s="533"/>
    </row>
    <row r="1111" spans="1:12" ht="9.75" customHeight="1">
      <c r="A1111" s="651"/>
      <c r="B1111" s="548"/>
      <c r="C1111" s="660"/>
      <c r="D1111" s="538"/>
      <c r="E1111" s="661"/>
      <c r="F1111" s="553"/>
      <c r="G1111" s="530"/>
      <c r="H1111" s="531"/>
      <c r="J1111" s="532"/>
      <c r="L1111" s="533"/>
    </row>
    <row r="1112" spans="1:12" ht="9.75" customHeight="1">
      <c r="A1112" s="651"/>
      <c r="B1112" s="548"/>
      <c r="C1112" s="660"/>
      <c r="D1112" s="538"/>
      <c r="E1112" s="661"/>
      <c r="F1112" s="553"/>
      <c r="G1112" s="530"/>
      <c r="H1112" s="531"/>
      <c r="J1112" s="532"/>
      <c r="L1112" s="533"/>
    </row>
    <row r="1113" spans="1:12" ht="9.75" customHeight="1">
      <c r="A1113" s="651">
        <v>9</v>
      </c>
      <c r="B1113" s="575" t="s">
        <v>2679</v>
      </c>
      <c r="C1113" s="660" t="s">
        <v>2929</v>
      </c>
      <c r="D1113" s="537" t="s">
        <v>2928</v>
      </c>
      <c r="E1113" s="661">
        <v>1</v>
      </c>
      <c r="F1113" s="553">
        <v>2.5233492795000005</v>
      </c>
      <c r="G1113" s="530" t="e">
        <f>+L1113</f>
        <v>#REF!</v>
      </c>
      <c r="H1113" s="531" t="e">
        <f>E1113*G1113</f>
        <v>#REF!</v>
      </c>
      <c r="J1113" s="530">
        <f>+F1113</f>
        <v>2.5233492795000005</v>
      </c>
      <c r="L1113" s="533" t="e">
        <f>J1113*$L$3</f>
        <v>#REF!</v>
      </c>
    </row>
    <row r="1114" spans="1:12" ht="9.75" customHeight="1">
      <c r="A1114" s="651"/>
      <c r="B1114" s="548"/>
      <c r="C1114" s="660"/>
      <c r="D1114" s="538"/>
      <c r="E1114" s="661"/>
      <c r="F1114" s="553"/>
      <c r="G1114" s="530"/>
      <c r="H1114" s="531"/>
      <c r="J1114" s="532"/>
      <c r="L1114" s="533"/>
    </row>
    <row r="1115" spans="1:12" ht="9.75" customHeight="1">
      <c r="A1115" s="651"/>
      <c r="B1115" s="548"/>
      <c r="C1115" s="660"/>
      <c r="D1115" s="538"/>
      <c r="E1115" s="661"/>
      <c r="F1115" s="553"/>
      <c r="G1115" s="530"/>
      <c r="H1115" s="531"/>
      <c r="J1115" s="532"/>
      <c r="L1115" s="533"/>
    </row>
    <row r="1116" spans="1:12" ht="9.75" customHeight="1">
      <c r="A1116" s="651"/>
      <c r="B1116" s="548"/>
      <c r="C1116" s="660"/>
      <c r="D1116" s="538"/>
      <c r="E1116" s="661"/>
      <c r="F1116" s="553"/>
      <c r="G1116" s="530"/>
      <c r="H1116" s="531"/>
      <c r="J1116" s="532"/>
      <c r="L1116" s="533"/>
    </row>
    <row r="1117" spans="1:12" ht="9.75" customHeight="1">
      <c r="A1117" s="651"/>
      <c r="B1117" s="548"/>
      <c r="C1117" s="660"/>
      <c r="D1117" s="538"/>
      <c r="E1117" s="661"/>
      <c r="F1117" s="553"/>
      <c r="G1117" s="530"/>
      <c r="H1117" s="531"/>
      <c r="J1117" s="532"/>
      <c r="L1117" s="533"/>
    </row>
    <row r="1118" spans="1:12" ht="9.75" customHeight="1">
      <c r="A1118" s="651">
        <v>10</v>
      </c>
      <c r="B1118" s="608" t="s">
        <v>2695</v>
      </c>
      <c r="C1118" s="662" t="s">
        <v>2930</v>
      </c>
      <c r="D1118" s="537" t="s">
        <v>2931</v>
      </c>
      <c r="E1118" s="551">
        <v>0.8</v>
      </c>
      <c r="F1118" s="553">
        <v>0.64555869057399995</v>
      </c>
      <c r="G1118" s="530" t="e">
        <f>+L1118</f>
        <v>#REF!</v>
      </c>
      <c r="H1118" s="531" t="e">
        <f>E1118*G1118</f>
        <v>#REF!</v>
      </c>
      <c r="J1118" s="530">
        <f>+F1118</f>
        <v>0.64555869057399995</v>
      </c>
      <c r="L1118" s="533" t="e">
        <f>J1118*$L$3</f>
        <v>#REF!</v>
      </c>
    </row>
    <row r="1119" spans="1:12" ht="9.75" customHeight="1">
      <c r="A1119" s="651"/>
      <c r="B1119" s="608"/>
      <c r="C1119" s="662"/>
      <c r="D1119" s="538"/>
      <c r="E1119" s="551"/>
      <c r="F1119" s="553"/>
      <c r="G1119" s="530"/>
      <c r="H1119" s="531"/>
      <c r="J1119" s="532"/>
      <c r="L1119" s="533"/>
    </row>
    <row r="1120" spans="1:12" ht="9.75" customHeight="1">
      <c r="A1120" s="651"/>
      <c r="B1120" s="608"/>
      <c r="C1120" s="662"/>
      <c r="D1120" s="538"/>
      <c r="E1120" s="551"/>
      <c r="F1120" s="553"/>
      <c r="G1120" s="530"/>
      <c r="H1120" s="531"/>
      <c r="J1120" s="532"/>
      <c r="L1120" s="533"/>
    </row>
    <row r="1121" spans="1:12" ht="9.75" customHeight="1">
      <c r="A1121" s="651"/>
      <c r="B1121" s="608"/>
      <c r="C1121" s="662"/>
      <c r="D1121" s="538"/>
      <c r="E1121" s="551"/>
      <c r="F1121" s="553"/>
      <c r="G1121" s="530"/>
      <c r="H1121" s="531"/>
      <c r="J1121" s="532"/>
      <c r="L1121" s="533"/>
    </row>
    <row r="1122" spans="1:12" ht="9.75" customHeight="1">
      <c r="A1122" s="651"/>
      <c r="B1122" s="608"/>
      <c r="C1122" s="662"/>
      <c r="D1122" s="538"/>
      <c r="E1122" s="551"/>
      <c r="F1122" s="553"/>
      <c r="G1122" s="530"/>
      <c r="H1122" s="531"/>
      <c r="J1122" s="532"/>
      <c r="L1122" s="533"/>
    </row>
    <row r="1123" spans="1:12" ht="9.75" customHeight="1">
      <c r="A1123" s="651">
        <v>11</v>
      </c>
      <c r="B1123" s="575" t="s">
        <v>2602</v>
      </c>
      <c r="C1123" s="665" t="s">
        <v>2932</v>
      </c>
      <c r="D1123" s="537" t="s">
        <v>2718</v>
      </c>
      <c r="E1123" s="661">
        <v>4</v>
      </c>
      <c r="F1123" s="553">
        <v>0.68481882000000016</v>
      </c>
      <c r="G1123" s="530" t="e">
        <f>+L1123</f>
        <v>#REF!</v>
      </c>
      <c r="H1123" s="531" t="e">
        <f>E1123*G1123</f>
        <v>#REF!</v>
      </c>
      <c r="J1123" s="530">
        <f>+F1123</f>
        <v>0.68481882000000016</v>
      </c>
      <c r="L1123" s="533" t="e">
        <f>J1123*$L$3</f>
        <v>#REF!</v>
      </c>
    </row>
    <row r="1124" spans="1:12" ht="9.75" customHeight="1">
      <c r="A1124" s="651"/>
      <c r="B1124" s="548"/>
      <c r="C1124" s="666"/>
      <c r="D1124" s="538"/>
      <c r="E1124" s="661"/>
      <c r="F1124" s="553"/>
      <c r="G1124" s="530"/>
      <c r="H1124" s="531"/>
      <c r="J1124" s="532"/>
      <c r="L1124" s="533"/>
    </row>
    <row r="1125" spans="1:12" ht="9.75" customHeight="1">
      <c r="A1125" s="651"/>
      <c r="B1125" s="548"/>
      <c r="C1125" s="666"/>
      <c r="D1125" s="538"/>
      <c r="E1125" s="661"/>
      <c r="F1125" s="553"/>
      <c r="G1125" s="530"/>
      <c r="H1125" s="531"/>
      <c r="J1125" s="532"/>
      <c r="L1125" s="533"/>
    </row>
    <row r="1126" spans="1:12" ht="9.75" customHeight="1">
      <c r="A1126" s="651"/>
      <c r="B1126" s="548"/>
      <c r="C1126" s="666"/>
      <c r="D1126" s="538"/>
      <c r="E1126" s="661"/>
      <c r="F1126" s="553"/>
      <c r="G1126" s="530"/>
      <c r="H1126" s="531"/>
      <c r="J1126" s="532"/>
      <c r="L1126" s="533"/>
    </row>
    <row r="1127" spans="1:12" ht="8.25" customHeight="1">
      <c r="A1127" s="651"/>
      <c r="B1127" s="548"/>
      <c r="C1127" s="667"/>
      <c r="D1127" s="538"/>
      <c r="E1127" s="661"/>
      <c r="F1127" s="553"/>
      <c r="G1127" s="530"/>
      <c r="H1127" s="531"/>
      <c r="J1127" s="532"/>
      <c r="L1127" s="533"/>
    </row>
    <row r="1128" spans="1:12" ht="9.75" customHeight="1">
      <c r="A1128" s="651">
        <v>12</v>
      </c>
      <c r="B1128" s="575" t="s">
        <v>2679</v>
      </c>
      <c r="C1128" s="548" t="s">
        <v>2933</v>
      </c>
      <c r="D1128" s="537" t="s">
        <v>2928</v>
      </c>
      <c r="E1128" s="661">
        <v>22</v>
      </c>
      <c r="F1128" s="553">
        <v>2.5233492795000005</v>
      </c>
      <c r="G1128" s="530" t="e">
        <f>+L1128</f>
        <v>#REF!</v>
      </c>
      <c r="H1128" s="531" t="e">
        <f>E1128*G1128</f>
        <v>#REF!</v>
      </c>
      <c r="J1128" s="530">
        <f>+F1128</f>
        <v>2.5233492795000005</v>
      </c>
      <c r="L1128" s="533" t="e">
        <f>J1128*$L$3</f>
        <v>#REF!</v>
      </c>
    </row>
    <row r="1129" spans="1:12" ht="9.75" customHeight="1">
      <c r="A1129" s="651"/>
      <c r="B1129" s="548"/>
      <c r="C1129" s="548"/>
      <c r="D1129" s="538"/>
      <c r="E1129" s="661"/>
      <c r="F1129" s="553"/>
      <c r="G1129" s="530"/>
      <c r="H1129" s="531"/>
      <c r="J1129" s="532"/>
      <c r="L1129" s="533"/>
    </row>
    <row r="1130" spans="1:12" ht="9.75" customHeight="1">
      <c r="A1130" s="651"/>
      <c r="B1130" s="548"/>
      <c r="C1130" s="548"/>
      <c r="D1130" s="538"/>
      <c r="E1130" s="661"/>
      <c r="F1130" s="553"/>
      <c r="G1130" s="530"/>
      <c r="H1130" s="531"/>
      <c r="J1130" s="532"/>
      <c r="L1130" s="533"/>
    </row>
    <row r="1131" spans="1:12" ht="9.75" customHeight="1">
      <c r="A1131" s="651"/>
      <c r="B1131" s="548"/>
      <c r="C1131" s="548"/>
      <c r="D1131" s="538"/>
      <c r="E1131" s="661"/>
      <c r="F1131" s="553"/>
      <c r="G1131" s="530"/>
      <c r="H1131" s="531"/>
      <c r="J1131" s="532"/>
      <c r="L1131" s="533"/>
    </row>
    <row r="1132" spans="1:12" ht="6.75" customHeight="1">
      <c r="A1132" s="651"/>
      <c r="B1132" s="548"/>
      <c r="C1132" s="548"/>
      <c r="D1132" s="538"/>
      <c r="E1132" s="661"/>
      <c r="F1132" s="553"/>
      <c r="G1132" s="530"/>
      <c r="H1132" s="531"/>
      <c r="J1132" s="532"/>
      <c r="L1132" s="533"/>
    </row>
    <row r="1133" spans="1:12" ht="9.75" customHeight="1">
      <c r="A1133" s="651">
        <v>13</v>
      </c>
      <c r="B1133" s="575" t="s">
        <v>2693</v>
      </c>
      <c r="C1133" s="548" t="s">
        <v>2934</v>
      </c>
      <c r="D1133" s="537" t="s">
        <v>2928</v>
      </c>
      <c r="E1133" s="661">
        <v>22</v>
      </c>
      <c r="F1133" s="554">
        <v>6.5590009636999999E-2</v>
      </c>
      <c r="G1133" s="530" t="e">
        <f>+L1133</f>
        <v>#REF!</v>
      </c>
      <c r="H1133" s="531" t="e">
        <f>E1133*G1133</f>
        <v>#REF!</v>
      </c>
      <c r="J1133" s="530">
        <f>+F1133</f>
        <v>6.5590009636999999E-2</v>
      </c>
      <c r="L1133" s="533" t="e">
        <f>J1133*$L$3</f>
        <v>#REF!</v>
      </c>
    </row>
    <row r="1134" spans="1:12" ht="9.75" customHeight="1">
      <c r="A1134" s="651"/>
      <c r="B1134" s="548"/>
      <c r="C1134" s="548"/>
      <c r="D1134" s="538"/>
      <c r="E1134" s="661"/>
      <c r="F1134" s="554"/>
      <c r="G1134" s="530"/>
      <c r="H1134" s="531"/>
      <c r="J1134" s="532"/>
      <c r="L1134" s="533"/>
    </row>
    <row r="1135" spans="1:12" ht="9.75" customHeight="1">
      <c r="A1135" s="651"/>
      <c r="B1135" s="548"/>
      <c r="C1135" s="548"/>
      <c r="D1135" s="538"/>
      <c r="E1135" s="661"/>
      <c r="F1135" s="554"/>
      <c r="G1135" s="530"/>
      <c r="H1135" s="531"/>
      <c r="J1135" s="532"/>
      <c r="L1135" s="533"/>
    </row>
    <row r="1136" spans="1:12" ht="9.75" customHeight="1">
      <c r="A1136" s="651"/>
      <c r="B1136" s="548"/>
      <c r="C1136" s="548"/>
      <c r="D1136" s="538"/>
      <c r="E1136" s="661"/>
      <c r="F1136" s="554"/>
      <c r="G1136" s="530"/>
      <c r="H1136" s="531"/>
      <c r="J1136" s="532"/>
      <c r="L1136" s="533"/>
    </row>
    <row r="1137" spans="1:12" ht="9.75" customHeight="1">
      <c r="A1137" s="651"/>
      <c r="B1137" s="548"/>
      <c r="C1137" s="548"/>
      <c r="D1137" s="538"/>
      <c r="E1137" s="661"/>
      <c r="F1137" s="554"/>
      <c r="G1137" s="530"/>
      <c r="H1137" s="531"/>
      <c r="J1137" s="532"/>
      <c r="L1137" s="533"/>
    </row>
    <row r="1138" spans="1:12" ht="9.75" customHeight="1">
      <c r="A1138" s="651">
        <v>14</v>
      </c>
      <c r="B1138" s="663" t="s">
        <v>2715</v>
      </c>
      <c r="C1138" s="608" t="s">
        <v>2935</v>
      </c>
      <c r="D1138" s="537" t="s">
        <v>2931</v>
      </c>
      <c r="E1138" s="664">
        <v>3.94</v>
      </c>
      <c r="F1138" s="553">
        <v>1.0294252510593001</v>
      </c>
      <c r="G1138" s="530" t="e">
        <f>+L1138</f>
        <v>#REF!</v>
      </c>
      <c r="H1138" s="531" t="e">
        <f>E1138*G1138</f>
        <v>#REF!</v>
      </c>
      <c r="J1138" s="530">
        <f>+F1138</f>
        <v>1.0294252510593001</v>
      </c>
      <c r="L1138" s="533" t="e">
        <f>J1138*$L$3</f>
        <v>#REF!</v>
      </c>
    </row>
    <row r="1139" spans="1:12" ht="9.75" customHeight="1">
      <c r="A1139" s="651"/>
      <c r="B1139" s="608"/>
      <c r="C1139" s="608"/>
      <c r="D1139" s="538"/>
      <c r="E1139" s="664"/>
      <c r="F1139" s="553"/>
      <c r="G1139" s="530"/>
      <c r="H1139" s="531"/>
      <c r="J1139" s="532"/>
      <c r="L1139" s="533"/>
    </row>
    <row r="1140" spans="1:12" ht="9.75" customHeight="1">
      <c r="A1140" s="651"/>
      <c r="B1140" s="608"/>
      <c r="C1140" s="608"/>
      <c r="D1140" s="538"/>
      <c r="E1140" s="664"/>
      <c r="F1140" s="553"/>
      <c r="G1140" s="530"/>
      <c r="H1140" s="531"/>
      <c r="J1140" s="532"/>
      <c r="L1140" s="533"/>
    </row>
    <row r="1141" spans="1:12" ht="9.75" customHeight="1">
      <c r="A1141" s="651"/>
      <c r="B1141" s="608"/>
      <c r="C1141" s="608"/>
      <c r="D1141" s="538"/>
      <c r="E1141" s="664"/>
      <c r="F1141" s="553"/>
      <c r="G1141" s="530"/>
      <c r="H1141" s="531"/>
      <c r="J1141" s="532"/>
      <c r="L1141" s="533"/>
    </row>
    <row r="1142" spans="1:12" ht="9.75" customHeight="1">
      <c r="A1142" s="651"/>
      <c r="B1142" s="608"/>
      <c r="C1142" s="608"/>
      <c r="D1142" s="538"/>
      <c r="E1142" s="664"/>
      <c r="F1142" s="553"/>
      <c r="G1142" s="530"/>
      <c r="H1142" s="531"/>
      <c r="J1142" s="532"/>
      <c r="L1142" s="533"/>
    </row>
    <row r="1143" spans="1:12" ht="15.75" customHeight="1">
      <c r="A1143" s="651">
        <v>15</v>
      </c>
      <c r="B1143" s="608" t="s">
        <v>2789</v>
      </c>
      <c r="C1143" s="548" t="s">
        <v>2936</v>
      </c>
      <c r="D1143" s="537" t="s">
        <v>2928</v>
      </c>
      <c r="E1143" s="668">
        <v>90</v>
      </c>
      <c r="F1143" s="553">
        <v>3.0352972732299994</v>
      </c>
      <c r="G1143" s="530" t="e">
        <f>+L1143</f>
        <v>#REF!</v>
      </c>
      <c r="H1143" s="531" t="e">
        <f>E1143*G1143</f>
        <v>#REF!</v>
      </c>
      <c r="J1143" s="530">
        <f>+F1143</f>
        <v>3.0352972732299994</v>
      </c>
      <c r="L1143" s="533" t="e">
        <f>J1143*$L$3</f>
        <v>#REF!</v>
      </c>
    </row>
    <row r="1144" spans="1:12" ht="15.75" customHeight="1">
      <c r="A1144" s="651"/>
      <c r="B1144" s="608"/>
      <c r="C1144" s="548"/>
      <c r="D1144" s="538"/>
      <c r="E1144" s="668"/>
      <c r="F1144" s="553"/>
      <c r="G1144" s="530"/>
      <c r="H1144" s="531"/>
      <c r="J1144" s="532"/>
      <c r="L1144" s="533"/>
    </row>
    <row r="1145" spans="1:12" ht="15.75" customHeight="1">
      <c r="A1145" s="651"/>
      <c r="B1145" s="608"/>
      <c r="C1145" s="548"/>
      <c r="D1145" s="538"/>
      <c r="E1145" s="668"/>
      <c r="F1145" s="553"/>
      <c r="G1145" s="530"/>
      <c r="H1145" s="531"/>
      <c r="J1145" s="532"/>
      <c r="L1145" s="533"/>
    </row>
    <row r="1146" spans="1:12" ht="15.75" customHeight="1">
      <c r="A1146" s="651"/>
      <c r="B1146" s="608"/>
      <c r="C1146" s="548"/>
      <c r="D1146" s="538"/>
      <c r="E1146" s="668"/>
      <c r="F1146" s="553"/>
      <c r="G1146" s="530"/>
      <c r="H1146" s="531"/>
      <c r="J1146" s="532"/>
      <c r="L1146" s="533"/>
    </row>
    <row r="1147" spans="1:12" ht="15.75" customHeight="1">
      <c r="A1147" s="651"/>
      <c r="B1147" s="608"/>
      <c r="C1147" s="548"/>
      <c r="D1147" s="538"/>
      <c r="E1147" s="668"/>
      <c r="F1147" s="553"/>
      <c r="G1147" s="530"/>
      <c r="H1147" s="531"/>
      <c r="J1147" s="532"/>
      <c r="L1147" s="533"/>
    </row>
    <row r="1148" spans="1:12" ht="15.75" customHeight="1">
      <c r="A1148" s="651">
        <v>16</v>
      </c>
      <c r="B1148" s="608" t="s">
        <v>2790</v>
      </c>
      <c r="C1148" s="548" t="s">
        <v>2937</v>
      </c>
      <c r="D1148" s="537" t="s">
        <v>2928</v>
      </c>
      <c r="E1148" s="668">
        <v>30</v>
      </c>
      <c r="F1148" s="553">
        <v>1.685521505204</v>
      </c>
      <c r="G1148" s="530" t="e">
        <f>+L1148</f>
        <v>#REF!</v>
      </c>
      <c r="H1148" s="531" t="e">
        <f>E1148*G1148</f>
        <v>#REF!</v>
      </c>
      <c r="J1148" s="530">
        <f>+F1148</f>
        <v>1.685521505204</v>
      </c>
      <c r="L1148" s="533" t="e">
        <f>J1148*$L$3</f>
        <v>#REF!</v>
      </c>
    </row>
    <row r="1149" spans="1:12" ht="15.75" customHeight="1">
      <c r="A1149" s="651"/>
      <c r="B1149" s="608"/>
      <c r="C1149" s="548"/>
      <c r="D1149" s="538"/>
      <c r="E1149" s="668"/>
      <c r="F1149" s="553"/>
      <c r="G1149" s="530"/>
      <c r="H1149" s="531"/>
      <c r="J1149" s="532"/>
      <c r="L1149" s="533"/>
    </row>
    <row r="1150" spans="1:12" ht="15.75" customHeight="1">
      <c r="A1150" s="651"/>
      <c r="B1150" s="608"/>
      <c r="C1150" s="548"/>
      <c r="D1150" s="538"/>
      <c r="E1150" s="668"/>
      <c r="F1150" s="553"/>
      <c r="G1150" s="530"/>
      <c r="H1150" s="531"/>
      <c r="J1150" s="532"/>
      <c r="L1150" s="533"/>
    </row>
    <row r="1151" spans="1:12" ht="15.75" customHeight="1">
      <c r="A1151" s="651"/>
      <c r="B1151" s="608"/>
      <c r="C1151" s="548"/>
      <c r="D1151" s="538"/>
      <c r="E1151" s="668"/>
      <c r="F1151" s="553"/>
      <c r="G1151" s="530"/>
      <c r="H1151" s="531"/>
      <c r="J1151" s="532"/>
      <c r="L1151" s="533"/>
    </row>
    <row r="1152" spans="1:12" ht="15.75" customHeight="1">
      <c r="A1152" s="651"/>
      <c r="B1152" s="608"/>
      <c r="C1152" s="548"/>
      <c r="D1152" s="538"/>
      <c r="E1152" s="668"/>
      <c r="F1152" s="553"/>
      <c r="G1152" s="530"/>
      <c r="H1152" s="531"/>
      <c r="J1152" s="532"/>
      <c r="L1152" s="533"/>
    </row>
    <row r="1153" spans="1:12" ht="15.75" customHeight="1">
      <c r="A1153" s="651">
        <v>17</v>
      </c>
      <c r="B1153" s="608" t="s">
        <v>2791</v>
      </c>
      <c r="C1153" s="548" t="s">
        <v>2938</v>
      </c>
      <c r="D1153" s="537" t="s">
        <v>2928</v>
      </c>
      <c r="E1153" s="668">
        <v>49</v>
      </c>
      <c r="F1153" s="553">
        <v>1.8239330785009999</v>
      </c>
      <c r="G1153" s="530" t="e">
        <f>+L1153</f>
        <v>#REF!</v>
      </c>
      <c r="H1153" s="531" t="e">
        <f>E1153*G1153</f>
        <v>#REF!</v>
      </c>
      <c r="J1153" s="530">
        <f>+F1153</f>
        <v>1.8239330785009999</v>
      </c>
      <c r="L1153" s="533" t="e">
        <f>J1153*$L$3</f>
        <v>#REF!</v>
      </c>
    </row>
    <row r="1154" spans="1:12" ht="15.75" customHeight="1">
      <c r="A1154" s="651"/>
      <c r="B1154" s="608"/>
      <c r="C1154" s="548"/>
      <c r="D1154" s="538"/>
      <c r="E1154" s="668"/>
      <c r="F1154" s="553"/>
      <c r="G1154" s="530"/>
      <c r="H1154" s="531"/>
      <c r="J1154" s="532"/>
      <c r="L1154" s="533"/>
    </row>
    <row r="1155" spans="1:12" ht="15.75" customHeight="1">
      <c r="A1155" s="651"/>
      <c r="B1155" s="608"/>
      <c r="C1155" s="548"/>
      <c r="D1155" s="538"/>
      <c r="E1155" s="668"/>
      <c r="F1155" s="553"/>
      <c r="G1155" s="530"/>
      <c r="H1155" s="531"/>
      <c r="J1155" s="532"/>
      <c r="L1155" s="533"/>
    </row>
    <row r="1156" spans="1:12" ht="15.75" customHeight="1">
      <c r="A1156" s="651"/>
      <c r="B1156" s="608"/>
      <c r="C1156" s="548"/>
      <c r="D1156" s="538"/>
      <c r="E1156" s="668"/>
      <c r="F1156" s="553"/>
      <c r="G1156" s="530"/>
      <c r="H1156" s="531"/>
      <c r="J1156" s="532"/>
      <c r="L1156" s="533"/>
    </row>
    <row r="1157" spans="1:12" ht="15.75" customHeight="1">
      <c r="A1157" s="651"/>
      <c r="B1157" s="608"/>
      <c r="C1157" s="548"/>
      <c r="D1157" s="538"/>
      <c r="E1157" s="668"/>
      <c r="F1157" s="553"/>
      <c r="G1157" s="530"/>
      <c r="H1157" s="531"/>
      <c r="J1157" s="532"/>
      <c r="L1157" s="533"/>
    </row>
    <row r="1158" spans="1:12" ht="15.75" customHeight="1">
      <c r="A1158" s="651">
        <v>18</v>
      </c>
      <c r="B1158" s="608" t="s">
        <v>2791</v>
      </c>
      <c r="C1158" s="548" t="s">
        <v>2385</v>
      </c>
      <c r="D1158" s="537" t="s">
        <v>2928</v>
      </c>
      <c r="E1158" s="668">
        <v>92</v>
      </c>
      <c r="F1158" s="553">
        <v>2.1849067660900001</v>
      </c>
      <c r="G1158" s="530" t="e">
        <f>+L1158</f>
        <v>#REF!</v>
      </c>
      <c r="H1158" s="531" t="e">
        <f>E1158*G1158</f>
        <v>#REF!</v>
      </c>
      <c r="J1158" s="530">
        <f>+F1158</f>
        <v>2.1849067660900001</v>
      </c>
      <c r="L1158" s="533" t="e">
        <f>J1158*$L$3</f>
        <v>#REF!</v>
      </c>
    </row>
    <row r="1159" spans="1:12" ht="15.75" customHeight="1">
      <c r="A1159" s="651"/>
      <c r="B1159" s="608"/>
      <c r="C1159" s="548"/>
      <c r="D1159" s="538"/>
      <c r="E1159" s="668"/>
      <c r="F1159" s="553"/>
      <c r="G1159" s="530"/>
      <c r="H1159" s="531"/>
      <c r="J1159" s="532"/>
      <c r="L1159" s="533"/>
    </row>
    <row r="1160" spans="1:12" ht="15.75" customHeight="1">
      <c r="A1160" s="651"/>
      <c r="B1160" s="608"/>
      <c r="C1160" s="548"/>
      <c r="D1160" s="538"/>
      <c r="E1160" s="668"/>
      <c r="F1160" s="553"/>
      <c r="G1160" s="530"/>
      <c r="H1160" s="531"/>
      <c r="J1160" s="532"/>
      <c r="L1160" s="533"/>
    </row>
    <row r="1161" spans="1:12" ht="15.75" customHeight="1">
      <c r="A1161" s="651"/>
      <c r="B1161" s="608"/>
      <c r="C1161" s="548"/>
      <c r="D1161" s="538"/>
      <c r="E1161" s="668"/>
      <c r="F1161" s="553"/>
      <c r="G1161" s="530"/>
      <c r="H1161" s="531"/>
      <c r="J1161" s="532"/>
      <c r="L1161" s="533"/>
    </row>
    <row r="1162" spans="1:12" ht="15.75" customHeight="1">
      <c r="A1162" s="651"/>
      <c r="B1162" s="608"/>
      <c r="C1162" s="548"/>
      <c r="D1162" s="538"/>
      <c r="E1162" s="668"/>
      <c r="F1162" s="553"/>
      <c r="G1162" s="530"/>
      <c r="H1162" s="531"/>
      <c r="J1162" s="532"/>
      <c r="L1162" s="533"/>
    </row>
    <row r="1163" spans="1:12" ht="9.75" customHeight="1">
      <c r="A1163" s="651">
        <v>19</v>
      </c>
      <c r="B1163" s="608" t="s">
        <v>2792</v>
      </c>
      <c r="C1163" s="548" t="s">
        <v>2386</v>
      </c>
      <c r="D1163" s="669" t="s">
        <v>2612</v>
      </c>
      <c r="E1163" s="661">
        <v>1</v>
      </c>
      <c r="F1163" s="553">
        <v>72.21905867000001</v>
      </c>
      <c r="G1163" s="530" t="e">
        <f>+L1163</f>
        <v>#REF!</v>
      </c>
      <c r="H1163" s="531" t="e">
        <f>E1163*G1163</f>
        <v>#REF!</v>
      </c>
      <c r="J1163" s="530">
        <f>+F1163</f>
        <v>72.21905867000001</v>
      </c>
      <c r="L1163" s="533" t="e">
        <f>J1163*$L$3</f>
        <v>#REF!</v>
      </c>
    </row>
    <row r="1164" spans="1:12" ht="9.75" customHeight="1">
      <c r="A1164" s="651"/>
      <c r="B1164" s="608"/>
      <c r="C1164" s="548"/>
      <c r="D1164" s="670"/>
      <c r="E1164" s="661"/>
      <c r="F1164" s="553"/>
      <c r="G1164" s="530"/>
      <c r="H1164" s="531"/>
      <c r="J1164" s="532"/>
      <c r="L1164" s="533"/>
    </row>
    <row r="1165" spans="1:12" ht="9.75" customHeight="1">
      <c r="A1165" s="651"/>
      <c r="B1165" s="608"/>
      <c r="C1165" s="548"/>
      <c r="D1165" s="670"/>
      <c r="E1165" s="661"/>
      <c r="F1165" s="553"/>
      <c r="G1165" s="530"/>
      <c r="H1165" s="531"/>
      <c r="J1165" s="532"/>
      <c r="L1165" s="533"/>
    </row>
    <row r="1166" spans="1:12" ht="9.75" customHeight="1">
      <c r="A1166" s="651"/>
      <c r="B1166" s="608"/>
      <c r="C1166" s="548"/>
      <c r="D1166" s="670"/>
      <c r="E1166" s="661"/>
      <c r="F1166" s="553"/>
      <c r="G1166" s="530"/>
      <c r="H1166" s="531"/>
      <c r="J1166" s="532"/>
      <c r="L1166" s="533"/>
    </row>
    <row r="1167" spans="1:12" ht="9.75" customHeight="1">
      <c r="A1167" s="651"/>
      <c r="B1167" s="608"/>
      <c r="C1167" s="548"/>
      <c r="D1167" s="670"/>
      <c r="E1167" s="661"/>
      <c r="F1167" s="553"/>
      <c r="G1167" s="530"/>
      <c r="H1167" s="531"/>
      <c r="J1167" s="532"/>
      <c r="L1167" s="533"/>
    </row>
    <row r="1168" spans="1:12" ht="9.75" customHeight="1">
      <c r="A1168" s="651">
        <v>20</v>
      </c>
      <c r="B1168" s="608" t="s">
        <v>2792</v>
      </c>
      <c r="C1168" s="548" t="s">
        <v>2387</v>
      </c>
      <c r="D1168" s="669" t="s">
        <v>2612</v>
      </c>
      <c r="E1168" s="661">
        <v>3</v>
      </c>
      <c r="F1168" s="553">
        <v>89.624870345000005</v>
      </c>
      <c r="G1168" s="530" t="e">
        <f>+L1168</f>
        <v>#REF!</v>
      </c>
      <c r="H1168" s="531" t="e">
        <f>E1168*G1168</f>
        <v>#REF!</v>
      </c>
      <c r="J1168" s="530">
        <f>+F1168</f>
        <v>89.624870345000005</v>
      </c>
      <c r="L1168" s="533" t="e">
        <f>J1168*$L$3</f>
        <v>#REF!</v>
      </c>
    </row>
    <row r="1169" spans="1:12" ht="9.75" customHeight="1">
      <c r="A1169" s="651"/>
      <c r="B1169" s="608"/>
      <c r="C1169" s="548"/>
      <c r="D1169" s="670"/>
      <c r="E1169" s="661"/>
      <c r="F1169" s="553"/>
      <c r="G1169" s="530"/>
      <c r="H1169" s="531"/>
      <c r="J1169" s="532"/>
      <c r="L1169" s="533"/>
    </row>
    <row r="1170" spans="1:12" ht="9.75" customHeight="1">
      <c r="A1170" s="651"/>
      <c r="B1170" s="608"/>
      <c r="C1170" s="548"/>
      <c r="D1170" s="670"/>
      <c r="E1170" s="661"/>
      <c r="F1170" s="553"/>
      <c r="G1170" s="530"/>
      <c r="H1170" s="531"/>
      <c r="J1170" s="532"/>
      <c r="L1170" s="533"/>
    </row>
    <row r="1171" spans="1:12" ht="9.75" customHeight="1">
      <c r="A1171" s="651"/>
      <c r="B1171" s="608"/>
      <c r="C1171" s="548"/>
      <c r="D1171" s="670"/>
      <c r="E1171" s="661"/>
      <c r="F1171" s="553"/>
      <c r="G1171" s="530"/>
      <c r="H1171" s="531"/>
      <c r="J1171" s="532"/>
      <c r="L1171" s="533"/>
    </row>
    <row r="1172" spans="1:12" ht="9.75" customHeight="1">
      <c r="A1172" s="651"/>
      <c r="B1172" s="608"/>
      <c r="C1172" s="548"/>
      <c r="D1172" s="670"/>
      <c r="E1172" s="661"/>
      <c r="F1172" s="553"/>
      <c r="G1172" s="530"/>
      <c r="H1172" s="531"/>
      <c r="J1172" s="532"/>
      <c r="L1172" s="533"/>
    </row>
    <row r="1173" spans="1:12" ht="9.75" customHeight="1">
      <c r="A1173" s="651">
        <v>21</v>
      </c>
      <c r="B1173" s="608" t="s">
        <v>2793</v>
      </c>
      <c r="C1173" s="548" t="s">
        <v>2388</v>
      </c>
      <c r="D1173" s="669" t="s">
        <v>2612</v>
      </c>
      <c r="E1173" s="661">
        <v>10</v>
      </c>
      <c r="F1173" s="553">
        <v>3.8288500317</v>
      </c>
      <c r="G1173" s="530" t="e">
        <f>+L1173</f>
        <v>#REF!</v>
      </c>
      <c r="H1173" s="531" t="e">
        <f>E1173*G1173</f>
        <v>#REF!</v>
      </c>
      <c r="J1173" s="530">
        <f>+F1173</f>
        <v>3.8288500317</v>
      </c>
      <c r="L1173" s="533" t="e">
        <f>J1173*$L$3</f>
        <v>#REF!</v>
      </c>
    </row>
    <row r="1174" spans="1:12" ht="9.75" customHeight="1">
      <c r="A1174" s="651"/>
      <c r="B1174" s="608"/>
      <c r="C1174" s="548"/>
      <c r="D1174" s="670"/>
      <c r="E1174" s="661"/>
      <c r="F1174" s="553"/>
      <c r="G1174" s="530"/>
      <c r="H1174" s="531"/>
      <c r="J1174" s="532"/>
      <c r="L1174" s="533"/>
    </row>
    <row r="1175" spans="1:12" ht="9.75" customHeight="1">
      <c r="A1175" s="651"/>
      <c r="B1175" s="608"/>
      <c r="C1175" s="548"/>
      <c r="D1175" s="670"/>
      <c r="E1175" s="661"/>
      <c r="F1175" s="553"/>
      <c r="G1175" s="530"/>
      <c r="H1175" s="531"/>
      <c r="J1175" s="532"/>
      <c r="L1175" s="533"/>
    </row>
    <row r="1176" spans="1:12" ht="9.75" customHeight="1">
      <c r="A1176" s="651"/>
      <c r="B1176" s="608"/>
      <c r="C1176" s="548"/>
      <c r="D1176" s="670"/>
      <c r="E1176" s="661"/>
      <c r="F1176" s="553"/>
      <c r="G1176" s="530"/>
      <c r="H1176" s="531"/>
      <c r="J1176" s="532"/>
      <c r="L1176" s="533"/>
    </row>
    <row r="1177" spans="1:12" ht="9.75" customHeight="1">
      <c r="A1177" s="651"/>
      <c r="B1177" s="608"/>
      <c r="C1177" s="548"/>
      <c r="D1177" s="670"/>
      <c r="E1177" s="661"/>
      <c r="F1177" s="553"/>
      <c r="G1177" s="530"/>
      <c r="H1177" s="531"/>
      <c r="J1177" s="532"/>
      <c r="L1177" s="533"/>
    </row>
    <row r="1178" spans="1:12" ht="9.75" customHeight="1">
      <c r="A1178" s="651">
        <v>22</v>
      </c>
      <c r="B1178" s="608" t="s">
        <v>2793</v>
      </c>
      <c r="C1178" s="548" t="s">
        <v>2389</v>
      </c>
      <c r="D1178" s="669" t="s">
        <v>2612</v>
      </c>
      <c r="E1178" s="661">
        <v>4</v>
      </c>
      <c r="F1178" s="553">
        <v>3.5754670683000001</v>
      </c>
      <c r="G1178" s="530" t="e">
        <f>+L1178</f>
        <v>#REF!</v>
      </c>
      <c r="H1178" s="531" t="e">
        <f>E1178*G1178</f>
        <v>#REF!</v>
      </c>
      <c r="J1178" s="530">
        <f>+F1178</f>
        <v>3.5754670683000001</v>
      </c>
      <c r="L1178" s="533" t="e">
        <f>J1178*$L$3</f>
        <v>#REF!</v>
      </c>
    </row>
    <row r="1179" spans="1:12" ht="9.75" customHeight="1">
      <c r="A1179" s="651"/>
      <c r="B1179" s="608"/>
      <c r="C1179" s="548"/>
      <c r="D1179" s="670"/>
      <c r="E1179" s="661"/>
      <c r="F1179" s="553"/>
      <c r="G1179" s="530"/>
      <c r="H1179" s="531"/>
      <c r="J1179" s="532"/>
      <c r="L1179" s="533"/>
    </row>
    <row r="1180" spans="1:12" ht="9.75" customHeight="1">
      <c r="A1180" s="651"/>
      <c r="B1180" s="608"/>
      <c r="C1180" s="548"/>
      <c r="D1180" s="670"/>
      <c r="E1180" s="661"/>
      <c r="F1180" s="553"/>
      <c r="G1180" s="530"/>
      <c r="H1180" s="531"/>
      <c r="J1180" s="532"/>
      <c r="L1180" s="533"/>
    </row>
    <row r="1181" spans="1:12" ht="9.75" customHeight="1">
      <c r="A1181" s="651"/>
      <c r="B1181" s="608"/>
      <c r="C1181" s="548"/>
      <c r="D1181" s="670"/>
      <c r="E1181" s="661"/>
      <c r="F1181" s="553"/>
      <c r="G1181" s="530"/>
      <c r="H1181" s="531"/>
      <c r="J1181" s="532"/>
      <c r="L1181" s="533"/>
    </row>
    <row r="1182" spans="1:12" ht="9.75" customHeight="1">
      <c r="A1182" s="651"/>
      <c r="B1182" s="608"/>
      <c r="C1182" s="548"/>
      <c r="D1182" s="670"/>
      <c r="E1182" s="661"/>
      <c r="F1182" s="553"/>
      <c r="G1182" s="530"/>
      <c r="H1182" s="531"/>
      <c r="J1182" s="532"/>
      <c r="L1182" s="533"/>
    </row>
    <row r="1183" spans="1:12" ht="9.75" customHeight="1">
      <c r="A1183" s="651">
        <v>23</v>
      </c>
      <c r="B1183" s="608" t="s">
        <v>2793</v>
      </c>
      <c r="C1183" s="548" t="s">
        <v>2390</v>
      </c>
      <c r="D1183" s="669" t="s">
        <v>2612</v>
      </c>
      <c r="E1183" s="661">
        <v>3</v>
      </c>
      <c r="F1183" s="553">
        <v>3.6382421267999998</v>
      </c>
      <c r="G1183" s="530" t="e">
        <f>+L1183</f>
        <v>#REF!</v>
      </c>
      <c r="H1183" s="531" t="e">
        <f>E1183*G1183</f>
        <v>#REF!</v>
      </c>
      <c r="J1183" s="530">
        <f>+F1183</f>
        <v>3.6382421267999998</v>
      </c>
      <c r="L1183" s="533" t="e">
        <f>J1183*$L$3</f>
        <v>#REF!</v>
      </c>
    </row>
    <row r="1184" spans="1:12" ht="9.75" customHeight="1">
      <c r="A1184" s="651"/>
      <c r="B1184" s="608"/>
      <c r="C1184" s="548"/>
      <c r="D1184" s="670"/>
      <c r="E1184" s="661"/>
      <c r="F1184" s="553"/>
      <c r="G1184" s="530"/>
      <c r="H1184" s="531"/>
      <c r="J1184" s="532"/>
      <c r="L1184" s="533"/>
    </row>
    <row r="1185" spans="1:12" ht="9.75" customHeight="1">
      <c r="A1185" s="651"/>
      <c r="B1185" s="608"/>
      <c r="C1185" s="548"/>
      <c r="D1185" s="670"/>
      <c r="E1185" s="661"/>
      <c r="F1185" s="553"/>
      <c r="G1185" s="530"/>
      <c r="H1185" s="531"/>
      <c r="J1185" s="532"/>
      <c r="L1185" s="533"/>
    </row>
    <row r="1186" spans="1:12" ht="9.75" customHeight="1">
      <c r="A1186" s="651"/>
      <c r="B1186" s="608"/>
      <c r="C1186" s="548"/>
      <c r="D1186" s="670"/>
      <c r="E1186" s="661"/>
      <c r="F1186" s="553"/>
      <c r="G1186" s="530"/>
      <c r="H1186" s="531"/>
      <c r="J1186" s="532"/>
      <c r="L1186" s="533"/>
    </row>
    <row r="1187" spans="1:12" ht="9.75" customHeight="1">
      <c r="A1187" s="651"/>
      <c r="B1187" s="608"/>
      <c r="C1187" s="548"/>
      <c r="D1187" s="670"/>
      <c r="E1187" s="661"/>
      <c r="F1187" s="553"/>
      <c r="G1187" s="530"/>
      <c r="H1187" s="531"/>
      <c r="J1187" s="532"/>
      <c r="L1187" s="533"/>
    </row>
    <row r="1188" spans="1:12" ht="9.75" customHeight="1">
      <c r="A1188" s="651">
        <v>24</v>
      </c>
      <c r="B1188" s="608" t="s">
        <v>2794</v>
      </c>
      <c r="C1188" s="548" t="s">
        <v>2391</v>
      </c>
      <c r="D1188" s="669" t="s">
        <v>2612</v>
      </c>
      <c r="E1188" s="661">
        <v>6</v>
      </c>
      <c r="F1188" s="553">
        <v>14.306939125000001</v>
      </c>
      <c r="G1188" s="530" t="e">
        <f>+L1188</f>
        <v>#REF!</v>
      </c>
      <c r="H1188" s="531" t="e">
        <f>E1188*G1188</f>
        <v>#REF!</v>
      </c>
      <c r="J1188" s="530">
        <f>+F1188</f>
        <v>14.306939125000001</v>
      </c>
      <c r="L1188" s="533" t="e">
        <f>J1188*$L$3</f>
        <v>#REF!</v>
      </c>
    </row>
    <row r="1189" spans="1:12" ht="9.75" customHeight="1">
      <c r="A1189" s="651"/>
      <c r="B1189" s="608"/>
      <c r="C1189" s="548"/>
      <c r="D1189" s="670"/>
      <c r="E1189" s="661"/>
      <c r="F1189" s="553"/>
      <c r="G1189" s="530"/>
      <c r="H1189" s="531"/>
      <c r="J1189" s="532"/>
      <c r="L1189" s="533"/>
    </row>
    <row r="1190" spans="1:12" ht="9.75" customHeight="1">
      <c r="A1190" s="651"/>
      <c r="B1190" s="608"/>
      <c r="C1190" s="548"/>
      <c r="D1190" s="670"/>
      <c r="E1190" s="661"/>
      <c r="F1190" s="553"/>
      <c r="G1190" s="530"/>
      <c r="H1190" s="531"/>
      <c r="J1190" s="532"/>
      <c r="L1190" s="533"/>
    </row>
    <row r="1191" spans="1:12" ht="9.75" customHeight="1">
      <c r="A1191" s="651"/>
      <c r="B1191" s="608"/>
      <c r="C1191" s="548"/>
      <c r="D1191" s="670"/>
      <c r="E1191" s="661"/>
      <c r="F1191" s="553"/>
      <c r="G1191" s="530"/>
      <c r="H1191" s="531"/>
      <c r="J1191" s="532"/>
      <c r="L1191" s="533"/>
    </row>
    <row r="1192" spans="1:12" ht="9.75" customHeight="1">
      <c r="A1192" s="651"/>
      <c r="B1192" s="608"/>
      <c r="C1192" s="548"/>
      <c r="D1192" s="670"/>
      <c r="E1192" s="661"/>
      <c r="F1192" s="553"/>
      <c r="G1192" s="530"/>
      <c r="H1192" s="531"/>
      <c r="J1192" s="532"/>
      <c r="L1192" s="533"/>
    </row>
    <row r="1193" spans="1:12" ht="9.75" customHeight="1">
      <c r="A1193" s="651">
        <v>25</v>
      </c>
      <c r="B1193" s="608" t="s">
        <v>2795</v>
      </c>
      <c r="C1193" s="548" t="s">
        <v>2392</v>
      </c>
      <c r="D1193" s="669" t="s">
        <v>2612</v>
      </c>
      <c r="E1193" s="661">
        <v>2</v>
      </c>
      <c r="F1193" s="553">
        <v>8.0294332750000006</v>
      </c>
      <c r="G1193" s="530" t="e">
        <f>+L1193</f>
        <v>#REF!</v>
      </c>
      <c r="H1193" s="531" t="e">
        <f>E1193*G1193</f>
        <v>#REF!</v>
      </c>
      <c r="J1193" s="530">
        <f>+F1193</f>
        <v>8.0294332750000006</v>
      </c>
      <c r="L1193" s="533" t="e">
        <f>J1193*$L$3</f>
        <v>#REF!</v>
      </c>
    </row>
    <row r="1194" spans="1:12" ht="9.75" customHeight="1">
      <c r="A1194" s="651"/>
      <c r="B1194" s="608"/>
      <c r="C1194" s="548"/>
      <c r="D1194" s="670"/>
      <c r="E1194" s="661"/>
      <c r="F1194" s="553"/>
      <c r="G1194" s="530"/>
      <c r="H1194" s="531"/>
      <c r="J1194" s="532"/>
      <c r="L1194" s="533"/>
    </row>
    <row r="1195" spans="1:12" ht="9.75" customHeight="1">
      <c r="A1195" s="651"/>
      <c r="B1195" s="608"/>
      <c r="C1195" s="548"/>
      <c r="D1195" s="670"/>
      <c r="E1195" s="661"/>
      <c r="F1195" s="553"/>
      <c r="G1195" s="530"/>
      <c r="H1195" s="531"/>
      <c r="J1195" s="532"/>
      <c r="L1195" s="533"/>
    </row>
    <row r="1196" spans="1:12" ht="9.75" customHeight="1">
      <c r="A1196" s="651"/>
      <c r="B1196" s="608"/>
      <c r="C1196" s="548"/>
      <c r="D1196" s="670"/>
      <c r="E1196" s="661"/>
      <c r="F1196" s="553"/>
      <c r="G1196" s="530"/>
      <c r="H1196" s="531"/>
      <c r="J1196" s="532"/>
      <c r="L1196" s="533"/>
    </row>
    <row r="1197" spans="1:12" ht="9.75" customHeight="1">
      <c r="A1197" s="651"/>
      <c r="B1197" s="608"/>
      <c r="C1197" s="548"/>
      <c r="D1197" s="670"/>
      <c r="E1197" s="661"/>
      <c r="F1197" s="553"/>
      <c r="G1197" s="530"/>
      <c r="H1197" s="531"/>
      <c r="J1197" s="532"/>
      <c r="L1197" s="533"/>
    </row>
    <row r="1198" spans="1:12" ht="9.75" customHeight="1">
      <c r="A1198" s="651">
        <v>26</v>
      </c>
      <c r="B1198" s="608" t="s">
        <v>2795</v>
      </c>
      <c r="C1198" s="548" t="s">
        <v>2393</v>
      </c>
      <c r="D1198" s="669" t="s">
        <v>2612</v>
      </c>
      <c r="E1198" s="661">
        <v>5</v>
      </c>
      <c r="F1198" s="553">
        <v>8.0294332750000006</v>
      </c>
      <c r="G1198" s="530" t="e">
        <f>+L1198</f>
        <v>#REF!</v>
      </c>
      <c r="H1198" s="531" t="e">
        <f>E1198*G1198</f>
        <v>#REF!</v>
      </c>
      <c r="J1198" s="530">
        <f>+F1198</f>
        <v>8.0294332750000006</v>
      </c>
      <c r="L1198" s="533" t="e">
        <f>J1198*$L$3</f>
        <v>#REF!</v>
      </c>
    </row>
    <row r="1199" spans="1:12" ht="9.75" customHeight="1">
      <c r="A1199" s="651"/>
      <c r="B1199" s="608"/>
      <c r="C1199" s="548"/>
      <c r="D1199" s="670"/>
      <c r="E1199" s="661"/>
      <c r="F1199" s="553"/>
      <c r="G1199" s="530"/>
      <c r="H1199" s="531"/>
      <c r="J1199" s="532"/>
      <c r="L1199" s="533"/>
    </row>
    <row r="1200" spans="1:12" ht="9.75" customHeight="1">
      <c r="A1200" s="651"/>
      <c r="B1200" s="608"/>
      <c r="C1200" s="548"/>
      <c r="D1200" s="670"/>
      <c r="E1200" s="661"/>
      <c r="F1200" s="553"/>
      <c r="G1200" s="530"/>
      <c r="H1200" s="531"/>
      <c r="J1200" s="532"/>
      <c r="L1200" s="533"/>
    </row>
    <row r="1201" spans="1:12" ht="9.75" customHeight="1">
      <c r="A1201" s="651"/>
      <c r="B1201" s="608"/>
      <c r="C1201" s="548"/>
      <c r="D1201" s="670"/>
      <c r="E1201" s="661"/>
      <c r="F1201" s="553"/>
      <c r="G1201" s="530"/>
      <c r="H1201" s="531"/>
      <c r="J1201" s="532"/>
      <c r="L1201" s="533"/>
    </row>
    <row r="1202" spans="1:12" ht="9.75" customHeight="1">
      <c r="A1202" s="651"/>
      <c r="B1202" s="608"/>
      <c r="C1202" s="548"/>
      <c r="D1202" s="670"/>
      <c r="E1202" s="661"/>
      <c r="F1202" s="553"/>
      <c r="G1202" s="530"/>
      <c r="H1202" s="531"/>
      <c r="J1202" s="532"/>
      <c r="L1202" s="533"/>
    </row>
    <row r="1203" spans="1:12" ht="9.75" customHeight="1">
      <c r="A1203" s="651">
        <v>27</v>
      </c>
      <c r="B1203" s="608" t="s">
        <v>2795</v>
      </c>
      <c r="C1203" s="548" t="s">
        <v>2394</v>
      </c>
      <c r="D1203" s="669" t="s">
        <v>2612</v>
      </c>
      <c r="E1203" s="661">
        <v>25</v>
      </c>
      <c r="F1203" s="553">
        <v>4.2252647299000001</v>
      </c>
      <c r="G1203" s="530" t="e">
        <f>+L1203</f>
        <v>#REF!</v>
      </c>
      <c r="H1203" s="531" t="e">
        <f>E1203*G1203</f>
        <v>#REF!</v>
      </c>
      <c r="J1203" s="530">
        <f>+F1203</f>
        <v>4.2252647299000001</v>
      </c>
      <c r="L1203" s="533" t="e">
        <f>J1203*$L$3</f>
        <v>#REF!</v>
      </c>
    </row>
    <row r="1204" spans="1:12" ht="9.75" customHeight="1">
      <c r="A1204" s="651"/>
      <c r="B1204" s="608"/>
      <c r="C1204" s="548"/>
      <c r="D1204" s="670"/>
      <c r="E1204" s="661"/>
      <c r="F1204" s="553"/>
      <c r="G1204" s="530"/>
      <c r="H1204" s="531"/>
      <c r="J1204" s="532"/>
      <c r="L1204" s="533"/>
    </row>
    <row r="1205" spans="1:12" ht="9.75" customHeight="1">
      <c r="A1205" s="651"/>
      <c r="B1205" s="608"/>
      <c r="C1205" s="548"/>
      <c r="D1205" s="670"/>
      <c r="E1205" s="661"/>
      <c r="F1205" s="553"/>
      <c r="G1205" s="530"/>
      <c r="H1205" s="531"/>
      <c r="J1205" s="532"/>
      <c r="L1205" s="533"/>
    </row>
    <row r="1206" spans="1:12" ht="9.75" customHeight="1">
      <c r="A1206" s="651"/>
      <c r="B1206" s="608"/>
      <c r="C1206" s="548"/>
      <c r="D1206" s="670"/>
      <c r="E1206" s="661"/>
      <c r="F1206" s="553"/>
      <c r="G1206" s="530"/>
      <c r="H1206" s="531"/>
      <c r="J1206" s="532"/>
      <c r="L1206" s="533"/>
    </row>
    <row r="1207" spans="1:12" ht="7.5" customHeight="1">
      <c r="A1207" s="651"/>
      <c r="B1207" s="608"/>
      <c r="C1207" s="548"/>
      <c r="D1207" s="670"/>
      <c r="E1207" s="661"/>
      <c r="F1207" s="553"/>
      <c r="G1207" s="530"/>
      <c r="H1207" s="531"/>
      <c r="J1207" s="532"/>
      <c r="L1207" s="533"/>
    </row>
    <row r="1208" spans="1:12" ht="9.75" customHeight="1">
      <c r="A1208" s="651">
        <v>28</v>
      </c>
      <c r="B1208" s="621" t="s">
        <v>2602</v>
      </c>
      <c r="C1208" s="548" t="s">
        <v>2395</v>
      </c>
      <c r="D1208" s="669" t="s">
        <v>2612</v>
      </c>
      <c r="E1208" s="661">
        <v>18</v>
      </c>
      <c r="F1208" s="553">
        <v>1.7120470500000002</v>
      </c>
      <c r="G1208" s="530" t="e">
        <f>+L1208</f>
        <v>#REF!</v>
      </c>
      <c r="H1208" s="531" t="e">
        <f>E1208*G1208</f>
        <v>#REF!</v>
      </c>
      <c r="J1208" s="530">
        <f>+F1208</f>
        <v>1.7120470500000002</v>
      </c>
      <c r="L1208" s="533" t="e">
        <f>J1208*$L$3</f>
        <v>#REF!</v>
      </c>
    </row>
    <row r="1209" spans="1:12" ht="9.75" customHeight="1">
      <c r="A1209" s="651"/>
      <c r="B1209" s="621"/>
      <c r="C1209" s="548"/>
      <c r="D1209" s="670"/>
      <c r="E1209" s="661"/>
      <c r="F1209" s="553"/>
      <c r="G1209" s="530"/>
      <c r="H1209" s="531"/>
      <c r="J1209" s="532"/>
      <c r="L1209" s="533"/>
    </row>
    <row r="1210" spans="1:12" ht="9.75" customHeight="1">
      <c r="A1210" s="651"/>
      <c r="B1210" s="621"/>
      <c r="C1210" s="548"/>
      <c r="D1210" s="670"/>
      <c r="E1210" s="661"/>
      <c r="F1210" s="553"/>
      <c r="G1210" s="530"/>
      <c r="H1210" s="531"/>
      <c r="J1210" s="532"/>
      <c r="L1210" s="533"/>
    </row>
    <row r="1211" spans="1:12" ht="9.75" customHeight="1">
      <c r="A1211" s="651"/>
      <c r="B1211" s="621"/>
      <c r="C1211" s="548"/>
      <c r="D1211" s="670"/>
      <c r="E1211" s="661"/>
      <c r="F1211" s="553"/>
      <c r="G1211" s="530"/>
      <c r="H1211" s="531"/>
      <c r="J1211" s="532"/>
      <c r="L1211" s="533"/>
    </row>
    <row r="1212" spans="1:12" ht="9.75" customHeight="1">
      <c r="A1212" s="651"/>
      <c r="B1212" s="621"/>
      <c r="C1212" s="548"/>
      <c r="D1212" s="670"/>
      <c r="E1212" s="661"/>
      <c r="F1212" s="553"/>
      <c r="G1212" s="530"/>
      <c r="H1212" s="531"/>
      <c r="J1212" s="532"/>
      <c r="L1212" s="533"/>
    </row>
    <row r="1213" spans="1:12" ht="9.75" customHeight="1">
      <c r="A1213" s="651">
        <v>29</v>
      </c>
      <c r="B1213" s="575" t="s">
        <v>2616</v>
      </c>
      <c r="C1213" s="548" t="s">
        <v>2396</v>
      </c>
      <c r="D1213" s="669" t="s">
        <v>2397</v>
      </c>
      <c r="E1213" s="655">
        <v>6</v>
      </c>
      <c r="F1213" s="553">
        <v>3.2772776000000001</v>
      </c>
      <c r="G1213" s="530" t="e">
        <f>+L1213</f>
        <v>#REF!</v>
      </c>
      <c r="H1213" s="531" t="e">
        <f>E1213*G1213</f>
        <v>#REF!</v>
      </c>
      <c r="J1213" s="530">
        <f>+F1213</f>
        <v>3.2772776000000001</v>
      </c>
      <c r="L1213" s="533" t="e">
        <f>J1213*$L$3</f>
        <v>#REF!</v>
      </c>
    </row>
    <row r="1214" spans="1:12" ht="9.75" customHeight="1">
      <c r="A1214" s="651"/>
      <c r="B1214" s="548"/>
      <c r="C1214" s="548"/>
      <c r="D1214" s="670"/>
      <c r="E1214" s="655"/>
      <c r="F1214" s="553"/>
      <c r="G1214" s="530"/>
      <c r="H1214" s="531"/>
      <c r="J1214" s="532"/>
      <c r="L1214" s="533"/>
    </row>
    <row r="1215" spans="1:12" ht="9.75" customHeight="1">
      <c r="A1215" s="651"/>
      <c r="B1215" s="548"/>
      <c r="C1215" s="548"/>
      <c r="D1215" s="670"/>
      <c r="E1215" s="655"/>
      <c r="F1215" s="553"/>
      <c r="G1215" s="530"/>
      <c r="H1215" s="531"/>
      <c r="J1215" s="532"/>
      <c r="L1215" s="533"/>
    </row>
    <row r="1216" spans="1:12" ht="9.75" customHeight="1">
      <c r="A1216" s="651"/>
      <c r="B1216" s="548"/>
      <c r="C1216" s="548"/>
      <c r="D1216" s="670"/>
      <c r="E1216" s="655"/>
      <c r="F1216" s="553"/>
      <c r="G1216" s="530"/>
      <c r="H1216" s="531"/>
      <c r="J1216" s="532"/>
      <c r="L1216" s="533"/>
    </row>
    <row r="1217" spans="1:12" ht="9.75" customHeight="1">
      <c r="A1217" s="651"/>
      <c r="B1217" s="548"/>
      <c r="C1217" s="548"/>
      <c r="D1217" s="670"/>
      <c r="E1217" s="655"/>
      <c r="F1217" s="553"/>
      <c r="G1217" s="530"/>
      <c r="H1217" s="531"/>
      <c r="J1217" s="532"/>
      <c r="L1217" s="533"/>
    </row>
    <row r="1218" spans="1:12" ht="9.75" customHeight="1">
      <c r="A1218" s="651">
        <v>30</v>
      </c>
      <c r="B1218" s="608" t="s">
        <v>2602</v>
      </c>
      <c r="C1218" s="671" t="s">
        <v>2398</v>
      </c>
      <c r="D1218" s="669" t="s">
        <v>2612</v>
      </c>
      <c r="E1218" s="674">
        <v>12</v>
      </c>
      <c r="F1218" s="553">
        <v>6.1633693800000016</v>
      </c>
      <c r="G1218" s="530" t="e">
        <f>+L1218</f>
        <v>#REF!</v>
      </c>
      <c r="H1218" s="531" t="e">
        <f>E1218*G1218</f>
        <v>#REF!</v>
      </c>
      <c r="J1218" s="530">
        <f>+F1218</f>
        <v>6.1633693800000016</v>
      </c>
      <c r="L1218" s="533" t="e">
        <f>J1218*$L$3</f>
        <v>#REF!</v>
      </c>
    </row>
    <row r="1219" spans="1:12" ht="9.75" customHeight="1">
      <c r="A1219" s="651"/>
      <c r="B1219" s="608"/>
      <c r="C1219" s="672"/>
      <c r="D1219" s="670"/>
      <c r="E1219" s="674"/>
      <c r="F1219" s="553"/>
      <c r="G1219" s="530"/>
      <c r="H1219" s="531"/>
      <c r="J1219" s="532"/>
      <c r="L1219" s="533"/>
    </row>
    <row r="1220" spans="1:12" ht="9.75" customHeight="1">
      <c r="A1220" s="651"/>
      <c r="B1220" s="608"/>
      <c r="C1220" s="672"/>
      <c r="D1220" s="670"/>
      <c r="E1220" s="674"/>
      <c r="F1220" s="553"/>
      <c r="G1220" s="530"/>
      <c r="H1220" s="531"/>
      <c r="J1220" s="532"/>
      <c r="L1220" s="533"/>
    </row>
    <row r="1221" spans="1:12" ht="9.75" customHeight="1">
      <c r="A1221" s="651"/>
      <c r="B1221" s="608"/>
      <c r="C1221" s="672"/>
      <c r="D1221" s="670"/>
      <c r="E1221" s="674"/>
      <c r="F1221" s="553"/>
      <c r="G1221" s="530"/>
      <c r="H1221" s="531"/>
      <c r="J1221" s="532"/>
      <c r="L1221" s="533"/>
    </row>
    <row r="1222" spans="1:12" ht="9.75" customHeight="1">
      <c r="A1222" s="651"/>
      <c r="B1222" s="608"/>
      <c r="C1222" s="673"/>
      <c r="D1222" s="670"/>
      <c r="E1222" s="674"/>
      <c r="F1222" s="553"/>
      <c r="G1222" s="530"/>
      <c r="H1222" s="531"/>
      <c r="J1222" s="532"/>
      <c r="L1222" s="533"/>
    </row>
    <row r="1223" spans="1:12" ht="9.75" customHeight="1">
      <c r="A1223" s="651">
        <v>31</v>
      </c>
      <c r="B1223" s="608" t="s">
        <v>2602</v>
      </c>
      <c r="C1223" s="671" t="s">
        <v>2399</v>
      </c>
      <c r="D1223" s="669" t="s">
        <v>2612</v>
      </c>
      <c r="E1223" s="674">
        <v>24</v>
      </c>
      <c r="F1223" s="553">
        <v>0.7989552900000001</v>
      </c>
      <c r="G1223" s="530" t="e">
        <f>+L1223</f>
        <v>#REF!</v>
      </c>
      <c r="H1223" s="531" t="e">
        <f>E1223*G1223</f>
        <v>#REF!</v>
      </c>
      <c r="J1223" s="530">
        <f>+F1223</f>
        <v>0.7989552900000001</v>
      </c>
      <c r="L1223" s="533" t="e">
        <f>J1223*$L$3</f>
        <v>#REF!</v>
      </c>
    </row>
    <row r="1224" spans="1:12" ht="9.75" customHeight="1">
      <c r="A1224" s="651"/>
      <c r="B1224" s="608"/>
      <c r="C1224" s="672"/>
      <c r="D1224" s="670"/>
      <c r="E1224" s="674"/>
      <c r="F1224" s="553"/>
      <c r="G1224" s="530"/>
      <c r="H1224" s="531"/>
      <c r="J1224" s="532"/>
      <c r="L1224" s="533"/>
    </row>
    <row r="1225" spans="1:12" ht="9.75" customHeight="1">
      <c r="A1225" s="651"/>
      <c r="B1225" s="608"/>
      <c r="C1225" s="672"/>
      <c r="D1225" s="670"/>
      <c r="E1225" s="674"/>
      <c r="F1225" s="553"/>
      <c r="G1225" s="530"/>
      <c r="H1225" s="531"/>
      <c r="J1225" s="532"/>
      <c r="L1225" s="533"/>
    </row>
    <row r="1226" spans="1:12" ht="9.75" customHeight="1">
      <c r="A1226" s="651"/>
      <c r="B1226" s="608"/>
      <c r="C1226" s="672"/>
      <c r="D1226" s="670"/>
      <c r="E1226" s="674"/>
      <c r="F1226" s="553"/>
      <c r="G1226" s="530"/>
      <c r="H1226" s="531"/>
      <c r="J1226" s="532"/>
      <c r="L1226" s="533"/>
    </row>
    <row r="1227" spans="1:12" ht="9.75" customHeight="1">
      <c r="A1227" s="651"/>
      <c r="B1227" s="608"/>
      <c r="C1227" s="673"/>
      <c r="D1227" s="670"/>
      <c r="E1227" s="674"/>
      <c r="F1227" s="553"/>
      <c r="G1227" s="530"/>
      <c r="H1227" s="531"/>
      <c r="J1227" s="532"/>
      <c r="L1227" s="533"/>
    </row>
    <row r="1228" spans="1:12" ht="9.75" customHeight="1">
      <c r="A1228" s="651">
        <v>32</v>
      </c>
      <c r="B1228" s="608" t="s">
        <v>2602</v>
      </c>
      <c r="C1228" s="671" t="s">
        <v>2942</v>
      </c>
      <c r="D1228" s="669" t="s">
        <v>2612</v>
      </c>
      <c r="E1228" s="674">
        <v>12</v>
      </c>
      <c r="F1228" s="553">
        <v>0.7989552900000001</v>
      </c>
      <c r="G1228" s="530" t="e">
        <f>+L1228</f>
        <v>#REF!</v>
      </c>
      <c r="H1228" s="531" t="e">
        <f>E1228*G1228</f>
        <v>#REF!</v>
      </c>
      <c r="J1228" s="530">
        <f>+F1228</f>
        <v>0.7989552900000001</v>
      </c>
      <c r="L1228" s="533" t="e">
        <f>J1228*$L$3</f>
        <v>#REF!</v>
      </c>
    </row>
    <row r="1229" spans="1:12" ht="9.75" customHeight="1">
      <c r="A1229" s="651"/>
      <c r="B1229" s="608"/>
      <c r="C1229" s="672"/>
      <c r="D1229" s="670"/>
      <c r="E1229" s="674"/>
      <c r="F1229" s="553"/>
      <c r="G1229" s="530"/>
      <c r="H1229" s="531"/>
      <c r="J1229" s="532"/>
      <c r="L1229" s="533"/>
    </row>
    <row r="1230" spans="1:12" ht="9.75" customHeight="1">
      <c r="A1230" s="651"/>
      <c r="B1230" s="608"/>
      <c r="C1230" s="672"/>
      <c r="D1230" s="670"/>
      <c r="E1230" s="674"/>
      <c r="F1230" s="553"/>
      <c r="G1230" s="530"/>
      <c r="H1230" s="531"/>
      <c r="J1230" s="532"/>
      <c r="L1230" s="533"/>
    </row>
    <row r="1231" spans="1:12" ht="9.75" customHeight="1">
      <c r="A1231" s="651"/>
      <c r="B1231" s="608"/>
      <c r="C1231" s="672"/>
      <c r="D1231" s="670"/>
      <c r="E1231" s="674"/>
      <c r="F1231" s="553"/>
      <c r="G1231" s="530"/>
      <c r="H1231" s="531"/>
      <c r="J1231" s="532"/>
      <c r="L1231" s="533"/>
    </row>
    <row r="1232" spans="1:12" ht="9.75" customHeight="1">
      <c r="A1232" s="651"/>
      <c r="B1232" s="608"/>
      <c r="C1232" s="673"/>
      <c r="D1232" s="670"/>
      <c r="E1232" s="674"/>
      <c r="F1232" s="553"/>
      <c r="G1232" s="530"/>
      <c r="H1232" s="531"/>
      <c r="J1232" s="532"/>
      <c r="L1232" s="533"/>
    </row>
    <row r="1233" spans="1:12" ht="9.75" customHeight="1">
      <c r="A1233" s="651">
        <v>33</v>
      </c>
      <c r="B1233" s="608" t="s">
        <v>2602</v>
      </c>
      <c r="C1233" s="671" t="s">
        <v>2943</v>
      </c>
      <c r="D1233" s="537" t="s">
        <v>2928</v>
      </c>
      <c r="E1233" s="674">
        <v>240</v>
      </c>
      <c r="F1233" s="553">
        <v>0.51361411500000009</v>
      </c>
      <c r="G1233" s="530" t="e">
        <f>+L1233</f>
        <v>#REF!</v>
      </c>
      <c r="H1233" s="531" t="e">
        <f>E1233*G1233</f>
        <v>#REF!</v>
      </c>
      <c r="J1233" s="530">
        <f>+F1233</f>
        <v>0.51361411500000009</v>
      </c>
      <c r="L1233" s="533" t="e">
        <f>J1233*$L$3</f>
        <v>#REF!</v>
      </c>
    </row>
    <row r="1234" spans="1:12" ht="9.75" customHeight="1">
      <c r="A1234" s="651"/>
      <c r="B1234" s="608"/>
      <c r="C1234" s="672"/>
      <c r="D1234" s="538"/>
      <c r="E1234" s="674"/>
      <c r="F1234" s="553"/>
      <c r="G1234" s="530"/>
      <c r="H1234" s="531"/>
      <c r="J1234" s="532"/>
      <c r="L1234" s="533"/>
    </row>
    <row r="1235" spans="1:12" ht="9.75" customHeight="1">
      <c r="A1235" s="651"/>
      <c r="B1235" s="608"/>
      <c r="C1235" s="672"/>
      <c r="D1235" s="538"/>
      <c r="E1235" s="674"/>
      <c r="F1235" s="553"/>
      <c r="G1235" s="530"/>
      <c r="H1235" s="531"/>
      <c r="J1235" s="532"/>
      <c r="L1235" s="533"/>
    </row>
    <row r="1236" spans="1:12" ht="9.75" customHeight="1">
      <c r="A1236" s="651"/>
      <c r="B1236" s="608"/>
      <c r="C1236" s="672"/>
      <c r="D1236" s="538"/>
      <c r="E1236" s="674"/>
      <c r="F1236" s="553"/>
      <c r="G1236" s="530"/>
      <c r="H1236" s="531"/>
      <c r="J1236" s="532"/>
      <c r="L1236" s="533"/>
    </row>
    <row r="1237" spans="1:12" ht="9.75" customHeight="1">
      <c r="A1237" s="651"/>
      <c r="B1237" s="608"/>
      <c r="C1237" s="673"/>
      <c r="D1237" s="538"/>
      <c r="E1237" s="674"/>
      <c r="F1237" s="553"/>
      <c r="G1237" s="530"/>
      <c r="H1237" s="531"/>
      <c r="J1237" s="532"/>
      <c r="L1237" s="533"/>
    </row>
    <row r="1238" spans="1:12" ht="9.75" customHeight="1">
      <c r="A1238" s="651">
        <v>34</v>
      </c>
      <c r="B1238" s="608" t="s">
        <v>2602</v>
      </c>
      <c r="C1238" s="671" t="s">
        <v>2944</v>
      </c>
      <c r="D1238" s="669" t="s">
        <v>2612</v>
      </c>
      <c r="E1238" s="674">
        <v>6</v>
      </c>
      <c r="F1238" s="553">
        <v>28.534117500000004</v>
      </c>
      <c r="G1238" s="530" t="e">
        <f>+L1238</f>
        <v>#REF!</v>
      </c>
      <c r="H1238" s="531" t="e">
        <f>E1238*G1238</f>
        <v>#REF!</v>
      </c>
      <c r="J1238" s="530">
        <f>+F1238</f>
        <v>28.534117500000004</v>
      </c>
      <c r="L1238" s="533" t="e">
        <f>J1238*$L$3</f>
        <v>#REF!</v>
      </c>
    </row>
    <row r="1239" spans="1:12" ht="9.75" customHeight="1">
      <c r="A1239" s="651"/>
      <c r="B1239" s="608"/>
      <c r="C1239" s="672"/>
      <c r="D1239" s="670"/>
      <c r="E1239" s="674"/>
      <c r="F1239" s="553"/>
      <c r="G1239" s="530"/>
      <c r="H1239" s="531"/>
      <c r="J1239" s="532"/>
      <c r="L1239" s="533"/>
    </row>
    <row r="1240" spans="1:12" ht="9.75" customHeight="1">
      <c r="A1240" s="651"/>
      <c r="B1240" s="608"/>
      <c r="C1240" s="672"/>
      <c r="D1240" s="670"/>
      <c r="E1240" s="674"/>
      <c r="F1240" s="553"/>
      <c r="G1240" s="530"/>
      <c r="H1240" s="531"/>
      <c r="J1240" s="532"/>
      <c r="L1240" s="533"/>
    </row>
    <row r="1241" spans="1:12" ht="9.75" customHeight="1">
      <c r="A1241" s="651"/>
      <c r="B1241" s="608"/>
      <c r="C1241" s="672"/>
      <c r="D1241" s="670"/>
      <c r="E1241" s="674"/>
      <c r="F1241" s="553"/>
      <c r="G1241" s="530"/>
      <c r="H1241" s="531"/>
      <c r="J1241" s="532"/>
      <c r="L1241" s="533"/>
    </row>
    <row r="1242" spans="1:12" ht="9.75" customHeight="1">
      <c r="A1242" s="651"/>
      <c r="B1242" s="608"/>
      <c r="C1242" s="673"/>
      <c r="D1242" s="670"/>
      <c r="E1242" s="674"/>
      <c r="F1242" s="553"/>
      <c r="G1242" s="530"/>
      <c r="H1242" s="531"/>
      <c r="J1242" s="532"/>
      <c r="L1242" s="533"/>
    </row>
    <row r="1243" spans="1:12" ht="9.75" customHeight="1">
      <c r="A1243" s="651">
        <v>35</v>
      </c>
      <c r="B1243" s="608" t="s">
        <v>2602</v>
      </c>
      <c r="C1243" s="671" t="s">
        <v>2945</v>
      </c>
      <c r="D1243" s="669" t="s">
        <v>2612</v>
      </c>
      <c r="E1243" s="674">
        <v>24</v>
      </c>
      <c r="F1243" s="553">
        <v>9.8499773610000023</v>
      </c>
      <c r="G1243" s="530" t="e">
        <f>+L1243</f>
        <v>#REF!</v>
      </c>
      <c r="H1243" s="531" t="e">
        <f>E1243*G1243</f>
        <v>#REF!</v>
      </c>
      <c r="J1243" s="530">
        <f>+F1243</f>
        <v>9.8499773610000023</v>
      </c>
      <c r="L1243" s="533" t="e">
        <f>J1243*$L$3</f>
        <v>#REF!</v>
      </c>
    </row>
    <row r="1244" spans="1:12" ht="9.75" customHeight="1">
      <c r="A1244" s="651"/>
      <c r="B1244" s="608"/>
      <c r="C1244" s="672"/>
      <c r="D1244" s="670"/>
      <c r="E1244" s="674"/>
      <c r="F1244" s="553"/>
      <c r="G1244" s="530"/>
      <c r="H1244" s="531"/>
      <c r="J1244" s="532"/>
      <c r="L1244" s="533"/>
    </row>
    <row r="1245" spans="1:12" ht="9.75" customHeight="1">
      <c r="A1245" s="651"/>
      <c r="B1245" s="608"/>
      <c r="C1245" s="672"/>
      <c r="D1245" s="670"/>
      <c r="E1245" s="674"/>
      <c r="F1245" s="553"/>
      <c r="G1245" s="530"/>
      <c r="H1245" s="531"/>
      <c r="J1245" s="532"/>
      <c r="L1245" s="533"/>
    </row>
    <row r="1246" spans="1:12" ht="9.75" customHeight="1">
      <c r="A1246" s="651"/>
      <c r="B1246" s="608"/>
      <c r="C1246" s="672"/>
      <c r="D1246" s="670"/>
      <c r="E1246" s="674"/>
      <c r="F1246" s="553"/>
      <c r="G1246" s="530"/>
      <c r="H1246" s="531"/>
      <c r="J1246" s="532"/>
      <c r="L1246" s="533"/>
    </row>
    <row r="1247" spans="1:12" ht="9.75" customHeight="1">
      <c r="A1247" s="651"/>
      <c r="B1247" s="608"/>
      <c r="C1247" s="673"/>
      <c r="D1247" s="670"/>
      <c r="E1247" s="674"/>
      <c r="F1247" s="553"/>
      <c r="G1247" s="530"/>
      <c r="H1247" s="531"/>
      <c r="J1247" s="532"/>
      <c r="L1247" s="533"/>
    </row>
    <row r="1248" spans="1:12" ht="9.75" customHeight="1">
      <c r="A1248" s="651">
        <v>36</v>
      </c>
      <c r="B1248" s="575" t="s">
        <v>2626</v>
      </c>
      <c r="C1248" s="671" t="s">
        <v>2946</v>
      </c>
      <c r="D1248" s="669" t="s">
        <v>2612</v>
      </c>
      <c r="E1248" s="655">
        <v>4</v>
      </c>
      <c r="F1248" s="553">
        <v>0.85191437200000009</v>
      </c>
      <c r="G1248" s="530" t="e">
        <f>+L1248</f>
        <v>#REF!</v>
      </c>
      <c r="H1248" s="531" t="e">
        <f>E1248*G1248</f>
        <v>#REF!</v>
      </c>
      <c r="J1248" s="530">
        <f>+F1248</f>
        <v>0.85191437200000009</v>
      </c>
      <c r="L1248" s="533" t="e">
        <f>J1248*$L$3</f>
        <v>#REF!</v>
      </c>
    </row>
    <row r="1249" spans="1:12" ht="9.75" customHeight="1">
      <c r="A1249" s="651"/>
      <c r="B1249" s="548"/>
      <c r="C1249" s="672"/>
      <c r="D1249" s="670"/>
      <c r="E1249" s="655"/>
      <c r="F1249" s="553"/>
      <c r="G1249" s="530"/>
      <c r="H1249" s="531"/>
      <c r="J1249" s="532"/>
      <c r="L1249" s="533"/>
    </row>
    <row r="1250" spans="1:12" ht="9.75" customHeight="1">
      <c r="A1250" s="651"/>
      <c r="B1250" s="548"/>
      <c r="C1250" s="672"/>
      <c r="D1250" s="670"/>
      <c r="E1250" s="655"/>
      <c r="F1250" s="553"/>
      <c r="G1250" s="530"/>
      <c r="H1250" s="531"/>
      <c r="J1250" s="532"/>
      <c r="L1250" s="533"/>
    </row>
    <row r="1251" spans="1:12" ht="9.75" customHeight="1">
      <c r="A1251" s="651"/>
      <c r="B1251" s="548"/>
      <c r="C1251" s="672"/>
      <c r="D1251" s="670"/>
      <c r="E1251" s="655"/>
      <c r="F1251" s="553"/>
      <c r="G1251" s="530"/>
      <c r="H1251" s="531"/>
      <c r="J1251" s="532"/>
      <c r="L1251" s="533"/>
    </row>
    <row r="1252" spans="1:12" ht="9.75" customHeight="1">
      <c r="A1252" s="651"/>
      <c r="B1252" s="548"/>
      <c r="C1252" s="673"/>
      <c r="D1252" s="670"/>
      <c r="E1252" s="655"/>
      <c r="F1252" s="553"/>
      <c r="G1252" s="530"/>
      <c r="H1252" s="531"/>
      <c r="J1252" s="532"/>
      <c r="L1252" s="533"/>
    </row>
    <row r="1253" spans="1:12" ht="9.75" customHeight="1">
      <c r="A1253" s="651">
        <v>37</v>
      </c>
      <c r="B1253" s="575" t="s">
        <v>2626</v>
      </c>
      <c r="C1253" s="671" t="s">
        <v>2947</v>
      </c>
      <c r="D1253" s="669" t="s">
        <v>2612</v>
      </c>
      <c r="E1253" s="655">
        <v>30</v>
      </c>
      <c r="F1253" s="553">
        <v>0.83365253680000007</v>
      </c>
      <c r="G1253" s="530" t="e">
        <f>+L1253</f>
        <v>#REF!</v>
      </c>
      <c r="H1253" s="531" t="e">
        <f>E1253*G1253</f>
        <v>#REF!</v>
      </c>
      <c r="J1253" s="530">
        <f>+F1253</f>
        <v>0.83365253680000007</v>
      </c>
      <c r="L1253" s="533" t="e">
        <f>J1253*$L$3</f>
        <v>#REF!</v>
      </c>
    </row>
    <row r="1254" spans="1:12" ht="9.75" customHeight="1">
      <c r="A1254" s="651"/>
      <c r="B1254" s="548"/>
      <c r="C1254" s="672"/>
      <c r="D1254" s="670"/>
      <c r="E1254" s="655"/>
      <c r="F1254" s="553"/>
      <c r="G1254" s="530"/>
      <c r="H1254" s="531"/>
      <c r="J1254" s="532"/>
      <c r="L1254" s="533"/>
    </row>
    <row r="1255" spans="1:12" ht="9.75" customHeight="1">
      <c r="A1255" s="651"/>
      <c r="B1255" s="548"/>
      <c r="C1255" s="672"/>
      <c r="D1255" s="670"/>
      <c r="E1255" s="655"/>
      <c r="F1255" s="553"/>
      <c r="G1255" s="530"/>
      <c r="H1255" s="531"/>
      <c r="J1255" s="532"/>
      <c r="L1255" s="533"/>
    </row>
    <row r="1256" spans="1:12" ht="9.75" customHeight="1">
      <c r="A1256" s="651"/>
      <c r="B1256" s="548"/>
      <c r="C1256" s="672"/>
      <c r="D1256" s="670"/>
      <c r="E1256" s="655"/>
      <c r="F1256" s="553"/>
      <c r="G1256" s="530"/>
      <c r="H1256" s="531"/>
      <c r="J1256" s="532"/>
      <c r="L1256" s="533"/>
    </row>
    <row r="1257" spans="1:12" ht="9.75" customHeight="1">
      <c r="A1257" s="651"/>
      <c r="B1257" s="548"/>
      <c r="C1257" s="673"/>
      <c r="D1257" s="670"/>
      <c r="E1257" s="655"/>
      <c r="F1257" s="553"/>
      <c r="G1257" s="530"/>
      <c r="H1257" s="531"/>
      <c r="J1257" s="532"/>
      <c r="L1257" s="533"/>
    </row>
    <row r="1258" spans="1:12" ht="9.75" customHeight="1">
      <c r="A1258" s="651">
        <v>38</v>
      </c>
      <c r="B1258" s="575" t="s">
        <v>2626</v>
      </c>
      <c r="C1258" s="671" t="s">
        <v>2948</v>
      </c>
      <c r="D1258" s="669" t="s">
        <v>2612</v>
      </c>
      <c r="E1258" s="655">
        <v>59</v>
      </c>
      <c r="F1258" s="553">
        <v>0.81995616040000008</v>
      </c>
      <c r="G1258" s="530" t="e">
        <f>+L1258</f>
        <v>#REF!</v>
      </c>
      <c r="H1258" s="531" t="e">
        <f>E1258*G1258</f>
        <v>#REF!</v>
      </c>
      <c r="J1258" s="530">
        <f>+F1258</f>
        <v>0.81995616040000008</v>
      </c>
      <c r="L1258" s="533" t="e">
        <f>J1258*$L$3</f>
        <v>#REF!</v>
      </c>
    </row>
    <row r="1259" spans="1:12" ht="9.75" customHeight="1">
      <c r="A1259" s="651"/>
      <c r="B1259" s="548"/>
      <c r="C1259" s="672"/>
      <c r="D1259" s="670"/>
      <c r="E1259" s="655"/>
      <c r="F1259" s="553"/>
      <c r="G1259" s="530"/>
      <c r="H1259" s="531"/>
      <c r="J1259" s="532"/>
      <c r="L1259" s="533"/>
    </row>
    <row r="1260" spans="1:12" ht="9.75" customHeight="1">
      <c r="A1260" s="651"/>
      <c r="B1260" s="548"/>
      <c r="C1260" s="672"/>
      <c r="D1260" s="670"/>
      <c r="E1260" s="655"/>
      <c r="F1260" s="553"/>
      <c r="G1260" s="530"/>
      <c r="H1260" s="531"/>
      <c r="J1260" s="532"/>
      <c r="L1260" s="533"/>
    </row>
    <row r="1261" spans="1:12" ht="9.75" customHeight="1">
      <c r="A1261" s="651"/>
      <c r="B1261" s="548"/>
      <c r="C1261" s="672"/>
      <c r="D1261" s="670"/>
      <c r="E1261" s="655"/>
      <c r="F1261" s="553"/>
      <c r="G1261" s="530"/>
      <c r="H1261" s="531"/>
      <c r="J1261" s="532"/>
      <c r="L1261" s="533"/>
    </row>
    <row r="1262" spans="1:12" ht="9.75" customHeight="1">
      <c r="A1262" s="651"/>
      <c r="B1262" s="548"/>
      <c r="C1262" s="673"/>
      <c r="D1262" s="670"/>
      <c r="E1262" s="655"/>
      <c r="F1262" s="553"/>
      <c r="G1262" s="530"/>
      <c r="H1262" s="531"/>
      <c r="J1262" s="532"/>
      <c r="L1262" s="533"/>
    </row>
    <row r="1263" spans="1:12" ht="9.75" customHeight="1">
      <c r="A1263" s="651">
        <v>39</v>
      </c>
      <c r="B1263" s="575" t="s">
        <v>2627</v>
      </c>
      <c r="C1263" s="671" t="s">
        <v>2988</v>
      </c>
      <c r="D1263" s="669" t="s">
        <v>2612</v>
      </c>
      <c r="E1263" s="661">
        <v>26</v>
      </c>
      <c r="F1263" s="553">
        <v>1.2320882897000001</v>
      </c>
      <c r="G1263" s="530" t="e">
        <f>+L1263</f>
        <v>#REF!</v>
      </c>
      <c r="H1263" s="531" t="e">
        <f>E1263*G1263</f>
        <v>#REF!</v>
      </c>
      <c r="J1263" s="530">
        <f>+F1263</f>
        <v>1.2320882897000001</v>
      </c>
      <c r="L1263" s="533" t="e">
        <f>J1263*$L$3</f>
        <v>#REF!</v>
      </c>
    </row>
    <row r="1264" spans="1:12" ht="9.75" customHeight="1">
      <c r="A1264" s="651"/>
      <c r="B1264" s="548"/>
      <c r="C1264" s="672"/>
      <c r="D1264" s="670"/>
      <c r="E1264" s="661"/>
      <c r="F1264" s="553"/>
      <c r="G1264" s="530"/>
      <c r="H1264" s="531"/>
      <c r="J1264" s="532"/>
      <c r="L1264" s="533"/>
    </row>
    <row r="1265" spans="1:12" ht="9.75" customHeight="1">
      <c r="A1265" s="651"/>
      <c r="B1265" s="548"/>
      <c r="C1265" s="672"/>
      <c r="D1265" s="670"/>
      <c r="E1265" s="661"/>
      <c r="F1265" s="553"/>
      <c r="G1265" s="530"/>
      <c r="H1265" s="531"/>
      <c r="J1265" s="532"/>
      <c r="L1265" s="533"/>
    </row>
    <row r="1266" spans="1:12" ht="9.75" customHeight="1">
      <c r="A1266" s="651"/>
      <c r="B1266" s="548"/>
      <c r="C1266" s="672"/>
      <c r="D1266" s="670"/>
      <c r="E1266" s="661"/>
      <c r="F1266" s="553"/>
      <c r="G1266" s="530"/>
      <c r="H1266" s="531"/>
      <c r="J1266" s="532"/>
      <c r="L1266" s="533"/>
    </row>
    <row r="1267" spans="1:12" ht="9.75" customHeight="1">
      <c r="A1267" s="651"/>
      <c r="B1267" s="548"/>
      <c r="C1267" s="673"/>
      <c r="D1267" s="670"/>
      <c r="E1267" s="661"/>
      <c r="F1267" s="553"/>
      <c r="G1267" s="530"/>
      <c r="H1267" s="531"/>
      <c r="J1267" s="532"/>
      <c r="L1267" s="533"/>
    </row>
    <row r="1268" spans="1:12" ht="9.75" customHeight="1">
      <c r="A1268" s="651">
        <v>40</v>
      </c>
      <c r="B1268" s="575" t="s">
        <v>2627</v>
      </c>
      <c r="C1268" s="671" t="s">
        <v>2989</v>
      </c>
      <c r="D1268" s="669" t="s">
        <v>2612</v>
      </c>
      <c r="E1268" s="661">
        <v>23</v>
      </c>
      <c r="F1268" s="553">
        <v>1.208119631</v>
      </c>
      <c r="G1268" s="530" t="e">
        <f>+L1268</f>
        <v>#REF!</v>
      </c>
      <c r="H1268" s="531" t="e">
        <f>E1268*G1268</f>
        <v>#REF!</v>
      </c>
      <c r="J1268" s="530">
        <f>+F1268</f>
        <v>1.208119631</v>
      </c>
      <c r="L1268" s="533" t="e">
        <f>J1268*$L$3</f>
        <v>#REF!</v>
      </c>
    </row>
    <row r="1269" spans="1:12" ht="9.75" customHeight="1">
      <c r="A1269" s="651"/>
      <c r="B1269" s="548"/>
      <c r="C1269" s="672"/>
      <c r="D1269" s="670"/>
      <c r="E1269" s="661"/>
      <c r="F1269" s="553"/>
      <c r="G1269" s="530"/>
      <c r="H1269" s="531"/>
      <c r="J1269" s="532"/>
      <c r="L1269" s="533"/>
    </row>
    <row r="1270" spans="1:12" ht="9.75" customHeight="1">
      <c r="A1270" s="651"/>
      <c r="B1270" s="548"/>
      <c r="C1270" s="672"/>
      <c r="D1270" s="670"/>
      <c r="E1270" s="661"/>
      <c r="F1270" s="553"/>
      <c r="G1270" s="530"/>
      <c r="H1270" s="531"/>
      <c r="J1270" s="532"/>
      <c r="L1270" s="533"/>
    </row>
    <row r="1271" spans="1:12" ht="9.75" customHeight="1">
      <c r="A1271" s="651"/>
      <c r="B1271" s="548"/>
      <c r="C1271" s="672"/>
      <c r="D1271" s="670"/>
      <c r="E1271" s="661"/>
      <c r="F1271" s="553"/>
      <c r="G1271" s="530"/>
      <c r="H1271" s="531"/>
      <c r="J1271" s="532"/>
      <c r="L1271" s="533"/>
    </row>
    <row r="1272" spans="1:12" ht="9.75" customHeight="1">
      <c r="A1272" s="651"/>
      <c r="B1272" s="548"/>
      <c r="C1272" s="673"/>
      <c r="D1272" s="670"/>
      <c r="E1272" s="661"/>
      <c r="F1272" s="553"/>
      <c r="G1272" s="530"/>
      <c r="H1272" s="531"/>
      <c r="J1272" s="532"/>
      <c r="L1272" s="533"/>
    </row>
    <row r="1273" spans="1:12" ht="9.75" customHeight="1">
      <c r="A1273" s="651">
        <v>41</v>
      </c>
      <c r="B1273" s="575" t="s">
        <v>2626</v>
      </c>
      <c r="C1273" s="671" t="s">
        <v>2990</v>
      </c>
      <c r="D1273" s="669" t="s">
        <v>2612</v>
      </c>
      <c r="E1273" s="661">
        <v>1</v>
      </c>
      <c r="F1273" s="553">
        <v>0.84734891320000005</v>
      </c>
      <c r="G1273" s="530" t="e">
        <f>+L1273</f>
        <v>#REF!</v>
      </c>
      <c r="H1273" s="531" t="e">
        <f>E1273*G1273</f>
        <v>#REF!</v>
      </c>
      <c r="J1273" s="530">
        <f>+F1273</f>
        <v>0.84734891320000005</v>
      </c>
      <c r="L1273" s="533" t="e">
        <f>J1273*$L$3</f>
        <v>#REF!</v>
      </c>
    </row>
    <row r="1274" spans="1:12" ht="9.75" customHeight="1">
      <c r="A1274" s="651"/>
      <c r="B1274" s="548"/>
      <c r="C1274" s="672"/>
      <c r="D1274" s="670"/>
      <c r="E1274" s="661"/>
      <c r="F1274" s="553"/>
      <c r="G1274" s="530"/>
      <c r="H1274" s="531"/>
      <c r="J1274" s="532"/>
      <c r="L1274" s="533"/>
    </row>
    <row r="1275" spans="1:12" ht="9.75" customHeight="1">
      <c r="A1275" s="651"/>
      <c r="B1275" s="548"/>
      <c r="C1275" s="672"/>
      <c r="D1275" s="670"/>
      <c r="E1275" s="661"/>
      <c r="F1275" s="553"/>
      <c r="G1275" s="530"/>
      <c r="H1275" s="531"/>
      <c r="J1275" s="532"/>
      <c r="L1275" s="533"/>
    </row>
    <row r="1276" spans="1:12" ht="9.75" customHeight="1">
      <c r="A1276" s="651"/>
      <c r="B1276" s="548"/>
      <c r="C1276" s="672"/>
      <c r="D1276" s="670"/>
      <c r="E1276" s="661"/>
      <c r="F1276" s="553"/>
      <c r="G1276" s="530"/>
      <c r="H1276" s="531"/>
      <c r="J1276" s="532"/>
      <c r="L1276" s="533"/>
    </row>
    <row r="1277" spans="1:12" ht="9.75" customHeight="1">
      <c r="A1277" s="651"/>
      <c r="B1277" s="548"/>
      <c r="C1277" s="673"/>
      <c r="D1277" s="670"/>
      <c r="E1277" s="661"/>
      <c r="F1277" s="553"/>
      <c r="G1277" s="530"/>
      <c r="H1277" s="531"/>
      <c r="J1277" s="532"/>
      <c r="L1277" s="533"/>
    </row>
    <row r="1278" spans="1:12" ht="9.75" customHeight="1">
      <c r="A1278" s="651">
        <v>42</v>
      </c>
      <c r="B1278" s="575" t="s">
        <v>2626</v>
      </c>
      <c r="C1278" s="671" t="s">
        <v>2991</v>
      </c>
      <c r="D1278" s="669" t="s">
        <v>2612</v>
      </c>
      <c r="E1278" s="661">
        <v>8</v>
      </c>
      <c r="F1278" s="553">
        <v>0.83136980739999999</v>
      </c>
      <c r="G1278" s="530" t="e">
        <f>+L1278</f>
        <v>#REF!</v>
      </c>
      <c r="H1278" s="531" t="e">
        <f>E1278*G1278</f>
        <v>#REF!</v>
      </c>
      <c r="J1278" s="530">
        <f>+F1278</f>
        <v>0.83136980739999999</v>
      </c>
      <c r="L1278" s="533" t="e">
        <f>J1278*$L$3</f>
        <v>#REF!</v>
      </c>
    </row>
    <row r="1279" spans="1:12" ht="9.75" customHeight="1">
      <c r="A1279" s="651"/>
      <c r="B1279" s="548"/>
      <c r="C1279" s="672"/>
      <c r="D1279" s="670"/>
      <c r="E1279" s="661"/>
      <c r="F1279" s="553"/>
      <c r="G1279" s="530"/>
      <c r="H1279" s="531"/>
      <c r="J1279" s="532"/>
      <c r="L1279" s="533"/>
    </row>
    <row r="1280" spans="1:12" ht="9.75" customHeight="1">
      <c r="A1280" s="651"/>
      <c r="B1280" s="548"/>
      <c r="C1280" s="672"/>
      <c r="D1280" s="670"/>
      <c r="E1280" s="661"/>
      <c r="F1280" s="553"/>
      <c r="G1280" s="530"/>
      <c r="H1280" s="531"/>
      <c r="J1280" s="532"/>
      <c r="L1280" s="533"/>
    </row>
    <row r="1281" spans="1:12" ht="9.75" customHeight="1">
      <c r="A1281" s="651"/>
      <c r="B1281" s="548"/>
      <c r="C1281" s="672"/>
      <c r="D1281" s="670"/>
      <c r="E1281" s="661"/>
      <c r="F1281" s="553"/>
      <c r="G1281" s="530"/>
      <c r="H1281" s="531"/>
      <c r="J1281" s="532"/>
      <c r="L1281" s="533"/>
    </row>
    <row r="1282" spans="1:12" ht="9.75" customHeight="1">
      <c r="A1282" s="651"/>
      <c r="B1282" s="548"/>
      <c r="C1282" s="673"/>
      <c r="D1282" s="670"/>
      <c r="E1282" s="661"/>
      <c r="F1282" s="553"/>
      <c r="G1282" s="530"/>
      <c r="H1282" s="531"/>
      <c r="J1282" s="532"/>
      <c r="L1282" s="533"/>
    </row>
    <row r="1283" spans="1:12" ht="9.75" customHeight="1">
      <c r="A1283" s="651">
        <v>43</v>
      </c>
      <c r="B1283" s="575" t="s">
        <v>2602</v>
      </c>
      <c r="C1283" s="671" t="s">
        <v>2992</v>
      </c>
      <c r="D1283" s="669" t="s">
        <v>2612</v>
      </c>
      <c r="E1283" s="661">
        <v>2</v>
      </c>
      <c r="F1283" s="553">
        <v>3.9947764500000007</v>
      </c>
      <c r="G1283" s="530" t="e">
        <f>+L1283</f>
        <v>#REF!</v>
      </c>
      <c r="H1283" s="531" t="e">
        <f>E1283*G1283</f>
        <v>#REF!</v>
      </c>
      <c r="J1283" s="530">
        <f>+F1283</f>
        <v>3.9947764500000007</v>
      </c>
      <c r="L1283" s="533" t="e">
        <f>J1283*$L$3</f>
        <v>#REF!</v>
      </c>
    </row>
    <row r="1284" spans="1:12" ht="9.75" customHeight="1">
      <c r="A1284" s="651"/>
      <c r="B1284" s="548"/>
      <c r="C1284" s="672"/>
      <c r="D1284" s="670"/>
      <c r="E1284" s="661"/>
      <c r="F1284" s="553"/>
      <c r="G1284" s="530"/>
      <c r="H1284" s="531"/>
      <c r="J1284" s="532"/>
      <c r="L1284" s="533"/>
    </row>
    <row r="1285" spans="1:12" ht="9.75" customHeight="1">
      <c r="A1285" s="651"/>
      <c r="B1285" s="548"/>
      <c r="C1285" s="672"/>
      <c r="D1285" s="670"/>
      <c r="E1285" s="661"/>
      <c r="F1285" s="553"/>
      <c r="G1285" s="530"/>
      <c r="H1285" s="531"/>
      <c r="J1285" s="532"/>
      <c r="L1285" s="533"/>
    </row>
    <row r="1286" spans="1:12" ht="9.75" customHeight="1">
      <c r="A1286" s="651"/>
      <c r="B1286" s="548"/>
      <c r="C1286" s="672"/>
      <c r="D1286" s="670"/>
      <c r="E1286" s="661"/>
      <c r="F1286" s="553"/>
      <c r="G1286" s="530"/>
      <c r="H1286" s="531"/>
      <c r="J1286" s="532"/>
      <c r="L1286" s="533"/>
    </row>
    <row r="1287" spans="1:12" ht="9.75" customHeight="1">
      <c r="A1287" s="651"/>
      <c r="B1287" s="548"/>
      <c r="C1287" s="673"/>
      <c r="D1287" s="670"/>
      <c r="E1287" s="661"/>
      <c r="F1287" s="553"/>
      <c r="G1287" s="530"/>
      <c r="H1287" s="531"/>
      <c r="J1287" s="532"/>
      <c r="L1287" s="533"/>
    </row>
    <row r="1288" spans="1:12" ht="9.75" customHeight="1">
      <c r="A1288" s="651">
        <v>44</v>
      </c>
      <c r="B1288" s="575" t="s">
        <v>2602</v>
      </c>
      <c r="C1288" s="671" t="s">
        <v>2993</v>
      </c>
      <c r="D1288" s="537" t="s">
        <v>2928</v>
      </c>
      <c r="E1288" s="661">
        <v>220</v>
      </c>
      <c r="F1288" s="553">
        <v>0.22827294000000006</v>
      </c>
      <c r="G1288" s="530" t="e">
        <f>+L1288</f>
        <v>#REF!</v>
      </c>
      <c r="H1288" s="531" t="e">
        <f>E1288*G1288</f>
        <v>#REF!</v>
      </c>
      <c r="J1288" s="530">
        <f>+F1288</f>
        <v>0.22827294000000006</v>
      </c>
      <c r="L1288" s="533" t="e">
        <f>J1288*$L$3</f>
        <v>#REF!</v>
      </c>
    </row>
    <row r="1289" spans="1:12" ht="9.75" customHeight="1">
      <c r="A1289" s="651"/>
      <c r="B1289" s="548"/>
      <c r="C1289" s="672"/>
      <c r="D1289" s="538"/>
      <c r="E1289" s="661"/>
      <c r="F1289" s="553"/>
      <c r="G1289" s="530"/>
      <c r="H1289" s="531"/>
      <c r="J1289" s="532"/>
      <c r="L1289" s="533"/>
    </row>
    <row r="1290" spans="1:12" ht="9.75" customHeight="1">
      <c r="A1290" s="651"/>
      <c r="B1290" s="548"/>
      <c r="C1290" s="672"/>
      <c r="D1290" s="538"/>
      <c r="E1290" s="661"/>
      <c r="F1290" s="553"/>
      <c r="G1290" s="530"/>
      <c r="H1290" s="531"/>
      <c r="J1290" s="532"/>
      <c r="L1290" s="533"/>
    </row>
    <row r="1291" spans="1:12" ht="9.75" customHeight="1">
      <c r="A1291" s="651"/>
      <c r="B1291" s="548"/>
      <c r="C1291" s="672"/>
      <c r="D1291" s="538"/>
      <c r="E1291" s="661"/>
      <c r="F1291" s="553"/>
      <c r="G1291" s="530"/>
      <c r="H1291" s="531"/>
      <c r="J1291" s="532"/>
      <c r="L1291" s="533"/>
    </row>
    <row r="1292" spans="1:12" ht="9.75" customHeight="1">
      <c r="A1292" s="651"/>
      <c r="B1292" s="548"/>
      <c r="C1292" s="673"/>
      <c r="D1292" s="538"/>
      <c r="E1292" s="661"/>
      <c r="F1292" s="553"/>
      <c r="G1292" s="530"/>
      <c r="H1292" s="531"/>
      <c r="J1292" s="532"/>
      <c r="L1292" s="533"/>
    </row>
    <row r="1293" spans="1:12" ht="9.75" customHeight="1">
      <c r="A1293" s="651">
        <v>45</v>
      </c>
      <c r="B1293" s="575" t="s">
        <v>2602</v>
      </c>
      <c r="C1293" s="548" t="s">
        <v>2994</v>
      </c>
      <c r="D1293" s="669" t="s">
        <v>2612</v>
      </c>
      <c r="E1293" s="661">
        <v>150</v>
      </c>
      <c r="F1293" s="553">
        <v>5.7068235000000016E-2</v>
      </c>
      <c r="G1293" s="530" t="e">
        <f>+L1293</f>
        <v>#REF!</v>
      </c>
      <c r="H1293" s="531" t="e">
        <f>E1293*G1293</f>
        <v>#REF!</v>
      </c>
      <c r="J1293" s="530">
        <f>+F1293</f>
        <v>5.7068235000000016E-2</v>
      </c>
      <c r="L1293" s="533" t="e">
        <f>J1293*$L$3</f>
        <v>#REF!</v>
      </c>
    </row>
    <row r="1294" spans="1:12" ht="9.75" customHeight="1">
      <c r="A1294" s="651"/>
      <c r="B1294" s="548"/>
      <c r="C1294" s="548"/>
      <c r="D1294" s="670"/>
      <c r="E1294" s="661"/>
      <c r="F1294" s="553"/>
      <c r="G1294" s="530"/>
      <c r="H1294" s="531"/>
      <c r="J1294" s="532"/>
      <c r="L1294" s="533"/>
    </row>
    <row r="1295" spans="1:12" ht="9.75" customHeight="1">
      <c r="A1295" s="651"/>
      <c r="B1295" s="548"/>
      <c r="C1295" s="548"/>
      <c r="D1295" s="670"/>
      <c r="E1295" s="661"/>
      <c r="F1295" s="553"/>
      <c r="G1295" s="530"/>
      <c r="H1295" s="531"/>
      <c r="J1295" s="532"/>
      <c r="L1295" s="533"/>
    </row>
    <row r="1296" spans="1:12" ht="9.75" customHeight="1">
      <c r="A1296" s="651"/>
      <c r="B1296" s="548"/>
      <c r="C1296" s="548"/>
      <c r="D1296" s="670"/>
      <c r="E1296" s="661"/>
      <c r="F1296" s="553"/>
      <c r="G1296" s="530"/>
      <c r="H1296" s="531"/>
      <c r="J1296" s="532"/>
      <c r="L1296" s="533"/>
    </row>
    <row r="1297" spans="1:12" ht="9.75" customHeight="1">
      <c r="A1297" s="651"/>
      <c r="B1297" s="548"/>
      <c r="C1297" s="548"/>
      <c r="D1297" s="670"/>
      <c r="E1297" s="661"/>
      <c r="F1297" s="553"/>
      <c r="G1297" s="530"/>
      <c r="H1297" s="531"/>
      <c r="J1297" s="532"/>
      <c r="L1297" s="533"/>
    </row>
    <row r="1298" spans="1:12" ht="9.75" customHeight="1">
      <c r="A1298" s="651"/>
      <c r="B1298" s="575"/>
      <c r="C1298" s="675" t="s">
        <v>2995</v>
      </c>
      <c r="D1298" s="622"/>
      <c r="E1298" s="661"/>
      <c r="F1298" s="553">
        <v>0</v>
      </c>
      <c r="G1298" s="530" t="e">
        <f>+L1298</f>
        <v>#REF!</v>
      </c>
      <c r="H1298" s="531" t="e">
        <f>E1298*G1298</f>
        <v>#REF!</v>
      </c>
      <c r="J1298" s="530">
        <f>+F1298</f>
        <v>0</v>
      </c>
      <c r="L1298" s="533" t="e">
        <f>J1298*$L$3</f>
        <v>#REF!</v>
      </c>
    </row>
    <row r="1299" spans="1:12" ht="9.75" customHeight="1">
      <c r="A1299" s="651"/>
      <c r="B1299" s="548"/>
      <c r="C1299" s="676"/>
      <c r="D1299" s="622"/>
      <c r="E1299" s="661"/>
      <c r="F1299" s="553"/>
      <c r="G1299" s="530"/>
      <c r="H1299" s="531"/>
      <c r="J1299" s="532"/>
      <c r="L1299" s="533"/>
    </row>
    <row r="1300" spans="1:12" ht="9.75" customHeight="1">
      <c r="A1300" s="651"/>
      <c r="B1300" s="548"/>
      <c r="C1300" s="676"/>
      <c r="D1300" s="622"/>
      <c r="E1300" s="661"/>
      <c r="F1300" s="553"/>
      <c r="G1300" s="530"/>
      <c r="H1300" s="531"/>
      <c r="J1300" s="532"/>
      <c r="L1300" s="533"/>
    </row>
    <row r="1301" spans="1:12" ht="9.75" customHeight="1">
      <c r="A1301" s="651"/>
      <c r="B1301" s="548"/>
      <c r="C1301" s="676"/>
      <c r="D1301" s="622"/>
      <c r="E1301" s="661"/>
      <c r="F1301" s="553"/>
      <c r="G1301" s="530"/>
      <c r="H1301" s="531"/>
      <c r="J1301" s="532"/>
      <c r="L1301" s="533"/>
    </row>
    <row r="1302" spans="1:12" ht="9.75" customHeight="1">
      <c r="A1302" s="651"/>
      <c r="B1302" s="548"/>
      <c r="C1302" s="677"/>
      <c r="D1302" s="622"/>
      <c r="E1302" s="661"/>
      <c r="F1302" s="553"/>
      <c r="G1302" s="530"/>
      <c r="H1302" s="531"/>
      <c r="J1302" s="532"/>
      <c r="L1302" s="533"/>
    </row>
    <row r="1303" spans="1:12" ht="9.75" customHeight="1">
      <c r="A1303" s="651">
        <v>46</v>
      </c>
      <c r="B1303" s="575" t="s">
        <v>2796</v>
      </c>
      <c r="C1303" s="671" t="s">
        <v>2996</v>
      </c>
      <c r="D1303" s="669" t="s">
        <v>2612</v>
      </c>
      <c r="E1303" s="661">
        <v>10</v>
      </c>
      <c r="F1303" s="553">
        <v>0.25083781999999993</v>
      </c>
      <c r="G1303" s="530" t="e">
        <f>+L1303</f>
        <v>#REF!</v>
      </c>
      <c r="H1303" s="531" t="e">
        <f>E1303*G1303</f>
        <v>#REF!</v>
      </c>
      <c r="J1303" s="530">
        <f>+F1303</f>
        <v>0.25083781999999993</v>
      </c>
      <c r="L1303" s="533" t="e">
        <f>J1303*$L$3</f>
        <v>#REF!</v>
      </c>
    </row>
    <row r="1304" spans="1:12" ht="9.75" customHeight="1">
      <c r="A1304" s="651"/>
      <c r="B1304" s="548"/>
      <c r="C1304" s="672"/>
      <c r="D1304" s="670"/>
      <c r="E1304" s="661"/>
      <c r="F1304" s="553"/>
      <c r="G1304" s="530"/>
      <c r="H1304" s="531"/>
      <c r="J1304" s="532"/>
      <c r="L1304" s="533"/>
    </row>
    <row r="1305" spans="1:12" ht="9.75" customHeight="1">
      <c r="A1305" s="651"/>
      <c r="B1305" s="548"/>
      <c r="C1305" s="672"/>
      <c r="D1305" s="670"/>
      <c r="E1305" s="661"/>
      <c r="F1305" s="553"/>
      <c r="G1305" s="530"/>
      <c r="H1305" s="531"/>
      <c r="J1305" s="532"/>
      <c r="L1305" s="533"/>
    </row>
    <row r="1306" spans="1:12" ht="9.75" customHeight="1">
      <c r="A1306" s="651"/>
      <c r="B1306" s="548"/>
      <c r="C1306" s="672"/>
      <c r="D1306" s="670"/>
      <c r="E1306" s="661"/>
      <c r="F1306" s="553"/>
      <c r="G1306" s="530"/>
      <c r="H1306" s="531"/>
      <c r="J1306" s="532"/>
      <c r="L1306" s="533"/>
    </row>
    <row r="1307" spans="1:12" ht="9.75" customHeight="1">
      <c r="A1307" s="651"/>
      <c r="B1307" s="548"/>
      <c r="C1307" s="673"/>
      <c r="D1307" s="670"/>
      <c r="E1307" s="661"/>
      <c r="F1307" s="553"/>
      <c r="G1307" s="530"/>
      <c r="H1307" s="531"/>
      <c r="J1307" s="532"/>
      <c r="L1307" s="533"/>
    </row>
    <row r="1308" spans="1:12" ht="9.75" customHeight="1">
      <c r="A1308" s="651">
        <v>47</v>
      </c>
      <c r="B1308" s="575" t="s">
        <v>2797</v>
      </c>
      <c r="C1308" s="671" t="s">
        <v>2997</v>
      </c>
      <c r="D1308" s="537" t="s">
        <v>2928</v>
      </c>
      <c r="E1308" s="661">
        <v>150</v>
      </c>
      <c r="F1308" s="553">
        <v>0.49993133999999989</v>
      </c>
      <c r="G1308" s="530" t="e">
        <f>+L1308</f>
        <v>#REF!</v>
      </c>
      <c r="H1308" s="531" t="e">
        <f>E1308*G1308</f>
        <v>#REF!</v>
      </c>
      <c r="J1308" s="530">
        <f>+F1308</f>
        <v>0.49993133999999989</v>
      </c>
      <c r="L1308" s="533" t="e">
        <f>J1308*$L$3</f>
        <v>#REF!</v>
      </c>
    </row>
    <row r="1309" spans="1:12" ht="9.75" customHeight="1">
      <c r="A1309" s="651"/>
      <c r="B1309" s="548"/>
      <c r="C1309" s="672"/>
      <c r="D1309" s="538"/>
      <c r="E1309" s="661"/>
      <c r="F1309" s="553"/>
      <c r="G1309" s="530"/>
      <c r="H1309" s="531"/>
      <c r="J1309" s="532"/>
      <c r="L1309" s="533"/>
    </row>
    <row r="1310" spans="1:12" ht="9.75" customHeight="1">
      <c r="A1310" s="651"/>
      <c r="B1310" s="548"/>
      <c r="C1310" s="672"/>
      <c r="D1310" s="538"/>
      <c r="E1310" s="661"/>
      <c r="F1310" s="553"/>
      <c r="G1310" s="530"/>
      <c r="H1310" s="531"/>
      <c r="J1310" s="532"/>
      <c r="L1310" s="533"/>
    </row>
    <row r="1311" spans="1:12" ht="9.75" customHeight="1">
      <c r="A1311" s="651"/>
      <c r="B1311" s="548"/>
      <c r="C1311" s="672"/>
      <c r="D1311" s="538"/>
      <c r="E1311" s="661"/>
      <c r="F1311" s="553"/>
      <c r="G1311" s="530"/>
      <c r="H1311" s="531"/>
      <c r="J1311" s="532"/>
      <c r="L1311" s="533"/>
    </row>
    <row r="1312" spans="1:12" ht="9.75" customHeight="1">
      <c r="A1312" s="651"/>
      <c r="B1312" s="548"/>
      <c r="C1312" s="673"/>
      <c r="D1312" s="538"/>
      <c r="E1312" s="661"/>
      <c r="F1312" s="553"/>
      <c r="G1312" s="530"/>
      <c r="H1312" s="531"/>
      <c r="J1312" s="532"/>
      <c r="L1312" s="533"/>
    </row>
    <row r="1313" spans="1:12" ht="9.75" customHeight="1">
      <c r="A1313" s="651">
        <v>48</v>
      </c>
      <c r="B1313" s="575" t="s">
        <v>2798</v>
      </c>
      <c r="C1313" s="671" t="s">
        <v>2998</v>
      </c>
      <c r="D1313" s="537" t="s">
        <v>2928</v>
      </c>
      <c r="E1313" s="661">
        <v>250</v>
      </c>
      <c r="F1313" s="553">
        <v>0.28920642999999996</v>
      </c>
      <c r="G1313" s="530" t="e">
        <f>+L1313</f>
        <v>#REF!</v>
      </c>
      <c r="H1313" s="531" t="e">
        <f>E1313*G1313</f>
        <v>#REF!</v>
      </c>
      <c r="J1313" s="530">
        <f>+F1313</f>
        <v>0.28920642999999996</v>
      </c>
      <c r="L1313" s="533" t="e">
        <f>J1313*$L$3</f>
        <v>#REF!</v>
      </c>
    </row>
    <row r="1314" spans="1:12" ht="9.75" customHeight="1">
      <c r="A1314" s="651"/>
      <c r="B1314" s="548"/>
      <c r="C1314" s="672"/>
      <c r="D1314" s="538"/>
      <c r="E1314" s="661"/>
      <c r="F1314" s="553"/>
      <c r="G1314" s="530"/>
      <c r="H1314" s="531"/>
      <c r="J1314" s="532"/>
      <c r="L1314" s="533"/>
    </row>
    <row r="1315" spans="1:12" ht="9.75" customHeight="1">
      <c r="A1315" s="651"/>
      <c r="B1315" s="548"/>
      <c r="C1315" s="672"/>
      <c r="D1315" s="538"/>
      <c r="E1315" s="661"/>
      <c r="F1315" s="553"/>
      <c r="G1315" s="530"/>
      <c r="H1315" s="531"/>
      <c r="J1315" s="532"/>
      <c r="L1315" s="533"/>
    </row>
    <row r="1316" spans="1:12" ht="9.75" customHeight="1">
      <c r="A1316" s="651"/>
      <c r="B1316" s="548"/>
      <c r="C1316" s="672"/>
      <c r="D1316" s="538"/>
      <c r="E1316" s="661"/>
      <c r="F1316" s="553"/>
      <c r="G1316" s="530"/>
      <c r="H1316" s="531"/>
      <c r="J1316" s="532"/>
      <c r="L1316" s="533"/>
    </row>
    <row r="1317" spans="1:12" ht="9.75" customHeight="1">
      <c r="A1317" s="651"/>
      <c r="B1317" s="548"/>
      <c r="C1317" s="673"/>
      <c r="D1317" s="538"/>
      <c r="E1317" s="661"/>
      <c r="F1317" s="553"/>
      <c r="G1317" s="530"/>
      <c r="H1317" s="531"/>
      <c r="J1317" s="532"/>
      <c r="L1317" s="533"/>
    </row>
    <row r="1318" spans="1:12" ht="9.75" customHeight="1">
      <c r="A1318" s="651">
        <v>49</v>
      </c>
      <c r="B1318" s="575" t="s">
        <v>2799</v>
      </c>
      <c r="C1318" s="671" t="s">
        <v>2999</v>
      </c>
      <c r="D1318" s="537" t="s">
        <v>2928</v>
      </c>
      <c r="E1318" s="661">
        <v>350</v>
      </c>
      <c r="F1318" s="553">
        <v>0.66390976000000002</v>
      </c>
      <c r="G1318" s="530" t="e">
        <f>+L1318</f>
        <v>#REF!</v>
      </c>
      <c r="H1318" s="531" t="e">
        <f>E1318*G1318</f>
        <v>#REF!</v>
      </c>
      <c r="J1318" s="530">
        <f>+F1318</f>
        <v>0.66390976000000002</v>
      </c>
      <c r="L1318" s="533" t="e">
        <f>J1318*$L$3</f>
        <v>#REF!</v>
      </c>
    </row>
    <row r="1319" spans="1:12" ht="9.75" customHeight="1">
      <c r="A1319" s="651"/>
      <c r="B1319" s="548"/>
      <c r="C1319" s="672"/>
      <c r="D1319" s="538"/>
      <c r="E1319" s="661"/>
      <c r="F1319" s="553"/>
      <c r="G1319" s="530"/>
      <c r="H1319" s="531"/>
      <c r="J1319" s="532"/>
      <c r="L1319" s="533"/>
    </row>
    <row r="1320" spans="1:12" ht="9.75" customHeight="1">
      <c r="A1320" s="651"/>
      <c r="B1320" s="548"/>
      <c r="C1320" s="672"/>
      <c r="D1320" s="538"/>
      <c r="E1320" s="661"/>
      <c r="F1320" s="553"/>
      <c r="G1320" s="530"/>
      <c r="H1320" s="531"/>
      <c r="J1320" s="532"/>
      <c r="L1320" s="533"/>
    </row>
    <row r="1321" spans="1:12" ht="9.75" customHeight="1">
      <c r="A1321" s="651"/>
      <c r="B1321" s="548"/>
      <c r="C1321" s="672"/>
      <c r="D1321" s="538"/>
      <c r="E1321" s="661"/>
      <c r="F1321" s="553"/>
      <c r="G1321" s="530"/>
      <c r="H1321" s="531"/>
      <c r="J1321" s="532"/>
      <c r="L1321" s="533"/>
    </row>
    <row r="1322" spans="1:12" ht="9.75" customHeight="1">
      <c r="A1322" s="651"/>
      <c r="B1322" s="548"/>
      <c r="C1322" s="673"/>
      <c r="D1322" s="538"/>
      <c r="E1322" s="661"/>
      <c r="F1322" s="553"/>
      <c r="G1322" s="530"/>
      <c r="H1322" s="531"/>
      <c r="J1322" s="532"/>
      <c r="L1322" s="533"/>
    </row>
    <row r="1323" spans="1:12" ht="9.75" customHeight="1">
      <c r="A1323" s="651">
        <v>50</v>
      </c>
      <c r="B1323" s="575" t="s">
        <v>2800</v>
      </c>
      <c r="C1323" s="671" t="s">
        <v>3000</v>
      </c>
      <c r="D1323" s="669" t="s">
        <v>2397</v>
      </c>
      <c r="E1323" s="661">
        <v>12</v>
      </c>
      <c r="F1323" s="553">
        <v>0.42319411999999995</v>
      </c>
      <c r="G1323" s="530" t="e">
        <f>+L1323</f>
        <v>#REF!</v>
      </c>
      <c r="H1323" s="531" t="e">
        <f>E1323*G1323</f>
        <v>#REF!</v>
      </c>
      <c r="J1323" s="530">
        <f>+F1323</f>
        <v>0.42319411999999995</v>
      </c>
      <c r="L1323" s="533" t="e">
        <f>J1323*$L$3</f>
        <v>#REF!</v>
      </c>
    </row>
    <row r="1324" spans="1:12" ht="9.75" customHeight="1">
      <c r="A1324" s="651"/>
      <c r="B1324" s="548"/>
      <c r="C1324" s="672"/>
      <c r="D1324" s="670"/>
      <c r="E1324" s="661"/>
      <c r="F1324" s="553"/>
      <c r="G1324" s="530"/>
      <c r="H1324" s="531"/>
      <c r="J1324" s="532"/>
      <c r="L1324" s="533"/>
    </row>
    <row r="1325" spans="1:12" ht="9.75" customHeight="1">
      <c r="A1325" s="651"/>
      <c r="B1325" s="548"/>
      <c r="C1325" s="672"/>
      <c r="D1325" s="670"/>
      <c r="E1325" s="661"/>
      <c r="F1325" s="553"/>
      <c r="G1325" s="530"/>
      <c r="H1325" s="531"/>
      <c r="J1325" s="532"/>
      <c r="L1325" s="533"/>
    </row>
    <row r="1326" spans="1:12" ht="9.75" customHeight="1">
      <c r="A1326" s="651"/>
      <c r="B1326" s="548"/>
      <c r="C1326" s="672"/>
      <c r="D1326" s="670"/>
      <c r="E1326" s="661"/>
      <c r="F1326" s="553"/>
      <c r="G1326" s="530"/>
      <c r="H1326" s="531"/>
      <c r="J1326" s="532"/>
      <c r="L1326" s="533"/>
    </row>
    <row r="1327" spans="1:12" ht="9.75" customHeight="1">
      <c r="A1327" s="651"/>
      <c r="B1327" s="548"/>
      <c r="C1327" s="673"/>
      <c r="D1327" s="670"/>
      <c r="E1327" s="661"/>
      <c r="F1327" s="553"/>
      <c r="G1327" s="530"/>
      <c r="H1327" s="531"/>
      <c r="J1327" s="532"/>
      <c r="L1327" s="533"/>
    </row>
    <row r="1328" spans="1:12" ht="9.75" customHeight="1">
      <c r="A1328" s="651">
        <v>51</v>
      </c>
      <c r="B1328" s="575" t="s">
        <v>2801</v>
      </c>
      <c r="C1328" s="671" t="s">
        <v>3001</v>
      </c>
      <c r="D1328" s="669" t="s">
        <v>2397</v>
      </c>
      <c r="E1328" s="661">
        <v>12</v>
      </c>
      <c r="F1328" s="553">
        <v>0.52298304999999989</v>
      </c>
      <c r="G1328" s="530" t="e">
        <f>+L1328</f>
        <v>#REF!</v>
      </c>
      <c r="H1328" s="531" t="e">
        <f>E1328*G1328</f>
        <v>#REF!</v>
      </c>
      <c r="J1328" s="530">
        <f>+F1328</f>
        <v>0.52298304999999989</v>
      </c>
      <c r="L1328" s="533" t="e">
        <f>J1328*$L$3</f>
        <v>#REF!</v>
      </c>
    </row>
    <row r="1329" spans="1:12" ht="9.75" customHeight="1">
      <c r="A1329" s="651"/>
      <c r="B1329" s="548"/>
      <c r="C1329" s="672"/>
      <c r="D1329" s="670"/>
      <c r="E1329" s="661"/>
      <c r="F1329" s="553"/>
      <c r="G1329" s="530"/>
      <c r="H1329" s="531"/>
      <c r="J1329" s="532"/>
      <c r="L1329" s="533"/>
    </row>
    <row r="1330" spans="1:12" ht="9.75" customHeight="1">
      <c r="A1330" s="651"/>
      <c r="B1330" s="548"/>
      <c r="C1330" s="672"/>
      <c r="D1330" s="670"/>
      <c r="E1330" s="661"/>
      <c r="F1330" s="553"/>
      <c r="G1330" s="530"/>
      <c r="H1330" s="531"/>
      <c r="J1330" s="532"/>
      <c r="L1330" s="533"/>
    </row>
    <row r="1331" spans="1:12" ht="9.75" customHeight="1">
      <c r="A1331" s="651"/>
      <c r="B1331" s="548"/>
      <c r="C1331" s="672"/>
      <c r="D1331" s="670"/>
      <c r="E1331" s="661"/>
      <c r="F1331" s="553"/>
      <c r="G1331" s="530"/>
      <c r="H1331" s="531"/>
      <c r="J1331" s="532"/>
      <c r="L1331" s="533"/>
    </row>
    <row r="1332" spans="1:12" ht="9.75" customHeight="1">
      <c r="A1332" s="651"/>
      <c r="B1332" s="548"/>
      <c r="C1332" s="673"/>
      <c r="D1332" s="670"/>
      <c r="E1332" s="661"/>
      <c r="F1332" s="553"/>
      <c r="G1332" s="530"/>
      <c r="H1332" s="531"/>
      <c r="J1332" s="532"/>
      <c r="L1332" s="533"/>
    </row>
    <row r="1333" spans="1:12" ht="9.75" customHeight="1">
      <c r="A1333" s="651">
        <v>52</v>
      </c>
      <c r="B1333" s="575" t="s">
        <v>40</v>
      </c>
      <c r="C1333" s="548" t="s">
        <v>301</v>
      </c>
      <c r="D1333" s="537" t="s">
        <v>2625</v>
      </c>
      <c r="E1333" s="661">
        <v>7.58</v>
      </c>
      <c r="F1333" s="553">
        <v>1.3785809</v>
      </c>
      <c r="G1333" s="530" t="e">
        <f>+L1333</f>
        <v>#REF!</v>
      </c>
      <c r="H1333" s="531" t="e">
        <f>E1333*G1333</f>
        <v>#REF!</v>
      </c>
      <c r="J1333" s="530">
        <f>+F1333</f>
        <v>1.3785809</v>
      </c>
      <c r="L1333" s="533" t="e">
        <f>J1333*$L$3</f>
        <v>#REF!</v>
      </c>
    </row>
    <row r="1334" spans="1:12" ht="9.75" customHeight="1">
      <c r="A1334" s="651"/>
      <c r="B1334" s="548"/>
      <c r="C1334" s="548"/>
      <c r="D1334" s="538"/>
      <c r="E1334" s="661"/>
      <c r="F1334" s="553"/>
      <c r="G1334" s="530"/>
      <c r="H1334" s="531"/>
      <c r="J1334" s="532"/>
      <c r="L1334" s="533"/>
    </row>
    <row r="1335" spans="1:12" ht="9.75" customHeight="1">
      <c r="A1335" s="651"/>
      <c r="B1335" s="548"/>
      <c r="C1335" s="548"/>
      <c r="D1335" s="538"/>
      <c r="E1335" s="661"/>
      <c r="F1335" s="553"/>
      <c r="G1335" s="530"/>
      <c r="H1335" s="531"/>
      <c r="J1335" s="532"/>
      <c r="L1335" s="533"/>
    </row>
    <row r="1336" spans="1:12" ht="9.75" customHeight="1">
      <c r="A1336" s="651"/>
      <c r="B1336" s="548"/>
      <c r="C1336" s="548"/>
      <c r="D1336" s="538"/>
      <c r="E1336" s="661"/>
      <c r="F1336" s="553"/>
      <c r="G1336" s="530"/>
      <c r="H1336" s="531"/>
      <c r="J1336" s="532"/>
      <c r="L1336" s="533"/>
    </row>
    <row r="1337" spans="1:12" ht="25.5" customHeight="1">
      <c r="A1337" s="651"/>
      <c r="B1337" s="548"/>
      <c r="C1337" s="548"/>
      <c r="D1337" s="538"/>
      <c r="E1337" s="661"/>
      <c r="F1337" s="553"/>
      <c r="G1337" s="530"/>
      <c r="H1337" s="531"/>
      <c r="J1337" s="532"/>
      <c r="L1337" s="533"/>
    </row>
    <row r="1338" spans="1:12" ht="9.75" customHeight="1">
      <c r="A1338" s="532"/>
      <c r="B1338" s="656"/>
      <c r="C1338" s="678" t="s">
        <v>3002</v>
      </c>
      <c r="D1338" s="559"/>
      <c r="E1338" s="539"/>
      <c r="F1338" s="553"/>
      <c r="G1338" s="530" t="e">
        <f>+L1338</f>
        <v>#REF!</v>
      </c>
      <c r="H1338" s="531" t="e">
        <f>E1338*G1338</f>
        <v>#REF!</v>
      </c>
      <c r="J1338" s="530">
        <f>+F1338</f>
        <v>0</v>
      </c>
      <c r="L1338" s="533" t="e">
        <f>J1338*$L$3</f>
        <v>#REF!</v>
      </c>
    </row>
    <row r="1339" spans="1:12" ht="9.75" customHeight="1">
      <c r="A1339" s="532"/>
      <c r="B1339" s="656"/>
      <c r="C1339" s="679"/>
      <c r="D1339" s="559"/>
      <c r="E1339" s="539"/>
      <c r="F1339" s="553"/>
      <c r="G1339" s="530"/>
      <c r="H1339" s="531"/>
      <c r="J1339" s="532"/>
      <c r="L1339" s="533"/>
    </row>
    <row r="1340" spans="1:12" ht="9.75" customHeight="1">
      <c r="A1340" s="532"/>
      <c r="B1340" s="656"/>
      <c r="C1340" s="679"/>
      <c r="D1340" s="559"/>
      <c r="E1340" s="539"/>
      <c r="F1340" s="553"/>
      <c r="G1340" s="530"/>
      <c r="H1340" s="531"/>
      <c r="J1340" s="532"/>
      <c r="L1340" s="533"/>
    </row>
    <row r="1341" spans="1:12" ht="9.75" customHeight="1">
      <c r="A1341" s="532"/>
      <c r="B1341" s="656"/>
      <c r="C1341" s="679"/>
      <c r="D1341" s="559"/>
      <c r="E1341" s="539"/>
      <c r="F1341" s="553"/>
      <c r="G1341" s="530"/>
      <c r="H1341" s="531"/>
      <c r="J1341" s="532"/>
      <c r="L1341" s="533"/>
    </row>
    <row r="1342" spans="1:12" ht="9.75" customHeight="1">
      <c r="A1342" s="532"/>
      <c r="B1342" s="656"/>
      <c r="C1342" s="680"/>
      <c r="D1342" s="559"/>
      <c r="E1342" s="539"/>
      <c r="F1342" s="553"/>
      <c r="G1342" s="530"/>
      <c r="H1342" s="531"/>
      <c r="J1342" s="532"/>
      <c r="L1342" s="533"/>
    </row>
    <row r="1343" spans="1:12" ht="9.75" customHeight="1">
      <c r="A1343" s="651">
        <v>1</v>
      </c>
      <c r="B1343" s="608" t="s">
        <v>2791</v>
      </c>
      <c r="C1343" s="548" t="s">
        <v>4531</v>
      </c>
      <c r="D1343" s="537" t="s">
        <v>2928</v>
      </c>
      <c r="E1343" s="668">
        <v>75</v>
      </c>
      <c r="F1343" s="553">
        <v>2.4078152920000004</v>
      </c>
      <c r="G1343" s="530" t="e">
        <f>+L1343</f>
        <v>#REF!</v>
      </c>
      <c r="H1343" s="531" t="e">
        <f>E1343*G1343</f>
        <v>#REF!</v>
      </c>
      <c r="J1343" s="530">
        <f>+F1343</f>
        <v>2.4078152920000004</v>
      </c>
      <c r="L1343" s="533" t="e">
        <f>J1343*$L$3</f>
        <v>#REF!</v>
      </c>
    </row>
    <row r="1344" spans="1:12" ht="9.75" customHeight="1">
      <c r="A1344" s="651"/>
      <c r="B1344" s="608"/>
      <c r="C1344" s="548"/>
      <c r="D1344" s="538"/>
      <c r="E1344" s="668"/>
      <c r="F1344" s="553"/>
      <c r="G1344" s="530"/>
      <c r="H1344" s="531"/>
      <c r="J1344" s="532"/>
      <c r="L1344" s="533"/>
    </row>
    <row r="1345" spans="1:12" ht="9.75" customHeight="1">
      <c r="A1345" s="651"/>
      <c r="B1345" s="608"/>
      <c r="C1345" s="548"/>
      <c r="D1345" s="538"/>
      <c r="E1345" s="668"/>
      <c r="F1345" s="553"/>
      <c r="G1345" s="530"/>
      <c r="H1345" s="531"/>
      <c r="J1345" s="532"/>
      <c r="L1345" s="533"/>
    </row>
    <row r="1346" spans="1:12" ht="9.75" customHeight="1">
      <c r="A1346" s="651"/>
      <c r="B1346" s="608"/>
      <c r="C1346" s="548"/>
      <c r="D1346" s="538"/>
      <c r="E1346" s="668"/>
      <c r="F1346" s="553"/>
      <c r="G1346" s="530"/>
      <c r="H1346" s="531"/>
      <c r="J1346" s="532"/>
      <c r="L1346" s="533"/>
    </row>
    <row r="1347" spans="1:12" ht="31.5" customHeight="1">
      <c r="A1347" s="651"/>
      <c r="B1347" s="608"/>
      <c r="C1347" s="548"/>
      <c r="D1347" s="538"/>
      <c r="E1347" s="668"/>
      <c r="F1347" s="553"/>
      <c r="G1347" s="530"/>
      <c r="H1347" s="531"/>
      <c r="J1347" s="532"/>
      <c r="L1347" s="533"/>
    </row>
    <row r="1348" spans="1:12" ht="9.75" customHeight="1">
      <c r="A1348" s="651">
        <v>2</v>
      </c>
      <c r="B1348" s="608" t="s">
        <v>2793</v>
      </c>
      <c r="C1348" s="548" t="s">
        <v>3003</v>
      </c>
      <c r="D1348" s="669" t="s">
        <v>2612</v>
      </c>
      <c r="E1348" s="661">
        <v>4</v>
      </c>
      <c r="F1348" s="553">
        <v>3.5754670683000001</v>
      </c>
      <c r="G1348" s="530" t="e">
        <f>+L1348</f>
        <v>#REF!</v>
      </c>
      <c r="H1348" s="531" t="e">
        <f>E1348*G1348</f>
        <v>#REF!</v>
      </c>
      <c r="J1348" s="530">
        <f>+F1348</f>
        <v>3.5754670683000001</v>
      </c>
      <c r="L1348" s="533" t="e">
        <f>J1348*$L$3</f>
        <v>#REF!</v>
      </c>
    </row>
    <row r="1349" spans="1:12" ht="9.75" customHeight="1">
      <c r="A1349" s="651"/>
      <c r="B1349" s="608"/>
      <c r="C1349" s="548"/>
      <c r="D1349" s="670"/>
      <c r="E1349" s="661"/>
      <c r="F1349" s="553"/>
      <c r="G1349" s="530"/>
      <c r="H1349" s="531"/>
      <c r="J1349" s="532"/>
      <c r="L1349" s="533"/>
    </row>
    <row r="1350" spans="1:12" ht="9.75" customHeight="1">
      <c r="A1350" s="651"/>
      <c r="B1350" s="608"/>
      <c r="C1350" s="548"/>
      <c r="D1350" s="670"/>
      <c r="E1350" s="661"/>
      <c r="F1350" s="553"/>
      <c r="G1350" s="530"/>
      <c r="H1350" s="531"/>
      <c r="J1350" s="532"/>
      <c r="L1350" s="533"/>
    </row>
    <row r="1351" spans="1:12" ht="9.75" customHeight="1">
      <c r="A1351" s="651"/>
      <c r="B1351" s="608"/>
      <c r="C1351" s="548"/>
      <c r="D1351" s="670"/>
      <c r="E1351" s="661"/>
      <c r="F1351" s="553"/>
      <c r="G1351" s="530"/>
      <c r="H1351" s="531"/>
      <c r="J1351" s="532"/>
      <c r="L1351" s="533"/>
    </row>
    <row r="1352" spans="1:12" ht="7.5" customHeight="1">
      <c r="A1352" s="651"/>
      <c r="B1352" s="608"/>
      <c r="C1352" s="548"/>
      <c r="D1352" s="670"/>
      <c r="E1352" s="661"/>
      <c r="F1352" s="553"/>
      <c r="G1352" s="530"/>
      <c r="H1352" s="531"/>
      <c r="J1352" s="532"/>
      <c r="L1352" s="533"/>
    </row>
    <row r="1353" spans="1:12" ht="9.75" customHeight="1">
      <c r="A1353" s="651">
        <v>3</v>
      </c>
      <c r="B1353" s="575" t="s">
        <v>2626</v>
      </c>
      <c r="C1353" s="671" t="s">
        <v>3004</v>
      </c>
      <c r="D1353" s="669" t="s">
        <v>2612</v>
      </c>
      <c r="E1353" s="655">
        <v>18</v>
      </c>
      <c r="F1353" s="553">
        <v>0.81995616040000008</v>
      </c>
      <c r="G1353" s="530" t="e">
        <f>+L1353</f>
        <v>#REF!</v>
      </c>
      <c r="H1353" s="531" t="e">
        <f>E1353*G1353</f>
        <v>#REF!</v>
      </c>
      <c r="J1353" s="530">
        <f>+F1353</f>
        <v>0.81995616040000008</v>
      </c>
      <c r="L1353" s="533" t="e">
        <f>J1353*$L$3</f>
        <v>#REF!</v>
      </c>
    </row>
    <row r="1354" spans="1:12" ht="9.75" customHeight="1">
      <c r="A1354" s="651"/>
      <c r="B1354" s="548"/>
      <c r="C1354" s="672"/>
      <c r="D1354" s="670"/>
      <c r="E1354" s="655"/>
      <c r="F1354" s="553"/>
      <c r="G1354" s="530"/>
      <c r="H1354" s="531"/>
      <c r="J1354" s="532"/>
      <c r="L1354" s="533"/>
    </row>
    <row r="1355" spans="1:12" ht="9.75" customHeight="1">
      <c r="A1355" s="651"/>
      <c r="B1355" s="548"/>
      <c r="C1355" s="672"/>
      <c r="D1355" s="670"/>
      <c r="E1355" s="655"/>
      <c r="F1355" s="553"/>
      <c r="G1355" s="530"/>
      <c r="H1355" s="531"/>
      <c r="J1355" s="532"/>
      <c r="L1355" s="533"/>
    </row>
    <row r="1356" spans="1:12" ht="9.75" customHeight="1">
      <c r="A1356" s="651"/>
      <c r="B1356" s="548"/>
      <c r="C1356" s="672"/>
      <c r="D1356" s="670"/>
      <c r="E1356" s="655"/>
      <c r="F1356" s="553"/>
      <c r="G1356" s="530"/>
      <c r="H1356" s="531"/>
      <c r="J1356" s="532"/>
      <c r="L1356" s="533"/>
    </row>
    <row r="1357" spans="1:12" ht="9.75" customHeight="1">
      <c r="A1357" s="651"/>
      <c r="B1357" s="548"/>
      <c r="C1357" s="673"/>
      <c r="D1357" s="670"/>
      <c r="E1357" s="655"/>
      <c r="F1357" s="553"/>
      <c r="G1357" s="530"/>
      <c r="H1357" s="531"/>
      <c r="J1357" s="532"/>
      <c r="L1357" s="533"/>
    </row>
    <row r="1358" spans="1:12" ht="9.75" customHeight="1">
      <c r="A1358" s="651">
        <v>4</v>
      </c>
      <c r="B1358" s="575" t="s">
        <v>2627</v>
      </c>
      <c r="C1358" s="671" t="s">
        <v>3005</v>
      </c>
      <c r="D1358" s="669" t="s">
        <v>2612</v>
      </c>
      <c r="E1358" s="661">
        <v>11</v>
      </c>
      <c r="F1358" s="553">
        <v>1.208119631</v>
      </c>
      <c r="G1358" s="530" t="e">
        <f>+L1358</f>
        <v>#REF!</v>
      </c>
      <c r="H1358" s="531" t="e">
        <f>E1358*G1358</f>
        <v>#REF!</v>
      </c>
      <c r="J1358" s="530">
        <f>+F1358</f>
        <v>1.208119631</v>
      </c>
      <c r="L1358" s="533" t="e">
        <f>J1358*$L$3</f>
        <v>#REF!</v>
      </c>
    </row>
    <row r="1359" spans="1:12" ht="9.75" customHeight="1">
      <c r="A1359" s="651"/>
      <c r="B1359" s="548"/>
      <c r="C1359" s="672"/>
      <c r="D1359" s="670"/>
      <c r="E1359" s="661"/>
      <c r="F1359" s="553"/>
      <c r="G1359" s="530"/>
      <c r="H1359" s="531"/>
      <c r="J1359" s="532"/>
      <c r="L1359" s="533"/>
    </row>
    <row r="1360" spans="1:12" ht="9.75" customHeight="1">
      <c r="A1360" s="651"/>
      <c r="B1360" s="548"/>
      <c r="C1360" s="672"/>
      <c r="D1360" s="670"/>
      <c r="E1360" s="661"/>
      <c r="F1360" s="553"/>
      <c r="G1360" s="530"/>
      <c r="H1360" s="531"/>
      <c r="J1360" s="532"/>
      <c r="L1360" s="533"/>
    </row>
    <row r="1361" spans="1:12" ht="9.75" customHeight="1">
      <c r="A1361" s="651"/>
      <c r="B1361" s="548"/>
      <c r="C1361" s="672"/>
      <c r="D1361" s="670"/>
      <c r="E1361" s="661"/>
      <c r="F1361" s="553"/>
      <c r="G1361" s="530"/>
      <c r="H1361" s="531"/>
      <c r="J1361" s="532"/>
      <c r="L1361" s="533"/>
    </row>
    <row r="1362" spans="1:12" ht="6.75" customHeight="1">
      <c r="A1362" s="651"/>
      <c r="B1362" s="548"/>
      <c r="C1362" s="673"/>
      <c r="D1362" s="670"/>
      <c r="E1362" s="661"/>
      <c r="F1362" s="553"/>
      <c r="G1362" s="530"/>
      <c r="H1362" s="531"/>
      <c r="J1362" s="532"/>
      <c r="L1362" s="533"/>
    </row>
    <row r="1363" spans="1:12" ht="9.75" customHeight="1">
      <c r="A1363" s="651">
        <v>5</v>
      </c>
      <c r="B1363" s="575" t="s">
        <v>2602</v>
      </c>
      <c r="C1363" s="671" t="s">
        <v>3006</v>
      </c>
      <c r="D1363" s="537" t="s">
        <v>2928</v>
      </c>
      <c r="E1363" s="661">
        <v>50</v>
      </c>
      <c r="F1363" s="554">
        <v>0.11413647000000003</v>
      </c>
      <c r="G1363" s="530" t="e">
        <f>+L1363</f>
        <v>#REF!</v>
      </c>
      <c r="H1363" s="531" t="e">
        <f>E1363*G1363</f>
        <v>#REF!</v>
      </c>
      <c r="J1363" s="530">
        <f>+F1363</f>
        <v>0.11413647000000003</v>
      </c>
      <c r="L1363" s="533" t="e">
        <f>J1363*$L$3</f>
        <v>#REF!</v>
      </c>
    </row>
    <row r="1364" spans="1:12" ht="9.75" customHeight="1">
      <c r="A1364" s="651"/>
      <c r="B1364" s="548"/>
      <c r="C1364" s="672"/>
      <c r="D1364" s="538"/>
      <c r="E1364" s="661"/>
      <c r="F1364" s="554"/>
      <c r="G1364" s="530"/>
      <c r="H1364" s="531"/>
      <c r="J1364" s="532"/>
      <c r="L1364" s="533"/>
    </row>
    <row r="1365" spans="1:12" ht="9.75" customHeight="1">
      <c r="A1365" s="651"/>
      <c r="B1365" s="548"/>
      <c r="C1365" s="672"/>
      <c r="D1365" s="538"/>
      <c r="E1365" s="661"/>
      <c r="F1365" s="554"/>
      <c r="G1365" s="530"/>
      <c r="H1365" s="531"/>
      <c r="J1365" s="532"/>
      <c r="L1365" s="533"/>
    </row>
    <row r="1366" spans="1:12" ht="9.75" customHeight="1">
      <c r="A1366" s="651"/>
      <c r="B1366" s="548"/>
      <c r="C1366" s="672"/>
      <c r="D1366" s="538"/>
      <c r="E1366" s="661"/>
      <c r="F1366" s="554"/>
      <c r="G1366" s="530"/>
      <c r="H1366" s="531"/>
      <c r="J1366" s="532"/>
      <c r="L1366" s="533"/>
    </row>
    <row r="1367" spans="1:12" ht="9.75" customHeight="1">
      <c r="A1367" s="651"/>
      <c r="B1367" s="548"/>
      <c r="C1367" s="673"/>
      <c r="D1367" s="538"/>
      <c r="E1367" s="661"/>
      <c r="F1367" s="554"/>
      <c r="G1367" s="530"/>
      <c r="H1367" s="531"/>
      <c r="J1367" s="532"/>
      <c r="L1367" s="533"/>
    </row>
    <row r="1368" spans="1:12" ht="9.75" customHeight="1">
      <c r="A1368" s="651">
        <v>6</v>
      </c>
      <c r="B1368" s="575" t="s">
        <v>2602</v>
      </c>
      <c r="C1368" s="548" t="s">
        <v>3007</v>
      </c>
      <c r="D1368" s="669" t="s">
        <v>2612</v>
      </c>
      <c r="E1368" s="661">
        <v>32</v>
      </c>
      <c r="F1368" s="553">
        <v>5.7068235000000016E-2</v>
      </c>
      <c r="G1368" s="530" t="e">
        <f>+L1368</f>
        <v>#REF!</v>
      </c>
      <c r="H1368" s="531" t="e">
        <f>E1368*G1368</f>
        <v>#REF!</v>
      </c>
      <c r="J1368" s="530">
        <f>+F1368</f>
        <v>5.7068235000000016E-2</v>
      </c>
      <c r="L1368" s="533" t="e">
        <f>J1368*$L$3</f>
        <v>#REF!</v>
      </c>
    </row>
    <row r="1369" spans="1:12" ht="9.75" customHeight="1">
      <c r="A1369" s="651"/>
      <c r="B1369" s="548"/>
      <c r="C1369" s="548"/>
      <c r="D1369" s="670"/>
      <c r="E1369" s="661"/>
      <c r="F1369" s="553"/>
      <c r="G1369" s="530"/>
      <c r="H1369" s="531"/>
      <c r="J1369" s="532"/>
      <c r="L1369" s="533"/>
    </row>
    <row r="1370" spans="1:12" ht="9.75" customHeight="1">
      <c r="A1370" s="651"/>
      <c r="B1370" s="548"/>
      <c r="C1370" s="548"/>
      <c r="D1370" s="670"/>
      <c r="E1370" s="661"/>
      <c r="F1370" s="553"/>
      <c r="G1370" s="530"/>
      <c r="H1370" s="531"/>
      <c r="J1370" s="532"/>
      <c r="L1370" s="533"/>
    </row>
    <row r="1371" spans="1:12" ht="9.75" customHeight="1">
      <c r="A1371" s="651"/>
      <c r="B1371" s="548"/>
      <c r="C1371" s="548"/>
      <c r="D1371" s="670"/>
      <c r="E1371" s="661"/>
      <c r="F1371" s="553"/>
      <c r="G1371" s="530"/>
      <c r="H1371" s="531"/>
      <c r="J1371" s="532"/>
      <c r="L1371" s="533"/>
    </row>
    <row r="1372" spans="1:12" ht="9.75" customHeight="1">
      <c r="A1372" s="651"/>
      <c r="B1372" s="548"/>
      <c r="C1372" s="548"/>
      <c r="D1372" s="670"/>
      <c r="E1372" s="661"/>
      <c r="F1372" s="553"/>
      <c r="G1372" s="530"/>
      <c r="H1372" s="531"/>
      <c r="J1372" s="532"/>
      <c r="L1372" s="533"/>
    </row>
    <row r="1373" spans="1:12" ht="9.75" customHeight="1">
      <c r="A1373" s="532"/>
      <c r="B1373" s="656"/>
      <c r="C1373" s="678" t="s">
        <v>2982</v>
      </c>
      <c r="D1373" s="681"/>
      <c r="E1373" s="530"/>
      <c r="F1373" s="553"/>
      <c r="G1373" s="530" t="e">
        <f>+L1373</f>
        <v>#REF!</v>
      </c>
      <c r="H1373" s="531" t="e">
        <f>E1373*G1373</f>
        <v>#REF!</v>
      </c>
      <c r="J1373" s="530">
        <f>+F1373</f>
        <v>0</v>
      </c>
      <c r="L1373" s="533" t="e">
        <f>J1373*$L$3</f>
        <v>#REF!</v>
      </c>
    </row>
    <row r="1374" spans="1:12" ht="9.75" customHeight="1">
      <c r="A1374" s="532"/>
      <c r="B1374" s="656"/>
      <c r="C1374" s="679"/>
      <c r="D1374" s="682"/>
      <c r="E1374" s="530"/>
      <c r="F1374" s="553"/>
      <c r="G1374" s="530"/>
      <c r="H1374" s="531"/>
      <c r="J1374" s="532"/>
      <c r="L1374" s="533"/>
    </row>
    <row r="1375" spans="1:12" ht="9.75" customHeight="1">
      <c r="A1375" s="532"/>
      <c r="B1375" s="656"/>
      <c r="C1375" s="679"/>
      <c r="D1375" s="682"/>
      <c r="E1375" s="530"/>
      <c r="F1375" s="553"/>
      <c r="G1375" s="530"/>
      <c r="H1375" s="531"/>
      <c r="J1375" s="532"/>
      <c r="L1375" s="533"/>
    </row>
    <row r="1376" spans="1:12" ht="9.75" customHeight="1">
      <c r="A1376" s="532"/>
      <c r="B1376" s="656"/>
      <c r="C1376" s="679"/>
      <c r="D1376" s="682"/>
      <c r="E1376" s="530"/>
      <c r="F1376" s="553"/>
      <c r="G1376" s="530"/>
      <c r="H1376" s="531"/>
      <c r="J1376" s="532"/>
      <c r="L1376" s="533"/>
    </row>
    <row r="1377" spans="1:12" ht="9.75" customHeight="1">
      <c r="A1377" s="532"/>
      <c r="B1377" s="656"/>
      <c r="C1377" s="680"/>
      <c r="D1377" s="683"/>
      <c r="E1377" s="530"/>
      <c r="F1377" s="553"/>
      <c r="G1377" s="530"/>
      <c r="H1377" s="531"/>
      <c r="J1377" s="532"/>
      <c r="L1377" s="533"/>
    </row>
    <row r="1378" spans="1:12" ht="9.75" customHeight="1">
      <c r="A1378" s="651">
        <v>1</v>
      </c>
      <c r="B1378" s="575" t="s">
        <v>2782</v>
      </c>
      <c r="C1378" s="652" t="s">
        <v>2983</v>
      </c>
      <c r="D1378" s="537" t="s">
        <v>2613</v>
      </c>
      <c r="E1378" s="655">
        <v>0.09</v>
      </c>
      <c r="F1378" s="553">
        <v>17.279274999999998</v>
      </c>
      <c r="G1378" s="530" t="e">
        <f>+L1378</f>
        <v>#REF!</v>
      </c>
      <c r="H1378" s="531" t="e">
        <f>E1378*G1378</f>
        <v>#REF!</v>
      </c>
      <c r="J1378" s="530">
        <f>+F1378</f>
        <v>17.279274999999998</v>
      </c>
      <c r="L1378" s="533" t="e">
        <f>J1378*$L$3</f>
        <v>#REF!</v>
      </c>
    </row>
    <row r="1379" spans="1:12" ht="9.75" customHeight="1">
      <c r="A1379" s="651"/>
      <c r="B1379" s="548"/>
      <c r="C1379" s="653"/>
      <c r="D1379" s="538"/>
      <c r="E1379" s="655"/>
      <c r="F1379" s="553"/>
      <c r="G1379" s="530"/>
      <c r="H1379" s="531"/>
      <c r="J1379" s="532"/>
      <c r="L1379" s="533"/>
    </row>
    <row r="1380" spans="1:12" ht="9.75" customHeight="1">
      <c r="A1380" s="651"/>
      <c r="B1380" s="548"/>
      <c r="C1380" s="653"/>
      <c r="D1380" s="538"/>
      <c r="E1380" s="655"/>
      <c r="F1380" s="553"/>
      <c r="G1380" s="530"/>
      <c r="H1380" s="531"/>
      <c r="J1380" s="532"/>
      <c r="L1380" s="533"/>
    </row>
    <row r="1381" spans="1:12" ht="9.75" customHeight="1">
      <c r="A1381" s="651"/>
      <c r="B1381" s="548"/>
      <c r="C1381" s="653"/>
      <c r="D1381" s="538"/>
      <c r="E1381" s="655"/>
      <c r="F1381" s="553"/>
      <c r="G1381" s="530"/>
      <c r="H1381" s="531"/>
      <c r="J1381" s="532"/>
      <c r="L1381" s="533"/>
    </row>
    <row r="1382" spans="1:12" ht="9.75" customHeight="1">
      <c r="A1382" s="651"/>
      <c r="B1382" s="548"/>
      <c r="C1382" s="654"/>
      <c r="D1382" s="538"/>
      <c r="E1382" s="655"/>
      <c r="F1382" s="553"/>
      <c r="G1382" s="530"/>
      <c r="H1382" s="531"/>
      <c r="J1382" s="532"/>
      <c r="L1382" s="533"/>
    </row>
    <row r="1383" spans="1:12" ht="9.75" customHeight="1">
      <c r="A1383" s="651">
        <v>2</v>
      </c>
      <c r="B1383" s="575" t="s">
        <v>2783</v>
      </c>
      <c r="C1383" s="548" t="s">
        <v>3054</v>
      </c>
      <c r="D1383" s="537" t="s">
        <v>2613</v>
      </c>
      <c r="E1383" s="661">
        <v>0.09</v>
      </c>
      <c r="F1383" s="553">
        <v>142.76626543399604</v>
      </c>
      <c r="G1383" s="530" t="e">
        <f>+L1383</f>
        <v>#REF!</v>
      </c>
      <c r="H1383" s="531" t="e">
        <f>E1383*G1383</f>
        <v>#REF!</v>
      </c>
      <c r="J1383" s="530">
        <f>+F1383</f>
        <v>142.76626543399604</v>
      </c>
      <c r="L1383" s="533" t="e">
        <f>J1383*$L$3</f>
        <v>#REF!</v>
      </c>
    </row>
    <row r="1384" spans="1:12" ht="9.75" customHeight="1">
      <c r="A1384" s="651"/>
      <c r="B1384" s="548"/>
      <c r="C1384" s="548"/>
      <c r="D1384" s="538"/>
      <c r="E1384" s="661"/>
      <c r="F1384" s="553"/>
      <c r="G1384" s="530"/>
      <c r="H1384" s="531"/>
      <c r="J1384" s="532"/>
      <c r="L1384" s="533"/>
    </row>
    <row r="1385" spans="1:12" ht="9.75" customHeight="1">
      <c r="A1385" s="651"/>
      <c r="B1385" s="548"/>
      <c r="C1385" s="548"/>
      <c r="D1385" s="538"/>
      <c r="E1385" s="661"/>
      <c r="F1385" s="553"/>
      <c r="G1385" s="530"/>
      <c r="H1385" s="531"/>
      <c r="J1385" s="532"/>
      <c r="L1385" s="533"/>
    </row>
    <row r="1386" spans="1:12" ht="9.75" customHeight="1">
      <c r="A1386" s="651"/>
      <c r="B1386" s="548"/>
      <c r="C1386" s="548"/>
      <c r="D1386" s="538"/>
      <c r="E1386" s="661"/>
      <c r="F1386" s="553"/>
      <c r="G1386" s="530"/>
      <c r="H1386" s="531"/>
      <c r="J1386" s="532"/>
      <c r="L1386" s="533"/>
    </row>
    <row r="1387" spans="1:12" ht="9.75" customHeight="1">
      <c r="A1387" s="651"/>
      <c r="B1387" s="548"/>
      <c r="C1387" s="548"/>
      <c r="D1387" s="538"/>
      <c r="E1387" s="661"/>
      <c r="F1387" s="553"/>
      <c r="G1387" s="530"/>
      <c r="H1387" s="531"/>
      <c r="J1387" s="532"/>
      <c r="L1387" s="533"/>
    </row>
    <row r="1388" spans="1:12" ht="9.75" customHeight="1">
      <c r="A1388" s="651">
        <v>3</v>
      </c>
      <c r="B1388" s="575" t="s">
        <v>2701</v>
      </c>
      <c r="C1388" s="660" t="s">
        <v>2984</v>
      </c>
      <c r="D1388" s="537" t="s">
        <v>2928</v>
      </c>
      <c r="E1388" s="661">
        <v>1</v>
      </c>
      <c r="F1388" s="553">
        <v>13.2397837832</v>
      </c>
      <c r="G1388" s="530" t="e">
        <f>+L1388</f>
        <v>#REF!</v>
      </c>
      <c r="H1388" s="531" t="e">
        <f>E1388*G1388</f>
        <v>#REF!</v>
      </c>
      <c r="J1388" s="530">
        <f>+F1388</f>
        <v>13.2397837832</v>
      </c>
      <c r="L1388" s="533" t="e">
        <f>J1388*$L$3</f>
        <v>#REF!</v>
      </c>
    </row>
    <row r="1389" spans="1:12" ht="9.75" customHeight="1">
      <c r="A1389" s="651"/>
      <c r="B1389" s="548"/>
      <c r="C1389" s="660"/>
      <c r="D1389" s="538"/>
      <c r="E1389" s="661"/>
      <c r="F1389" s="553"/>
      <c r="G1389" s="530"/>
      <c r="H1389" s="531"/>
      <c r="J1389" s="532"/>
      <c r="L1389" s="533"/>
    </row>
    <row r="1390" spans="1:12" ht="9.75" customHeight="1">
      <c r="A1390" s="651"/>
      <c r="B1390" s="548"/>
      <c r="C1390" s="660"/>
      <c r="D1390" s="538"/>
      <c r="E1390" s="661"/>
      <c r="F1390" s="553"/>
      <c r="G1390" s="530"/>
      <c r="H1390" s="531"/>
      <c r="J1390" s="532"/>
      <c r="L1390" s="533"/>
    </row>
    <row r="1391" spans="1:12" ht="9.75" customHeight="1">
      <c r="A1391" s="651"/>
      <c r="B1391" s="548"/>
      <c r="C1391" s="660"/>
      <c r="D1391" s="538"/>
      <c r="E1391" s="661"/>
      <c r="F1391" s="553"/>
      <c r="G1391" s="530"/>
      <c r="H1391" s="531"/>
      <c r="J1391" s="532"/>
      <c r="L1391" s="533"/>
    </row>
    <row r="1392" spans="1:12" ht="9.75" customHeight="1">
      <c r="A1392" s="651"/>
      <c r="B1392" s="548"/>
      <c r="C1392" s="660"/>
      <c r="D1392" s="538"/>
      <c r="E1392" s="661"/>
      <c r="F1392" s="553"/>
      <c r="G1392" s="530"/>
      <c r="H1392" s="531"/>
      <c r="J1392" s="532"/>
      <c r="L1392" s="533"/>
    </row>
    <row r="1393" spans="1:12" ht="9.75" customHeight="1">
      <c r="A1393" s="651">
        <v>4</v>
      </c>
      <c r="B1393" s="608" t="s">
        <v>2695</v>
      </c>
      <c r="C1393" s="662" t="s">
        <v>3058</v>
      </c>
      <c r="D1393" s="537" t="s">
        <v>2931</v>
      </c>
      <c r="E1393" s="551">
        <v>0.88</v>
      </c>
      <c r="F1393" s="553">
        <v>0.64555869057399995</v>
      </c>
      <c r="G1393" s="530" t="e">
        <f>+L1393</f>
        <v>#REF!</v>
      </c>
      <c r="H1393" s="531" t="e">
        <f>E1393*G1393</f>
        <v>#REF!</v>
      </c>
      <c r="J1393" s="530">
        <f>+F1393</f>
        <v>0.64555869057399995</v>
      </c>
      <c r="L1393" s="533" t="e">
        <f>J1393*$L$3</f>
        <v>#REF!</v>
      </c>
    </row>
    <row r="1394" spans="1:12" ht="9.75" customHeight="1">
      <c r="A1394" s="651"/>
      <c r="B1394" s="608"/>
      <c r="C1394" s="662"/>
      <c r="D1394" s="538"/>
      <c r="E1394" s="551"/>
      <c r="F1394" s="553"/>
      <c r="G1394" s="530"/>
      <c r="H1394" s="531"/>
      <c r="J1394" s="532"/>
      <c r="L1394" s="533"/>
    </row>
    <row r="1395" spans="1:12" ht="9.75" customHeight="1">
      <c r="A1395" s="651"/>
      <c r="B1395" s="608"/>
      <c r="C1395" s="662"/>
      <c r="D1395" s="538"/>
      <c r="E1395" s="551"/>
      <c r="F1395" s="553"/>
      <c r="G1395" s="530"/>
      <c r="H1395" s="531"/>
      <c r="J1395" s="532"/>
      <c r="L1395" s="533"/>
    </row>
    <row r="1396" spans="1:12" ht="9.75" customHeight="1">
      <c r="A1396" s="651"/>
      <c r="B1396" s="608"/>
      <c r="C1396" s="662"/>
      <c r="D1396" s="538"/>
      <c r="E1396" s="551"/>
      <c r="F1396" s="553"/>
      <c r="G1396" s="530"/>
      <c r="H1396" s="531"/>
      <c r="J1396" s="532"/>
      <c r="L1396" s="533"/>
    </row>
    <row r="1397" spans="1:12" ht="9.75" customHeight="1">
      <c r="A1397" s="651"/>
      <c r="B1397" s="608"/>
      <c r="C1397" s="662"/>
      <c r="D1397" s="538"/>
      <c r="E1397" s="551"/>
      <c r="F1397" s="553"/>
      <c r="G1397" s="530"/>
      <c r="H1397" s="531"/>
      <c r="J1397" s="532"/>
      <c r="L1397" s="533"/>
    </row>
    <row r="1398" spans="1:12" ht="9.75" customHeight="1">
      <c r="A1398" s="651">
        <v>5</v>
      </c>
      <c r="B1398" s="575" t="s">
        <v>2602</v>
      </c>
      <c r="C1398" s="665" t="s">
        <v>2810</v>
      </c>
      <c r="D1398" s="537" t="s">
        <v>2617</v>
      </c>
      <c r="E1398" s="661">
        <v>2</v>
      </c>
      <c r="F1398" s="553">
        <v>0.68481882000000016</v>
      </c>
      <c r="G1398" s="530" t="e">
        <f>+L1398</f>
        <v>#REF!</v>
      </c>
      <c r="H1398" s="531" t="e">
        <f>E1398*G1398</f>
        <v>#REF!</v>
      </c>
      <c r="J1398" s="530">
        <f>+F1398</f>
        <v>0.68481882000000016</v>
      </c>
      <c r="L1398" s="533" t="e">
        <f>J1398*$L$3</f>
        <v>#REF!</v>
      </c>
    </row>
    <row r="1399" spans="1:12" ht="9.75" customHeight="1">
      <c r="A1399" s="651"/>
      <c r="B1399" s="548"/>
      <c r="C1399" s="666"/>
      <c r="D1399" s="538"/>
      <c r="E1399" s="661"/>
      <c r="F1399" s="553"/>
      <c r="G1399" s="530"/>
      <c r="H1399" s="531"/>
      <c r="J1399" s="532"/>
      <c r="L1399" s="533"/>
    </row>
    <row r="1400" spans="1:12" ht="9.75" customHeight="1">
      <c r="A1400" s="651"/>
      <c r="B1400" s="548"/>
      <c r="C1400" s="666"/>
      <c r="D1400" s="538"/>
      <c r="E1400" s="661"/>
      <c r="F1400" s="553"/>
      <c r="G1400" s="530"/>
      <c r="H1400" s="531"/>
      <c r="J1400" s="532"/>
      <c r="L1400" s="533"/>
    </row>
    <row r="1401" spans="1:12" ht="9.75" customHeight="1">
      <c r="A1401" s="651"/>
      <c r="B1401" s="548"/>
      <c r="C1401" s="666"/>
      <c r="D1401" s="538"/>
      <c r="E1401" s="661"/>
      <c r="F1401" s="553"/>
      <c r="G1401" s="530"/>
      <c r="H1401" s="531"/>
      <c r="J1401" s="532"/>
      <c r="L1401" s="533"/>
    </row>
    <row r="1402" spans="1:12" ht="9.75" customHeight="1">
      <c r="A1402" s="651"/>
      <c r="B1402" s="548"/>
      <c r="C1402" s="667"/>
      <c r="D1402" s="538"/>
      <c r="E1402" s="661"/>
      <c r="F1402" s="553"/>
      <c r="G1402" s="530"/>
      <c r="H1402" s="531"/>
      <c r="J1402" s="532"/>
      <c r="L1402" s="533"/>
    </row>
    <row r="1403" spans="1:12" ht="9.75" customHeight="1">
      <c r="A1403" s="651">
        <v>6</v>
      </c>
      <c r="B1403" s="575" t="s">
        <v>2782</v>
      </c>
      <c r="C1403" s="652" t="s">
        <v>2985</v>
      </c>
      <c r="D1403" s="537" t="s">
        <v>2613</v>
      </c>
      <c r="E1403" s="655">
        <v>0.1</v>
      </c>
      <c r="F1403" s="553">
        <v>17.279274999999998</v>
      </c>
      <c r="G1403" s="530" t="e">
        <f>+L1403</f>
        <v>#REF!</v>
      </c>
      <c r="H1403" s="531" t="e">
        <f>E1403*G1403</f>
        <v>#REF!</v>
      </c>
      <c r="J1403" s="530">
        <f>+F1403</f>
        <v>17.279274999999998</v>
      </c>
      <c r="L1403" s="533" t="e">
        <f>J1403*$L$3</f>
        <v>#REF!</v>
      </c>
    </row>
    <row r="1404" spans="1:12" ht="9.75" customHeight="1">
      <c r="A1404" s="651"/>
      <c r="B1404" s="548"/>
      <c r="C1404" s="653"/>
      <c r="D1404" s="538"/>
      <c r="E1404" s="655"/>
      <c r="F1404" s="553"/>
      <c r="G1404" s="530"/>
      <c r="H1404" s="531"/>
      <c r="J1404" s="532"/>
      <c r="L1404" s="533"/>
    </row>
    <row r="1405" spans="1:12" ht="9.75" customHeight="1">
      <c r="A1405" s="651"/>
      <c r="B1405" s="548"/>
      <c r="C1405" s="653"/>
      <c r="D1405" s="538"/>
      <c r="E1405" s="655"/>
      <c r="F1405" s="553"/>
      <c r="G1405" s="530"/>
      <c r="H1405" s="531"/>
      <c r="J1405" s="532"/>
      <c r="L1405" s="533"/>
    </row>
    <row r="1406" spans="1:12" ht="9.75" customHeight="1">
      <c r="A1406" s="651"/>
      <c r="B1406" s="548"/>
      <c r="C1406" s="653"/>
      <c r="D1406" s="538"/>
      <c r="E1406" s="655"/>
      <c r="F1406" s="553"/>
      <c r="G1406" s="530"/>
      <c r="H1406" s="531"/>
      <c r="J1406" s="532"/>
      <c r="L1406" s="533"/>
    </row>
    <row r="1407" spans="1:12" ht="9.75" customHeight="1">
      <c r="A1407" s="651"/>
      <c r="B1407" s="548"/>
      <c r="C1407" s="654"/>
      <c r="D1407" s="538"/>
      <c r="E1407" s="655"/>
      <c r="F1407" s="553"/>
      <c r="G1407" s="530"/>
      <c r="H1407" s="531"/>
      <c r="J1407" s="532"/>
      <c r="L1407" s="533"/>
    </row>
    <row r="1408" spans="1:12" ht="9.75" customHeight="1">
      <c r="A1408" s="651">
        <v>7</v>
      </c>
      <c r="B1408" s="575" t="s">
        <v>2783</v>
      </c>
      <c r="C1408" s="548" t="s">
        <v>2986</v>
      </c>
      <c r="D1408" s="537" t="s">
        <v>2613</v>
      </c>
      <c r="E1408" s="661">
        <v>0.1</v>
      </c>
      <c r="F1408" s="553">
        <v>142.76626543399604</v>
      </c>
      <c r="G1408" s="530" t="e">
        <f>+L1408</f>
        <v>#REF!</v>
      </c>
      <c r="H1408" s="531" t="e">
        <f>E1408*G1408</f>
        <v>#REF!</v>
      </c>
      <c r="J1408" s="530">
        <f>+F1408</f>
        <v>142.76626543399604</v>
      </c>
      <c r="L1408" s="533" t="e">
        <f>J1408*$L$3</f>
        <v>#REF!</v>
      </c>
    </row>
    <row r="1409" spans="1:12" ht="9.75" customHeight="1">
      <c r="A1409" s="651"/>
      <c r="B1409" s="548"/>
      <c r="C1409" s="548"/>
      <c r="D1409" s="538"/>
      <c r="E1409" s="661"/>
      <c r="F1409" s="553"/>
      <c r="G1409" s="530"/>
      <c r="H1409" s="531"/>
      <c r="J1409" s="532"/>
      <c r="L1409" s="533"/>
    </row>
    <row r="1410" spans="1:12" ht="9.75" customHeight="1">
      <c r="A1410" s="651"/>
      <c r="B1410" s="548"/>
      <c r="C1410" s="548"/>
      <c r="D1410" s="538"/>
      <c r="E1410" s="661"/>
      <c r="F1410" s="553"/>
      <c r="G1410" s="530"/>
      <c r="H1410" s="531"/>
      <c r="J1410" s="532"/>
      <c r="L1410" s="533"/>
    </row>
    <row r="1411" spans="1:12" ht="9.75" customHeight="1">
      <c r="A1411" s="651"/>
      <c r="B1411" s="548"/>
      <c r="C1411" s="548"/>
      <c r="D1411" s="538"/>
      <c r="E1411" s="661"/>
      <c r="F1411" s="553"/>
      <c r="G1411" s="530"/>
      <c r="H1411" s="531"/>
      <c r="J1411" s="532"/>
      <c r="L1411" s="533"/>
    </row>
    <row r="1412" spans="1:12" ht="9.75" customHeight="1">
      <c r="A1412" s="651"/>
      <c r="B1412" s="548"/>
      <c r="C1412" s="548"/>
      <c r="D1412" s="538"/>
      <c r="E1412" s="661"/>
      <c r="F1412" s="553"/>
      <c r="G1412" s="530"/>
      <c r="H1412" s="531"/>
      <c r="J1412" s="532"/>
      <c r="L1412" s="533"/>
    </row>
    <row r="1413" spans="1:12" ht="9.75" customHeight="1">
      <c r="A1413" s="651">
        <v>8</v>
      </c>
      <c r="B1413" s="575" t="s">
        <v>2635</v>
      </c>
      <c r="C1413" s="660" t="s">
        <v>2987</v>
      </c>
      <c r="D1413" s="537" t="s">
        <v>2928</v>
      </c>
      <c r="E1413" s="661">
        <v>2.5</v>
      </c>
      <c r="F1413" s="553">
        <v>8.1624256773999999</v>
      </c>
      <c r="G1413" s="530" t="e">
        <f>+L1413</f>
        <v>#REF!</v>
      </c>
      <c r="H1413" s="531" t="e">
        <f>E1413*G1413</f>
        <v>#REF!</v>
      </c>
      <c r="J1413" s="530">
        <f>+F1413</f>
        <v>8.1624256773999999</v>
      </c>
      <c r="L1413" s="533" t="e">
        <f>J1413*$L$3</f>
        <v>#REF!</v>
      </c>
    </row>
    <row r="1414" spans="1:12" ht="9.75" customHeight="1">
      <c r="A1414" s="651"/>
      <c r="B1414" s="548"/>
      <c r="C1414" s="660"/>
      <c r="D1414" s="538"/>
      <c r="E1414" s="661"/>
      <c r="F1414" s="553"/>
      <c r="G1414" s="530"/>
      <c r="H1414" s="531"/>
      <c r="J1414" s="532"/>
      <c r="L1414" s="533"/>
    </row>
    <row r="1415" spans="1:12" ht="9.75" customHeight="1">
      <c r="A1415" s="651"/>
      <c r="B1415" s="548"/>
      <c r="C1415" s="660"/>
      <c r="D1415" s="538"/>
      <c r="E1415" s="661"/>
      <c r="F1415" s="553"/>
      <c r="G1415" s="530"/>
      <c r="H1415" s="531"/>
      <c r="J1415" s="532"/>
      <c r="L1415" s="533"/>
    </row>
    <row r="1416" spans="1:12" ht="9.75" customHeight="1">
      <c r="A1416" s="651"/>
      <c r="B1416" s="548"/>
      <c r="C1416" s="660"/>
      <c r="D1416" s="538"/>
      <c r="E1416" s="661"/>
      <c r="F1416" s="553"/>
      <c r="G1416" s="530"/>
      <c r="H1416" s="531"/>
      <c r="J1416" s="532"/>
      <c r="L1416" s="533"/>
    </row>
    <row r="1417" spans="1:12" ht="9.75" customHeight="1">
      <c r="A1417" s="651"/>
      <c r="B1417" s="548"/>
      <c r="C1417" s="660"/>
      <c r="D1417" s="538"/>
      <c r="E1417" s="661"/>
      <c r="F1417" s="553"/>
      <c r="G1417" s="530"/>
      <c r="H1417" s="531"/>
      <c r="J1417" s="532"/>
      <c r="L1417" s="533"/>
    </row>
    <row r="1418" spans="1:12" ht="9.75" customHeight="1">
      <c r="A1418" s="651">
        <v>9</v>
      </c>
      <c r="B1418" s="608" t="s">
        <v>2695</v>
      </c>
      <c r="C1418" s="662" t="s">
        <v>3077</v>
      </c>
      <c r="D1418" s="537" t="s">
        <v>2931</v>
      </c>
      <c r="E1418" s="551">
        <v>1.45</v>
      </c>
      <c r="F1418" s="553">
        <v>0.64555869057399995</v>
      </c>
      <c r="G1418" s="530" t="e">
        <f>+L1418</f>
        <v>#REF!</v>
      </c>
      <c r="H1418" s="531" t="e">
        <f>E1418*G1418</f>
        <v>#REF!</v>
      </c>
      <c r="J1418" s="530">
        <f>+F1418</f>
        <v>0.64555869057399995</v>
      </c>
      <c r="L1418" s="533" t="e">
        <f>J1418*$L$3</f>
        <v>#REF!</v>
      </c>
    </row>
    <row r="1419" spans="1:12" ht="9.75" customHeight="1">
      <c r="A1419" s="651"/>
      <c r="B1419" s="608"/>
      <c r="C1419" s="662"/>
      <c r="D1419" s="538"/>
      <c r="E1419" s="551"/>
      <c r="F1419" s="553"/>
      <c r="G1419" s="530"/>
      <c r="H1419" s="531"/>
      <c r="J1419" s="532"/>
      <c r="L1419" s="533"/>
    </row>
    <row r="1420" spans="1:12" ht="9.75" customHeight="1">
      <c r="A1420" s="651"/>
      <c r="B1420" s="608"/>
      <c r="C1420" s="662"/>
      <c r="D1420" s="538"/>
      <c r="E1420" s="551"/>
      <c r="F1420" s="553"/>
      <c r="G1420" s="530"/>
      <c r="H1420" s="531"/>
      <c r="J1420" s="532"/>
      <c r="L1420" s="533"/>
    </row>
    <row r="1421" spans="1:12" ht="9.75" customHeight="1">
      <c r="A1421" s="651"/>
      <c r="B1421" s="608"/>
      <c r="C1421" s="662"/>
      <c r="D1421" s="538"/>
      <c r="E1421" s="551"/>
      <c r="F1421" s="553"/>
      <c r="G1421" s="530"/>
      <c r="H1421" s="531"/>
      <c r="J1421" s="532"/>
      <c r="L1421" s="533"/>
    </row>
    <row r="1422" spans="1:12" ht="9.75" customHeight="1">
      <c r="A1422" s="651"/>
      <c r="B1422" s="608"/>
      <c r="C1422" s="662"/>
      <c r="D1422" s="538"/>
      <c r="E1422" s="551"/>
      <c r="F1422" s="553"/>
      <c r="G1422" s="530"/>
      <c r="H1422" s="531"/>
      <c r="J1422" s="532"/>
      <c r="L1422" s="533"/>
    </row>
    <row r="1423" spans="1:12" ht="9.75" customHeight="1">
      <c r="A1423" s="651">
        <v>10</v>
      </c>
      <c r="B1423" s="575" t="s">
        <v>2602</v>
      </c>
      <c r="C1423" s="665" t="s">
        <v>3640</v>
      </c>
      <c r="D1423" s="537" t="s">
        <v>2718</v>
      </c>
      <c r="E1423" s="661">
        <v>5</v>
      </c>
      <c r="F1423" s="553">
        <v>0.68481882000000016</v>
      </c>
      <c r="G1423" s="530" t="e">
        <f>+L1423</f>
        <v>#REF!</v>
      </c>
      <c r="H1423" s="531" t="e">
        <f>E1423*G1423</f>
        <v>#REF!</v>
      </c>
      <c r="J1423" s="530">
        <f>+F1423</f>
        <v>0.68481882000000016</v>
      </c>
      <c r="L1423" s="533" t="e">
        <f>J1423*$L$3</f>
        <v>#REF!</v>
      </c>
    </row>
    <row r="1424" spans="1:12" ht="9.75" customHeight="1">
      <c r="A1424" s="651"/>
      <c r="B1424" s="548"/>
      <c r="C1424" s="666"/>
      <c r="D1424" s="538"/>
      <c r="E1424" s="661"/>
      <c r="F1424" s="553"/>
      <c r="G1424" s="530"/>
      <c r="H1424" s="531"/>
      <c r="J1424" s="532"/>
      <c r="L1424" s="533"/>
    </row>
    <row r="1425" spans="1:12" ht="9.75" customHeight="1">
      <c r="A1425" s="651"/>
      <c r="B1425" s="548"/>
      <c r="C1425" s="666"/>
      <c r="D1425" s="538"/>
      <c r="E1425" s="661"/>
      <c r="F1425" s="553"/>
      <c r="G1425" s="530"/>
      <c r="H1425" s="531"/>
      <c r="J1425" s="532"/>
      <c r="L1425" s="533"/>
    </row>
    <row r="1426" spans="1:12" ht="9.75" customHeight="1">
      <c r="A1426" s="651"/>
      <c r="B1426" s="548"/>
      <c r="C1426" s="666"/>
      <c r="D1426" s="538"/>
      <c r="E1426" s="661"/>
      <c r="F1426" s="553"/>
      <c r="G1426" s="530"/>
      <c r="H1426" s="531"/>
      <c r="J1426" s="532"/>
      <c r="L1426" s="533"/>
    </row>
    <row r="1427" spans="1:12" ht="9.75" customHeight="1">
      <c r="A1427" s="651"/>
      <c r="B1427" s="548"/>
      <c r="C1427" s="667"/>
      <c r="D1427" s="538"/>
      <c r="E1427" s="661"/>
      <c r="F1427" s="553"/>
      <c r="G1427" s="530"/>
      <c r="H1427" s="531"/>
      <c r="J1427" s="532"/>
      <c r="L1427" s="533"/>
    </row>
    <row r="1428" spans="1:12" ht="9.75" customHeight="1">
      <c r="A1428" s="651">
        <v>11</v>
      </c>
      <c r="B1428" s="575" t="s">
        <v>2802</v>
      </c>
      <c r="C1428" s="660" t="s">
        <v>3641</v>
      </c>
      <c r="D1428" s="537" t="s">
        <v>2613</v>
      </c>
      <c r="E1428" s="661">
        <v>13.2</v>
      </c>
      <c r="F1428" s="553">
        <v>14.130850999999998</v>
      </c>
      <c r="G1428" s="530" t="e">
        <f>+L1428</f>
        <v>#REF!</v>
      </c>
      <c r="H1428" s="531" t="e">
        <f>E1428*G1428</f>
        <v>#REF!</v>
      </c>
      <c r="J1428" s="530">
        <f>+F1428</f>
        <v>14.130850999999998</v>
      </c>
      <c r="L1428" s="533" t="e">
        <f>J1428*$L$3</f>
        <v>#REF!</v>
      </c>
    </row>
    <row r="1429" spans="1:12" ht="9.75" customHeight="1">
      <c r="A1429" s="651"/>
      <c r="B1429" s="548"/>
      <c r="C1429" s="660"/>
      <c r="D1429" s="538"/>
      <c r="E1429" s="661"/>
      <c r="F1429" s="553"/>
      <c r="G1429" s="530"/>
      <c r="H1429" s="531"/>
      <c r="J1429" s="532"/>
      <c r="L1429" s="533"/>
    </row>
    <row r="1430" spans="1:12" ht="9.75" customHeight="1">
      <c r="A1430" s="651"/>
      <c r="B1430" s="548"/>
      <c r="C1430" s="660"/>
      <c r="D1430" s="538"/>
      <c r="E1430" s="661"/>
      <c r="F1430" s="553"/>
      <c r="G1430" s="530"/>
      <c r="H1430" s="531"/>
      <c r="J1430" s="532"/>
      <c r="L1430" s="533"/>
    </row>
    <row r="1431" spans="1:12" ht="9.75" customHeight="1">
      <c r="A1431" s="651"/>
      <c r="B1431" s="548"/>
      <c r="C1431" s="660"/>
      <c r="D1431" s="538"/>
      <c r="E1431" s="661"/>
      <c r="F1431" s="553"/>
      <c r="G1431" s="530"/>
      <c r="H1431" s="531"/>
      <c r="J1431" s="532"/>
      <c r="L1431" s="533"/>
    </row>
    <row r="1432" spans="1:12" ht="9.75" customHeight="1">
      <c r="A1432" s="651"/>
      <c r="B1432" s="548"/>
      <c r="C1432" s="660"/>
      <c r="D1432" s="538"/>
      <c r="E1432" s="661"/>
      <c r="F1432" s="553"/>
      <c r="G1432" s="530"/>
      <c r="H1432" s="531"/>
      <c r="J1432" s="532"/>
      <c r="L1432" s="533"/>
    </row>
    <row r="1433" spans="1:12" ht="9.75" customHeight="1">
      <c r="A1433" s="651">
        <v>12</v>
      </c>
      <c r="B1433" s="575" t="s">
        <v>2608</v>
      </c>
      <c r="C1433" s="660" t="s">
        <v>3642</v>
      </c>
      <c r="D1433" s="537" t="s">
        <v>2613</v>
      </c>
      <c r="E1433" s="661">
        <v>13.2</v>
      </c>
      <c r="F1433" s="553">
        <v>34.216889501898002</v>
      </c>
      <c r="G1433" s="530" t="e">
        <f>+L1433</f>
        <v>#REF!</v>
      </c>
      <c r="H1433" s="531" t="e">
        <f>E1433*G1433</f>
        <v>#REF!</v>
      </c>
      <c r="J1433" s="530">
        <f>+F1433</f>
        <v>34.216889501898002</v>
      </c>
      <c r="L1433" s="533" t="e">
        <f>J1433*$L$3</f>
        <v>#REF!</v>
      </c>
    </row>
    <row r="1434" spans="1:12" ht="9.75" customHeight="1">
      <c r="A1434" s="651"/>
      <c r="B1434" s="548"/>
      <c r="C1434" s="660"/>
      <c r="D1434" s="538"/>
      <c r="E1434" s="661"/>
      <c r="F1434" s="553"/>
      <c r="G1434" s="530"/>
      <c r="H1434" s="531"/>
      <c r="J1434" s="532"/>
      <c r="L1434" s="533"/>
    </row>
    <row r="1435" spans="1:12" ht="9.75" customHeight="1">
      <c r="A1435" s="651"/>
      <c r="B1435" s="548"/>
      <c r="C1435" s="660"/>
      <c r="D1435" s="538"/>
      <c r="E1435" s="661"/>
      <c r="F1435" s="553"/>
      <c r="G1435" s="530"/>
      <c r="H1435" s="531"/>
      <c r="J1435" s="532"/>
      <c r="L1435" s="533"/>
    </row>
    <row r="1436" spans="1:12" ht="9.75" customHeight="1">
      <c r="A1436" s="651"/>
      <c r="B1436" s="548"/>
      <c r="C1436" s="660"/>
      <c r="D1436" s="538"/>
      <c r="E1436" s="661"/>
      <c r="F1436" s="553"/>
      <c r="G1436" s="530"/>
      <c r="H1436" s="531"/>
      <c r="J1436" s="532"/>
      <c r="L1436" s="533"/>
    </row>
    <row r="1437" spans="1:12" ht="7.5" customHeight="1">
      <c r="A1437" s="651"/>
      <c r="B1437" s="548"/>
      <c r="C1437" s="660"/>
      <c r="D1437" s="538"/>
      <c r="E1437" s="661"/>
      <c r="F1437" s="553"/>
      <c r="G1437" s="530"/>
      <c r="H1437" s="531"/>
      <c r="J1437" s="532"/>
      <c r="L1437" s="533"/>
    </row>
    <row r="1438" spans="1:12" ht="9.75" customHeight="1">
      <c r="A1438" s="651">
        <v>13</v>
      </c>
      <c r="B1438" s="575" t="s">
        <v>39</v>
      </c>
      <c r="C1438" s="660" t="s">
        <v>302</v>
      </c>
      <c r="D1438" s="537" t="s">
        <v>2625</v>
      </c>
      <c r="E1438" s="661">
        <v>29.48</v>
      </c>
      <c r="F1438" s="553">
        <v>1.8426695</v>
      </c>
      <c r="G1438" s="530" t="e">
        <f>+L1438</f>
        <v>#REF!</v>
      </c>
      <c r="H1438" s="531" t="e">
        <f>E1438*G1438</f>
        <v>#REF!</v>
      </c>
      <c r="J1438" s="530">
        <f>+F1438</f>
        <v>1.8426695</v>
      </c>
      <c r="L1438" s="533" t="e">
        <f>J1438*$L$3</f>
        <v>#REF!</v>
      </c>
    </row>
    <row r="1439" spans="1:12" ht="9.75" customHeight="1">
      <c r="A1439" s="651"/>
      <c r="B1439" s="548"/>
      <c r="C1439" s="660"/>
      <c r="D1439" s="538"/>
      <c r="E1439" s="661"/>
      <c r="F1439" s="553"/>
      <c r="G1439" s="530"/>
      <c r="H1439" s="531"/>
      <c r="J1439" s="532"/>
      <c r="L1439" s="533"/>
    </row>
    <row r="1440" spans="1:12" ht="9.75" customHeight="1">
      <c r="A1440" s="651"/>
      <c r="B1440" s="548"/>
      <c r="C1440" s="660"/>
      <c r="D1440" s="538"/>
      <c r="E1440" s="661"/>
      <c r="F1440" s="553"/>
      <c r="G1440" s="530"/>
      <c r="H1440" s="531"/>
      <c r="J1440" s="532"/>
      <c r="L1440" s="533"/>
    </row>
    <row r="1441" spans="1:12" ht="9.75" customHeight="1">
      <c r="A1441" s="651"/>
      <c r="B1441" s="548"/>
      <c r="C1441" s="660"/>
      <c r="D1441" s="538"/>
      <c r="E1441" s="661"/>
      <c r="F1441" s="553"/>
      <c r="G1441" s="530"/>
      <c r="H1441" s="531"/>
      <c r="J1441" s="532"/>
      <c r="L1441" s="533"/>
    </row>
    <row r="1442" spans="1:12" ht="9.75" customHeight="1">
      <c r="A1442" s="651"/>
      <c r="B1442" s="548"/>
      <c r="C1442" s="660"/>
      <c r="D1442" s="538"/>
      <c r="E1442" s="661"/>
      <c r="F1442" s="553"/>
      <c r="G1442" s="530"/>
      <c r="H1442" s="531"/>
      <c r="J1442" s="532"/>
      <c r="L1442" s="533"/>
    </row>
    <row r="1443" spans="1:12" ht="9.75" customHeight="1">
      <c r="A1443" s="651">
        <v>14</v>
      </c>
      <c r="B1443" s="575" t="s">
        <v>2620</v>
      </c>
      <c r="C1443" s="660" t="s">
        <v>3643</v>
      </c>
      <c r="D1443" s="669" t="s">
        <v>2397</v>
      </c>
      <c r="E1443" s="661">
        <v>28</v>
      </c>
      <c r="F1443" s="553">
        <v>20.272932573200002</v>
      </c>
      <c r="G1443" s="530" t="e">
        <f>+L1443</f>
        <v>#REF!</v>
      </c>
      <c r="H1443" s="531" t="e">
        <f>E1443*G1443</f>
        <v>#REF!</v>
      </c>
      <c r="J1443" s="530">
        <f>+F1443</f>
        <v>20.272932573200002</v>
      </c>
      <c r="L1443" s="533" t="e">
        <f>J1443*$L$3</f>
        <v>#REF!</v>
      </c>
    </row>
    <row r="1444" spans="1:12" ht="9.75" customHeight="1">
      <c r="A1444" s="651"/>
      <c r="B1444" s="548"/>
      <c r="C1444" s="660"/>
      <c r="D1444" s="670"/>
      <c r="E1444" s="661"/>
      <c r="F1444" s="553"/>
      <c r="G1444" s="530"/>
      <c r="H1444" s="531"/>
      <c r="J1444" s="532"/>
      <c r="L1444" s="533"/>
    </row>
    <row r="1445" spans="1:12" ht="9.75" customHeight="1">
      <c r="A1445" s="651"/>
      <c r="B1445" s="548"/>
      <c r="C1445" s="660"/>
      <c r="D1445" s="670"/>
      <c r="E1445" s="661"/>
      <c r="F1445" s="553"/>
      <c r="G1445" s="530"/>
      <c r="H1445" s="531"/>
      <c r="J1445" s="532"/>
      <c r="L1445" s="533"/>
    </row>
    <row r="1446" spans="1:12" ht="9.75" customHeight="1">
      <c r="A1446" s="651"/>
      <c r="B1446" s="548"/>
      <c r="C1446" s="660"/>
      <c r="D1446" s="670"/>
      <c r="E1446" s="661"/>
      <c r="F1446" s="553"/>
      <c r="G1446" s="530"/>
      <c r="H1446" s="531"/>
      <c r="J1446" s="532"/>
      <c r="L1446" s="533"/>
    </row>
    <row r="1447" spans="1:12" ht="9.75" customHeight="1">
      <c r="A1447" s="651"/>
      <c r="B1447" s="548"/>
      <c r="C1447" s="660"/>
      <c r="D1447" s="670"/>
      <c r="E1447" s="661"/>
      <c r="F1447" s="553"/>
      <c r="G1447" s="530"/>
      <c r="H1447" s="531"/>
      <c r="J1447" s="532"/>
      <c r="L1447" s="533"/>
    </row>
    <row r="1448" spans="1:12" ht="9.75" customHeight="1">
      <c r="A1448" s="651">
        <v>15</v>
      </c>
      <c r="B1448" s="575" t="s">
        <v>2624</v>
      </c>
      <c r="C1448" s="660" t="s">
        <v>3644</v>
      </c>
      <c r="D1448" s="669" t="s">
        <v>2397</v>
      </c>
      <c r="E1448" s="661">
        <v>2</v>
      </c>
      <c r="F1448" s="553">
        <v>17.932171336600003</v>
      </c>
      <c r="G1448" s="530" t="e">
        <f>+L1448</f>
        <v>#REF!</v>
      </c>
      <c r="H1448" s="531" t="e">
        <f>E1448*G1448</f>
        <v>#REF!</v>
      </c>
      <c r="J1448" s="530">
        <f>+F1448</f>
        <v>17.932171336600003</v>
      </c>
      <c r="L1448" s="533" t="e">
        <f>J1448*$L$3</f>
        <v>#REF!</v>
      </c>
    </row>
    <row r="1449" spans="1:12" ht="9.75" customHeight="1">
      <c r="A1449" s="651"/>
      <c r="B1449" s="548"/>
      <c r="C1449" s="660"/>
      <c r="D1449" s="670"/>
      <c r="E1449" s="661"/>
      <c r="F1449" s="553"/>
      <c r="G1449" s="530"/>
      <c r="H1449" s="531"/>
      <c r="J1449" s="532"/>
      <c r="L1449" s="533"/>
    </row>
    <row r="1450" spans="1:12" ht="9.75" customHeight="1">
      <c r="A1450" s="651"/>
      <c r="B1450" s="548"/>
      <c r="C1450" s="660"/>
      <c r="D1450" s="670"/>
      <c r="E1450" s="661"/>
      <c r="F1450" s="553"/>
      <c r="G1450" s="530"/>
      <c r="H1450" s="531"/>
      <c r="J1450" s="532"/>
      <c r="L1450" s="533"/>
    </row>
    <row r="1451" spans="1:12" ht="9.75" customHeight="1">
      <c r="A1451" s="651"/>
      <c r="B1451" s="548"/>
      <c r="C1451" s="660"/>
      <c r="D1451" s="670"/>
      <c r="E1451" s="661"/>
      <c r="F1451" s="553"/>
      <c r="G1451" s="530"/>
      <c r="H1451" s="531"/>
      <c r="J1451" s="532"/>
      <c r="L1451" s="533"/>
    </row>
    <row r="1452" spans="1:12" ht="9.75" customHeight="1">
      <c r="A1452" s="651"/>
      <c r="B1452" s="548"/>
      <c r="C1452" s="660"/>
      <c r="D1452" s="670"/>
      <c r="E1452" s="661"/>
      <c r="F1452" s="553"/>
      <c r="G1452" s="530"/>
      <c r="H1452" s="531"/>
      <c r="J1452" s="532"/>
      <c r="L1452" s="533"/>
    </row>
    <row r="1453" spans="1:12" ht="9.75" customHeight="1">
      <c r="A1453" s="651">
        <v>16</v>
      </c>
      <c r="B1453" s="608" t="s">
        <v>2621</v>
      </c>
      <c r="C1453" s="662" t="s">
        <v>3645</v>
      </c>
      <c r="D1453" s="669" t="s">
        <v>2397</v>
      </c>
      <c r="E1453" s="551">
        <v>18</v>
      </c>
      <c r="F1453" s="553">
        <v>27.155262433700003</v>
      </c>
      <c r="G1453" s="530" t="e">
        <f>+L1453</f>
        <v>#REF!</v>
      </c>
      <c r="H1453" s="531" t="e">
        <f>E1453*G1453</f>
        <v>#REF!</v>
      </c>
      <c r="J1453" s="530">
        <f>+F1453</f>
        <v>27.155262433700003</v>
      </c>
      <c r="L1453" s="533" t="e">
        <f>J1453*$L$3</f>
        <v>#REF!</v>
      </c>
    </row>
    <row r="1454" spans="1:12" ht="9.75" customHeight="1">
      <c r="A1454" s="651"/>
      <c r="B1454" s="608"/>
      <c r="C1454" s="662"/>
      <c r="D1454" s="670"/>
      <c r="E1454" s="551"/>
      <c r="F1454" s="553"/>
      <c r="G1454" s="530"/>
      <c r="H1454" s="531"/>
      <c r="J1454" s="532"/>
      <c r="L1454" s="533"/>
    </row>
    <row r="1455" spans="1:12" ht="9.75" customHeight="1">
      <c r="A1455" s="651"/>
      <c r="B1455" s="608"/>
      <c r="C1455" s="662"/>
      <c r="D1455" s="670"/>
      <c r="E1455" s="551"/>
      <c r="F1455" s="553"/>
      <c r="G1455" s="530"/>
      <c r="H1455" s="531"/>
      <c r="J1455" s="532"/>
      <c r="L1455" s="533"/>
    </row>
    <row r="1456" spans="1:12" ht="9.75" customHeight="1">
      <c r="A1456" s="651"/>
      <c r="B1456" s="608"/>
      <c r="C1456" s="662"/>
      <c r="D1456" s="670"/>
      <c r="E1456" s="551"/>
      <c r="F1456" s="553"/>
      <c r="G1456" s="530"/>
      <c r="H1456" s="531"/>
      <c r="J1456" s="532"/>
      <c r="L1456" s="533"/>
    </row>
    <row r="1457" spans="1:12" ht="9.75" customHeight="1">
      <c r="A1457" s="651"/>
      <c r="B1457" s="608"/>
      <c r="C1457" s="662"/>
      <c r="D1457" s="670"/>
      <c r="E1457" s="551"/>
      <c r="F1457" s="553"/>
      <c r="G1457" s="530"/>
      <c r="H1457" s="531"/>
      <c r="J1457" s="532"/>
      <c r="L1457" s="533"/>
    </row>
    <row r="1458" spans="1:12" ht="9.75" customHeight="1">
      <c r="A1458" s="651">
        <v>17</v>
      </c>
      <c r="B1458" s="608" t="s">
        <v>2622</v>
      </c>
      <c r="C1458" s="665" t="s">
        <v>3646</v>
      </c>
      <c r="D1458" s="669" t="s">
        <v>2612</v>
      </c>
      <c r="E1458" s="661">
        <v>6</v>
      </c>
      <c r="F1458" s="553">
        <v>21.08540619</v>
      </c>
      <c r="G1458" s="530" t="e">
        <f>+L1458</f>
        <v>#REF!</v>
      </c>
      <c r="H1458" s="531" t="e">
        <f>E1458*G1458</f>
        <v>#REF!</v>
      </c>
      <c r="J1458" s="530">
        <f>+F1458</f>
        <v>21.08540619</v>
      </c>
      <c r="L1458" s="533" t="e">
        <f>J1458*$L$3</f>
        <v>#REF!</v>
      </c>
    </row>
    <row r="1459" spans="1:12" ht="9.75" customHeight="1">
      <c r="A1459" s="651"/>
      <c r="B1459" s="608"/>
      <c r="C1459" s="666"/>
      <c r="D1459" s="670"/>
      <c r="E1459" s="661"/>
      <c r="F1459" s="553"/>
      <c r="G1459" s="530"/>
      <c r="H1459" s="531"/>
      <c r="J1459" s="532"/>
      <c r="L1459" s="533"/>
    </row>
    <row r="1460" spans="1:12" ht="9.75" customHeight="1">
      <c r="A1460" s="651"/>
      <c r="B1460" s="608"/>
      <c r="C1460" s="666"/>
      <c r="D1460" s="670"/>
      <c r="E1460" s="661"/>
      <c r="F1460" s="553"/>
      <c r="G1460" s="530"/>
      <c r="H1460" s="531"/>
      <c r="J1460" s="532"/>
      <c r="L1460" s="533"/>
    </row>
    <row r="1461" spans="1:12" ht="9.75" customHeight="1">
      <c r="A1461" s="651"/>
      <c r="B1461" s="608"/>
      <c r="C1461" s="666"/>
      <c r="D1461" s="670"/>
      <c r="E1461" s="661"/>
      <c r="F1461" s="553"/>
      <c r="G1461" s="530"/>
      <c r="H1461" s="531"/>
      <c r="J1461" s="532"/>
      <c r="L1461" s="533"/>
    </row>
    <row r="1462" spans="1:12" ht="9.75" customHeight="1">
      <c r="A1462" s="651"/>
      <c r="B1462" s="608"/>
      <c r="C1462" s="667"/>
      <c r="D1462" s="670"/>
      <c r="E1462" s="661"/>
      <c r="F1462" s="553"/>
      <c r="G1462" s="530"/>
      <c r="H1462" s="531"/>
      <c r="J1462" s="532"/>
      <c r="L1462" s="533"/>
    </row>
    <row r="1463" spans="1:12" ht="9.75" customHeight="1">
      <c r="A1463" s="651">
        <v>18</v>
      </c>
      <c r="B1463" s="608" t="s">
        <v>2690</v>
      </c>
      <c r="C1463" s="548" t="s">
        <v>3647</v>
      </c>
      <c r="D1463" s="669" t="s">
        <v>2612</v>
      </c>
      <c r="E1463" s="661">
        <v>6</v>
      </c>
      <c r="F1463" s="553">
        <v>1.7516213232000002</v>
      </c>
      <c r="G1463" s="530" t="e">
        <f>+L1463</f>
        <v>#REF!</v>
      </c>
      <c r="H1463" s="531" t="e">
        <f>E1463*G1463</f>
        <v>#REF!</v>
      </c>
      <c r="J1463" s="530">
        <f>+F1463</f>
        <v>1.7516213232000002</v>
      </c>
      <c r="L1463" s="533" t="e">
        <f>J1463*$L$3</f>
        <v>#REF!</v>
      </c>
    </row>
    <row r="1464" spans="1:12" ht="9.75" customHeight="1">
      <c r="A1464" s="651"/>
      <c r="B1464" s="608"/>
      <c r="C1464" s="548"/>
      <c r="D1464" s="670"/>
      <c r="E1464" s="661"/>
      <c r="F1464" s="553"/>
      <c r="G1464" s="530"/>
      <c r="H1464" s="531"/>
      <c r="J1464" s="532"/>
      <c r="L1464" s="533"/>
    </row>
    <row r="1465" spans="1:12" ht="9.75" customHeight="1">
      <c r="A1465" s="651"/>
      <c r="B1465" s="608"/>
      <c r="C1465" s="548"/>
      <c r="D1465" s="670"/>
      <c r="E1465" s="661"/>
      <c r="F1465" s="553"/>
      <c r="G1465" s="530"/>
      <c r="H1465" s="531"/>
      <c r="J1465" s="532"/>
      <c r="L1465" s="533"/>
    </row>
    <row r="1466" spans="1:12" ht="9.75" customHeight="1">
      <c r="A1466" s="651"/>
      <c r="B1466" s="608"/>
      <c r="C1466" s="548"/>
      <c r="D1466" s="670"/>
      <c r="E1466" s="661"/>
      <c r="F1466" s="553"/>
      <c r="G1466" s="530"/>
      <c r="H1466" s="531"/>
      <c r="J1466" s="532"/>
      <c r="L1466" s="533"/>
    </row>
    <row r="1467" spans="1:12" ht="9.75" customHeight="1">
      <c r="A1467" s="651"/>
      <c r="B1467" s="608"/>
      <c r="C1467" s="548"/>
      <c r="D1467" s="670"/>
      <c r="E1467" s="661"/>
      <c r="F1467" s="553"/>
      <c r="G1467" s="530"/>
      <c r="H1467" s="531"/>
      <c r="J1467" s="532"/>
      <c r="L1467" s="533"/>
    </row>
    <row r="1468" spans="1:12" ht="9.75" customHeight="1">
      <c r="A1468" s="651">
        <v>19</v>
      </c>
      <c r="B1468" s="575" t="s">
        <v>2618</v>
      </c>
      <c r="C1468" s="548" t="s">
        <v>3648</v>
      </c>
      <c r="D1468" s="537" t="s">
        <v>2928</v>
      </c>
      <c r="E1468" s="661">
        <v>112</v>
      </c>
      <c r="F1468" s="553">
        <v>1.9650510462000002</v>
      </c>
      <c r="G1468" s="530" t="e">
        <f>+L1468</f>
        <v>#REF!</v>
      </c>
      <c r="H1468" s="531" t="e">
        <f>E1468*G1468</f>
        <v>#REF!</v>
      </c>
      <c r="J1468" s="530">
        <f>+F1468</f>
        <v>1.9650510462000002</v>
      </c>
      <c r="L1468" s="533" t="e">
        <f>J1468*$L$3</f>
        <v>#REF!</v>
      </c>
    </row>
    <row r="1469" spans="1:12" ht="9.75" customHeight="1">
      <c r="A1469" s="651"/>
      <c r="B1469" s="548"/>
      <c r="C1469" s="548"/>
      <c r="D1469" s="538"/>
      <c r="E1469" s="661"/>
      <c r="F1469" s="553"/>
      <c r="G1469" s="530"/>
      <c r="H1469" s="531"/>
      <c r="J1469" s="532"/>
      <c r="L1469" s="533"/>
    </row>
    <row r="1470" spans="1:12" ht="9.75" customHeight="1">
      <c r="A1470" s="651"/>
      <c r="B1470" s="548"/>
      <c r="C1470" s="548"/>
      <c r="D1470" s="538"/>
      <c r="E1470" s="661"/>
      <c r="F1470" s="553"/>
      <c r="G1470" s="530"/>
      <c r="H1470" s="531"/>
      <c r="J1470" s="532"/>
      <c r="L1470" s="533"/>
    </row>
    <row r="1471" spans="1:12" ht="9.75" customHeight="1">
      <c r="A1471" s="651"/>
      <c r="B1471" s="548"/>
      <c r="C1471" s="548"/>
      <c r="D1471" s="538"/>
      <c r="E1471" s="661"/>
      <c r="F1471" s="553"/>
      <c r="G1471" s="530"/>
      <c r="H1471" s="531"/>
      <c r="J1471" s="532"/>
      <c r="L1471" s="533"/>
    </row>
    <row r="1472" spans="1:12" ht="9.75" customHeight="1">
      <c r="A1472" s="651"/>
      <c r="B1472" s="548"/>
      <c r="C1472" s="548"/>
      <c r="D1472" s="538"/>
      <c r="E1472" s="661"/>
      <c r="F1472" s="553"/>
      <c r="G1472" s="530"/>
      <c r="H1472" s="531"/>
      <c r="J1472" s="532"/>
      <c r="L1472" s="533"/>
    </row>
    <row r="1473" spans="1:12" ht="9.75" customHeight="1">
      <c r="A1473" s="651">
        <v>20</v>
      </c>
      <c r="B1473" s="575" t="s">
        <v>2618</v>
      </c>
      <c r="C1473" s="548" t="s">
        <v>3760</v>
      </c>
      <c r="D1473" s="537" t="s">
        <v>2928</v>
      </c>
      <c r="E1473" s="661">
        <v>50</v>
      </c>
      <c r="F1473" s="553">
        <v>1.9650510462000002</v>
      </c>
      <c r="G1473" s="530" t="e">
        <f>+L1473</f>
        <v>#REF!</v>
      </c>
      <c r="H1473" s="531" t="e">
        <f>E1473*G1473</f>
        <v>#REF!</v>
      </c>
      <c r="J1473" s="530">
        <f>+F1473</f>
        <v>1.9650510462000002</v>
      </c>
      <c r="L1473" s="533" t="e">
        <f>J1473*$L$3</f>
        <v>#REF!</v>
      </c>
    </row>
    <row r="1474" spans="1:12" ht="9.75" customHeight="1">
      <c r="A1474" s="651"/>
      <c r="B1474" s="548"/>
      <c r="C1474" s="548"/>
      <c r="D1474" s="538"/>
      <c r="E1474" s="661"/>
      <c r="F1474" s="553"/>
      <c r="G1474" s="530"/>
      <c r="H1474" s="531"/>
      <c r="J1474" s="532"/>
      <c r="L1474" s="533"/>
    </row>
    <row r="1475" spans="1:12" ht="9.75" customHeight="1">
      <c r="A1475" s="651"/>
      <c r="B1475" s="548"/>
      <c r="C1475" s="548"/>
      <c r="D1475" s="538"/>
      <c r="E1475" s="661"/>
      <c r="F1475" s="553"/>
      <c r="G1475" s="530"/>
      <c r="H1475" s="531"/>
      <c r="J1475" s="532"/>
      <c r="L1475" s="533"/>
    </row>
    <row r="1476" spans="1:12" ht="9.75" customHeight="1">
      <c r="A1476" s="651"/>
      <c r="B1476" s="548"/>
      <c r="C1476" s="548"/>
      <c r="D1476" s="538"/>
      <c r="E1476" s="661"/>
      <c r="F1476" s="553"/>
      <c r="G1476" s="530"/>
      <c r="H1476" s="531"/>
      <c r="J1476" s="532"/>
      <c r="L1476" s="533"/>
    </row>
    <row r="1477" spans="1:12" ht="9.75" customHeight="1">
      <c r="A1477" s="651"/>
      <c r="B1477" s="548"/>
      <c r="C1477" s="548"/>
      <c r="D1477" s="538"/>
      <c r="E1477" s="661"/>
      <c r="F1477" s="553"/>
      <c r="G1477" s="530"/>
      <c r="H1477" s="531"/>
      <c r="J1477" s="532"/>
      <c r="L1477" s="533"/>
    </row>
    <row r="1478" spans="1:12" ht="9.75" customHeight="1">
      <c r="A1478" s="651">
        <v>21</v>
      </c>
      <c r="B1478" s="575" t="s">
        <v>2619</v>
      </c>
      <c r="C1478" s="548" t="s">
        <v>3761</v>
      </c>
      <c r="D1478" s="537" t="s">
        <v>2928</v>
      </c>
      <c r="E1478" s="661">
        <v>95</v>
      </c>
      <c r="F1478" s="553">
        <v>0.99986592760000015</v>
      </c>
      <c r="G1478" s="530" t="e">
        <f>+L1478</f>
        <v>#REF!</v>
      </c>
      <c r="H1478" s="531" t="e">
        <f>E1478*G1478</f>
        <v>#REF!</v>
      </c>
      <c r="J1478" s="530">
        <f>+F1478</f>
        <v>0.99986592760000015</v>
      </c>
      <c r="L1478" s="533" t="e">
        <f>J1478*$L$3</f>
        <v>#REF!</v>
      </c>
    </row>
    <row r="1479" spans="1:12" ht="9.75" customHeight="1">
      <c r="A1479" s="651"/>
      <c r="B1479" s="548"/>
      <c r="C1479" s="548"/>
      <c r="D1479" s="538"/>
      <c r="E1479" s="661"/>
      <c r="F1479" s="553"/>
      <c r="G1479" s="530"/>
      <c r="H1479" s="531"/>
      <c r="J1479" s="532"/>
      <c r="L1479" s="533"/>
    </row>
    <row r="1480" spans="1:12" ht="9.75" customHeight="1">
      <c r="A1480" s="651"/>
      <c r="B1480" s="548"/>
      <c r="C1480" s="548"/>
      <c r="D1480" s="538"/>
      <c r="E1480" s="661"/>
      <c r="F1480" s="553"/>
      <c r="G1480" s="530"/>
      <c r="H1480" s="531"/>
      <c r="J1480" s="532"/>
      <c r="L1480" s="533"/>
    </row>
    <row r="1481" spans="1:12" ht="9.75" customHeight="1">
      <c r="A1481" s="651"/>
      <c r="B1481" s="548"/>
      <c r="C1481" s="548"/>
      <c r="D1481" s="538"/>
      <c r="E1481" s="661"/>
      <c r="F1481" s="553"/>
      <c r="G1481" s="530"/>
      <c r="H1481" s="531"/>
      <c r="J1481" s="532"/>
      <c r="L1481" s="533"/>
    </row>
    <row r="1482" spans="1:12" ht="9.75" customHeight="1">
      <c r="A1482" s="651"/>
      <c r="B1482" s="548"/>
      <c r="C1482" s="548"/>
      <c r="D1482" s="538"/>
      <c r="E1482" s="661"/>
      <c r="F1482" s="553"/>
      <c r="G1482" s="530"/>
      <c r="H1482" s="531"/>
      <c r="J1482" s="532"/>
      <c r="L1482" s="533"/>
    </row>
    <row r="1483" spans="1:12" ht="9.75" customHeight="1">
      <c r="A1483" s="651">
        <v>22</v>
      </c>
      <c r="B1483" s="575" t="s">
        <v>2619</v>
      </c>
      <c r="C1483" s="548" t="s">
        <v>3762</v>
      </c>
      <c r="D1483" s="537" t="s">
        <v>2928</v>
      </c>
      <c r="E1483" s="661">
        <v>12</v>
      </c>
      <c r="F1483" s="553">
        <v>0.99986592760000015</v>
      </c>
      <c r="G1483" s="530" t="e">
        <f>+L1483</f>
        <v>#REF!</v>
      </c>
      <c r="H1483" s="531" t="e">
        <f>E1483*G1483</f>
        <v>#REF!</v>
      </c>
      <c r="J1483" s="530">
        <f>+F1483</f>
        <v>0.99986592760000015</v>
      </c>
      <c r="L1483" s="533" t="e">
        <f>J1483*$L$3</f>
        <v>#REF!</v>
      </c>
    </row>
    <row r="1484" spans="1:12" ht="9.75" customHeight="1">
      <c r="A1484" s="651"/>
      <c r="B1484" s="548"/>
      <c r="C1484" s="548"/>
      <c r="D1484" s="538"/>
      <c r="E1484" s="661"/>
      <c r="F1484" s="553"/>
      <c r="G1484" s="530"/>
      <c r="H1484" s="531"/>
      <c r="J1484" s="532"/>
      <c r="L1484" s="533"/>
    </row>
    <row r="1485" spans="1:12" ht="9.75" customHeight="1">
      <c r="A1485" s="651"/>
      <c r="B1485" s="548"/>
      <c r="C1485" s="548"/>
      <c r="D1485" s="538"/>
      <c r="E1485" s="661"/>
      <c r="F1485" s="553"/>
      <c r="G1485" s="530"/>
      <c r="H1485" s="531"/>
      <c r="J1485" s="532"/>
      <c r="L1485" s="533"/>
    </row>
    <row r="1486" spans="1:12" ht="9.75" customHeight="1">
      <c r="A1486" s="651"/>
      <c r="B1486" s="548"/>
      <c r="C1486" s="548"/>
      <c r="D1486" s="538"/>
      <c r="E1486" s="661"/>
      <c r="F1486" s="553"/>
      <c r="G1486" s="530"/>
      <c r="H1486" s="531"/>
      <c r="J1486" s="532"/>
      <c r="L1486" s="533"/>
    </row>
    <row r="1487" spans="1:12" ht="9.75" customHeight="1">
      <c r="A1487" s="651"/>
      <c r="B1487" s="548"/>
      <c r="C1487" s="548"/>
      <c r="D1487" s="538"/>
      <c r="E1487" s="661"/>
      <c r="F1487" s="553"/>
      <c r="G1487" s="530"/>
      <c r="H1487" s="531"/>
      <c r="J1487" s="532"/>
      <c r="L1487" s="533"/>
    </row>
    <row r="1488" spans="1:12" ht="9.75" customHeight="1">
      <c r="A1488" s="651">
        <v>23</v>
      </c>
      <c r="B1488" s="608" t="s">
        <v>2803</v>
      </c>
      <c r="C1488" s="548" t="s">
        <v>3763</v>
      </c>
      <c r="D1488" s="669" t="s">
        <v>2612</v>
      </c>
      <c r="E1488" s="668">
        <v>5</v>
      </c>
      <c r="F1488" s="553">
        <v>1.5572777566</v>
      </c>
      <c r="G1488" s="530" t="e">
        <f>+L1488</f>
        <v>#REF!</v>
      </c>
      <c r="H1488" s="531" t="e">
        <f>E1488*G1488</f>
        <v>#REF!</v>
      </c>
      <c r="J1488" s="530">
        <f>+F1488</f>
        <v>1.5572777566</v>
      </c>
      <c r="L1488" s="533" t="e">
        <f>J1488*$L$3</f>
        <v>#REF!</v>
      </c>
    </row>
    <row r="1489" spans="1:12" ht="9.75" customHeight="1">
      <c r="A1489" s="651"/>
      <c r="B1489" s="608"/>
      <c r="C1489" s="548"/>
      <c r="D1489" s="670"/>
      <c r="E1489" s="668"/>
      <c r="F1489" s="553"/>
      <c r="G1489" s="530"/>
      <c r="H1489" s="531"/>
      <c r="J1489" s="532"/>
      <c r="L1489" s="533"/>
    </row>
    <row r="1490" spans="1:12" ht="9.75" customHeight="1">
      <c r="A1490" s="651"/>
      <c r="B1490" s="608"/>
      <c r="C1490" s="548"/>
      <c r="D1490" s="670"/>
      <c r="E1490" s="668"/>
      <c r="F1490" s="553"/>
      <c r="G1490" s="530"/>
      <c r="H1490" s="531"/>
      <c r="J1490" s="532"/>
      <c r="L1490" s="533"/>
    </row>
    <row r="1491" spans="1:12" ht="9.75" customHeight="1">
      <c r="A1491" s="651"/>
      <c r="B1491" s="608"/>
      <c r="C1491" s="548"/>
      <c r="D1491" s="670"/>
      <c r="E1491" s="668"/>
      <c r="F1491" s="553"/>
      <c r="G1491" s="530"/>
      <c r="H1491" s="531"/>
      <c r="J1491" s="532"/>
      <c r="L1491" s="533"/>
    </row>
    <row r="1492" spans="1:12" ht="9.75" customHeight="1">
      <c r="A1492" s="651"/>
      <c r="B1492" s="608"/>
      <c r="C1492" s="548"/>
      <c r="D1492" s="670"/>
      <c r="E1492" s="668"/>
      <c r="F1492" s="553"/>
      <c r="G1492" s="530"/>
      <c r="H1492" s="531"/>
      <c r="J1492" s="532"/>
      <c r="L1492" s="533"/>
    </row>
    <row r="1493" spans="1:12" ht="9.75" customHeight="1">
      <c r="A1493" s="651">
        <v>24</v>
      </c>
      <c r="B1493" s="608" t="s">
        <v>2804</v>
      </c>
      <c r="C1493" s="548" t="s">
        <v>3764</v>
      </c>
      <c r="D1493" s="669" t="s">
        <v>2612</v>
      </c>
      <c r="E1493" s="668">
        <v>3</v>
      </c>
      <c r="F1493" s="553">
        <v>1.1623655704</v>
      </c>
      <c r="G1493" s="530" t="e">
        <f>+L1493</f>
        <v>#REF!</v>
      </c>
      <c r="H1493" s="531" t="e">
        <f>E1493*G1493</f>
        <v>#REF!</v>
      </c>
      <c r="J1493" s="530">
        <f>+F1493</f>
        <v>1.1623655704</v>
      </c>
      <c r="L1493" s="533" t="e">
        <f>J1493*$L$3</f>
        <v>#REF!</v>
      </c>
    </row>
    <row r="1494" spans="1:12" ht="9.75" customHeight="1">
      <c r="A1494" s="651"/>
      <c r="B1494" s="608"/>
      <c r="C1494" s="548"/>
      <c r="D1494" s="670"/>
      <c r="E1494" s="668"/>
      <c r="F1494" s="553"/>
      <c r="G1494" s="530"/>
      <c r="H1494" s="531"/>
      <c r="J1494" s="532"/>
      <c r="L1494" s="533"/>
    </row>
    <row r="1495" spans="1:12" ht="9.75" customHeight="1">
      <c r="A1495" s="651"/>
      <c r="B1495" s="608"/>
      <c r="C1495" s="548"/>
      <c r="D1495" s="670"/>
      <c r="E1495" s="668"/>
      <c r="F1495" s="553"/>
      <c r="G1495" s="530"/>
      <c r="H1495" s="531"/>
      <c r="J1495" s="532"/>
      <c r="L1495" s="533"/>
    </row>
    <row r="1496" spans="1:12" ht="9.75" customHeight="1">
      <c r="A1496" s="651"/>
      <c r="B1496" s="608"/>
      <c r="C1496" s="548"/>
      <c r="D1496" s="670"/>
      <c r="E1496" s="668"/>
      <c r="F1496" s="553"/>
      <c r="G1496" s="530"/>
      <c r="H1496" s="531"/>
      <c r="J1496" s="532"/>
      <c r="L1496" s="533"/>
    </row>
    <row r="1497" spans="1:12" ht="9.75" customHeight="1">
      <c r="A1497" s="651"/>
      <c r="B1497" s="608"/>
      <c r="C1497" s="548"/>
      <c r="D1497" s="670"/>
      <c r="E1497" s="668"/>
      <c r="F1497" s="553"/>
      <c r="G1497" s="530"/>
      <c r="H1497" s="531"/>
      <c r="J1497" s="532"/>
      <c r="L1497" s="533"/>
    </row>
    <row r="1498" spans="1:12" ht="9.75" customHeight="1">
      <c r="A1498" s="651">
        <v>25</v>
      </c>
      <c r="B1498" s="608" t="s">
        <v>2804</v>
      </c>
      <c r="C1498" s="548" t="s">
        <v>3765</v>
      </c>
      <c r="D1498" s="669" t="s">
        <v>2612</v>
      </c>
      <c r="E1498" s="668">
        <v>1</v>
      </c>
      <c r="F1498" s="553">
        <v>1.5572777566</v>
      </c>
      <c r="G1498" s="530" t="e">
        <f>+L1498</f>
        <v>#REF!</v>
      </c>
      <c r="H1498" s="531" t="e">
        <f>E1498*G1498</f>
        <v>#REF!</v>
      </c>
      <c r="J1498" s="530">
        <f>+F1498</f>
        <v>1.5572777566</v>
      </c>
      <c r="L1498" s="533" t="e">
        <f>J1498*$L$3</f>
        <v>#REF!</v>
      </c>
    </row>
    <row r="1499" spans="1:12" ht="9.75" customHeight="1">
      <c r="A1499" s="651"/>
      <c r="B1499" s="608"/>
      <c r="C1499" s="548"/>
      <c r="D1499" s="670"/>
      <c r="E1499" s="668"/>
      <c r="F1499" s="553"/>
      <c r="G1499" s="530"/>
      <c r="H1499" s="531"/>
      <c r="J1499" s="532"/>
      <c r="L1499" s="533"/>
    </row>
    <row r="1500" spans="1:12" ht="9.75" customHeight="1">
      <c r="A1500" s="651"/>
      <c r="B1500" s="608"/>
      <c r="C1500" s="548"/>
      <c r="D1500" s="670"/>
      <c r="E1500" s="668"/>
      <c r="F1500" s="553"/>
      <c r="G1500" s="530"/>
      <c r="H1500" s="531"/>
      <c r="J1500" s="532"/>
      <c r="L1500" s="533"/>
    </row>
    <row r="1501" spans="1:12" ht="9.75" customHeight="1">
      <c r="A1501" s="651"/>
      <c r="B1501" s="608"/>
      <c r="C1501" s="548"/>
      <c r="D1501" s="670"/>
      <c r="E1501" s="668"/>
      <c r="F1501" s="553"/>
      <c r="G1501" s="530"/>
      <c r="H1501" s="531"/>
      <c r="J1501" s="532"/>
      <c r="L1501" s="533"/>
    </row>
    <row r="1502" spans="1:12" ht="9.75" customHeight="1">
      <c r="A1502" s="651"/>
      <c r="B1502" s="608"/>
      <c r="C1502" s="548"/>
      <c r="D1502" s="670"/>
      <c r="E1502" s="668"/>
      <c r="F1502" s="553"/>
      <c r="G1502" s="530"/>
      <c r="H1502" s="531"/>
      <c r="J1502" s="532"/>
      <c r="L1502" s="533"/>
    </row>
    <row r="1503" spans="1:12" ht="9.75" customHeight="1">
      <c r="A1503" s="651">
        <v>26</v>
      </c>
      <c r="B1503" s="608" t="s">
        <v>2804</v>
      </c>
      <c r="C1503" s="548" t="s">
        <v>3766</v>
      </c>
      <c r="D1503" s="669" t="s">
        <v>2612</v>
      </c>
      <c r="E1503" s="668">
        <v>1</v>
      </c>
      <c r="F1503" s="553">
        <v>1.1623655704</v>
      </c>
      <c r="G1503" s="530" t="e">
        <f>+L1503</f>
        <v>#REF!</v>
      </c>
      <c r="H1503" s="531" t="e">
        <f>E1503*G1503</f>
        <v>#REF!</v>
      </c>
      <c r="J1503" s="530">
        <f>+F1503</f>
        <v>1.1623655704</v>
      </c>
      <c r="L1503" s="533" t="e">
        <f>J1503*$L$3</f>
        <v>#REF!</v>
      </c>
    </row>
    <row r="1504" spans="1:12" ht="9.75" customHeight="1">
      <c r="A1504" s="651"/>
      <c r="B1504" s="608"/>
      <c r="C1504" s="548"/>
      <c r="D1504" s="670"/>
      <c r="E1504" s="668"/>
      <c r="F1504" s="553"/>
      <c r="G1504" s="530"/>
      <c r="H1504" s="531"/>
      <c r="J1504" s="532"/>
      <c r="L1504" s="533"/>
    </row>
    <row r="1505" spans="1:12" ht="9.75" customHeight="1">
      <c r="A1505" s="651"/>
      <c r="B1505" s="608"/>
      <c r="C1505" s="548"/>
      <c r="D1505" s="670"/>
      <c r="E1505" s="668"/>
      <c r="F1505" s="553"/>
      <c r="G1505" s="530"/>
      <c r="H1505" s="531"/>
      <c r="J1505" s="532"/>
      <c r="L1505" s="533"/>
    </row>
    <row r="1506" spans="1:12" ht="9.75" customHeight="1">
      <c r="A1506" s="651"/>
      <c r="B1506" s="608"/>
      <c r="C1506" s="548"/>
      <c r="D1506" s="670"/>
      <c r="E1506" s="668"/>
      <c r="F1506" s="553"/>
      <c r="G1506" s="530"/>
      <c r="H1506" s="531"/>
      <c r="J1506" s="532"/>
      <c r="L1506" s="533"/>
    </row>
    <row r="1507" spans="1:12" ht="9.75" customHeight="1">
      <c r="A1507" s="651"/>
      <c r="B1507" s="608"/>
      <c r="C1507" s="548"/>
      <c r="D1507" s="670"/>
      <c r="E1507" s="668"/>
      <c r="F1507" s="553"/>
      <c r="G1507" s="530"/>
      <c r="H1507" s="531"/>
      <c r="J1507" s="532"/>
      <c r="L1507" s="533"/>
    </row>
    <row r="1508" spans="1:12" ht="9.75" customHeight="1">
      <c r="A1508" s="651">
        <v>27</v>
      </c>
      <c r="B1508" s="608" t="s">
        <v>2804</v>
      </c>
      <c r="C1508" s="548" t="s">
        <v>3767</v>
      </c>
      <c r="D1508" s="669" t="s">
        <v>2612</v>
      </c>
      <c r="E1508" s="661">
        <v>42</v>
      </c>
      <c r="F1508" s="553">
        <v>1.3746594046000002</v>
      </c>
      <c r="G1508" s="530" t="e">
        <f>+L1508</f>
        <v>#REF!</v>
      </c>
      <c r="H1508" s="531" t="e">
        <f>E1508*G1508</f>
        <v>#REF!</v>
      </c>
      <c r="J1508" s="530">
        <f>+F1508</f>
        <v>1.3746594046000002</v>
      </c>
      <c r="L1508" s="533" t="e">
        <f>J1508*$L$3</f>
        <v>#REF!</v>
      </c>
    </row>
    <row r="1509" spans="1:12" ht="9.75" customHeight="1">
      <c r="A1509" s="651"/>
      <c r="B1509" s="608"/>
      <c r="C1509" s="548"/>
      <c r="D1509" s="670"/>
      <c r="E1509" s="661"/>
      <c r="F1509" s="553"/>
      <c r="G1509" s="530"/>
      <c r="H1509" s="531"/>
      <c r="J1509" s="532"/>
      <c r="L1509" s="533"/>
    </row>
    <row r="1510" spans="1:12" ht="9.75" customHeight="1">
      <c r="A1510" s="651"/>
      <c r="B1510" s="608"/>
      <c r="C1510" s="548"/>
      <c r="D1510" s="670"/>
      <c r="E1510" s="661"/>
      <c r="F1510" s="553"/>
      <c r="G1510" s="530"/>
      <c r="H1510" s="531"/>
      <c r="J1510" s="532"/>
      <c r="L1510" s="533"/>
    </row>
    <row r="1511" spans="1:12" ht="9.75" customHeight="1">
      <c r="A1511" s="651"/>
      <c r="B1511" s="608"/>
      <c r="C1511" s="548"/>
      <c r="D1511" s="670"/>
      <c r="E1511" s="661"/>
      <c r="F1511" s="553"/>
      <c r="G1511" s="530"/>
      <c r="H1511" s="531"/>
      <c r="J1511" s="532"/>
      <c r="L1511" s="533"/>
    </row>
    <row r="1512" spans="1:12" ht="9.75" customHeight="1">
      <c r="A1512" s="651"/>
      <c r="B1512" s="608"/>
      <c r="C1512" s="548"/>
      <c r="D1512" s="670"/>
      <c r="E1512" s="661"/>
      <c r="F1512" s="553"/>
      <c r="G1512" s="530"/>
      <c r="H1512" s="531"/>
      <c r="J1512" s="532"/>
      <c r="L1512" s="533"/>
    </row>
    <row r="1513" spans="1:12" ht="9.75" customHeight="1">
      <c r="A1513" s="651">
        <v>28</v>
      </c>
      <c r="B1513" s="608" t="s">
        <v>2804</v>
      </c>
      <c r="C1513" s="548" t="s">
        <v>3085</v>
      </c>
      <c r="D1513" s="669" t="s">
        <v>2612</v>
      </c>
      <c r="E1513" s="661">
        <v>66</v>
      </c>
      <c r="F1513" s="553">
        <v>1.0961664178000001</v>
      </c>
      <c r="G1513" s="530" t="e">
        <f>+L1513</f>
        <v>#REF!</v>
      </c>
      <c r="H1513" s="531" t="e">
        <f>E1513*G1513</f>
        <v>#REF!</v>
      </c>
      <c r="J1513" s="530">
        <f>+F1513</f>
        <v>1.0961664178000001</v>
      </c>
      <c r="L1513" s="533" t="e">
        <f>J1513*$L$3</f>
        <v>#REF!</v>
      </c>
    </row>
    <row r="1514" spans="1:12" ht="9.75" customHeight="1">
      <c r="A1514" s="651"/>
      <c r="B1514" s="608"/>
      <c r="C1514" s="548"/>
      <c r="D1514" s="670"/>
      <c r="E1514" s="661"/>
      <c r="F1514" s="553"/>
      <c r="G1514" s="530"/>
      <c r="H1514" s="531"/>
      <c r="J1514" s="532"/>
      <c r="L1514" s="533"/>
    </row>
    <row r="1515" spans="1:12" ht="9.75" customHeight="1">
      <c r="A1515" s="651"/>
      <c r="B1515" s="608"/>
      <c r="C1515" s="548"/>
      <c r="D1515" s="670"/>
      <c r="E1515" s="661"/>
      <c r="F1515" s="553"/>
      <c r="G1515" s="530"/>
      <c r="H1515" s="531"/>
      <c r="J1515" s="532"/>
      <c r="L1515" s="533"/>
    </row>
    <row r="1516" spans="1:12" ht="9.75" customHeight="1">
      <c r="A1516" s="651"/>
      <c r="B1516" s="608"/>
      <c r="C1516" s="548"/>
      <c r="D1516" s="670"/>
      <c r="E1516" s="661"/>
      <c r="F1516" s="553"/>
      <c r="G1516" s="530"/>
      <c r="H1516" s="531"/>
      <c r="J1516" s="532"/>
      <c r="L1516" s="533"/>
    </row>
    <row r="1517" spans="1:12" ht="8.25" customHeight="1">
      <c r="A1517" s="651"/>
      <c r="B1517" s="608"/>
      <c r="C1517" s="548"/>
      <c r="D1517" s="670"/>
      <c r="E1517" s="661"/>
      <c r="F1517" s="553"/>
      <c r="G1517" s="530"/>
      <c r="H1517" s="531"/>
      <c r="J1517" s="532"/>
      <c r="L1517" s="533"/>
    </row>
    <row r="1518" spans="1:12" ht="9.75" customHeight="1">
      <c r="A1518" s="651">
        <v>29</v>
      </c>
      <c r="B1518" s="608" t="s">
        <v>2804</v>
      </c>
      <c r="C1518" s="548" t="s">
        <v>3086</v>
      </c>
      <c r="D1518" s="669" t="s">
        <v>2612</v>
      </c>
      <c r="E1518" s="661">
        <v>22</v>
      </c>
      <c r="F1518" s="553">
        <v>1.0208363476</v>
      </c>
      <c r="G1518" s="530" t="e">
        <f>+L1518</f>
        <v>#REF!</v>
      </c>
      <c r="H1518" s="531" t="e">
        <f>E1518*G1518</f>
        <v>#REF!</v>
      </c>
      <c r="J1518" s="530">
        <f>+F1518</f>
        <v>1.0208363476</v>
      </c>
      <c r="L1518" s="533" t="e">
        <f>J1518*$L$3</f>
        <v>#REF!</v>
      </c>
    </row>
    <row r="1519" spans="1:12" ht="9.75" customHeight="1">
      <c r="A1519" s="651"/>
      <c r="B1519" s="608"/>
      <c r="C1519" s="548"/>
      <c r="D1519" s="670"/>
      <c r="E1519" s="661"/>
      <c r="F1519" s="553"/>
      <c r="G1519" s="530"/>
      <c r="H1519" s="531"/>
      <c r="J1519" s="532"/>
      <c r="L1519" s="533"/>
    </row>
    <row r="1520" spans="1:12" ht="9.75" customHeight="1">
      <c r="A1520" s="651"/>
      <c r="B1520" s="608"/>
      <c r="C1520" s="548"/>
      <c r="D1520" s="670"/>
      <c r="E1520" s="661"/>
      <c r="F1520" s="553"/>
      <c r="G1520" s="530"/>
      <c r="H1520" s="531"/>
      <c r="J1520" s="532"/>
      <c r="L1520" s="533"/>
    </row>
    <row r="1521" spans="1:12" ht="9.75" customHeight="1">
      <c r="A1521" s="651"/>
      <c r="B1521" s="608"/>
      <c r="C1521" s="548"/>
      <c r="D1521" s="670"/>
      <c r="E1521" s="661"/>
      <c r="F1521" s="553"/>
      <c r="G1521" s="530"/>
      <c r="H1521" s="531"/>
      <c r="J1521" s="532"/>
      <c r="L1521" s="533"/>
    </row>
    <row r="1522" spans="1:12" ht="9.75" customHeight="1">
      <c r="A1522" s="651"/>
      <c r="B1522" s="608"/>
      <c r="C1522" s="548"/>
      <c r="D1522" s="670"/>
      <c r="E1522" s="661"/>
      <c r="F1522" s="553"/>
      <c r="G1522" s="530"/>
      <c r="H1522" s="531"/>
      <c r="J1522" s="532"/>
      <c r="L1522" s="533"/>
    </row>
    <row r="1523" spans="1:12" ht="9.75" customHeight="1">
      <c r="A1523" s="651">
        <v>30</v>
      </c>
      <c r="B1523" s="608" t="s">
        <v>2805</v>
      </c>
      <c r="C1523" s="548" t="s">
        <v>3768</v>
      </c>
      <c r="D1523" s="669" t="s">
        <v>3088</v>
      </c>
      <c r="E1523" s="661">
        <v>5</v>
      </c>
      <c r="F1523" s="553">
        <v>1.1983884200000001</v>
      </c>
      <c r="G1523" s="530" t="e">
        <f>+L1523</f>
        <v>#REF!</v>
      </c>
      <c r="H1523" s="531" t="e">
        <f>E1523*G1523</f>
        <v>#REF!</v>
      </c>
      <c r="J1523" s="530">
        <f>+F1523</f>
        <v>1.1983884200000001</v>
      </c>
      <c r="L1523" s="533" t="e">
        <f>J1523*$L$3</f>
        <v>#REF!</v>
      </c>
    </row>
    <row r="1524" spans="1:12" ht="9.75" customHeight="1">
      <c r="A1524" s="651"/>
      <c r="B1524" s="608"/>
      <c r="C1524" s="548"/>
      <c r="D1524" s="670"/>
      <c r="E1524" s="661"/>
      <c r="F1524" s="553"/>
      <c r="G1524" s="530"/>
      <c r="H1524" s="531"/>
      <c r="J1524" s="532"/>
      <c r="L1524" s="533"/>
    </row>
    <row r="1525" spans="1:12" ht="9.75" customHeight="1">
      <c r="A1525" s="651"/>
      <c r="B1525" s="608"/>
      <c r="C1525" s="548"/>
      <c r="D1525" s="670"/>
      <c r="E1525" s="661"/>
      <c r="F1525" s="553"/>
      <c r="G1525" s="530"/>
      <c r="H1525" s="531"/>
      <c r="J1525" s="532"/>
      <c r="L1525" s="533"/>
    </row>
    <row r="1526" spans="1:12" ht="9.75" customHeight="1">
      <c r="A1526" s="651"/>
      <c r="B1526" s="608"/>
      <c r="C1526" s="548"/>
      <c r="D1526" s="670"/>
      <c r="E1526" s="661"/>
      <c r="F1526" s="553"/>
      <c r="G1526" s="530"/>
      <c r="H1526" s="531"/>
      <c r="J1526" s="532"/>
      <c r="L1526" s="533"/>
    </row>
    <row r="1527" spans="1:12" ht="9.75" customHeight="1">
      <c r="A1527" s="651"/>
      <c r="B1527" s="608"/>
      <c r="C1527" s="548"/>
      <c r="D1527" s="670"/>
      <c r="E1527" s="661"/>
      <c r="F1527" s="553"/>
      <c r="G1527" s="530"/>
      <c r="H1527" s="531"/>
      <c r="J1527" s="532"/>
      <c r="L1527" s="533"/>
    </row>
    <row r="1528" spans="1:12" ht="9.75" customHeight="1">
      <c r="A1528" s="651">
        <v>31</v>
      </c>
      <c r="B1528" s="608" t="s">
        <v>2712</v>
      </c>
      <c r="C1528" s="608" t="s">
        <v>3769</v>
      </c>
      <c r="D1528" s="537" t="s">
        <v>2625</v>
      </c>
      <c r="E1528" s="687">
        <v>5.0000000000000001E-3</v>
      </c>
      <c r="F1528" s="553">
        <v>31.652209436070006</v>
      </c>
      <c r="G1528" s="530" t="e">
        <f>+L1528</f>
        <v>#REF!</v>
      </c>
      <c r="H1528" s="531" t="e">
        <f>E1528*G1528</f>
        <v>#REF!</v>
      </c>
      <c r="J1528" s="530">
        <f>+F1528</f>
        <v>31.652209436070006</v>
      </c>
      <c r="L1528" s="533" t="e">
        <f>J1528*$L$3</f>
        <v>#REF!</v>
      </c>
    </row>
    <row r="1529" spans="1:12" ht="9.75" customHeight="1">
      <c r="A1529" s="651"/>
      <c r="B1529" s="608"/>
      <c r="C1529" s="608"/>
      <c r="D1529" s="538"/>
      <c r="E1529" s="687"/>
      <c r="F1529" s="553"/>
      <c r="G1529" s="530"/>
      <c r="H1529" s="531"/>
      <c r="J1529" s="532"/>
      <c r="L1529" s="533"/>
    </row>
    <row r="1530" spans="1:12" ht="9.75" customHeight="1">
      <c r="A1530" s="651"/>
      <c r="B1530" s="608"/>
      <c r="C1530" s="608"/>
      <c r="D1530" s="538"/>
      <c r="E1530" s="687"/>
      <c r="F1530" s="553"/>
      <c r="G1530" s="530"/>
      <c r="H1530" s="531"/>
      <c r="J1530" s="532"/>
      <c r="L1530" s="533"/>
    </row>
    <row r="1531" spans="1:12" ht="9.75" customHeight="1">
      <c r="A1531" s="651"/>
      <c r="B1531" s="608"/>
      <c r="C1531" s="608"/>
      <c r="D1531" s="538"/>
      <c r="E1531" s="687"/>
      <c r="F1531" s="553"/>
      <c r="G1531" s="530"/>
      <c r="H1531" s="531"/>
      <c r="J1531" s="532"/>
      <c r="L1531" s="533"/>
    </row>
    <row r="1532" spans="1:12" ht="9.75" customHeight="1">
      <c r="A1532" s="651"/>
      <c r="B1532" s="608"/>
      <c r="C1532" s="608"/>
      <c r="D1532" s="538"/>
      <c r="E1532" s="687"/>
      <c r="F1532" s="553"/>
      <c r="G1532" s="530"/>
      <c r="H1532" s="531"/>
      <c r="J1532" s="532"/>
      <c r="L1532" s="533"/>
    </row>
    <row r="1533" spans="1:12" ht="9.75" customHeight="1">
      <c r="A1533" s="532"/>
      <c r="B1533" s="656"/>
      <c r="C1533" s="678" t="s">
        <v>3770</v>
      </c>
      <c r="D1533" s="559"/>
      <c r="E1533" s="539"/>
      <c r="F1533" s="553"/>
      <c r="G1533" s="530" t="e">
        <f>+L1533</f>
        <v>#REF!</v>
      </c>
      <c r="H1533" s="531" t="e">
        <f>E1533*G1533</f>
        <v>#REF!</v>
      </c>
      <c r="J1533" s="530">
        <f>+F1533</f>
        <v>0</v>
      </c>
      <c r="L1533" s="533" t="e">
        <f>J1533*$L$3</f>
        <v>#REF!</v>
      </c>
    </row>
    <row r="1534" spans="1:12" ht="9.75" customHeight="1">
      <c r="A1534" s="532"/>
      <c r="B1534" s="656"/>
      <c r="C1534" s="679"/>
      <c r="D1534" s="559"/>
      <c r="E1534" s="539"/>
      <c r="F1534" s="553"/>
      <c r="G1534" s="530"/>
      <c r="H1534" s="531"/>
      <c r="J1534" s="532"/>
      <c r="L1534" s="533"/>
    </row>
    <row r="1535" spans="1:12" ht="9.75" customHeight="1">
      <c r="A1535" s="532"/>
      <c r="B1535" s="656"/>
      <c r="C1535" s="679"/>
      <c r="D1535" s="559"/>
      <c r="E1535" s="539"/>
      <c r="F1535" s="553"/>
      <c r="G1535" s="530"/>
      <c r="H1535" s="531"/>
      <c r="J1535" s="532"/>
      <c r="L1535" s="533"/>
    </row>
    <row r="1536" spans="1:12" ht="9.75" customHeight="1">
      <c r="A1536" s="532"/>
      <c r="B1536" s="656"/>
      <c r="C1536" s="679"/>
      <c r="D1536" s="559"/>
      <c r="E1536" s="539"/>
      <c r="F1536" s="553"/>
      <c r="G1536" s="530"/>
      <c r="H1536" s="531"/>
      <c r="J1536" s="532"/>
      <c r="L1536" s="533"/>
    </row>
    <row r="1537" spans="1:12" ht="9.75" customHeight="1">
      <c r="A1537" s="532"/>
      <c r="B1537" s="656"/>
      <c r="C1537" s="680"/>
      <c r="D1537" s="559"/>
      <c r="E1537" s="539"/>
      <c r="F1537" s="553"/>
      <c r="G1537" s="530"/>
      <c r="H1537" s="531"/>
      <c r="J1537" s="532"/>
      <c r="L1537" s="533"/>
    </row>
    <row r="1538" spans="1:12" ht="9.75" customHeight="1">
      <c r="A1538" s="651">
        <v>1</v>
      </c>
      <c r="B1538" s="575" t="s">
        <v>2806</v>
      </c>
      <c r="C1538" s="652" t="s">
        <v>3773</v>
      </c>
      <c r="D1538" s="537" t="s">
        <v>2928</v>
      </c>
      <c r="E1538" s="655">
        <v>10</v>
      </c>
      <c r="F1538" s="553">
        <v>3.2283570410999998</v>
      </c>
      <c r="G1538" s="530" t="e">
        <f>+L1538</f>
        <v>#REF!</v>
      </c>
      <c r="H1538" s="531" t="e">
        <f>E1538*G1538</f>
        <v>#REF!</v>
      </c>
      <c r="J1538" s="530">
        <f>+F1538</f>
        <v>3.2283570410999998</v>
      </c>
      <c r="L1538" s="533" t="e">
        <f>J1538*$L$3</f>
        <v>#REF!</v>
      </c>
    </row>
    <row r="1539" spans="1:12" ht="9.75" customHeight="1">
      <c r="A1539" s="651"/>
      <c r="B1539" s="548"/>
      <c r="C1539" s="653"/>
      <c r="D1539" s="538"/>
      <c r="E1539" s="655"/>
      <c r="F1539" s="553"/>
      <c r="G1539" s="530"/>
      <c r="H1539" s="531"/>
      <c r="J1539" s="532"/>
      <c r="L1539" s="533"/>
    </row>
    <row r="1540" spans="1:12" ht="9.75" customHeight="1">
      <c r="A1540" s="651"/>
      <c r="B1540" s="548"/>
      <c r="C1540" s="653"/>
      <c r="D1540" s="538"/>
      <c r="E1540" s="655"/>
      <c r="F1540" s="553"/>
      <c r="G1540" s="530"/>
      <c r="H1540" s="531"/>
      <c r="J1540" s="532"/>
      <c r="L1540" s="533"/>
    </row>
    <row r="1541" spans="1:12" ht="9.75" customHeight="1">
      <c r="A1541" s="651"/>
      <c r="B1541" s="548"/>
      <c r="C1541" s="653"/>
      <c r="D1541" s="538"/>
      <c r="E1541" s="655"/>
      <c r="F1541" s="553"/>
      <c r="G1541" s="530"/>
      <c r="H1541" s="531"/>
      <c r="J1541" s="532"/>
      <c r="L1541" s="533"/>
    </row>
    <row r="1542" spans="1:12" ht="9.75" customHeight="1">
      <c r="A1542" s="651"/>
      <c r="B1542" s="548"/>
      <c r="C1542" s="654"/>
      <c r="D1542" s="538"/>
      <c r="E1542" s="655"/>
      <c r="F1542" s="553"/>
      <c r="G1542" s="530"/>
      <c r="H1542" s="531"/>
      <c r="J1542" s="532"/>
      <c r="L1542" s="533"/>
    </row>
    <row r="1543" spans="1:12" ht="9.75" customHeight="1">
      <c r="A1543" s="684">
        <v>2</v>
      </c>
      <c r="B1543" s="575" t="s">
        <v>2807</v>
      </c>
      <c r="C1543" s="652" t="s">
        <v>3771</v>
      </c>
      <c r="D1543" s="537" t="s">
        <v>2928</v>
      </c>
      <c r="E1543" s="655">
        <v>10</v>
      </c>
      <c r="F1543" s="553">
        <v>6.5590009636999999E-2</v>
      </c>
      <c r="G1543" s="530" t="e">
        <f>+L1543</f>
        <v>#REF!</v>
      </c>
      <c r="H1543" s="531" t="e">
        <f>E1543*G1543</f>
        <v>#REF!</v>
      </c>
      <c r="J1543" s="530">
        <f>+F1543</f>
        <v>6.5590009636999999E-2</v>
      </c>
      <c r="L1543" s="533" t="e">
        <f>J1543*$L$3</f>
        <v>#REF!</v>
      </c>
    </row>
    <row r="1544" spans="1:12" ht="9.75" customHeight="1">
      <c r="A1544" s="685"/>
      <c r="B1544" s="548"/>
      <c r="C1544" s="653"/>
      <c r="D1544" s="538"/>
      <c r="E1544" s="655"/>
      <c r="F1544" s="553"/>
      <c r="G1544" s="530"/>
      <c r="H1544" s="531"/>
      <c r="J1544" s="532"/>
      <c r="L1544" s="533"/>
    </row>
    <row r="1545" spans="1:12" ht="9.75" customHeight="1">
      <c r="A1545" s="685"/>
      <c r="B1545" s="548"/>
      <c r="C1545" s="653"/>
      <c r="D1545" s="538"/>
      <c r="E1545" s="655"/>
      <c r="F1545" s="553"/>
      <c r="G1545" s="530"/>
      <c r="H1545" s="531"/>
      <c r="J1545" s="532"/>
      <c r="L1545" s="533"/>
    </row>
    <row r="1546" spans="1:12" ht="9.75" customHeight="1">
      <c r="A1546" s="685"/>
      <c r="B1546" s="548"/>
      <c r="C1546" s="653"/>
      <c r="D1546" s="538"/>
      <c r="E1546" s="655"/>
      <c r="F1546" s="553"/>
      <c r="G1546" s="530"/>
      <c r="H1546" s="531"/>
      <c r="J1546" s="532"/>
      <c r="L1546" s="533"/>
    </row>
    <row r="1547" spans="1:12" ht="9.75" customHeight="1">
      <c r="A1547" s="686"/>
      <c r="B1547" s="548"/>
      <c r="C1547" s="654"/>
      <c r="D1547" s="538"/>
      <c r="E1547" s="655"/>
      <c r="F1547" s="553"/>
      <c r="G1547" s="530"/>
      <c r="H1547" s="531"/>
      <c r="J1547" s="532"/>
      <c r="L1547" s="533"/>
    </row>
    <row r="1548" spans="1:12" ht="9.75" customHeight="1">
      <c r="A1548" s="684">
        <v>3</v>
      </c>
      <c r="B1548" s="608" t="s">
        <v>2789</v>
      </c>
      <c r="C1548" s="548" t="s">
        <v>3772</v>
      </c>
      <c r="D1548" s="537" t="s">
        <v>2928</v>
      </c>
      <c r="E1548" s="668">
        <v>6</v>
      </c>
      <c r="F1548" s="553">
        <v>5.7313148311000006</v>
      </c>
      <c r="G1548" s="530" t="e">
        <f>+L1548</f>
        <v>#REF!</v>
      </c>
      <c r="H1548" s="531" t="e">
        <f>E1548*G1548</f>
        <v>#REF!</v>
      </c>
      <c r="J1548" s="530">
        <f>+F1548</f>
        <v>5.7313148311000006</v>
      </c>
      <c r="L1548" s="533" t="e">
        <f>J1548*$L$3</f>
        <v>#REF!</v>
      </c>
    </row>
    <row r="1549" spans="1:12" ht="9.75" customHeight="1">
      <c r="A1549" s="685"/>
      <c r="B1549" s="608"/>
      <c r="C1549" s="548"/>
      <c r="D1549" s="538"/>
      <c r="E1549" s="668"/>
      <c r="F1549" s="553"/>
      <c r="G1549" s="530"/>
      <c r="H1549" s="531"/>
      <c r="J1549" s="532"/>
      <c r="L1549" s="533"/>
    </row>
    <row r="1550" spans="1:12" ht="9.75" customHeight="1">
      <c r="A1550" s="685"/>
      <c r="B1550" s="608"/>
      <c r="C1550" s="548"/>
      <c r="D1550" s="538"/>
      <c r="E1550" s="668"/>
      <c r="F1550" s="553"/>
      <c r="G1550" s="530"/>
      <c r="H1550" s="531"/>
      <c r="J1550" s="532"/>
      <c r="L1550" s="533"/>
    </row>
    <row r="1551" spans="1:12" ht="9.75" customHeight="1">
      <c r="A1551" s="685"/>
      <c r="B1551" s="608"/>
      <c r="C1551" s="548"/>
      <c r="D1551" s="538"/>
      <c r="E1551" s="668"/>
      <c r="F1551" s="553"/>
      <c r="G1551" s="530"/>
      <c r="H1551" s="531"/>
      <c r="J1551" s="532"/>
      <c r="L1551" s="533"/>
    </row>
    <row r="1552" spans="1:12" ht="9.75" customHeight="1">
      <c r="A1552" s="686"/>
      <c r="B1552" s="608"/>
      <c r="C1552" s="548"/>
      <c r="D1552" s="538"/>
      <c r="E1552" s="668"/>
      <c r="F1552" s="553"/>
      <c r="G1552" s="530"/>
      <c r="H1552" s="531"/>
      <c r="J1552" s="532"/>
      <c r="L1552" s="533"/>
    </row>
    <row r="1553" spans="1:12" ht="9.75" customHeight="1">
      <c r="A1553" s="684">
        <v>4</v>
      </c>
      <c r="B1553" s="608" t="s">
        <v>2808</v>
      </c>
      <c r="C1553" s="548" t="s">
        <v>3667</v>
      </c>
      <c r="D1553" s="537" t="s">
        <v>2928</v>
      </c>
      <c r="E1553" s="668">
        <v>20</v>
      </c>
      <c r="F1553" s="553">
        <v>4.5888087663999997</v>
      </c>
      <c r="G1553" s="530" t="e">
        <f>+L1553</f>
        <v>#REF!</v>
      </c>
      <c r="H1553" s="531" t="e">
        <f>E1553*G1553</f>
        <v>#REF!</v>
      </c>
      <c r="J1553" s="530">
        <f>+F1553</f>
        <v>4.5888087663999997</v>
      </c>
      <c r="L1553" s="533" t="e">
        <f>J1553*$L$3</f>
        <v>#REF!</v>
      </c>
    </row>
    <row r="1554" spans="1:12" ht="9.75" customHeight="1">
      <c r="A1554" s="685"/>
      <c r="B1554" s="608"/>
      <c r="C1554" s="548"/>
      <c r="D1554" s="538"/>
      <c r="E1554" s="668"/>
      <c r="F1554" s="553"/>
      <c r="G1554" s="530"/>
      <c r="H1554" s="531"/>
      <c r="J1554" s="532"/>
      <c r="L1554" s="533"/>
    </row>
    <row r="1555" spans="1:12" ht="9.75" customHeight="1">
      <c r="A1555" s="685"/>
      <c r="B1555" s="608"/>
      <c r="C1555" s="548"/>
      <c r="D1555" s="538"/>
      <c r="E1555" s="668"/>
      <c r="F1555" s="553"/>
      <c r="G1555" s="530"/>
      <c r="H1555" s="531"/>
      <c r="J1555" s="532"/>
      <c r="L1555" s="533"/>
    </row>
    <row r="1556" spans="1:12" ht="9.75" customHeight="1">
      <c r="A1556" s="685"/>
      <c r="B1556" s="608"/>
      <c r="C1556" s="548"/>
      <c r="D1556" s="538"/>
      <c r="E1556" s="668"/>
      <c r="F1556" s="553"/>
      <c r="G1556" s="530"/>
      <c r="H1556" s="531"/>
      <c r="J1556" s="532"/>
      <c r="L1556" s="533"/>
    </row>
    <row r="1557" spans="1:12" ht="9.75" customHeight="1">
      <c r="A1557" s="686"/>
      <c r="B1557" s="608"/>
      <c r="C1557" s="548"/>
      <c r="D1557" s="538"/>
      <c r="E1557" s="668"/>
      <c r="F1557" s="553"/>
      <c r="G1557" s="530"/>
      <c r="H1557" s="531"/>
      <c r="J1557" s="532"/>
      <c r="L1557" s="533"/>
    </row>
    <row r="1558" spans="1:12" ht="9.75" customHeight="1">
      <c r="A1558" s="684">
        <v>5</v>
      </c>
      <c r="B1558" s="608" t="s">
        <v>1834</v>
      </c>
      <c r="C1558" s="548" t="s">
        <v>3668</v>
      </c>
      <c r="D1558" s="537" t="s">
        <v>2928</v>
      </c>
      <c r="E1558" s="668">
        <v>40</v>
      </c>
      <c r="F1558" s="553">
        <v>8.8685332703700013</v>
      </c>
      <c r="G1558" s="530" t="e">
        <f>+L1558</f>
        <v>#REF!</v>
      </c>
      <c r="H1558" s="531" t="e">
        <f>E1558*G1558</f>
        <v>#REF!</v>
      </c>
      <c r="J1558" s="530">
        <f>+F1558</f>
        <v>8.8685332703700013</v>
      </c>
      <c r="L1558" s="533" t="e">
        <f>J1558*$L$3</f>
        <v>#REF!</v>
      </c>
    </row>
    <row r="1559" spans="1:12" ht="9.75" customHeight="1">
      <c r="A1559" s="685"/>
      <c r="B1559" s="608"/>
      <c r="C1559" s="548"/>
      <c r="D1559" s="538"/>
      <c r="E1559" s="668"/>
      <c r="F1559" s="553"/>
      <c r="G1559" s="530"/>
      <c r="H1559" s="531"/>
      <c r="J1559" s="532"/>
      <c r="L1559" s="533"/>
    </row>
    <row r="1560" spans="1:12" ht="9.75" customHeight="1">
      <c r="A1560" s="685"/>
      <c r="B1560" s="608"/>
      <c r="C1560" s="548"/>
      <c r="D1560" s="538"/>
      <c r="E1560" s="668"/>
      <c r="F1560" s="553"/>
      <c r="G1560" s="530"/>
      <c r="H1560" s="531"/>
      <c r="J1560" s="532"/>
      <c r="L1560" s="533"/>
    </row>
    <row r="1561" spans="1:12" ht="9.75" customHeight="1">
      <c r="A1561" s="685"/>
      <c r="B1561" s="608"/>
      <c r="C1561" s="548"/>
      <c r="D1561" s="538"/>
      <c r="E1561" s="668"/>
      <c r="F1561" s="553"/>
      <c r="G1561" s="530"/>
      <c r="H1561" s="531"/>
      <c r="J1561" s="532"/>
      <c r="L1561" s="533"/>
    </row>
    <row r="1562" spans="1:12" ht="9.75" customHeight="1">
      <c r="A1562" s="686"/>
      <c r="B1562" s="608"/>
      <c r="C1562" s="548"/>
      <c r="D1562" s="538"/>
      <c r="E1562" s="668"/>
      <c r="F1562" s="553"/>
      <c r="G1562" s="530"/>
      <c r="H1562" s="531"/>
      <c r="J1562" s="532"/>
      <c r="L1562" s="533"/>
    </row>
    <row r="1563" spans="1:12" ht="9.75" customHeight="1">
      <c r="A1563" s="684">
        <v>6</v>
      </c>
      <c r="B1563" s="608" t="s">
        <v>2789</v>
      </c>
      <c r="C1563" s="548" t="s">
        <v>3028</v>
      </c>
      <c r="D1563" s="537" t="s">
        <v>2928</v>
      </c>
      <c r="E1563" s="668">
        <v>70</v>
      </c>
      <c r="F1563" s="553">
        <v>5.3318371861000005</v>
      </c>
      <c r="G1563" s="530" t="e">
        <f>+L1563</f>
        <v>#REF!</v>
      </c>
      <c r="H1563" s="531" t="e">
        <f>E1563*G1563</f>
        <v>#REF!</v>
      </c>
      <c r="J1563" s="530">
        <f>+F1563</f>
        <v>5.3318371861000005</v>
      </c>
      <c r="L1563" s="533" t="e">
        <f>J1563*$L$3</f>
        <v>#REF!</v>
      </c>
    </row>
    <row r="1564" spans="1:12" ht="9.75" customHeight="1">
      <c r="A1564" s="685"/>
      <c r="B1564" s="608"/>
      <c r="C1564" s="548"/>
      <c r="D1564" s="538"/>
      <c r="E1564" s="668"/>
      <c r="F1564" s="553"/>
      <c r="G1564" s="530"/>
      <c r="H1564" s="531"/>
      <c r="J1564" s="532"/>
      <c r="L1564" s="533"/>
    </row>
    <row r="1565" spans="1:12" ht="9.75" customHeight="1">
      <c r="A1565" s="685"/>
      <c r="B1565" s="608"/>
      <c r="C1565" s="548"/>
      <c r="D1565" s="538"/>
      <c r="E1565" s="668"/>
      <c r="F1565" s="553"/>
      <c r="G1565" s="530"/>
      <c r="H1565" s="531"/>
      <c r="J1565" s="532"/>
      <c r="L1565" s="533"/>
    </row>
    <row r="1566" spans="1:12" ht="9.75" customHeight="1">
      <c r="A1566" s="685"/>
      <c r="B1566" s="608"/>
      <c r="C1566" s="548"/>
      <c r="D1566" s="538"/>
      <c r="E1566" s="668"/>
      <c r="F1566" s="553"/>
      <c r="G1566" s="530"/>
      <c r="H1566" s="531"/>
      <c r="J1566" s="532"/>
      <c r="L1566" s="533"/>
    </row>
    <row r="1567" spans="1:12" ht="9.75" customHeight="1">
      <c r="A1567" s="686"/>
      <c r="B1567" s="608"/>
      <c r="C1567" s="548"/>
      <c r="D1567" s="538"/>
      <c r="E1567" s="668"/>
      <c r="F1567" s="553"/>
      <c r="G1567" s="530"/>
      <c r="H1567" s="531"/>
      <c r="J1567" s="532"/>
      <c r="L1567" s="533"/>
    </row>
    <row r="1568" spans="1:12" ht="9.75" customHeight="1">
      <c r="A1568" s="684">
        <v>7</v>
      </c>
      <c r="B1568" s="608" t="s">
        <v>2808</v>
      </c>
      <c r="C1568" s="548" t="s">
        <v>3124</v>
      </c>
      <c r="D1568" s="537" t="s">
        <v>2928</v>
      </c>
      <c r="E1568" s="668">
        <v>75</v>
      </c>
      <c r="F1568" s="553">
        <v>4.2692266504000003</v>
      </c>
      <c r="G1568" s="530" t="e">
        <f>+L1568</f>
        <v>#REF!</v>
      </c>
      <c r="H1568" s="531" t="e">
        <f>E1568*G1568</f>
        <v>#REF!</v>
      </c>
      <c r="J1568" s="530">
        <f>+F1568</f>
        <v>4.2692266504000003</v>
      </c>
      <c r="L1568" s="533" t="e">
        <f>J1568*$L$3</f>
        <v>#REF!</v>
      </c>
    </row>
    <row r="1569" spans="1:12" ht="9.75" customHeight="1">
      <c r="A1569" s="685"/>
      <c r="B1569" s="608"/>
      <c r="C1569" s="548"/>
      <c r="D1569" s="538"/>
      <c r="E1569" s="668"/>
      <c r="F1569" s="553"/>
      <c r="G1569" s="530"/>
      <c r="H1569" s="531"/>
      <c r="J1569" s="532"/>
      <c r="L1569" s="533"/>
    </row>
    <row r="1570" spans="1:12" ht="9.75" customHeight="1">
      <c r="A1570" s="685"/>
      <c r="B1570" s="608"/>
      <c r="C1570" s="548"/>
      <c r="D1570" s="538"/>
      <c r="E1570" s="668"/>
      <c r="F1570" s="553"/>
      <c r="G1570" s="530"/>
      <c r="H1570" s="531"/>
      <c r="J1570" s="532"/>
      <c r="L1570" s="533"/>
    </row>
    <row r="1571" spans="1:12" ht="9.75" customHeight="1">
      <c r="A1571" s="685"/>
      <c r="B1571" s="608"/>
      <c r="C1571" s="548"/>
      <c r="D1571" s="538"/>
      <c r="E1571" s="668"/>
      <c r="F1571" s="553"/>
      <c r="G1571" s="530"/>
      <c r="H1571" s="531"/>
      <c r="J1571" s="532"/>
      <c r="L1571" s="533"/>
    </row>
    <row r="1572" spans="1:12" ht="9.75" customHeight="1">
      <c r="A1572" s="686"/>
      <c r="B1572" s="608"/>
      <c r="C1572" s="548"/>
      <c r="D1572" s="538"/>
      <c r="E1572" s="668"/>
      <c r="F1572" s="553"/>
      <c r="G1572" s="530"/>
      <c r="H1572" s="531"/>
      <c r="J1572" s="532"/>
      <c r="L1572" s="533"/>
    </row>
    <row r="1573" spans="1:12" ht="9.75" customHeight="1">
      <c r="A1573" s="684">
        <v>8</v>
      </c>
      <c r="B1573" s="608" t="s">
        <v>1835</v>
      </c>
      <c r="C1573" s="548" t="s">
        <v>3669</v>
      </c>
      <c r="D1573" s="537" t="s">
        <v>2928</v>
      </c>
      <c r="E1573" s="668">
        <v>88</v>
      </c>
      <c r="F1573" s="553">
        <v>3.6635449851199997</v>
      </c>
      <c r="G1573" s="530" t="e">
        <f>+L1573</f>
        <v>#REF!</v>
      </c>
      <c r="H1573" s="531" t="e">
        <f>E1573*G1573</f>
        <v>#REF!</v>
      </c>
      <c r="J1573" s="530">
        <f>+F1573</f>
        <v>3.6635449851199997</v>
      </c>
      <c r="L1573" s="533" t="e">
        <f>J1573*$L$3</f>
        <v>#REF!</v>
      </c>
    </row>
    <row r="1574" spans="1:12" ht="9.75" customHeight="1">
      <c r="A1574" s="685"/>
      <c r="B1574" s="608"/>
      <c r="C1574" s="548"/>
      <c r="D1574" s="538"/>
      <c r="E1574" s="668"/>
      <c r="F1574" s="553"/>
      <c r="G1574" s="530"/>
      <c r="H1574" s="531"/>
      <c r="J1574" s="532"/>
      <c r="L1574" s="533"/>
    </row>
    <row r="1575" spans="1:12" ht="9.75" customHeight="1">
      <c r="A1575" s="685"/>
      <c r="B1575" s="608"/>
      <c r="C1575" s="548"/>
      <c r="D1575" s="538"/>
      <c r="E1575" s="668"/>
      <c r="F1575" s="553"/>
      <c r="G1575" s="530"/>
      <c r="H1575" s="531"/>
      <c r="J1575" s="532"/>
      <c r="L1575" s="533"/>
    </row>
    <row r="1576" spans="1:12" ht="9.75" customHeight="1">
      <c r="A1576" s="685"/>
      <c r="B1576" s="608"/>
      <c r="C1576" s="548"/>
      <c r="D1576" s="538"/>
      <c r="E1576" s="668"/>
      <c r="F1576" s="553"/>
      <c r="G1576" s="530"/>
      <c r="H1576" s="531"/>
      <c r="J1576" s="532"/>
      <c r="L1576" s="533"/>
    </row>
    <row r="1577" spans="1:12" ht="9.75" customHeight="1">
      <c r="A1577" s="686"/>
      <c r="B1577" s="608"/>
      <c r="C1577" s="548"/>
      <c r="D1577" s="538"/>
      <c r="E1577" s="668"/>
      <c r="F1577" s="553"/>
      <c r="G1577" s="530"/>
      <c r="H1577" s="531"/>
      <c r="J1577" s="532"/>
      <c r="L1577" s="533"/>
    </row>
    <row r="1578" spans="1:12" ht="9.75" customHeight="1">
      <c r="A1578" s="684">
        <v>9</v>
      </c>
      <c r="B1578" s="608" t="s">
        <v>2790</v>
      </c>
      <c r="C1578" s="548" t="s">
        <v>3670</v>
      </c>
      <c r="D1578" s="537" t="s">
        <v>2928</v>
      </c>
      <c r="E1578" s="668">
        <v>86</v>
      </c>
      <c r="F1578" s="553">
        <v>2.3356884929120003</v>
      </c>
      <c r="G1578" s="530" t="e">
        <f>+L1578</f>
        <v>#REF!</v>
      </c>
      <c r="H1578" s="531" t="e">
        <f>E1578*G1578</f>
        <v>#REF!</v>
      </c>
      <c r="J1578" s="530">
        <f>+F1578</f>
        <v>2.3356884929120003</v>
      </c>
      <c r="L1578" s="533" t="e">
        <f>J1578*$L$3</f>
        <v>#REF!</v>
      </c>
    </row>
    <row r="1579" spans="1:12" ht="9.75" customHeight="1">
      <c r="A1579" s="685"/>
      <c r="B1579" s="608"/>
      <c r="C1579" s="548"/>
      <c r="D1579" s="538"/>
      <c r="E1579" s="668"/>
      <c r="F1579" s="553"/>
      <c r="G1579" s="530"/>
      <c r="H1579" s="531"/>
      <c r="J1579" s="532"/>
      <c r="L1579" s="533"/>
    </row>
    <row r="1580" spans="1:12" ht="9.75" customHeight="1">
      <c r="A1580" s="685"/>
      <c r="B1580" s="608"/>
      <c r="C1580" s="548"/>
      <c r="D1580" s="538"/>
      <c r="E1580" s="668"/>
      <c r="F1580" s="553"/>
      <c r="G1580" s="530"/>
      <c r="H1580" s="531"/>
      <c r="J1580" s="532"/>
      <c r="L1580" s="533"/>
    </row>
    <row r="1581" spans="1:12" ht="9.75" customHeight="1">
      <c r="A1581" s="685"/>
      <c r="B1581" s="608"/>
      <c r="C1581" s="548"/>
      <c r="D1581" s="538"/>
      <c r="E1581" s="668"/>
      <c r="F1581" s="553"/>
      <c r="G1581" s="530"/>
      <c r="H1581" s="531"/>
      <c r="J1581" s="532"/>
      <c r="L1581" s="533"/>
    </row>
    <row r="1582" spans="1:12" ht="9.75" customHeight="1">
      <c r="A1582" s="686"/>
      <c r="B1582" s="608"/>
      <c r="C1582" s="548"/>
      <c r="D1582" s="538"/>
      <c r="E1582" s="668"/>
      <c r="F1582" s="553"/>
      <c r="G1582" s="530"/>
      <c r="H1582" s="531"/>
      <c r="J1582" s="532"/>
      <c r="L1582" s="533"/>
    </row>
    <row r="1583" spans="1:12" ht="9.75" customHeight="1">
      <c r="A1583" s="684">
        <v>10</v>
      </c>
      <c r="B1583" s="608" t="s">
        <v>2791</v>
      </c>
      <c r="C1583" s="548" t="s">
        <v>3671</v>
      </c>
      <c r="D1583" s="537" t="s">
        <v>2928</v>
      </c>
      <c r="E1583" s="668">
        <v>390</v>
      </c>
      <c r="F1583" s="553">
        <v>2.3047786129640002</v>
      </c>
      <c r="G1583" s="530" t="e">
        <f>+L1583</f>
        <v>#REF!</v>
      </c>
      <c r="H1583" s="531" t="e">
        <f>E1583*G1583</f>
        <v>#REF!</v>
      </c>
      <c r="J1583" s="530">
        <f>+F1583</f>
        <v>2.3047786129640002</v>
      </c>
      <c r="L1583" s="533" t="e">
        <f>J1583*$L$3</f>
        <v>#REF!</v>
      </c>
    </row>
    <row r="1584" spans="1:12" ht="9.75" customHeight="1">
      <c r="A1584" s="685"/>
      <c r="B1584" s="608"/>
      <c r="C1584" s="548"/>
      <c r="D1584" s="538"/>
      <c r="E1584" s="668"/>
      <c r="F1584" s="553"/>
      <c r="G1584" s="530"/>
      <c r="H1584" s="531"/>
      <c r="J1584" s="532"/>
      <c r="L1584" s="533"/>
    </row>
    <row r="1585" spans="1:12" ht="9.75" customHeight="1">
      <c r="A1585" s="685"/>
      <c r="B1585" s="608"/>
      <c r="C1585" s="548"/>
      <c r="D1585" s="538"/>
      <c r="E1585" s="668"/>
      <c r="F1585" s="553"/>
      <c r="G1585" s="530"/>
      <c r="H1585" s="531"/>
      <c r="J1585" s="532"/>
      <c r="L1585" s="533"/>
    </row>
    <row r="1586" spans="1:12" ht="9.75" customHeight="1">
      <c r="A1586" s="685"/>
      <c r="B1586" s="608"/>
      <c r="C1586" s="548"/>
      <c r="D1586" s="538"/>
      <c r="E1586" s="668"/>
      <c r="F1586" s="553"/>
      <c r="G1586" s="530"/>
      <c r="H1586" s="531"/>
      <c r="J1586" s="532"/>
      <c r="L1586" s="533"/>
    </row>
    <row r="1587" spans="1:12" ht="9.75" customHeight="1">
      <c r="A1587" s="686"/>
      <c r="B1587" s="608"/>
      <c r="C1587" s="548"/>
      <c r="D1587" s="538"/>
      <c r="E1587" s="668"/>
      <c r="F1587" s="553"/>
      <c r="G1587" s="530"/>
      <c r="H1587" s="531"/>
      <c r="J1587" s="532"/>
      <c r="L1587" s="533"/>
    </row>
    <row r="1588" spans="1:12" ht="9.75" customHeight="1">
      <c r="A1588" s="684">
        <v>11</v>
      </c>
      <c r="B1588" s="608" t="s">
        <v>1836</v>
      </c>
      <c r="C1588" s="548" t="s">
        <v>3573</v>
      </c>
      <c r="D1588" s="537" t="s">
        <v>2928</v>
      </c>
      <c r="E1588" s="668">
        <v>897</v>
      </c>
      <c r="F1588" s="553">
        <v>2.4735578987200002</v>
      </c>
      <c r="G1588" s="530" t="e">
        <f>+L1588</f>
        <v>#REF!</v>
      </c>
      <c r="H1588" s="531" t="e">
        <f>E1588*G1588</f>
        <v>#REF!</v>
      </c>
      <c r="J1588" s="530">
        <f>+F1588</f>
        <v>2.4735578987200002</v>
      </c>
      <c r="L1588" s="533" t="e">
        <f>J1588*$L$3</f>
        <v>#REF!</v>
      </c>
    </row>
    <row r="1589" spans="1:12" ht="9.75" customHeight="1">
      <c r="A1589" s="685"/>
      <c r="B1589" s="608"/>
      <c r="C1589" s="548"/>
      <c r="D1589" s="538"/>
      <c r="E1589" s="668"/>
      <c r="F1589" s="553"/>
      <c r="G1589" s="530"/>
      <c r="H1589" s="531"/>
      <c r="J1589" s="532"/>
      <c r="L1589" s="533"/>
    </row>
    <row r="1590" spans="1:12" ht="9.75" customHeight="1">
      <c r="A1590" s="685"/>
      <c r="B1590" s="608"/>
      <c r="C1590" s="548"/>
      <c r="D1590" s="538"/>
      <c r="E1590" s="668"/>
      <c r="F1590" s="553"/>
      <c r="G1590" s="530"/>
      <c r="H1590" s="531"/>
      <c r="J1590" s="532"/>
      <c r="L1590" s="533"/>
    </row>
    <row r="1591" spans="1:12" ht="9.75" customHeight="1">
      <c r="A1591" s="685"/>
      <c r="B1591" s="608"/>
      <c r="C1591" s="548"/>
      <c r="D1591" s="538"/>
      <c r="E1591" s="668"/>
      <c r="F1591" s="553"/>
      <c r="G1591" s="530"/>
      <c r="H1591" s="531"/>
      <c r="J1591" s="532"/>
      <c r="L1591" s="533"/>
    </row>
    <row r="1592" spans="1:12" ht="6.75" customHeight="1">
      <c r="A1592" s="686"/>
      <c r="B1592" s="608"/>
      <c r="C1592" s="548"/>
      <c r="D1592" s="538"/>
      <c r="E1592" s="668"/>
      <c r="F1592" s="553"/>
      <c r="G1592" s="530"/>
      <c r="H1592" s="531"/>
      <c r="J1592" s="532"/>
      <c r="L1592" s="533"/>
    </row>
    <row r="1593" spans="1:12" ht="9.75" customHeight="1">
      <c r="A1593" s="684">
        <v>12</v>
      </c>
      <c r="B1593" s="688" t="s">
        <v>2628</v>
      </c>
      <c r="C1593" s="688" t="s">
        <v>3574</v>
      </c>
      <c r="D1593" s="537" t="s">
        <v>3125</v>
      </c>
      <c r="E1593" s="689">
        <v>360.36</v>
      </c>
      <c r="F1593" s="554">
        <v>0.58122619999999992</v>
      </c>
      <c r="G1593" s="530" t="e">
        <f>+L1593</f>
        <v>#REF!</v>
      </c>
      <c r="H1593" s="531" t="e">
        <f>E1593*G1593</f>
        <v>#REF!</v>
      </c>
      <c r="J1593" s="530">
        <f>+F1593</f>
        <v>0.58122619999999992</v>
      </c>
      <c r="L1593" s="533" t="e">
        <f>J1593*$L$3</f>
        <v>#REF!</v>
      </c>
    </row>
    <row r="1594" spans="1:12" ht="9.75" customHeight="1">
      <c r="A1594" s="685"/>
      <c r="B1594" s="688"/>
      <c r="C1594" s="688"/>
      <c r="D1594" s="538"/>
      <c r="E1594" s="689"/>
      <c r="F1594" s="554"/>
      <c r="G1594" s="530"/>
      <c r="H1594" s="531"/>
      <c r="J1594" s="532"/>
      <c r="L1594" s="533"/>
    </row>
    <row r="1595" spans="1:12" ht="9.75" customHeight="1">
      <c r="A1595" s="685"/>
      <c r="B1595" s="688"/>
      <c r="C1595" s="688"/>
      <c r="D1595" s="538"/>
      <c r="E1595" s="689"/>
      <c r="F1595" s="554"/>
      <c r="G1595" s="530"/>
      <c r="H1595" s="531"/>
      <c r="J1595" s="532"/>
      <c r="L1595" s="533"/>
    </row>
    <row r="1596" spans="1:12" ht="9.75" customHeight="1">
      <c r="A1596" s="685"/>
      <c r="B1596" s="688"/>
      <c r="C1596" s="688"/>
      <c r="D1596" s="538"/>
      <c r="E1596" s="689"/>
      <c r="F1596" s="554"/>
      <c r="G1596" s="530"/>
      <c r="H1596" s="531"/>
      <c r="J1596" s="532"/>
      <c r="L1596" s="533"/>
    </row>
    <row r="1597" spans="1:12" ht="9.75" customHeight="1">
      <c r="A1597" s="686"/>
      <c r="B1597" s="688"/>
      <c r="C1597" s="688"/>
      <c r="D1597" s="538"/>
      <c r="E1597" s="689"/>
      <c r="F1597" s="554"/>
      <c r="G1597" s="530"/>
      <c r="H1597" s="531"/>
      <c r="J1597" s="532"/>
      <c r="L1597" s="533"/>
    </row>
    <row r="1598" spans="1:12" ht="9.75" customHeight="1">
      <c r="A1598" s="684">
        <v>13</v>
      </c>
      <c r="B1598" s="688" t="s">
        <v>2629</v>
      </c>
      <c r="C1598" s="688" t="s">
        <v>3126</v>
      </c>
      <c r="D1598" s="537" t="s">
        <v>3127</v>
      </c>
      <c r="E1598" s="689">
        <v>1287</v>
      </c>
      <c r="F1598" s="553">
        <v>4.6579093407000007</v>
      </c>
      <c r="G1598" s="530" t="e">
        <f>+L1598</f>
        <v>#REF!</v>
      </c>
      <c r="H1598" s="531" t="e">
        <f>E1598*G1598</f>
        <v>#REF!</v>
      </c>
      <c r="J1598" s="530">
        <f>+F1598</f>
        <v>4.6579093407000007</v>
      </c>
      <c r="L1598" s="533" t="e">
        <f>J1598*$L$3</f>
        <v>#REF!</v>
      </c>
    </row>
    <row r="1599" spans="1:12" ht="9.75" customHeight="1">
      <c r="A1599" s="685"/>
      <c r="B1599" s="688"/>
      <c r="C1599" s="688"/>
      <c r="D1599" s="538"/>
      <c r="E1599" s="689"/>
      <c r="F1599" s="553"/>
      <c r="G1599" s="530"/>
      <c r="H1599" s="531"/>
      <c r="J1599" s="532"/>
      <c r="L1599" s="533"/>
    </row>
    <row r="1600" spans="1:12" ht="9.75" customHeight="1">
      <c r="A1600" s="685"/>
      <c r="B1600" s="688"/>
      <c r="C1600" s="688"/>
      <c r="D1600" s="538"/>
      <c r="E1600" s="689"/>
      <c r="F1600" s="553"/>
      <c r="G1600" s="530"/>
      <c r="H1600" s="531"/>
      <c r="J1600" s="532"/>
      <c r="L1600" s="533"/>
    </row>
    <row r="1601" spans="1:12" ht="9.75" customHeight="1">
      <c r="A1601" s="685"/>
      <c r="B1601" s="688"/>
      <c r="C1601" s="688"/>
      <c r="D1601" s="538"/>
      <c r="E1601" s="689"/>
      <c r="F1601" s="553"/>
      <c r="G1601" s="530"/>
      <c r="H1601" s="531"/>
      <c r="J1601" s="532"/>
      <c r="L1601" s="533"/>
    </row>
    <row r="1602" spans="1:12" ht="9.75" customHeight="1">
      <c r="A1602" s="686"/>
      <c r="B1602" s="688"/>
      <c r="C1602" s="688"/>
      <c r="D1602" s="538"/>
      <c r="E1602" s="689"/>
      <c r="F1602" s="553"/>
      <c r="G1602" s="530"/>
      <c r="H1602" s="531"/>
      <c r="J1602" s="532"/>
      <c r="L1602" s="533"/>
    </row>
    <row r="1603" spans="1:12" ht="9.75" customHeight="1">
      <c r="A1603" s="684">
        <v>14</v>
      </c>
      <c r="B1603" s="688" t="s">
        <v>2632</v>
      </c>
      <c r="C1603" s="688" t="s">
        <v>3128</v>
      </c>
      <c r="D1603" s="669" t="s">
        <v>2612</v>
      </c>
      <c r="E1603" s="689">
        <v>20</v>
      </c>
      <c r="F1603" s="553">
        <v>1.9752281317000004</v>
      </c>
      <c r="G1603" s="530" t="e">
        <f>+L1603</f>
        <v>#REF!</v>
      </c>
      <c r="H1603" s="531" t="e">
        <f>E1603*G1603</f>
        <v>#REF!</v>
      </c>
      <c r="J1603" s="530">
        <f>+F1603</f>
        <v>1.9752281317000004</v>
      </c>
      <c r="L1603" s="533" t="e">
        <f>J1603*$L$3</f>
        <v>#REF!</v>
      </c>
    </row>
    <row r="1604" spans="1:12" ht="9.75" customHeight="1">
      <c r="A1604" s="685"/>
      <c r="B1604" s="688"/>
      <c r="C1604" s="688"/>
      <c r="D1604" s="670"/>
      <c r="E1604" s="689"/>
      <c r="F1604" s="553"/>
      <c r="G1604" s="530"/>
      <c r="H1604" s="531"/>
      <c r="J1604" s="532"/>
      <c r="L1604" s="533"/>
    </row>
    <row r="1605" spans="1:12" ht="9.75" customHeight="1">
      <c r="A1605" s="685"/>
      <c r="B1605" s="688"/>
      <c r="C1605" s="688"/>
      <c r="D1605" s="670"/>
      <c r="E1605" s="689"/>
      <c r="F1605" s="553"/>
      <c r="G1605" s="530"/>
      <c r="H1605" s="531"/>
      <c r="J1605" s="532"/>
      <c r="L1605" s="533"/>
    </row>
    <row r="1606" spans="1:12" ht="9.75" customHeight="1">
      <c r="A1606" s="685"/>
      <c r="B1606" s="688"/>
      <c r="C1606" s="688"/>
      <c r="D1606" s="670"/>
      <c r="E1606" s="689"/>
      <c r="F1606" s="553"/>
      <c r="G1606" s="530"/>
      <c r="H1606" s="531"/>
      <c r="J1606" s="532"/>
      <c r="L1606" s="533"/>
    </row>
    <row r="1607" spans="1:12" ht="9.75" customHeight="1">
      <c r="A1607" s="686"/>
      <c r="B1607" s="688"/>
      <c r="C1607" s="688"/>
      <c r="D1607" s="670"/>
      <c r="E1607" s="689"/>
      <c r="F1607" s="553"/>
      <c r="G1607" s="530"/>
      <c r="H1607" s="531"/>
      <c r="J1607" s="532"/>
      <c r="L1607" s="533"/>
    </row>
    <row r="1608" spans="1:12" ht="9.75" customHeight="1">
      <c r="A1608" s="684">
        <v>15</v>
      </c>
      <c r="B1608" s="688" t="s">
        <v>2632</v>
      </c>
      <c r="C1608" s="688" t="s">
        <v>3129</v>
      </c>
      <c r="D1608" s="669" t="s">
        <v>2612</v>
      </c>
      <c r="E1608" s="689">
        <v>22</v>
      </c>
      <c r="F1608" s="553">
        <v>1.9752281317000004</v>
      </c>
      <c r="G1608" s="530" t="e">
        <f>+L1608</f>
        <v>#REF!</v>
      </c>
      <c r="H1608" s="531" t="e">
        <f>E1608*G1608</f>
        <v>#REF!</v>
      </c>
      <c r="J1608" s="530">
        <f>+F1608</f>
        <v>1.9752281317000004</v>
      </c>
      <c r="L1608" s="533" t="e">
        <f>J1608*$L$3</f>
        <v>#REF!</v>
      </c>
    </row>
    <row r="1609" spans="1:12" ht="9.75" customHeight="1">
      <c r="A1609" s="685"/>
      <c r="B1609" s="688"/>
      <c r="C1609" s="688"/>
      <c r="D1609" s="670"/>
      <c r="E1609" s="689"/>
      <c r="F1609" s="553"/>
      <c r="G1609" s="530"/>
      <c r="H1609" s="531"/>
      <c r="J1609" s="532"/>
      <c r="L1609" s="533"/>
    </row>
    <row r="1610" spans="1:12" ht="9.75" customHeight="1">
      <c r="A1610" s="685"/>
      <c r="B1610" s="688"/>
      <c r="C1610" s="688"/>
      <c r="D1610" s="670"/>
      <c r="E1610" s="689"/>
      <c r="F1610" s="553"/>
      <c r="G1610" s="530"/>
      <c r="H1610" s="531"/>
      <c r="J1610" s="532"/>
      <c r="L1610" s="533"/>
    </row>
    <row r="1611" spans="1:12" ht="9.75" customHeight="1">
      <c r="A1611" s="685"/>
      <c r="B1611" s="688"/>
      <c r="C1611" s="688"/>
      <c r="D1611" s="670"/>
      <c r="E1611" s="689"/>
      <c r="F1611" s="553"/>
      <c r="G1611" s="530"/>
      <c r="H1611" s="531"/>
      <c r="J1611" s="532"/>
      <c r="L1611" s="533"/>
    </row>
    <row r="1612" spans="1:12" ht="9.75" customHeight="1">
      <c r="A1612" s="686"/>
      <c r="B1612" s="688"/>
      <c r="C1612" s="688"/>
      <c r="D1612" s="670"/>
      <c r="E1612" s="689"/>
      <c r="F1612" s="553"/>
      <c r="G1612" s="530"/>
      <c r="H1612" s="531"/>
      <c r="J1612" s="532"/>
      <c r="L1612" s="533"/>
    </row>
    <row r="1613" spans="1:12" ht="9.75" customHeight="1">
      <c r="A1613" s="684">
        <v>16</v>
      </c>
      <c r="B1613" s="575" t="s">
        <v>2602</v>
      </c>
      <c r="C1613" s="660" t="s">
        <v>3575</v>
      </c>
      <c r="D1613" s="669" t="s">
        <v>2612</v>
      </c>
      <c r="E1613" s="661">
        <v>308</v>
      </c>
      <c r="F1613" s="553">
        <v>0.47594907990000007</v>
      </c>
      <c r="G1613" s="530" t="e">
        <f>+L1613</f>
        <v>#REF!</v>
      </c>
      <c r="H1613" s="531" t="e">
        <f>E1613*G1613</f>
        <v>#REF!</v>
      </c>
      <c r="J1613" s="530">
        <f>+F1613</f>
        <v>0.47594907990000007</v>
      </c>
      <c r="L1613" s="533" t="e">
        <f>J1613*$L$3</f>
        <v>#REF!</v>
      </c>
    </row>
    <row r="1614" spans="1:12" ht="9.75" customHeight="1">
      <c r="A1614" s="685"/>
      <c r="B1614" s="548"/>
      <c r="C1614" s="660"/>
      <c r="D1614" s="670"/>
      <c r="E1614" s="661"/>
      <c r="F1614" s="553"/>
      <c r="G1614" s="530"/>
      <c r="H1614" s="531"/>
      <c r="J1614" s="532"/>
      <c r="L1614" s="533"/>
    </row>
    <row r="1615" spans="1:12" ht="9.75" customHeight="1">
      <c r="A1615" s="685"/>
      <c r="B1615" s="548"/>
      <c r="C1615" s="660"/>
      <c r="D1615" s="670"/>
      <c r="E1615" s="661"/>
      <c r="F1615" s="553"/>
      <c r="G1615" s="530"/>
      <c r="H1615" s="531"/>
      <c r="J1615" s="532"/>
      <c r="L1615" s="533"/>
    </row>
    <row r="1616" spans="1:12" ht="9.75" customHeight="1">
      <c r="A1616" s="685"/>
      <c r="B1616" s="548"/>
      <c r="C1616" s="660"/>
      <c r="D1616" s="670"/>
      <c r="E1616" s="661"/>
      <c r="F1616" s="553"/>
      <c r="G1616" s="530"/>
      <c r="H1616" s="531"/>
      <c r="J1616" s="532"/>
      <c r="L1616" s="533"/>
    </row>
    <row r="1617" spans="1:12" ht="9.75" customHeight="1">
      <c r="A1617" s="686"/>
      <c r="B1617" s="548"/>
      <c r="C1617" s="660"/>
      <c r="D1617" s="670"/>
      <c r="E1617" s="661"/>
      <c r="F1617" s="553"/>
      <c r="G1617" s="530"/>
      <c r="H1617" s="531"/>
      <c r="J1617" s="532"/>
      <c r="L1617" s="533"/>
    </row>
    <row r="1618" spans="1:12" ht="9.75" customHeight="1">
      <c r="A1618" s="684">
        <v>17</v>
      </c>
      <c r="B1618" s="575" t="s">
        <v>2611</v>
      </c>
      <c r="C1618" s="548" t="s">
        <v>3576</v>
      </c>
      <c r="D1618" s="669" t="s">
        <v>2612</v>
      </c>
      <c r="E1618" s="661">
        <v>136</v>
      </c>
      <c r="F1618" s="553">
        <v>3.8608082433000002</v>
      </c>
      <c r="G1618" s="530" t="e">
        <f>+L1618</f>
        <v>#REF!</v>
      </c>
      <c r="H1618" s="531" t="e">
        <f>E1618*G1618</f>
        <v>#REF!</v>
      </c>
      <c r="J1618" s="530">
        <f>+F1618</f>
        <v>3.8608082433000002</v>
      </c>
      <c r="L1618" s="533" t="e">
        <f>J1618*$L$3</f>
        <v>#REF!</v>
      </c>
    </row>
    <row r="1619" spans="1:12" ht="9.75" customHeight="1">
      <c r="A1619" s="685"/>
      <c r="B1619" s="548"/>
      <c r="C1619" s="548"/>
      <c r="D1619" s="670"/>
      <c r="E1619" s="661"/>
      <c r="F1619" s="553"/>
      <c r="G1619" s="530"/>
      <c r="H1619" s="531"/>
      <c r="J1619" s="532"/>
      <c r="L1619" s="533"/>
    </row>
    <row r="1620" spans="1:12" ht="9.75" customHeight="1">
      <c r="A1620" s="685"/>
      <c r="B1620" s="548"/>
      <c r="C1620" s="548"/>
      <c r="D1620" s="670"/>
      <c r="E1620" s="661"/>
      <c r="F1620" s="553"/>
      <c r="G1620" s="530"/>
      <c r="H1620" s="531"/>
      <c r="J1620" s="532"/>
      <c r="L1620" s="533"/>
    </row>
    <row r="1621" spans="1:12" ht="9.75" customHeight="1">
      <c r="A1621" s="685"/>
      <c r="B1621" s="548"/>
      <c r="C1621" s="548"/>
      <c r="D1621" s="670"/>
      <c r="E1621" s="661"/>
      <c r="F1621" s="553"/>
      <c r="G1621" s="530"/>
      <c r="H1621" s="531"/>
      <c r="J1621" s="532"/>
      <c r="L1621" s="533"/>
    </row>
    <row r="1622" spans="1:12" ht="9.75" customHeight="1">
      <c r="A1622" s="686"/>
      <c r="B1622" s="548"/>
      <c r="C1622" s="548"/>
      <c r="D1622" s="670"/>
      <c r="E1622" s="661"/>
      <c r="F1622" s="553"/>
      <c r="G1622" s="530"/>
      <c r="H1622" s="531"/>
      <c r="J1622" s="532"/>
      <c r="L1622" s="533"/>
    </row>
    <row r="1623" spans="1:12" ht="9.75" customHeight="1">
      <c r="A1623" s="684">
        <v>18</v>
      </c>
      <c r="B1623" s="575" t="s">
        <v>2602</v>
      </c>
      <c r="C1623" s="548" t="s">
        <v>3577</v>
      </c>
      <c r="D1623" s="669" t="s">
        <v>2612</v>
      </c>
      <c r="E1623" s="661">
        <v>840</v>
      </c>
      <c r="F1623" s="553">
        <v>0.15180150510000004</v>
      </c>
      <c r="G1623" s="530" t="e">
        <f>+L1623</f>
        <v>#REF!</v>
      </c>
      <c r="H1623" s="531" t="e">
        <f>E1623*G1623</f>
        <v>#REF!</v>
      </c>
      <c r="J1623" s="530">
        <f>+F1623</f>
        <v>0.15180150510000004</v>
      </c>
      <c r="L1623" s="533" t="e">
        <f>J1623*$L$3</f>
        <v>#REF!</v>
      </c>
    </row>
    <row r="1624" spans="1:12" ht="9.75" customHeight="1">
      <c r="A1624" s="685"/>
      <c r="B1624" s="548"/>
      <c r="C1624" s="548"/>
      <c r="D1624" s="670"/>
      <c r="E1624" s="661"/>
      <c r="F1624" s="553"/>
      <c r="G1624" s="530"/>
      <c r="H1624" s="531"/>
      <c r="J1624" s="532"/>
      <c r="L1624" s="533"/>
    </row>
    <row r="1625" spans="1:12" ht="9.75" customHeight="1">
      <c r="A1625" s="685"/>
      <c r="B1625" s="548"/>
      <c r="C1625" s="548"/>
      <c r="D1625" s="670"/>
      <c r="E1625" s="661"/>
      <c r="F1625" s="553"/>
      <c r="G1625" s="530"/>
      <c r="H1625" s="531"/>
      <c r="J1625" s="532"/>
      <c r="L1625" s="533"/>
    </row>
    <row r="1626" spans="1:12" ht="9.75" customHeight="1">
      <c r="A1626" s="685"/>
      <c r="B1626" s="548"/>
      <c r="C1626" s="548"/>
      <c r="D1626" s="670"/>
      <c r="E1626" s="661"/>
      <c r="F1626" s="553"/>
      <c r="G1626" s="530"/>
      <c r="H1626" s="531"/>
      <c r="J1626" s="532"/>
      <c r="L1626" s="533"/>
    </row>
    <row r="1627" spans="1:12" ht="9.75" customHeight="1">
      <c r="A1627" s="686"/>
      <c r="B1627" s="548"/>
      <c r="C1627" s="548"/>
      <c r="D1627" s="670"/>
      <c r="E1627" s="661"/>
      <c r="F1627" s="553"/>
      <c r="G1627" s="530"/>
      <c r="H1627" s="531"/>
      <c r="J1627" s="532"/>
      <c r="L1627" s="533"/>
    </row>
    <row r="1628" spans="1:12" ht="9.75" customHeight="1">
      <c r="A1628" s="684">
        <v>19</v>
      </c>
      <c r="B1628" s="608" t="s">
        <v>1837</v>
      </c>
      <c r="C1628" s="548" t="s">
        <v>3578</v>
      </c>
      <c r="D1628" s="669" t="s">
        <v>2612</v>
      </c>
      <c r="E1628" s="661">
        <v>144</v>
      </c>
      <c r="F1628" s="553">
        <v>2.464035682</v>
      </c>
      <c r="G1628" s="530" t="e">
        <f>+L1628</f>
        <v>#REF!</v>
      </c>
      <c r="H1628" s="531" t="e">
        <f>E1628*G1628</f>
        <v>#REF!</v>
      </c>
      <c r="J1628" s="530">
        <f>+F1628</f>
        <v>2.464035682</v>
      </c>
      <c r="L1628" s="533" t="e">
        <f>J1628*$L$3</f>
        <v>#REF!</v>
      </c>
    </row>
    <row r="1629" spans="1:12" ht="9.75" customHeight="1">
      <c r="A1629" s="685"/>
      <c r="B1629" s="608"/>
      <c r="C1629" s="548"/>
      <c r="D1629" s="670"/>
      <c r="E1629" s="661"/>
      <c r="F1629" s="553"/>
      <c r="G1629" s="530"/>
      <c r="H1629" s="531"/>
      <c r="J1629" s="532"/>
      <c r="L1629" s="533"/>
    </row>
    <row r="1630" spans="1:12" ht="9.75" customHeight="1">
      <c r="A1630" s="685"/>
      <c r="B1630" s="608"/>
      <c r="C1630" s="548"/>
      <c r="D1630" s="670"/>
      <c r="E1630" s="661"/>
      <c r="F1630" s="553"/>
      <c r="G1630" s="530"/>
      <c r="H1630" s="531"/>
      <c r="J1630" s="532"/>
      <c r="L1630" s="533"/>
    </row>
    <row r="1631" spans="1:12" ht="9.75" customHeight="1">
      <c r="A1631" s="685"/>
      <c r="B1631" s="608"/>
      <c r="C1631" s="548"/>
      <c r="D1631" s="670"/>
      <c r="E1631" s="661"/>
      <c r="F1631" s="553"/>
      <c r="G1631" s="530"/>
      <c r="H1631" s="531"/>
      <c r="J1631" s="532"/>
      <c r="L1631" s="533"/>
    </row>
    <row r="1632" spans="1:12" ht="9.75" customHeight="1">
      <c r="A1632" s="686"/>
      <c r="B1632" s="608"/>
      <c r="C1632" s="548"/>
      <c r="D1632" s="670"/>
      <c r="E1632" s="661"/>
      <c r="F1632" s="553"/>
      <c r="G1632" s="530"/>
      <c r="H1632" s="531"/>
      <c r="J1632" s="532"/>
      <c r="L1632" s="533"/>
    </row>
    <row r="1633" spans="1:12" ht="9.75" customHeight="1">
      <c r="A1633" s="684">
        <v>20</v>
      </c>
      <c r="B1633" s="608" t="s">
        <v>1837</v>
      </c>
      <c r="C1633" s="548" t="s">
        <v>3579</v>
      </c>
      <c r="D1633" s="669" t="s">
        <v>2612</v>
      </c>
      <c r="E1633" s="661">
        <v>14</v>
      </c>
      <c r="F1633" s="553">
        <v>2.5484966697999996</v>
      </c>
      <c r="G1633" s="530" t="e">
        <f>+L1633</f>
        <v>#REF!</v>
      </c>
      <c r="H1633" s="531" t="e">
        <f>E1633*G1633</f>
        <v>#REF!</v>
      </c>
      <c r="J1633" s="530">
        <f>+F1633</f>
        <v>2.5484966697999996</v>
      </c>
      <c r="L1633" s="533" t="e">
        <f>J1633*$L$3</f>
        <v>#REF!</v>
      </c>
    </row>
    <row r="1634" spans="1:12" ht="9.75" customHeight="1">
      <c r="A1634" s="685"/>
      <c r="B1634" s="608"/>
      <c r="C1634" s="548"/>
      <c r="D1634" s="670"/>
      <c r="E1634" s="661"/>
      <c r="F1634" s="553"/>
      <c r="G1634" s="530"/>
      <c r="H1634" s="531"/>
      <c r="J1634" s="532"/>
      <c r="L1634" s="533"/>
    </row>
    <row r="1635" spans="1:12" ht="9.75" customHeight="1">
      <c r="A1635" s="685"/>
      <c r="B1635" s="608"/>
      <c r="C1635" s="548"/>
      <c r="D1635" s="670"/>
      <c r="E1635" s="661"/>
      <c r="F1635" s="553"/>
      <c r="G1635" s="530"/>
      <c r="H1635" s="531"/>
      <c r="J1635" s="532"/>
      <c r="L1635" s="533"/>
    </row>
    <row r="1636" spans="1:12" ht="9.75" customHeight="1">
      <c r="A1636" s="685"/>
      <c r="B1636" s="608"/>
      <c r="C1636" s="548"/>
      <c r="D1636" s="670"/>
      <c r="E1636" s="661"/>
      <c r="F1636" s="553"/>
      <c r="G1636" s="530"/>
      <c r="H1636" s="531"/>
      <c r="J1636" s="532"/>
      <c r="L1636" s="533"/>
    </row>
    <row r="1637" spans="1:12" ht="9.75" customHeight="1">
      <c r="A1637" s="686"/>
      <c r="B1637" s="608"/>
      <c r="C1637" s="548"/>
      <c r="D1637" s="670"/>
      <c r="E1637" s="661"/>
      <c r="F1637" s="553"/>
      <c r="G1637" s="530"/>
      <c r="H1637" s="531"/>
      <c r="J1637" s="532"/>
      <c r="L1637" s="533"/>
    </row>
    <row r="1638" spans="1:12" ht="9.75" customHeight="1">
      <c r="A1638" s="684">
        <v>21</v>
      </c>
      <c r="B1638" s="608" t="s">
        <v>1838</v>
      </c>
      <c r="C1638" s="548" t="s">
        <v>3679</v>
      </c>
      <c r="D1638" s="669" t="s">
        <v>2612</v>
      </c>
      <c r="E1638" s="661">
        <v>20</v>
      </c>
      <c r="F1638" s="553">
        <v>2.9745965510999999</v>
      </c>
      <c r="G1638" s="530" t="e">
        <f>+L1638</f>
        <v>#REF!</v>
      </c>
      <c r="H1638" s="531" t="e">
        <f>E1638*G1638</f>
        <v>#REF!</v>
      </c>
      <c r="J1638" s="530">
        <f>+F1638</f>
        <v>2.9745965510999999</v>
      </c>
      <c r="L1638" s="533" t="e">
        <f>J1638*$L$3</f>
        <v>#REF!</v>
      </c>
    </row>
    <row r="1639" spans="1:12" ht="9.75" customHeight="1">
      <c r="A1639" s="685"/>
      <c r="B1639" s="608"/>
      <c r="C1639" s="548"/>
      <c r="D1639" s="670"/>
      <c r="E1639" s="661"/>
      <c r="F1639" s="553"/>
      <c r="G1639" s="530"/>
      <c r="H1639" s="531"/>
      <c r="J1639" s="532"/>
      <c r="L1639" s="533"/>
    </row>
    <row r="1640" spans="1:12" ht="9.75" customHeight="1">
      <c r="A1640" s="685"/>
      <c r="B1640" s="608"/>
      <c r="C1640" s="548"/>
      <c r="D1640" s="670"/>
      <c r="E1640" s="661"/>
      <c r="F1640" s="553"/>
      <c r="G1640" s="530"/>
      <c r="H1640" s="531"/>
      <c r="J1640" s="532"/>
      <c r="L1640" s="533"/>
    </row>
    <row r="1641" spans="1:12" ht="9.75" customHeight="1">
      <c r="A1641" s="685"/>
      <c r="B1641" s="608"/>
      <c r="C1641" s="548"/>
      <c r="D1641" s="670"/>
      <c r="E1641" s="661"/>
      <c r="F1641" s="553"/>
      <c r="G1641" s="530"/>
      <c r="H1641" s="531"/>
      <c r="J1641" s="532"/>
      <c r="L1641" s="533"/>
    </row>
    <row r="1642" spans="1:12" ht="9.75" customHeight="1">
      <c r="A1642" s="686"/>
      <c r="B1642" s="608"/>
      <c r="C1642" s="548"/>
      <c r="D1642" s="670"/>
      <c r="E1642" s="661"/>
      <c r="F1642" s="553"/>
      <c r="G1642" s="530"/>
      <c r="H1642" s="531"/>
      <c r="J1642" s="532"/>
      <c r="L1642" s="533"/>
    </row>
    <row r="1643" spans="1:12" ht="9.75" customHeight="1">
      <c r="A1643" s="684">
        <v>22</v>
      </c>
      <c r="B1643" s="608" t="s">
        <v>1838</v>
      </c>
      <c r="C1643" s="548" t="s">
        <v>3680</v>
      </c>
      <c r="D1643" s="669" t="s">
        <v>2612</v>
      </c>
      <c r="E1643" s="661">
        <v>2</v>
      </c>
      <c r="F1643" s="553">
        <v>5.5940285376000007</v>
      </c>
      <c r="G1643" s="530" t="e">
        <f>+L1643</f>
        <v>#REF!</v>
      </c>
      <c r="H1643" s="531" t="e">
        <f>E1643*G1643</f>
        <v>#REF!</v>
      </c>
      <c r="J1643" s="530">
        <f>+F1643</f>
        <v>5.5940285376000007</v>
      </c>
      <c r="L1643" s="533" t="e">
        <f>J1643*$L$3</f>
        <v>#REF!</v>
      </c>
    </row>
    <row r="1644" spans="1:12" ht="9.75" customHeight="1">
      <c r="A1644" s="685"/>
      <c r="B1644" s="608"/>
      <c r="C1644" s="548"/>
      <c r="D1644" s="670"/>
      <c r="E1644" s="661"/>
      <c r="F1644" s="553"/>
      <c r="G1644" s="530"/>
      <c r="H1644" s="531"/>
      <c r="J1644" s="532"/>
      <c r="L1644" s="533"/>
    </row>
    <row r="1645" spans="1:12" ht="9.75" customHeight="1">
      <c r="A1645" s="685"/>
      <c r="B1645" s="608"/>
      <c r="C1645" s="548"/>
      <c r="D1645" s="670"/>
      <c r="E1645" s="661"/>
      <c r="F1645" s="553"/>
      <c r="G1645" s="530"/>
      <c r="H1645" s="531"/>
      <c r="J1645" s="532"/>
      <c r="L1645" s="533"/>
    </row>
    <row r="1646" spans="1:12" ht="9.75" customHeight="1">
      <c r="A1646" s="685"/>
      <c r="B1646" s="608"/>
      <c r="C1646" s="548"/>
      <c r="D1646" s="670"/>
      <c r="E1646" s="661"/>
      <c r="F1646" s="553"/>
      <c r="G1646" s="530"/>
      <c r="H1646" s="531"/>
      <c r="J1646" s="532"/>
      <c r="L1646" s="533"/>
    </row>
    <row r="1647" spans="1:12" ht="9.75" customHeight="1">
      <c r="A1647" s="686"/>
      <c r="B1647" s="608"/>
      <c r="C1647" s="548"/>
      <c r="D1647" s="670"/>
      <c r="E1647" s="661"/>
      <c r="F1647" s="553"/>
      <c r="G1647" s="530"/>
      <c r="H1647" s="531"/>
      <c r="J1647" s="532"/>
      <c r="L1647" s="533"/>
    </row>
    <row r="1648" spans="1:12" ht="9.75" customHeight="1">
      <c r="A1648" s="684">
        <v>23</v>
      </c>
      <c r="B1648" s="608" t="s">
        <v>1838</v>
      </c>
      <c r="C1648" s="548" t="s">
        <v>3681</v>
      </c>
      <c r="D1648" s="669" t="s">
        <v>2612</v>
      </c>
      <c r="E1648" s="661">
        <v>2</v>
      </c>
      <c r="F1648" s="553">
        <v>5.6602276902000002</v>
      </c>
      <c r="G1648" s="530" t="e">
        <f>+L1648</f>
        <v>#REF!</v>
      </c>
      <c r="H1648" s="531" t="e">
        <f>E1648*G1648</f>
        <v>#REF!</v>
      </c>
      <c r="J1648" s="530">
        <f>+F1648</f>
        <v>5.6602276902000002</v>
      </c>
      <c r="L1648" s="533" t="e">
        <f>J1648*$L$3</f>
        <v>#REF!</v>
      </c>
    </row>
    <row r="1649" spans="1:12" ht="9.75" customHeight="1">
      <c r="A1649" s="685"/>
      <c r="B1649" s="608"/>
      <c r="C1649" s="548"/>
      <c r="D1649" s="670"/>
      <c r="E1649" s="661"/>
      <c r="F1649" s="553"/>
      <c r="G1649" s="530"/>
      <c r="H1649" s="531"/>
      <c r="J1649" s="532"/>
      <c r="L1649" s="533"/>
    </row>
    <row r="1650" spans="1:12" ht="9.75" customHeight="1">
      <c r="A1650" s="685"/>
      <c r="B1650" s="608"/>
      <c r="C1650" s="548"/>
      <c r="D1650" s="670"/>
      <c r="E1650" s="661"/>
      <c r="F1650" s="553"/>
      <c r="G1650" s="530"/>
      <c r="H1650" s="531"/>
      <c r="J1650" s="532"/>
      <c r="L1650" s="533"/>
    </row>
    <row r="1651" spans="1:12" ht="9.75" customHeight="1">
      <c r="A1651" s="685"/>
      <c r="B1651" s="608"/>
      <c r="C1651" s="548"/>
      <c r="D1651" s="670"/>
      <c r="E1651" s="661"/>
      <c r="F1651" s="553"/>
      <c r="G1651" s="530"/>
      <c r="H1651" s="531"/>
      <c r="J1651" s="532"/>
      <c r="L1651" s="533"/>
    </row>
    <row r="1652" spans="1:12" ht="9.75" customHeight="1">
      <c r="A1652" s="686"/>
      <c r="B1652" s="608"/>
      <c r="C1652" s="548"/>
      <c r="D1652" s="670"/>
      <c r="E1652" s="661"/>
      <c r="F1652" s="553"/>
      <c r="G1652" s="530"/>
      <c r="H1652" s="531"/>
      <c r="J1652" s="532"/>
      <c r="L1652" s="533"/>
    </row>
    <row r="1653" spans="1:12" ht="9.75" customHeight="1">
      <c r="A1653" s="684">
        <v>24</v>
      </c>
      <c r="B1653" s="608" t="s">
        <v>1839</v>
      </c>
      <c r="C1653" s="548" t="s">
        <v>3682</v>
      </c>
      <c r="D1653" s="669" t="s">
        <v>2612</v>
      </c>
      <c r="E1653" s="661">
        <v>4</v>
      </c>
      <c r="F1653" s="553">
        <v>8.3314140296999994</v>
      </c>
      <c r="G1653" s="530" t="e">
        <f>+L1653</f>
        <v>#REF!</v>
      </c>
      <c r="H1653" s="531" t="e">
        <f>E1653*G1653</f>
        <v>#REF!</v>
      </c>
      <c r="J1653" s="530">
        <f>+F1653</f>
        <v>8.3314140296999994</v>
      </c>
      <c r="L1653" s="533" t="e">
        <f>J1653*$L$3</f>
        <v>#REF!</v>
      </c>
    </row>
    <row r="1654" spans="1:12" ht="9.75" customHeight="1">
      <c r="A1654" s="685"/>
      <c r="B1654" s="608"/>
      <c r="C1654" s="548"/>
      <c r="D1654" s="670"/>
      <c r="E1654" s="661"/>
      <c r="F1654" s="553"/>
      <c r="G1654" s="530"/>
      <c r="H1654" s="531"/>
      <c r="J1654" s="532"/>
      <c r="L1654" s="533"/>
    </row>
    <row r="1655" spans="1:12" ht="9.75" customHeight="1">
      <c r="A1655" s="685"/>
      <c r="B1655" s="608"/>
      <c r="C1655" s="548"/>
      <c r="D1655" s="670"/>
      <c r="E1655" s="661"/>
      <c r="F1655" s="553"/>
      <c r="G1655" s="530"/>
      <c r="H1655" s="531"/>
      <c r="J1655" s="532"/>
      <c r="L1655" s="533"/>
    </row>
    <row r="1656" spans="1:12" ht="9.75" customHeight="1">
      <c r="A1656" s="685"/>
      <c r="B1656" s="608"/>
      <c r="C1656" s="548"/>
      <c r="D1656" s="670"/>
      <c r="E1656" s="661"/>
      <c r="F1656" s="553"/>
      <c r="G1656" s="530"/>
      <c r="H1656" s="531"/>
      <c r="J1656" s="532"/>
      <c r="L1656" s="533"/>
    </row>
    <row r="1657" spans="1:12" ht="9.75" customHeight="1">
      <c r="A1657" s="686"/>
      <c r="B1657" s="608"/>
      <c r="C1657" s="548"/>
      <c r="D1657" s="670"/>
      <c r="E1657" s="661"/>
      <c r="F1657" s="553"/>
      <c r="G1657" s="530"/>
      <c r="H1657" s="531"/>
      <c r="J1657" s="532"/>
      <c r="L1657" s="533"/>
    </row>
    <row r="1658" spans="1:12" ht="9.75" customHeight="1">
      <c r="A1658" s="684">
        <v>25</v>
      </c>
      <c r="B1658" s="608" t="s">
        <v>2602</v>
      </c>
      <c r="C1658" s="660" t="s">
        <v>3683</v>
      </c>
      <c r="D1658" s="669" t="s">
        <v>2612</v>
      </c>
      <c r="E1658" s="661">
        <v>500</v>
      </c>
      <c r="F1658" s="553">
        <v>5.7068235000000016E-2</v>
      </c>
      <c r="G1658" s="530" t="e">
        <f>+L1658</f>
        <v>#REF!</v>
      </c>
      <c r="H1658" s="531" t="e">
        <f>E1658*G1658</f>
        <v>#REF!</v>
      </c>
      <c r="J1658" s="530">
        <f>+F1658</f>
        <v>5.7068235000000016E-2</v>
      </c>
      <c r="L1658" s="533" t="e">
        <f>J1658*$L$3</f>
        <v>#REF!</v>
      </c>
    </row>
    <row r="1659" spans="1:12" ht="9.75" customHeight="1">
      <c r="A1659" s="685"/>
      <c r="B1659" s="608"/>
      <c r="C1659" s="660"/>
      <c r="D1659" s="670"/>
      <c r="E1659" s="661"/>
      <c r="F1659" s="553"/>
      <c r="G1659" s="530"/>
      <c r="H1659" s="531"/>
      <c r="J1659" s="532"/>
      <c r="L1659" s="533"/>
    </row>
    <row r="1660" spans="1:12" ht="9.75" customHeight="1">
      <c r="A1660" s="685"/>
      <c r="B1660" s="608"/>
      <c r="C1660" s="660"/>
      <c r="D1660" s="670"/>
      <c r="E1660" s="661"/>
      <c r="F1660" s="553"/>
      <c r="G1660" s="530"/>
      <c r="H1660" s="531"/>
      <c r="J1660" s="532"/>
      <c r="L1660" s="533"/>
    </row>
    <row r="1661" spans="1:12" ht="9.75" customHeight="1">
      <c r="A1661" s="685"/>
      <c r="B1661" s="608"/>
      <c r="C1661" s="660"/>
      <c r="D1661" s="670"/>
      <c r="E1661" s="661"/>
      <c r="F1661" s="553"/>
      <c r="G1661" s="530"/>
      <c r="H1661" s="531"/>
      <c r="J1661" s="532"/>
      <c r="L1661" s="533"/>
    </row>
    <row r="1662" spans="1:12" ht="9.75" customHeight="1">
      <c r="A1662" s="686"/>
      <c r="B1662" s="608"/>
      <c r="C1662" s="660"/>
      <c r="D1662" s="670"/>
      <c r="E1662" s="661"/>
      <c r="F1662" s="553"/>
      <c r="G1662" s="530"/>
      <c r="H1662" s="531"/>
      <c r="J1662" s="532"/>
      <c r="L1662" s="533"/>
    </row>
    <row r="1663" spans="1:12" ht="9.75" customHeight="1">
      <c r="A1663" s="684">
        <v>26</v>
      </c>
      <c r="B1663" s="608" t="s">
        <v>1840</v>
      </c>
      <c r="C1663" s="570" t="s">
        <v>3684</v>
      </c>
      <c r="D1663" s="537" t="s">
        <v>2718</v>
      </c>
      <c r="E1663" s="655">
        <v>9</v>
      </c>
      <c r="F1663" s="553">
        <v>2.2940014999999998</v>
      </c>
      <c r="G1663" s="530" t="e">
        <f>+L1663</f>
        <v>#REF!</v>
      </c>
      <c r="H1663" s="531" t="e">
        <f>E1663*G1663</f>
        <v>#REF!</v>
      </c>
      <c r="J1663" s="530">
        <f>+F1663</f>
        <v>2.2940014999999998</v>
      </c>
      <c r="L1663" s="533" t="e">
        <f>J1663*$L$3</f>
        <v>#REF!</v>
      </c>
    </row>
    <row r="1664" spans="1:12" ht="9.75" customHeight="1">
      <c r="A1664" s="685"/>
      <c r="B1664" s="608"/>
      <c r="C1664" s="570"/>
      <c r="D1664" s="538"/>
      <c r="E1664" s="655"/>
      <c r="F1664" s="553"/>
      <c r="G1664" s="530"/>
      <c r="H1664" s="531"/>
      <c r="J1664" s="532"/>
      <c r="L1664" s="533"/>
    </row>
    <row r="1665" spans="1:12" ht="9.75" customHeight="1">
      <c r="A1665" s="685"/>
      <c r="B1665" s="608"/>
      <c r="C1665" s="570"/>
      <c r="D1665" s="538"/>
      <c r="E1665" s="655"/>
      <c r="F1665" s="553"/>
      <c r="G1665" s="530"/>
      <c r="H1665" s="531"/>
      <c r="J1665" s="532"/>
      <c r="L1665" s="533"/>
    </row>
    <row r="1666" spans="1:12" ht="9.75" customHeight="1">
      <c r="A1666" s="685"/>
      <c r="B1666" s="608"/>
      <c r="C1666" s="570"/>
      <c r="D1666" s="538"/>
      <c r="E1666" s="655"/>
      <c r="F1666" s="553"/>
      <c r="G1666" s="530"/>
      <c r="H1666" s="531"/>
      <c r="J1666" s="532"/>
      <c r="L1666" s="533"/>
    </row>
    <row r="1667" spans="1:12" ht="9.75" customHeight="1">
      <c r="A1667" s="686"/>
      <c r="B1667" s="608"/>
      <c r="C1667" s="570"/>
      <c r="D1667" s="538"/>
      <c r="E1667" s="655"/>
      <c r="F1667" s="553"/>
      <c r="G1667" s="530"/>
      <c r="H1667" s="531"/>
      <c r="J1667" s="532"/>
      <c r="L1667" s="533"/>
    </row>
    <row r="1668" spans="1:12" ht="9.75" customHeight="1">
      <c r="A1668" s="684">
        <v>27</v>
      </c>
      <c r="B1668" s="608" t="s">
        <v>1841</v>
      </c>
      <c r="C1668" s="570" t="s">
        <v>3685</v>
      </c>
      <c r="D1668" s="537" t="s">
        <v>2718</v>
      </c>
      <c r="E1668" s="655">
        <v>15</v>
      </c>
      <c r="F1668" s="553">
        <v>3.9769065999999995</v>
      </c>
      <c r="G1668" s="530" t="e">
        <f>+L1668</f>
        <v>#REF!</v>
      </c>
      <c r="H1668" s="531" t="e">
        <f>E1668*G1668</f>
        <v>#REF!</v>
      </c>
      <c r="J1668" s="530">
        <f>+F1668</f>
        <v>3.9769065999999995</v>
      </c>
      <c r="L1668" s="533" t="e">
        <f>J1668*$L$3</f>
        <v>#REF!</v>
      </c>
    </row>
    <row r="1669" spans="1:12" ht="9.75" customHeight="1">
      <c r="A1669" s="685"/>
      <c r="B1669" s="608"/>
      <c r="C1669" s="570"/>
      <c r="D1669" s="538"/>
      <c r="E1669" s="655"/>
      <c r="F1669" s="553"/>
      <c r="G1669" s="530"/>
      <c r="H1669" s="531"/>
      <c r="J1669" s="532"/>
      <c r="L1669" s="533"/>
    </row>
    <row r="1670" spans="1:12" ht="9.75" customHeight="1">
      <c r="A1670" s="685"/>
      <c r="B1670" s="608"/>
      <c r="C1670" s="570"/>
      <c r="D1670" s="538"/>
      <c r="E1670" s="655"/>
      <c r="F1670" s="553"/>
      <c r="G1670" s="530"/>
      <c r="H1670" s="531"/>
      <c r="J1670" s="532"/>
      <c r="L1670" s="533"/>
    </row>
    <row r="1671" spans="1:12" ht="9.75" customHeight="1">
      <c r="A1671" s="685"/>
      <c r="B1671" s="608"/>
      <c r="C1671" s="570"/>
      <c r="D1671" s="538"/>
      <c r="E1671" s="655"/>
      <c r="F1671" s="553"/>
      <c r="G1671" s="530"/>
      <c r="H1671" s="531"/>
      <c r="J1671" s="532"/>
      <c r="L1671" s="533"/>
    </row>
    <row r="1672" spans="1:12" ht="9.75" customHeight="1">
      <c r="A1672" s="686"/>
      <c r="B1672" s="608"/>
      <c r="C1672" s="570"/>
      <c r="D1672" s="538"/>
      <c r="E1672" s="655"/>
      <c r="F1672" s="553"/>
      <c r="G1672" s="530"/>
      <c r="H1672" s="531"/>
      <c r="J1672" s="532"/>
      <c r="L1672" s="533"/>
    </row>
    <row r="1673" spans="1:12" ht="9.75" customHeight="1">
      <c r="A1673" s="684">
        <v>28</v>
      </c>
      <c r="B1673" s="608" t="s">
        <v>1842</v>
      </c>
      <c r="C1673" s="548" t="s">
        <v>3686</v>
      </c>
      <c r="D1673" s="537" t="s">
        <v>2718</v>
      </c>
      <c r="E1673" s="661">
        <v>45</v>
      </c>
      <c r="F1673" s="553">
        <v>3.1745361000000001</v>
      </c>
      <c r="G1673" s="530" t="e">
        <f>+L1673</f>
        <v>#REF!</v>
      </c>
      <c r="H1673" s="531" t="e">
        <f>E1673*G1673</f>
        <v>#REF!</v>
      </c>
      <c r="J1673" s="530">
        <f>+F1673</f>
        <v>3.1745361000000001</v>
      </c>
      <c r="L1673" s="533" t="e">
        <f>J1673*$L$3</f>
        <v>#REF!</v>
      </c>
    </row>
    <row r="1674" spans="1:12" ht="9.75" customHeight="1">
      <c r="A1674" s="685"/>
      <c r="B1674" s="608"/>
      <c r="C1674" s="548"/>
      <c r="D1674" s="538"/>
      <c r="E1674" s="661"/>
      <c r="F1674" s="553"/>
      <c r="G1674" s="530"/>
      <c r="H1674" s="531"/>
      <c r="J1674" s="532"/>
      <c r="L1674" s="533"/>
    </row>
    <row r="1675" spans="1:12" ht="9.75" customHeight="1">
      <c r="A1675" s="685"/>
      <c r="B1675" s="608"/>
      <c r="C1675" s="548"/>
      <c r="D1675" s="538"/>
      <c r="E1675" s="661"/>
      <c r="F1675" s="553"/>
      <c r="G1675" s="530"/>
      <c r="H1675" s="531"/>
      <c r="J1675" s="532"/>
      <c r="L1675" s="533"/>
    </row>
    <row r="1676" spans="1:12" ht="9.75" customHeight="1">
      <c r="A1676" s="685"/>
      <c r="B1676" s="608"/>
      <c r="C1676" s="548"/>
      <c r="D1676" s="538"/>
      <c r="E1676" s="661"/>
      <c r="F1676" s="553"/>
      <c r="G1676" s="530"/>
      <c r="H1676" s="531"/>
      <c r="J1676" s="532"/>
      <c r="L1676" s="533"/>
    </row>
    <row r="1677" spans="1:12" ht="9.75" customHeight="1">
      <c r="A1677" s="686"/>
      <c r="B1677" s="608"/>
      <c r="C1677" s="548"/>
      <c r="D1677" s="538"/>
      <c r="E1677" s="661"/>
      <c r="F1677" s="553"/>
      <c r="G1677" s="530"/>
      <c r="H1677" s="531"/>
      <c r="J1677" s="532"/>
      <c r="L1677" s="533"/>
    </row>
    <row r="1678" spans="1:12" ht="9.75" customHeight="1">
      <c r="A1678" s="684">
        <v>29</v>
      </c>
      <c r="B1678" s="690" t="s">
        <v>2631</v>
      </c>
      <c r="C1678" s="548" t="s">
        <v>3687</v>
      </c>
      <c r="D1678" s="669" t="s">
        <v>2612</v>
      </c>
      <c r="E1678" s="661">
        <v>2</v>
      </c>
      <c r="F1678" s="553">
        <v>6.4288788182999994</v>
      </c>
      <c r="G1678" s="530" t="e">
        <f>+L1678</f>
        <v>#REF!</v>
      </c>
      <c r="H1678" s="531" t="e">
        <f>E1678*G1678</f>
        <v>#REF!</v>
      </c>
      <c r="J1678" s="530">
        <f>+F1678</f>
        <v>6.4288788182999994</v>
      </c>
      <c r="L1678" s="533" t="e">
        <f>J1678*$L$3</f>
        <v>#REF!</v>
      </c>
    </row>
    <row r="1679" spans="1:12" ht="9.75" customHeight="1">
      <c r="A1679" s="685"/>
      <c r="B1679" s="691"/>
      <c r="C1679" s="548"/>
      <c r="D1679" s="670"/>
      <c r="E1679" s="661"/>
      <c r="F1679" s="553"/>
      <c r="G1679" s="530"/>
      <c r="H1679" s="531"/>
      <c r="J1679" s="532"/>
      <c r="L1679" s="533"/>
    </row>
    <row r="1680" spans="1:12" ht="9.75" customHeight="1">
      <c r="A1680" s="685"/>
      <c r="B1680" s="691"/>
      <c r="C1680" s="548"/>
      <c r="D1680" s="670"/>
      <c r="E1680" s="661"/>
      <c r="F1680" s="553"/>
      <c r="G1680" s="530"/>
      <c r="H1680" s="531"/>
      <c r="J1680" s="532"/>
      <c r="L1680" s="533"/>
    </row>
    <row r="1681" spans="1:12" ht="9.75" customHeight="1">
      <c r="A1681" s="685"/>
      <c r="B1681" s="691"/>
      <c r="C1681" s="548"/>
      <c r="D1681" s="670"/>
      <c r="E1681" s="661"/>
      <c r="F1681" s="553"/>
      <c r="G1681" s="530"/>
      <c r="H1681" s="531"/>
      <c r="J1681" s="532"/>
      <c r="L1681" s="533"/>
    </row>
    <row r="1682" spans="1:12" ht="9.75" customHeight="1">
      <c r="A1682" s="686"/>
      <c r="B1682" s="691"/>
      <c r="C1682" s="548"/>
      <c r="D1682" s="670"/>
      <c r="E1682" s="661"/>
      <c r="F1682" s="553"/>
      <c r="G1682" s="530"/>
      <c r="H1682" s="531"/>
      <c r="J1682" s="532"/>
      <c r="L1682" s="533"/>
    </row>
    <row r="1683" spans="1:12" ht="9.75" customHeight="1">
      <c r="A1683" s="684">
        <v>30</v>
      </c>
      <c r="B1683" s="608" t="s">
        <v>1843</v>
      </c>
      <c r="C1683" s="548" t="s">
        <v>3688</v>
      </c>
      <c r="D1683" s="669" t="s">
        <v>2612</v>
      </c>
      <c r="E1683" s="661">
        <v>7</v>
      </c>
      <c r="F1683" s="553">
        <v>0.83676239999999991</v>
      </c>
      <c r="G1683" s="530" t="e">
        <f>+L1683</f>
        <v>#REF!</v>
      </c>
      <c r="H1683" s="531" t="e">
        <f>E1683*G1683</f>
        <v>#REF!</v>
      </c>
      <c r="J1683" s="530">
        <f>+F1683</f>
        <v>0.83676239999999991</v>
      </c>
      <c r="L1683" s="533" t="e">
        <f>J1683*$L$3</f>
        <v>#REF!</v>
      </c>
    </row>
    <row r="1684" spans="1:12" ht="9.75" customHeight="1">
      <c r="A1684" s="685"/>
      <c r="B1684" s="608"/>
      <c r="C1684" s="548"/>
      <c r="D1684" s="670"/>
      <c r="E1684" s="661"/>
      <c r="F1684" s="553"/>
      <c r="G1684" s="530"/>
      <c r="H1684" s="531"/>
      <c r="J1684" s="532"/>
      <c r="L1684" s="533"/>
    </row>
    <row r="1685" spans="1:12" ht="9.75" customHeight="1">
      <c r="A1685" s="685"/>
      <c r="B1685" s="608"/>
      <c r="C1685" s="548"/>
      <c r="D1685" s="670"/>
      <c r="E1685" s="661"/>
      <c r="F1685" s="553"/>
      <c r="G1685" s="530"/>
      <c r="H1685" s="531"/>
      <c r="J1685" s="532"/>
      <c r="L1685" s="533"/>
    </row>
    <row r="1686" spans="1:12" ht="9.75" customHeight="1">
      <c r="A1686" s="685"/>
      <c r="B1686" s="608"/>
      <c r="C1686" s="548"/>
      <c r="D1686" s="670"/>
      <c r="E1686" s="661"/>
      <c r="F1686" s="553"/>
      <c r="G1686" s="530"/>
      <c r="H1686" s="531"/>
      <c r="J1686" s="532"/>
      <c r="L1686" s="533"/>
    </row>
    <row r="1687" spans="1:12" ht="9.75" customHeight="1">
      <c r="A1687" s="686"/>
      <c r="B1687" s="608"/>
      <c r="C1687" s="548"/>
      <c r="D1687" s="670"/>
      <c r="E1687" s="661"/>
      <c r="F1687" s="553"/>
      <c r="G1687" s="530"/>
      <c r="H1687" s="531"/>
      <c r="J1687" s="532"/>
      <c r="L1687" s="533"/>
    </row>
    <row r="1688" spans="1:12" ht="9.75" customHeight="1">
      <c r="A1688" s="684">
        <v>31</v>
      </c>
      <c r="B1688" s="608" t="s">
        <v>1844</v>
      </c>
      <c r="C1688" s="548" t="s">
        <v>3689</v>
      </c>
      <c r="D1688" s="537" t="s">
        <v>2928</v>
      </c>
      <c r="E1688" s="661">
        <v>480</v>
      </c>
      <c r="F1688" s="553">
        <v>0.28920642999999996</v>
      </c>
      <c r="G1688" s="530" t="e">
        <f>+L1688</f>
        <v>#REF!</v>
      </c>
      <c r="H1688" s="531" t="e">
        <f>E1688*G1688</f>
        <v>#REF!</v>
      </c>
      <c r="J1688" s="530">
        <f>+F1688</f>
        <v>0.28920642999999996</v>
      </c>
      <c r="L1688" s="533" t="e">
        <f>J1688*$L$3</f>
        <v>#REF!</v>
      </c>
    </row>
    <row r="1689" spans="1:12" ht="9.75" customHeight="1">
      <c r="A1689" s="685"/>
      <c r="B1689" s="608"/>
      <c r="C1689" s="548"/>
      <c r="D1689" s="538"/>
      <c r="E1689" s="661"/>
      <c r="F1689" s="553"/>
      <c r="G1689" s="530"/>
      <c r="H1689" s="531"/>
      <c r="J1689" s="532"/>
      <c r="L1689" s="533"/>
    </row>
    <row r="1690" spans="1:12" ht="9.75" customHeight="1">
      <c r="A1690" s="685"/>
      <c r="B1690" s="608"/>
      <c r="C1690" s="548"/>
      <c r="D1690" s="538"/>
      <c r="E1690" s="661"/>
      <c r="F1690" s="553"/>
      <c r="G1690" s="530"/>
      <c r="H1690" s="531"/>
      <c r="J1690" s="532"/>
      <c r="L1690" s="533"/>
    </row>
    <row r="1691" spans="1:12" ht="9.75" customHeight="1">
      <c r="A1691" s="685"/>
      <c r="B1691" s="608"/>
      <c r="C1691" s="548"/>
      <c r="D1691" s="538"/>
      <c r="E1691" s="661"/>
      <c r="F1691" s="553"/>
      <c r="G1691" s="530"/>
      <c r="H1691" s="531"/>
      <c r="J1691" s="532"/>
      <c r="L1691" s="533"/>
    </row>
    <row r="1692" spans="1:12" ht="9.75" customHeight="1">
      <c r="A1692" s="686"/>
      <c r="B1692" s="608"/>
      <c r="C1692" s="548"/>
      <c r="D1692" s="538"/>
      <c r="E1692" s="661"/>
      <c r="F1692" s="553"/>
      <c r="G1692" s="530"/>
      <c r="H1692" s="531"/>
      <c r="J1692" s="532"/>
      <c r="L1692" s="533"/>
    </row>
    <row r="1693" spans="1:12" ht="9.75" customHeight="1">
      <c r="A1693" s="684">
        <v>32</v>
      </c>
      <c r="B1693" s="608" t="s">
        <v>1845</v>
      </c>
      <c r="C1693" s="548" t="s">
        <v>3690</v>
      </c>
      <c r="D1693" s="537" t="s">
        <v>2928</v>
      </c>
      <c r="E1693" s="661">
        <v>150</v>
      </c>
      <c r="F1693" s="553">
        <v>0.49993133999999989</v>
      </c>
      <c r="G1693" s="530" t="e">
        <f>+L1693</f>
        <v>#REF!</v>
      </c>
      <c r="H1693" s="531" t="e">
        <f>E1693*G1693</f>
        <v>#REF!</v>
      </c>
      <c r="J1693" s="530">
        <f>+F1693</f>
        <v>0.49993133999999989</v>
      </c>
      <c r="L1693" s="533" t="e">
        <f>J1693*$L$3</f>
        <v>#REF!</v>
      </c>
    </row>
    <row r="1694" spans="1:12" ht="9.75" customHeight="1">
      <c r="A1694" s="685"/>
      <c r="B1694" s="608"/>
      <c r="C1694" s="548"/>
      <c r="D1694" s="538"/>
      <c r="E1694" s="661"/>
      <c r="F1694" s="553"/>
      <c r="G1694" s="530"/>
      <c r="H1694" s="531"/>
      <c r="J1694" s="532"/>
      <c r="L1694" s="533"/>
    </row>
    <row r="1695" spans="1:12" ht="9.75" customHeight="1">
      <c r="A1695" s="685"/>
      <c r="B1695" s="608"/>
      <c r="C1695" s="548"/>
      <c r="D1695" s="538"/>
      <c r="E1695" s="661"/>
      <c r="F1695" s="553"/>
      <c r="G1695" s="530"/>
      <c r="H1695" s="531"/>
      <c r="J1695" s="532"/>
      <c r="L1695" s="533"/>
    </row>
    <row r="1696" spans="1:12" ht="9.75" customHeight="1">
      <c r="A1696" s="685"/>
      <c r="B1696" s="608"/>
      <c r="C1696" s="548"/>
      <c r="D1696" s="538"/>
      <c r="E1696" s="661"/>
      <c r="F1696" s="553"/>
      <c r="G1696" s="530"/>
      <c r="H1696" s="531"/>
      <c r="J1696" s="532"/>
      <c r="L1696" s="533"/>
    </row>
    <row r="1697" spans="1:12" ht="9.75" customHeight="1">
      <c r="A1697" s="686"/>
      <c r="B1697" s="608"/>
      <c r="C1697" s="548"/>
      <c r="D1697" s="538"/>
      <c r="E1697" s="661"/>
      <c r="F1697" s="553"/>
      <c r="G1697" s="530"/>
      <c r="H1697" s="531"/>
      <c r="J1697" s="532"/>
      <c r="L1697" s="533"/>
    </row>
    <row r="1698" spans="1:12" ht="9.75" customHeight="1">
      <c r="A1698" s="684">
        <v>33</v>
      </c>
      <c r="B1698" s="608" t="s">
        <v>303</v>
      </c>
      <c r="C1698" s="548" t="s">
        <v>304</v>
      </c>
      <c r="D1698" s="537" t="s">
        <v>2625</v>
      </c>
      <c r="E1698" s="661">
        <v>5.6</v>
      </c>
      <c r="F1698" s="553">
        <v>1.3785809</v>
      </c>
      <c r="G1698" s="530" t="e">
        <f>+L1698</f>
        <v>#REF!</v>
      </c>
      <c r="H1698" s="531" t="e">
        <f>E1698*G1698</f>
        <v>#REF!</v>
      </c>
      <c r="J1698" s="530">
        <f>+F1698</f>
        <v>1.3785809</v>
      </c>
      <c r="L1698" s="533" t="e">
        <f>J1698*$L$3</f>
        <v>#REF!</v>
      </c>
    </row>
    <row r="1699" spans="1:12" ht="9.75" customHeight="1">
      <c r="A1699" s="685"/>
      <c r="B1699" s="608"/>
      <c r="C1699" s="548"/>
      <c r="D1699" s="538"/>
      <c r="E1699" s="661"/>
      <c r="F1699" s="553"/>
      <c r="G1699" s="530"/>
      <c r="H1699" s="531"/>
      <c r="J1699" s="532"/>
      <c r="L1699" s="533"/>
    </row>
    <row r="1700" spans="1:12" ht="9.75" customHeight="1">
      <c r="A1700" s="685"/>
      <c r="B1700" s="608"/>
      <c r="C1700" s="548"/>
      <c r="D1700" s="538"/>
      <c r="E1700" s="661"/>
      <c r="F1700" s="553"/>
      <c r="G1700" s="530"/>
      <c r="H1700" s="531"/>
      <c r="J1700" s="532"/>
      <c r="L1700" s="533"/>
    </row>
    <row r="1701" spans="1:12" ht="9.75" customHeight="1">
      <c r="A1701" s="685"/>
      <c r="B1701" s="608"/>
      <c r="C1701" s="548"/>
      <c r="D1701" s="538"/>
      <c r="E1701" s="661"/>
      <c r="F1701" s="553"/>
      <c r="G1701" s="530"/>
      <c r="H1701" s="531"/>
      <c r="J1701" s="532"/>
      <c r="L1701" s="533"/>
    </row>
    <row r="1702" spans="1:12" ht="18.75" customHeight="1">
      <c r="A1702" s="686"/>
      <c r="B1702" s="608"/>
      <c r="C1702" s="548"/>
      <c r="D1702" s="538"/>
      <c r="E1702" s="661"/>
      <c r="F1702" s="553"/>
      <c r="G1702" s="530"/>
      <c r="H1702" s="531"/>
      <c r="J1702" s="532"/>
      <c r="L1702" s="533"/>
    </row>
    <row r="1703" spans="1:12" ht="9.75" customHeight="1">
      <c r="A1703" s="532"/>
      <c r="B1703" s="656"/>
      <c r="C1703" s="678" t="s">
        <v>3691</v>
      </c>
      <c r="D1703" s="681"/>
      <c r="E1703" s="539"/>
      <c r="F1703" s="553"/>
      <c r="G1703" s="530" t="e">
        <f>+L1703</f>
        <v>#REF!</v>
      </c>
      <c r="H1703" s="531" t="e">
        <f>E1703*G1703</f>
        <v>#REF!</v>
      </c>
      <c r="J1703" s="530">
        <f>+F1703</f>
        <v>0</v>
      </c>
      <c r="L1703" s="533" t="e">
        <f>J1703*$L$3</f>
        <v>#REF!</v>
      </c>
    </row>
    <row r="1704" spans="1:12" ht="9.75" customHeight="1">
      <c r="A1704" s="532"/>
      <c r="B1704" s="656"/>
      <c r="C1704" s="679"/>
      <c r="D1704" s="682"/>
      <c r="E1704" s="539"/>
      <c r="F1704" s="553"/>
      <c r="G1704" s="530"/>
      <c r="H1704" s="531"/>
      <c r="J1704" s="532"/>
      <c r="L1704" s="533"/>
    </row>
    <row r="1705" spans="1:12" ht="9.75" customHeight="1">
      <c r="A1705" s="532"/>
      <c r="B1705" s="656"/>
      <c r="C1705" s="679"/>
      <c r="D1705" s="682"/>
      <c r="E1705" s="539"/>
      <c r="F1705" s="553"/>
      <c r="G1705" s="530"/>
      <c r="H1705" s="531"/>
      <c r="J1705" s="532"/>
      <c r="L1705" s="533"/>
    </row>
    <row r="1706" spans="1:12" ht="9.75" customHeight="1">
      <c r="A1706" s="532"/>
      <c r="B1706" s="656"/>
      <c r="C1706" s="679"/>
      <c r="D1706" s="682"/>
      <c r="E1706" s="539"/>
      <c r="F1706" s="553"/>
      <c r="G1706" s="530"/>
      <c r="H1706" s="531"/>
      <c r="J1706" s="532"/>
      <c r="L1706" s="533"/>
    </row>
    <row r="1707" spans="1:12" ht="8.25" customHeight="1">
      <c r="A1707" s="532"/>
      <c r="B1707" s="656"/>
      <c r="C1707" s="680"/>
      <c r="D1707" s="683"/>
      <c r="E1707" s="539"/>
      <c r="F1707" s="553"/>
      <c r="G1707" s="530"/>
      <c r="H1707" s="531"/>
      <c r="J1707" s="532"/>
      <c r="L1707" s="533"/>
    </row>
    <row r="1708" spans="1:12" ht="9.75" customHeight="1">
      <c r="A1708" s="532" t="s">
        <v>2636</v>
      </c>
      <c r="B1708" s="656"/>
      <c r="C1708" s="694" t="s">
        <v>3178</v>
      </c>
      <c r="D1708" s="669" t="s">
        <v>2397</v>
      </c>
      <c r="E1708" s="539">
        <v>4</v>
      </c>
      <c r="F1708" s="553" t="e">
        <f>1045.575803458-#REF!</f>
        <v>#REF!</v>
      </c>
      <c r="G1708" s="530" t="e">
        <f>+L1708</f>
        <v>#REF!</v>
      </c>
      <c r="H1708" s="531" t="e">
        <f>E1708*G1708</f>
        <v>#REF!</v>
      </c>
      <c r="J1708" s="530" t="e">
        <f>+F1708</f>
        <v>#REF!</v>
      </c>
      <c r="L1708" s="533" t="e">
        <f>J1708*$L$3</f>
        <v>#REF!</v>
      </c>
    </row>
    <row r="1709" spans="1:12" ht="9.75" customHeight="1">
      <c r="A1709" s="532"/>
      <c r="B1709" s="656"/>
      <c r="C1709" s="695"/>
      <c r="D1709" s="670"/>
      <c r="E1709" s="539"/>
      <c r="F1709" s="553"/>
      <c r="G1709" s="530"/>
      <c r="H1709" s="531"/>
      <c r="J1709" s="532"/>
      <c r="L1709" s="533"/>
    </row>
    <row r="1710" spans="1:12" ht="43.5" customHeight="1">
      <c r="A1710" s="532"/>
      <c r="B1710" s="656"/>
      <c r="C1710" s="695"/>
      <c r="D1710" s="670"/>
      <c r="E1710" s="539"/>
      <c r="F1710" s="553"/>
      <c r="G1710" s="530"/>
      <c r="H1710" s="531"/>
      <c r="J1710" s="532"/>
      <c r="L1710" s="533"/>
    </row>
    <row r="1711" spans="1:12" ht="33.75" customHeight="1">
      <c r="A1711" s="532"/>
      <c r="B1711" s="656"/>
      <c r="C1711" s="695"/>
      <c r="D1711" s="670"/>
      <c r="E1711" s="539"/>
      <c r="F1711" s="553"/>
      <c r="G1711" s="530"/>
      <c r="H1711" s="531"/>
      <c r="J1711" s="532"/>
      <c r="L1711" s="533"/>
    </row>
    <row r="1712" spans="1:12" ht="41.25" customHeight="1">
      <c r="A1712" s="532"/>
      <c r="B1712" s="656"/>
      <c r="C1712" s="696"/>
      <c r="D1712" s="670"/>
      <c r="E1712" s="539"/>
      <c r="F1712" s="553"/>
      <c r="G1712" s="530"/>
      <c r="H1712" s="531"/>
      <c r="J1712" s="532"/>
      <c r="L1712" s="533"/>
    </row>
    <row r="1713" spans="1:12" ht="9.75" customHeight="1">
      <c r="A1713" s="692" t="s">
        <v>2653</v>
      </c>
      <c r="B1713" s="697" t="s">
        <v>1848</v>
      </c>
      <c r="C1713" s="697" t="s">
        <v>3179</v>
      </c>
      <c r="D1713" s="669" t="s">
        <v>2612</v>
      </c>
      <c r="E1713" s="693">
        <v>2</v>
      </c>
      <c r="F1713" s="554" t="e">
        <f>116.968933716-#REF!</f>
        <v>#REF!</v>
      </c>
      <c r="G1713" s="530" t="e">
        <f>+L1713</f>
        <v>#REF!</v>
      </c>
      <c r="H1713" s="531" t="e">
        <f>E1713*G1713</f>
        <v>#REF!</v>
      </c>
      <c r="J1713" s="530" t="e">
        <f>+F1713</f>
        <v>#REF!</v>
      </c>
      <c r="L1713" s="533" t="e">
        <f>J1713*$L$3</f>
        <v>#REF!</v>
      </c>
    </row>
    <row r="1714" spans="1:12" ht="9.75" customHeight="1">
      <c r="A1714" s="692"/>
      <c r="B1714" s="697"/>
      <c r="C1714" s="697"/>
      <c r="D1714" s="670"/>
      <c r="E1714" s="693"/>
      <c r="F1714" s="554"/>
      <c r="G1714" s="530"/>
      <c r="H1714" s="531"/>
      <c r="J1714" s="532"/>
      <c r="L1714" s="533"/>
    </row>
    <row r="1715" spans="1:12" ht="9.75" customHeight="1">
      <c r="A1715" s="692"/>
      <c r="B1715" s="697"/>
      <c r="C1715" s="697"/>
      <c r="D1715" s="670"/>
      <c r="E1715" s="693"/>
      <c r="F1715" s="554"/>
      <c r="G1715" s="530"/>
      <c r="H1715" s="531"/>
      <c r="J1715" s="532"/>
      <c r="L1715" s="533"/>
    </row>
    <row r="1716" spans="1:12" ht="9.75" customHeight="1">
      <c r="A1716" s="692"/>
      <c r="B1716" s="697"/>
      <c r="C1716" s="697"/>
      <c r="D1716" s="670"/>
      <c r="E1716" s="693"/>
      <c r="F1716" s="554"/>
      <c r="G1716" s="530"/>
      <c r="H1716" s="531"/>
      <c r="J1716" s="532"/>
      <c r="L1716" s="533"/>
    </row>
    <row r="1717" spans="1:12" ht="9.75" customHeight="1">
      <c r="A1717" s="692"/>
      <c r="B1717" s="697"/>
      <c r="C1717" s="697"/>
      <c r="D1717" s="670"/>
      <c r="E1717" s="693"/>
      <c r="F1717" s="554"/>
      <c r="G1717" s="530"/>
      <c r="H1717" s="531"/>
      <c r="J1717" s="532"/>
      <c r="L1717" s="533"/>
    </row>
    <row r="1718" spans="1:12" ht="9.75" customHeight="1">
      <c r="A1718" s="692">
        <v>3</v>
      </c>
      <c r="B1718" s="688" t="s">
        <v>1849</v>
      </c>
      <c r="C1718" s="688" t="s">
        <v>3692</v>
      </c>
      <c r="D1718" s="669" t="s">
        <v>2612</v>
      </c>
      <c r="E1718" s="689">
        <v>4</v>
      </c>
      <c r="F1718" s="553">
        <v>13.805272709</v>
      </c>
      <c r="G1718" s="530" t="e">
        <f>+L1718</f>
        <v>#REF!</v>
      </c>
      <c r="H1718" s="531" t="e">
        <f>E1718*G1718</f>
        <v>#REF!</v>
      </c>
      <c r="J1718" s="530">
        <f>+F1718</f>
        <v>13.805272709</v>
      </c>
      <c r="L1718" s="533" t="e">
        <f>J1718*$L$3</f>
        <v>#REF!</v>
      </c>
    </row>
    <row r="1719" spans="1:12" ht="9.75" customHeight="1">
      <c r="A1719" s="692"/>
      <c r="B1719" s="688"/>
      <c r="C1719" s="688"/>
      <c r="D1719" s="670"/>
      <c r="E1719" s="689"/>
      <c r="F1719" s="553"/>
      <c r="G1719" s="530"/>
      <c r="H1719" s="531"/>
      <c r="J1719" s="532"/>
      <c r="L1719" s="533"/>
    </row>
    <row r="1720" spans="1:12" ht="9.75" customHeight="1">
      <c r="A1720" s="692"/>
      <c r="B1720" s="688"/>
      <c r="C1720" s="688"/>
      <c r="D1720" s="670"/>
      <c r="E1720" s="689"/>
      <c r="F1720" s="553"/>
      <c r="G1720" s="530"/>
      <c r="H1720" s="531"/>
      <c r="J1720" s="532"/>
      <c r="L1720" s="533"/>
    </row>
    <row r="1721" spans="1:12" ht="9.75" customHeight="1">
      <c r="A1721" s="692"/>
      <c r="B1721" s="688"/>
      <c r="C1721" s="688"/>
      <c r="D1721" s="670"/>
      <c r="E1721" s="689"/>
      <c r="F1721" s="553"/>
      <c r="G1721" s="530"/>
      <c r="H1721" s="531"/>
      <c r="J1721" s="532"/>
      <c r="L1721" s="533"/>
    </row>
    <row r="1722" spans="1:12" ht="9.75" customHeight="1">
      <c r="A1722" s="692"/>
      <c r="B1722" s="688"/>
      <c r="C1722" s="688"/>
      <c r="D1722" s="670"/>
      <c r="E1722" s="689"/>
      <c r="F1722" s="553"/>
      <c r="G1722" s="530"/>
      <c r="H1722" s="531"/>
      <c r="J1722" s="532"/>
      <c r="L1722" s="533"/>
    </row>
    <row r="1723" spans="1:12" ht="9.75" customHeight="1">
      <c r="A1723" s="692" t="s">
        <v>2656</v>
      </c>
      <c r="B1723" s="688" t="s">
        <v>2637</v>
      </c>
      <c r="C1723" s="688" t="s">
        <v>3693</v>
      </c>
      <c r="D1723" s="669" t="s">
        <v>2397</v>
      </c>
      <c r="E1723" s="689">
        <v>1</v>
      </c>
      <c r="F1723" s="553" t="e">
        <f>78.449885147-#REF!</f>
        <v>#REF!</v>
      </c>
      <c r="G1723" s="530" t="e">
        <f>+L1723</f>
        <v>#REF!</v>
      </c>
      <c r="H1723" s="531" t="e">
        <f>E1723*G1723</f>
        <v>#REF!</v>
      </c>
      <c r="J1723" s="530" t="e">
        <f>+F1723</f>
        <v>#REF!</v>
      </c>
      <c r="L1723" s="533" t="e">
        <f>J1723*$L$3</f>
        <v>#REF!</v>
      </c>
    </row>
    <row r="1724" spans="1:12" ht="9.75" customHeight="1">
      <c r="A1724" s="692"/>
      <c r="B1724" s="688"/>
      <c r="C1724" s="688"/>
      <c r="D1724" s="670"/>
      <c r="E1724" s="689"/>
      <c r="F1724" s="553"/>
      <c r="G1724" s="530"/>
      <c r="H1724" s="531"/>
      <c r="J1724" s="532"/>
      <c r="L1724" s="533"/>
    </row>
    <row r="1725" spans="1:12" ht="9.75" customHeight="1">
      <c r="A1725" s="692"/>
      <c r="B1725" s="688"/>
      <c r="C1725" s="688"/>
      <c r="D1725" s="670"/>
      <c r="E1725" s="689"/>
      <c r="F1725" s="553"/>
      <c r="G1725" s="530"/>
      <c r="H1725" s="531"/>
      <c r="J1725" s="532"/>
      <c r="L1725" s="533"/>
    </row>
    <row r="1726" spans="1:12" ht="9.75" customHeight="1">
      <c r="A1726" s="692"/>
      <c r="B1726" s="688"/>
      <c r="C1726" s="688"/>
      <c r="D1726" s="670"/>
      <c r="E1726" s="689"/>
      <c r="F1726" s="553"/>
      <c r="G1726" s="530"/>
      <c r="H1726" s="531"/>
      <c r="J1726" s="532"/>
      <c r="L1726" s="533"/>
    </row>
    <row r="1727" spans="1:12" ht="9.75" customHeight="1">
      <c r="A1727" s="692"/>
      <c r="B1727" s="688"/>
      <c r="C1727" s="688"/>
      <c r="D1727" s="670"/>
      <c r="E1727" s="689"/>
      <c r="F1727" s="553"/>
      <c r="G1727" s="530"/>
      <c r="H1727" s="531"/>
      <c r="J1727" s="532"/>
      <c r="L1727" s="533"/>
    </row>
    <row r="1728" spans="1:12" ht="9.75" customHeight="1">
      <c r="A1728" s="692" t="s">
        <v>2663</v>
      </c>
      <c r="B1728" s="688" t="s">
        <v>2637</v>
      </c>
      <c r="C1728" s="688" t="s">
        <v>3694</v>
      </c>
      <c r="D1728" s="669" t="s">
        <v>2397</v>
      </c>
      <c r="E1728" s="689">
        <v>1</v>
      </c>
      <c r="F1728" s="553" t="e">
        <f>61.9377620321-#REF!</f>
        <v>#REF!</v>
      </c>
      <c r="G1728" s="530" t="e">
        <f>+L1728</f>
        <v>#REF!</v>
      </c>
      <c r="H1728" s="531" t="e">
        <f>E1728*G1728</f>
        <v>#REF!</v>
      </c>
      <c r="J1728" s="530" t="e">
        <f>+F1728</f>
        <v>#REF!</v>
      </c>
      <c r="L1728" s="533" t="e">
        <f>J1728*$L$3</f>
        <v>#REF!</v>
      </c>
    </row>
    <row r="1729" spans="1:12" ht="9.75" customHeight="1">
      <c r="A1729" s="692"/>
      <c r="B1729" s="688"/>
      <c r="C1729" s="688"/>
      <c r="D1729" s="670"/>
      <c r="E1729" s="689"/>
      <c r="F1729" s="553"/>
      <c r="G1729" s="530"/>
      <c r="H1729" s="531"/>
      <c r="J1729" s="532"/>
      <c r="L1729" s="533"/>
    </row>
    <row r="1730" spans="1:12" ht="9.75" customHeight="1">
      <c r="A1730" s="692"/>
      <c r="B1730" s="688"/>
      <c r="C1730" s="688"/>
      <c r="D1730" s="670"/>
      <c r="E1730" s="689"/>
      <c r="F1730" s="553"/>
      <c r="G1730" s="530"/>
      <c r="H1730" s="531"/>
      <c r="J1730" s="532"/>
      <c r="L1730" s="533"/>
    </row>
    <row r="1731" spans="1:12" ht="9.75" customHeight="1">
      <c r="A1731" s="692"/>
      <c r="B1731" s="688"/>
      <c r="C1731" s="688"/>
      <c r="D1731" s="670"/>
      <c r="E1731" s="689"/>
      <c r="F1731" s="553"/>
      <c r="G1731" s="530"/>
      <c r="H1731" s="531"/>
      <c r="J1731" s="532"/>
      <c r="L1731" s="533"/>
    </row>
    <row r="1732" spans="1:12" ht="9.75" customHeight="1">
      <c r="A1732" s="692"/>
      <c r="B1732" s="688"/>
      <c r="C1732" s="688"/>
      <c r="D1732" s="670"/>
      <c r="E1732" s="689"/>
      <c r="F1732" s="553"/>
      <c r="G1732" s="530"/>
      <c r="H1732" s="531"/>
      <c r="J1732" s="532"/>
      <c r="L1732" s="533"/>
    </row>
    <row r="1733" spans="1:12" ht="9.75" customHeight="1">
      <c r="A1733" s="692" t="s">
        <v>2657</v>
      </c>
      <c r="B1733" s="688" t="s">
        <v>2637</v>
      </c>
      <c r="C1733" s="688" t="s">
        <v>3695</v>
      </c>
      <c r="D1733" s="669" t="s">
        <v>2397</v>
      </c>
      <c r="E1733" s="689">
        <v>6</v>
      </c>
      <c r="F1733" s="553" t="e">
        <f>61.9377620321-#REF!</f>
        <v>#REF!</v>
      </c>
      <c r="G1733" s="530" t="e">
        <f>+L1733</f>
        <v>#REF!</v>
      </c>
      <c r="H1733" s="531" t="e">
        <f>E1733*G1733</f>
        <v>#REF!</v>
      </c>
      <c r="J1733" s="530" t="e">
        <f>+F1733</f>
        <v>#REF!</v>
      </c>
      <c r="L1733" s="533" t="e">
        <f>J1733*$L$3</f>
        <v>#REF!</v>
      </c>
    </row>
    <row r="1734" spans="1:12" ht="9.75" customHeight="1">
      <c r="A1734" s="692"/>
      <c r="B1734" s="688"/>
      <c r="C1734" s="688"/>
      <c r="D1734" s="670"/>
      <c r="E1734" s="689"/>
      <c r="F1734" s="553"/>
      <c r="G1734" s="530"/>
      <c r="H1734" s="531"/>
      <c r="J1734" s="532"/>
      <c r="L1734" s="533"/>
    </row>
    <row r="1735" spans="1:12" ht="9.75" customHeight="1">
      <c r="A1735" s="692"/>
      <c r="B1735" s="688"/>
      <c r="C1735" s="688"/>
      <c r="D1735" s="670"/>
      <c r="E1735" s="689"/>
      <c r="F1735" s="553"/>
      <c r="G1735" s="530"/>
      <c r="H1735" s="531"/>
      <c r="J1735" s="532"/>
      <c r="L1735" s="533"/>
    </row>
    <row r="1736" spans="1:12" ht="9.75" customHeight="1">
      <c r="A1736" s="692"/>
      <c r="B1736" s="688"/>
      <c r="C1736" s="688"/>
      <c r="D1736" s="670"/>
      <c r="E1736" s="689"/>
      <c r="F1736" s="553"/>
      <c r="G1736" s="530"/>
      <c r="H1736" s="531"/>
      <c r="J1736" s="532"/>
      <c r="L1736" s="533"/>
    </row>
    <row r="1737" spans="1:12" ht="9.75" customHeight="1">
      <c r="A1737" s="692"/>
      <c r="B1737" s="688"/>
      <c r="C1737" s="688"/>
      <c r="D1737" s="670"/>
      <c r="E1737" s="689"/>
      <c r="F1737" s="553"/>
      <c r="G1737" s="530"/>
      <c r="H1737" s="531"/>
      <c r="J1737" s="532"/>
      <c r="L1737" s="533"/>
    </row>
    <row r="1738" spans="1:12" ht="9.75" customHeight="1">
      <c r="A1738" s="692" t="s">
        <v>2658</v>
      </c>
      <c r="B1738" s="688" t="s">
        <v>2637</v>
      </c>
      <c r="C1738" s="688" t="s">
        <v>3737</v>
      </c>
      <c r="D1738" s="669" t="s">
        <v>2397</v>
      </c>
      <c r="E1738" s="689">
        <v>1</v>
      </c>
      <c r="F1738" s="553" t="e">
        <f>76.1169357002-#REF!</f>
        <v>#REF!</v>
      </c>
      <c r="G1738" s="530" t="e">
        <f>+L1738</f>
        <v>#REF!</v>
      </c>
      <c r="H1738" s="531" t="e">
        <f>E1738*G1738</f>
        <v>#REF!</v>
      </c>
      <c r="J1738" s="530" t="e">
        <f>+F1738</f>
        <v>#REF!</v>
      </c>
      <c r="L1738" s="533" t="e">
        <f>J1738*$L$3</f>
        <v>#REF!</v>
      </c>
    </row>
    <row r="1739" spans="1:12" ht="9.75" customHeight="1">
      <c r="A1739" s="692"/>
      <c r="B1739" s="688"/>
      <c r="C1739" s="688"/>
      <c r="D1739" s="670"/>
      <c r="E1739" s="689"/>
      <c r="F1739" s="553"/>
      <c r="G1739" s="530"/>
      <c r="H1739" s="531"/>
      <c r="J1739" s="532"/>
      <c r="L1739" s="533"/>
    </row>
    <row r="1740" spans="1:12" ht="9.75" customHeight="1">
      <c r="A1740" s="692"/>
      <c r="B1740" s="688"/>
      <c r="C1740" s="688"/>
      <c r="D1740" s="670"/>
      <c r="E1740" s="689"/>
      <c r="F1740" s="553"/>
      <c r="G1740" s="530"/>
      <c r="H1740" s="531"/>
      <c r="J1740" s="532"/>
      <c r="L1740" s="533"/>
    </row>
    <row r="1741" spans="1:12" ht="9.75" customHeight="1">
      <c r="A1741" s="692"/>
      <c r="B1741" s="688"/>
      <c r="C1741" s="688"/>
      <c r="D1741" s="670"/>
      <c r="E1741" s="689"/>
      <c r="F1741" s="553"/>
      <c r="G1741" s="530"/>
      <c r="H1741" s="531"/>
      <c r="J1741" s="532"/>
      <c r="L1741" s="533"/>
    </row>
    <row r="1742" spans="1:12" ht="9.75" customHeight="1">
      <c r="A1742" s="692"/>
      <c r="B1742" s="688"/>
      <c r="C1742" s="688"/>
      <c r="D1742" s="670"/>
      <c r="E1742" s="689"/>
      <c r="F1742" s="553"/>
      <c r="G1742" s="530"/>
      <c r="H1742" s="531"/>
      <c r="J1742" s="532"/>
      <c r="L1742" s="533"/>
    </row>
    <row r="1743" spans="1:12" ht="9.75" customHeight="1">
      <c r="A1743" s="692" t="s">
        <v>2660</v>
      </c>
      <c r="B1743" s="688" t="s">
        <v>2637</v>
      </c>
      <c r="C1743" s="688" t="s">
        <v>3738</v>
      </c>
      <c r="D1743" s="669" t="s">
        <v>2397</v>
      </c>
      <c r="E1743" s="689">
        <v>1</v>
      </c>
      <c r="F1743" s="553" t="e">
        <f>89.897773088-#REF!</f>
        <v>#REF!</v>
      </c>
      <c r="G1743" s="530" t="e">
        <f>+L1743</f>
        <v>#REF!</v>
      </c>
      <c r="H1743" s="531" t="e">
        <f>E1743*G1743</f>
        <v>#REF!</v>
      </c>
      <c r="J1743" s="530" t="e">
        <f>+F1743</f>
        <v>#REF!</v>
      </c>
      <c r="L1743" s="533" t="e">
        <f>J1743*$L$3</f>
        <v>#REF!</v>
      </c>
    </row>
    <row r="1744" spans="1:12" ht="9.75" customHeight="1">
      <c r="A1744" s="692"/>
      <c r="B1744" s="688"/>
      <c r="C1744" s="688"/>
      <c r="D1744" s="670"/>
      <c r="E1744" s="689"/>
      <c r="F1744" s="553"/>
      <c r="G1744" s="530"/>
      <c r="H1744" s="531"/>
      <c r="J1744" s="532"/>
      <c r="L1744" s="533"/>
    </row>
    <row r="1745" spans="1:12" ht="9.75" customHeight="1">
      <c r="A1745" s="692"/>
      <c r="B1745" s="688"/>
      <c r="C1745" s="688"/>
      <c r="D1745" s="670"/>
      <c r="E1745" s="689"/>
      <c r="F1745" s="553"/>
      <c r="G1745" s="530"/>
      <c r="H1745" s="531"/>
      <c r="J1745" s="532"/>
      <c r="L1745" s="533"/>
    </row>
    <row r="1746" spans="1:12" ht="9.75" customHeight="1">
      <c r="A1746" s="692"/>
      <c r="B1746" s="688"/>
      <c r="C1746" s="688"/>
      <c r="D1746" s="670"/>
      <c r="E1746" s="689"/>
      <c r="F1746" s="553"/>
      <c r="G1746" s="530"/>
      <c r="H1746" s="531"/>
      <c r="J1746" s="532"/>
      <c r="L1746" s="533"/>
    </row>
    <row r="1747" spans="1:12" ht="9.75" customHeight="1">
      <c r="A1747" s="692"/>
      <c r="B1747" s="688"/>
      <c r="C1747" s="688"/>
      <c r="D1747" s="670"/>
      <c r="E1747" s="689"/>
      <c r="F1747" s="553"/>
      <c r="G1747" s="530"/>
      <c r="H1747" s="531"/>
      <c r="J1747" s="532"/>
      <c r="L1747" s="533"/>
    </row>
    <row r="1748" spans="1:12" ht="9.75" customHeight="1">
      <c r="A1748" s="692" t="s">
        <v>2623</v>
      </c>
      <c r="B1748" s="688" t="s">
        <v>2639</v>
      </c>
      <c r="C1748" s="688" t="s">
        <v>3739</v>
      </c>
      <c r="D1748" s="669" t="s">
        <v>2612</v>
      </c>
      <c r="E1748" s="689">
        <v>6</v>
      </c>
      <c r="F1748" s="553" t="e">
        <f>114.93542529-#REF!</f>
        <v>#REF!</v>
      </c>
      <c r="G1748" s="530" t="e">
        <f>+L1748</f>
        <v>#REF!</v>
      </c>
      <c r="H1748" s="531" t="e">
        <f>E1748*G1748</f>
        <v>#REF!</v>
      </c>
      <c r="J1748" s="530" t="e">
        <f>+F1748</f>
        <v>#REF!</v>
      </c>
      <c r="L1748" s="533" t="e">
        <f>J1748*$L$3</f>
        <v>#REF!</v>
      </c>
    </row>
    <row r="1749" spans="1:12" ht="9.75" customHeight="1">
      <c r="A1749" s="692"/>
      <c r="B1749" s="688"/>
      <c r="C1749" s="688"/>
      <c r="D1749" s="670"/>
      <c r="E1749" s="689"/>
      <c r="F1749" s="553"/>
      <c r="G1749" s="530"/>
      <c r="H1749" s="531"/>
      <c r="J1749" s="532"/>
      <c r="L1749" s="533"/>
    </row>
    <row r="1750" spans="1:12" ht="9.75" customHeight="1">
      <c r="A1750" s="692"/>
      <c r="B1750" s="688"/>
      <c r="C1750" s="688"/>
      <c r="D1750" s="670"/>
      <c r="E1750" s="689"/>
      <c r="F1750" s="553"/>
      <c r="G1750" s="530"/>
      <c r="H1750" s="531"/>
      <c r="J1750" s="532"/>
      <c r="L1750" s="533"/>
    </row>
    <row r="1751" spans="1:12" ht="9.75" customHeight="1">
      <c r="A1751" s="692"/>
      <c r="B1751" s="688"/>
      <c r="C1751" s="688"/>
      <c r="D1751" s="670"/>
      <c r="E1751" s="689"/>
      <c r="F1751" s="553"/>
      <c r="G1751" s="530"/>
      <c r="H1751" s="531"/>
      <c r="J1751" s="532"/>
      <c r="L1751" s="533"/>
    </row>
    <row r="1752" spans="1:12" ht="9.75" customHeight="1">
      <c r="A1752" s="692"/>
      <c r="B1752" s="688"/>
      <c r="C1752" s="688"/>
      <c r="D1752" s="670"/>
      <c r="E1752" s="689"/>
      <c r="F1752" s="553"/>
      <c r="G1752" s="530"/>
      <c r="H1752" s="531"/>
      <c r="J1752" s="532"/>
      <c r="L1752" s="533"/>
    </row>
    <row r="1753" spans="1:12" ht="9.75" customHeight="1">
      <c r="A1753" s="692" t="s">
        <v>2919</v>
      </c>
      <c r="B1753" s="688" t="s">
        <v>2638</v>
      </c>
      <c r="C1753" s="688" t="s">
        <v>3740</v>
      </c>
      <c r="D1753" s="669" t="s">
        <v>2612</v>
      </c>
      <c r="E1753" s="689">
        <v>8</v>
      </c>
      <c r="F1753" s="553" t="e">
        <f>211.437810675-#REF!</f>
        <v>#REF!</v>
      </c>
      <c r="G1753" s="530" t="e">
        <f>+L1753</f>
        <v>#REF!</v>
      </c>
      <c r="H1753" s="531" t="e">
        <f>E1753*G1753</f>
        <v>#REF!</v>
      </c>
      <c r="J1753" s="530" t="e">
        <f>+F1753</f>
        <v>#REF!</v>
      </c>
      <c r="L1753" s="533" t="e">
        <f>J1753*$L$3</f>
        <v>#REF!</v>
      </c>
    </row>
    <row r="1754" spans="1:12" ht="9.75" customHeight="1">
      <c r="A1754" s="692"/>
      <c r="B1754" s="688"/>
      <c r="C1754" s="688"/>
      <c r="D1754" s="670"/>
      <c r="E1754" s="689"/>
      <c r="F1754" s="553"/>
      <c r="G1754" s="530"/>
      <c r="H1754" s="531"/>
      <c r="J1754" s="532"/>
      <c r="L1754" s="533"/>
    </row>
    <row r="1755" spans="1:12" ht="9.75" customHeight="1">
      <c r="A1755" s="692"/>
      <c r="B1755" s="688"/>
      <c r="C1755" s="688"/>
      <c r="D1755" s="670"/>
      <c r="E1755" s="689"/>
      <c r="F1755" s="553"/>
      <c r="G1755" s="530"/>
      <c r="H1755" s="531"/>
      <c r="J1755" s="532"/>
      <c r="L1755" s="533"/>
    </row>
    <row r="1756" spans="1:12" ht="9.75" customHeight="1">
      <c r="A1756" s="692"/>
      <c r="B1756" s="688"/>
      <c r="C1756" s="688"/>
      <c r="D1756" s="670"/>
      <c r="E1756" s="689"/>
      <c r="F1756" s="553"/>
      <c r="G1756" s="530"/>
      <c r="H1756" s="531"/>
      <c r="J1756" s="532"/>
      <c r="L1756" s="533"/>
    </row>
    <row r="1757" spans="1:12" ht="9.75" customHeight="1">
      <c r="A1757" s="692"/>
      <c r="B1757" s="688"/>
      <c r="C1757" s="688"/>
      <c r="D1757" s="670"/>
      <c r="E1757" s="689"/>
      <c r="F1757" s="553"/>
      <c r="G1757" s="530"/>
      <c r="H1757" s="531"/>
      <c r="J1757" s="532"/>
      <c r="L1757" s="533"/>
    </row>
    <row r="1758" spans="1:12" ht="9.75" customHeight="1">
      <c r="A1758" s="692">
        <v>11</v>
      </c>
      <c r="B1758" s="688" t="s">
        <v>2638</v>
      </c>
      <c r="C1758" s="688" t="s">
        <v>3741</v>
      </c>
      <c r="D1758" s="669" t="s">
        <v>2612</v>
      </c>
      <c r="E1758" s="689">
        <v>1</v>
      </c>
      <c r="F1758" s="553">
        <v>3.3882378200000005</v>
      </c>
      <c r="G1758" s="530" t="e">
        <f>+L1758</f>
        <v>#REF!</v>
      </c>
      <c r="H1758" s="531" t="e">
        <f>E1758*G1758</f>
        <v>#REF!</v>
      </c>
      <c r="J1758" s="530">
        <f>+F1758</f>
        <v>3.3882378200000005</v>
      </c>
      <c r="L1758" s="533" t="e">
        <f>J1758*$L$3</f>
        <v>#REF!</v>
      </c>
    </row>
    <row r="1759" spans="1:12" ht="9.75" customHeight="1">
      <c r="A1759" s="692"/>
      <c r="B1759" s="688"/>
      <c r="C1759" s="688"/>
      <c r="D1759" s="670"/>
      <c r="E1759" s="689"/>
      <c r="F1759" s="553"/>
      <c r="G1759" s="530"/>
      <c r="H1759" s="531"/>
      <c r="J1759" s="532"/>
      <c r="L1759" s="533"/>
    </row>
    <row r="1760" spans="1:12" ht="9.75" customHeight="1">
      <c r="A1760" s="692"/>
      <c r="B1760" s="688"/>
      <c r="C1760" s="688"/>
      <c r="D1760" s="670"/>
      <c r="E1760" s="689"/>
      <c r="F1760" s="553"/>
      <c r="G1760" s="530"/>
      <c r="H1760" s="531"/>
      <c r="J1760" s="532"/>
      <c r="L1760" s="533"/>
    </row>
    <row r="1761" spans="1:12" ht="9.75" customHeight="1">
      <c r="A1761" s="692"/>
      <c r="B1761" s="688"/>
      <c r="C1761" s="688"/>
      <c r="D1761" s="670"/>
      <c r="E1761" s="689"/>
      <c r="F1761" s="553"/>
      <c r="G1761" s="530"/>
      <c r="H1761" s="531"/>
      <c r="J1761" s="532"/>
      <c r="L1761" s="533"/>
    </row>
    <row r="1762" spans="1:12" ht="9.75" customHeight="1">
      <c r="A1762" s="692"/>
      <c r="B1762" s="688"/>
      <c r="C1762" s="688"/>
      <c r="D1762" s="670"/>
      <c r="E1762" s="689"/>
      <c r="F1762" s="553"/>
      <c r="G1762" s="530"/>
      <c r="H1762" s="531"/>
      <c r="J1762" s="532"/>
      <c r="L1762" s="533"/>
    </row>
    <row r="1763" spans="1:12" ht="9.75" customHeight="1">
      <c r="A1763" s="692">
        <v>12</v>
      </c>
      <c r="B1763" s="688" t="s">
        <v>2638</v>
      </c>
      <c r="C1763" s="688" t="s">
        <v>3742</v>
      </c>
      <c r="D1763" s="669" t="s">
        <v>2612</v>
      </c>
      <c r="E1763" s="689">
        <v>26</v>
      </c>
      <c r="F1763" s="553">
        <v>5.2144213400000012</v>
      </c>
      <c r="G1763" s="530" t="e">
        <f>+L1763</f>
        <v>#REF!</v>
      </c>
      <c r="H1763" s="531" t="e">
        <f>E1763*G1763</f>
        <v>#REF!</v>
      </c>
      <c r="J1763" s="530">
        <f>+F1763</f>
        <v>5.2144213400000012</v>
      </c>
      <c r="L1763" s="533" t="e">
        <f>J1763*$L$3</f>
        <v>#REF!</v>
      </c>
    </row>
    <row r="1764" spans="1:12" ht="9.75" customHeight="1">
      <c r="A1764" s="692"/>
      <c r="B1764" s="688"/>
      <c r="C1764" s="688"/>
      <c r="D1764" s="670"/>
      <c r="E1764" s="689"/>
      <c r="F1764" s="553"/>
      <c r="G1764" s="530"/>
      <c r="H1764" s="531"/>
      <c r="J1764" s="532"/>
      <c r="L1764" s="533"/>
    </row>
    <row r="1765" spans="1:12" ht="9.75" customHeight="1">
      <c r="A1765" s="692"/>
      <c r="B1765" s="688"/>
      <c r="C1765" s="688"/>
      <c r="D1765" s="670"/>
      <c r="E1765" s="689"/>
      <c r="F1765" s="553"/>
      <c r="G1765" s="530"/>
      <c r="H1765" s="531"/>
      <c r="J1765" s="532"/>
      <c r="L1765" s="533"/>
    </row>
    <row r="1766" spans="1:12" ht="9.75" customHeight="1">
      <c r="A1766" s="692"/>
      <c r="B1766" s="688"/>
      <c r="C1766" s="688"/>
      <c r="D1766" s="670"/>
      <c r="E1766" s="689"/>
      <c r="F1766" s="553"/>
      <c r="G1766" s="530"/>
      <c r="H1766" s="531"/>
      <c r="J1766" s="532"/>
      <c r="L1766" s="533"/>
    </row>
    <row r="1767" spans="1:12" ht="9.75" customHeight="1">
      <c r="A1767" s="692"/>
      <c r="B1767" s="688"/>
      <c r="C1767" s="688"/>
      <c r="D1767" s="670"/>
      <c r="E1767" s="689"/>
      <c r="F1767" s="553"/>
      <c r="G1767" s="530"/>
      <c r="H1767" s="531"/>
      <c r="J1767" s="532"/>
      <c r="L1767" s="533"/>
    </row>
    <row r="1768" spans="1:12" ht="9.75" customHeight="1">
      <c r="A1768" s="692">
        <v>13</v>
      </c>
      <c r="B1768" s="688" t="s">
        <v>2638</v>
      </c>
      <c r="C1768" s="688" t="s">
        <v>3743</v>
      </c>
      <c r="D1768" s="669" t="s">
        <v>2612</v>
      </c>
      <c r="E1768" s="689">
        <v>30</v>
      </c>
      <c r="F1768" s="553">
        <v>2.5892825300000002</v>
      </c>
      <c r="G1768" s="530" t="e">
        <f>+L1768</f>
        <v>#REF!</v>
      </c>
      <c r="H1768" s="531" t="e">
        <f>E1768*G1768</f>
        <v>#REF!</v>
      </c>
      <c r="J1768" s="530">
        <f>+F1768</f>
        <v>2.5892825300000002</v>
      </c>
      <c r="L1768" s="533" t="e">
        <f>J1768*$L$3</f>
        <v>#REF!</v>
      </c>
    </row>
    <row r="1769" spans="1:12" ht="9.75" customHeight="1">
      <c r="A1769" s="692"/>
      <c r="B1769" s="688"/>
      <c r="C1769" s="688"/>
      <c r="D1769" s="670"/>
      <c r="E1769" s="689"/>
      <c r="F1769" s="553"/>
      <c r="G1769" s="530"/>
      <c r="H1769" s="531"/>
      <c r="J1769" s="532"/>
      <c r="L1769" s="533"/>
    </row>
    <row r="1770" spans="1:12" ht="9.75" customHeight="1">
      <c r="A1770" s="692"/>
      <c r="B1770" s="688"/>
      <c r="C1770" s="688"/>
      <c r="D1770" s="670"/>
      <c r="E1770" s="689"/>
      <c r="F1770" s="553"/>
      <c r="G1770" s="530"/>
      <c r="H1770" s="531"/>
      <c r="J1770" s="532"/>
      <c r="L1770" s="533"/>
    </row>
    <row r="1771" spans="1:12" ht="9.75" customHeight="1">
      <c r="A1771" s="692"/>
      <c r="B1771" s="688"/>
      <c r="C1771" s="688"/>
      <c r="D1771" s="670"/>
      <c r="E1771" s="689"/>
      <c r="F1771" s="553"/>
      <c r="G1771" s="530"/>
      <c r="H1771" s="531"/>
      <c r="J1771" s="532"/>
      <c r="L1771" s="533"/>
    </row>
    <row r="1772" spans="1:12" ht="9.75" customHeight="1">
      <c r="A1772" s="692"/>
      <c r="B1772" s="688"/>
      <c r="C1772" s="688"/>
      <c r="D1772" s="670"/>
      <c r="E1772" s="689"/>
      <c r="F1772" s="553"/>
      <c r="G1772" s="530"/>
      <c r="H1772" s="531"/>
      <c r="J1772" s="532"/>
      <c r="L1772" s="533"/>
    </row>
    <row r="1773" spans="1:12" ht="9.75" customHeight="1">
      <c r="A1773" s="692">
        <v>14</v>
      </c>
      <c r="B1773" s="697" t="s">
        <v>1850</v>
      </c>
      <c r="C1773" s="570" t="s">
        <v>3744</v>
      </c>
      <c r="D1773" s="584" t="s">
        <v>2607</v>
      </c>
      <c r="E1773" s="661">
        <v>59.2</v>
      </c>
      <c r="F1773" s="553">
        <v>6.1243206120000009</v>
      </c>
      <c r="G1773" s="530" t="e">
        <f>+L1773</f>
        <v>#REF!</v>
      </c>
      <c r="H1773" s="531" t="e">
        <f>E1773*G1773</f>
        <v>#REF!</v>
      </c>
      <c r="J1773" s="530">
        <f>+F1773</f>
        <v>6.1243206120000009</v>
      </c>
      <c r="L1773" s="533" t="e">
        <f>J1773*$L$3</f>
        <v>#REF!</v>
      </c>
    </row>
    <row r="1774" spans="1:12" ht="9.75" customHeight="1">
      <c r="A1774" s="692"/>
      <c r="B1774" s="697"/>
      <c r="C1774" s="570"/>
      <c r="D1774" s="648"/>
      <c r="E1774" s="661"/>
      <c r="F1774" s="553"/>
      <c r="G1774" s="530"/>
      <c r="H1774" s="531"/>
      <c r="J1774" s="532"/>
      <c r="L1774" s="533"/>
    </row>
    <row r="1775" spans="1:12" ht="9.75" customHeight="1">
      <c r="A1775" s="692"/>
      <c r="B1775" s="697"/>
      <c r="C1775" s="570"/>
      <c r="D1775" s="648"/>
      <c r="E1775" s="661"/>
      <c r="F1775" s="553"/>
      <c r="G1775" s="530"/>
      <c r="H1775" s="531"/>
      <c r="J1775" s="532"/>
      <c r="L1775" s="533"/>
    </row>
    <row r="1776" spans="1:12" ht="9.75" customHeight="1">
      <c r="A1776" s="692"/>
      <c r="B1776" s="697"/>
      <c r="C1776" s="570"/>
      <c r="D1776" s="648"/>
      <c r="E1776" s="661"/>
      <c r="F1776" s="553"/>
      <c r="G1776" s="530"/>
      <c r="H1776" s="531"/>
      <c r="J1776" s="532"/>
      <c r="L1776" s="533"/>
    </row>
    <row r="1777" spans="1:12" ht="9.75" customHeight="1">
      <c r="A1777" s="692"/>
      <c r="B1777" s="697"/>
      <c r="C1777" s="570"/>
      <c r="D1777" s="648"/>
      <c r="E1777" s="661"/>
      <c r="F1777" s="553"/>
      <c r="G1777" s="530"/>
      <c r="H1777" s="531"/>
      <c r="J1777" s="532"/>
      <c r="L1777" s="533"/>
    </row>
    <row r="1778" spans="1:12" ht="9.75" customHeight="1">
      <c r="A1778" s="692">
        <v>15</v>
      </c>
      <c r="B1778" s="697" t="s">
        <v>1850</v>
      </c>
      <c r="C1778" s="570" t="s">
        <v>3745</v>
      </c>
      <c r="D1778" s="584" t="s">
        <v>2607</v>
      </c>
      <c r="E1778" s="661">
        <v>18</v>
      </c>
      <c r="F1778" s="553">
        <v>6.1243206120000009</v>
      </c>
      <c r="G1778" s="530" t="e">
        <f>+L1778</f>
        <v>#REF!</v>
      </c>
      <c r="H1778" s="531" t="e">
        <f>E1778*G1778</f>
        <v>#REF!</v>
      </c>
      <c r="J1778" s="530">
        <f>+F1778</f>
        <v>6.1243206120000009</v>
      </c>
      <c r="L1778" s="533" t="e">
        <f>J1778*$L$3</f>
        <v>#REF!</v>
      </c>
    </row>
    <row r="1779" spans="1:12" ht="9.75" customHeight="1">
      <c r="A1779" s="692"/>
      <c r="B1779" s="697"/>
      <c r="C1779" s="570"/>
      <c r="D1779" s="648"/>
      <c r="E1779" s="661"/>
      <c r="F1779" s="553"/>
      <c r="G1779" s="530"/>
      <c r="H1779" s="531"/>
      <c r="J1779" s="532"/>
      <c r="L1779" s="533"/>
    </row>
    <row r="1780" spans="1:12" ht="9.75" customHeight="1">
      <c r="A1780" s="692"/>
      <c r="B1780" s="697"/>
      <c r="C1780" s="570"/>
      <c r="D1780" s="648"/>
      <c r="E1780" s="661"/>
      <c r="F1780" s="553"/>
      <c r="G1780" s="530"/>
      <c r="H1780" s="531"/>
      <c r="J1780" s="532"/>
      <c r="L1780" s="533"/>
    </row>
    <row r="1781" spans="1:12" ht="9.75" customHeight="1">
      <c r="A1781" s="692"/>
      <c r="B1781" s="697"/>
      <c r="C1781" s="570"/>
      <c r="D1781" s="648"/>
      <c r="E1781" s="661"/>
      <c r="F1781" s="553"/>
      <c r="G1781" s="530"/>
      <c r="H1781" s="531"/>
      <c r="J1781" s="532"/>
      <c r="L1781" s="533"/>
    </row>
    <row r="1782" spans="1:12" ht="9.75" customHeight="1">
      <c r="A1782" s="692"/>
      <c r="B1782" s="697"/>
      <c r="C1782" s="570"/>
      <c r="D1782" s="648"/>
      <c r="E1782" s="661"/>
      <c r="F1782" s="553"/>
      <c r="G1782" s="530"/>
      <c r="H1782" s="531"/>
      <c r="J1782" s="532"/>
      <c r="L1782" s="533"/>
    </row>
    <row r="1783" spans="1:12" ht="9.75" customHeight="1">
      <c r="A1783" s="692">
        <v>16</v>
      </c>
      <c r="B1783" s="697" t="s">
        <v>1850</v>
      </c>
      <c r="C1783" s="570" t="s">
        <v>3746</v>
      </c>
      <c r="D1783" s="584" t="s">
        <v>2607</v>
      </c>
      <c r="E1783" s="661">
        <v>14</v>
      </c>
      <c r="F1783" s="553">
        <v>6.1243206120000009</v>
      </c>
      <c r="G1783" s="530" t="e">
        <f>+L1783</f>
        <v>#REF!</v>
      </c>
      <c r="H1783" s="531" t="e">
        <f>E1783*G1783</f>
        <v>#REF!</v>
      </c>
      <c r="J1783" s="530">
        <f>+F1783</f>
        <v>6.1243206120000009</v>
      </c>
      <c r="L1783" s="533" t="e">
        <f>J1783*$L$3</f>
        <v>#REF!</v>
      </c>
    </row>
    <row r="1784" spans="1:12" ht="9.75" customHeight="1">
      <c r="A1784" s="692"/>
      <c r="B1784" s="697"/>
      <c r="C1784" s="570"/>
      <c r="D1784" s="648"/>
      <c r="E1784" s="661"/>
      <c r="F1784" s="553"/>
      <c r="G1784" s="530"/>
      <c r="H1784" s="531"/>
      <c r="J1784" s="532"/>
      <c r="L1784" s="533"/>
    </row>
    <row r="1785" spans="1:12" ht="9.75" customHeight="1">
      <c r="A1785" s="692"/>
      <c r="B1785" s="697"/>
      <c r="C1785" s="570"/>
      <c r="D1785" s="648"/>
      <c r="E1785" s="661"/>
      <c r="F1785" s="553"/>
      <c r="G1785" s="530"/>
      <c r="H1785" s="531"/>
      <c r="J1785" s="532"/>
      <c r="L1785" s="533"/>
    </row>
    <row r="1786" spans="1:12" ht="9.75" customHeight="1">
      <c r="A1786" s="692"/>
      <c r="B1786" s="697"/>
      <c r="C1786" s="570"/>
      <c r="D1786" s="648"/>
      <c r="E1786" s="661"/>
      <c r="F1786" s="553"/>
      <c r="G1786" s="530"/>
      <c r="H1786" s="531"/>
      <c r="J1786" s="532"/>
      <c r="L1786" s="533"/>
    </row>
    <row r="1787" spans="1:12" ht="7.5" customHeight="1">
      <c r="A1787" s="692"/>
      <c r="B1787" s="697"/>
      <c r="C1787" s="570"/>
      <c r="D1787" s="648"/>
      <c r="E1787" s="661"/>
      <c r="F1787" s="553"/>
      <c r="G1787" s="530"/>
      <c r="H1787" s="531"/>
      <c r="J1787" s="532"/>
      <c r="L1787" s="533"/>
    </row>
    <row r="1788" spans="1:12" ht="9.75" customHeight="1">
      <c r="A1788" s="692">
        <v>17</v>
      </c>
      <c r="B1788" s="697" t="s">
        <v>1850</v>
      </c>
      <c r="C1788" s="570" t="s">
        <v>3747</v>
      </c>
      <c r="D1788" s="584" t="s">
        <v>2607</v>
      </c>
      <c r="E1788" s="661">
        <v>6.6</v>
      </c>
      <c r="F1788" s="553">
        <v>6.1243206120000009</v>
      </c>
      <c r="G1788" s="530" t="e">
        <f>+L1788</f>
        <v>#REF!</v>
      </c>
      <c r="H1788" s="531" t="e">
        <f>E1788*G1788</f>
        <v>#REF!</v>
      </c>
      <c r="J1788" s="530">
        <f>+F1788</f>
        <v>6.1243206120000009</v>
      </c>
      <c r="L1788" s="533" t="e">
        <f>J1788*$L$3</f>
        <v>#REF!</v>
      </c>
    </row>
    <row r="1789" spans="1:12" ht="9.75" customHeight="1">
      <c r="A1789" s="692"/>
      <c r="B1789" s="697"/>
      <c r="C1789" s="570"/>
      <c r="D1789" s="648"/>
      <c r="E1789" s="661"/>
      <c r="F1789" s="553"/>
      <c r="G1789" s="530"/>
      <c r="H1789" s="531"/>
      <c r="J1789" s="532"/>
      <c r="L1789" s="533"/>
    </row>
    <row r="1790" spans="1:12" ht="9.75" customHeight="1">
      <c r="A1790" s="692"/>
      <c r="B1790" s="697"/>
      <c r="C1790" s="570"/>
      <c r="D1790" s="648"/>
      <c r="E1790" s="661"/>
      <c r="F1790" s="553"/>
      <c r="G1790" s="530"/>
      <c r="H1790" s="531"/>
      <c r="J1790" s="532"/>
      <c r="L1790" s="533"/>
    </row>
    <row r="1791" spans="1:12" ht="9.75" customHeight="1">
      <c r="A1791" s="692"/>
      <c r="B1791" s="697"/>
      <c r="C1791" s="570"/>
      <c r="D1791" s="648"/>
      <c r="E1791" s="661"/>
      <c r="F1791" s="553"/>
      <c r="G1791" s="530"/>
      <c r="H1791" s="531"/>
      <c r="J1791" s="532"/>
      <c r="L1791" s="533"/>
    </row>
    <row r="1792" spans="1:12" ht="9.75" customHeight="1">
      <c r="A1792" s="692"/>
      <c r="B1792" s="697"/>
      <c r="C1792" s="570"/>
      <c r="D1792" s="648"/>
      <c r="E1792" s="661"/>
      <c r="F1792" s="553"/>
      <c r="G1792" s="530"/>
      <c r="H1792" s="531"/>
      <c r="J1792" s="532"/>
      <c r="L1792" s="533"/>
    </row>
    <row r="1793" spans="1:12" ht="9.75" customHeight="1">
      <c r="A1793" s="692">
        <v>18</v>
      </c>
      <c r="B1793" s="697" t="s">
        <v>1850</v>
      </c>
      <c r="C1793" s="570" t="s">
        <v>3748</v>
      </c>
      <c r="D1793" s="584" t="s">
        <v>2607</v>
      </c>
      <c r="E1793" s="661">
        <v>7.2</v>
      </c>
      <c r="F1793" s="553">
        <v>6.1243206120000009</v>
      </c>
      <c r="G1793" s="530" t="e">
        <f>+L1793</f>
        <v>#REF!</v>
      </c>
      <c r="H1793" s="531" t="e">
        <f>E1793*G1793</f>
        <v>#REF!</v>
      </c>
      <c r="J1793" s="530">
        <f>+F1793</f>
        <v>6.1243206120000009</v>
      </c>
      <c r="L1793" s="533" t="e">
        <f>J1793*$L$3</f>
        <v>#REF!</v>
      </c>
    </row>
    <row r="1794" spans="1:12" ht="9.75" customHeight="1">
      <c r="A1794" s="692"/>
      <c r="B1794" s="697"/>
      <c r="C1794" s="570"/>
      <c r="D1794" s="648"/>
      <c r="E1794" s="661"/>
      <c r="F1794" s="553"/>
      <c r="G1794" s="530"/>
      <c r="H1794" s="531"/>
      <c r="J1794" s="532"/>
      <c r="L1794" s="533"/>
    </row>
    <row r="1795" spans="1:12" ht="9.75" customHeight="1">
      <c r="A1795" s="692"/>
      <c r="B1795" s="697"/>
      <c r="C1795" s="570"/>
      <c r="D1795" s="648"/>
      <c r="E1795" s="661"/>
      <c r="F1795" s="553"/>
      <c r="G1795" s="530"/>
      <c r="H1795" s="531"/>
      <c r="J1795" s="532"/>
      <c r="L1795" s="533"/>
    </row>
    <row r="1796" spans="1:12" ht="9.75" customHeight="1">
      <c r="A1796" s="692"/>
      <c r="B1796" s="697"/>
      <c r="C1796" s="570"/>
      <c r="D1796" s="648"/>
      <c r="E1796" s="661"/>
      <c r="F1796" s="553"/>
      <c r="G1796" s="530"/>
      <c r="H1796" s="531"/>
      <c r="J1796" s="532"/>
      <c r="L1796" s="533"/>
    </row>
    <row r="1797" spans="1:12" ht="9.75" customHeight="1">
      <c r="A1797" s="692"/>
      <c r="B1797" s="697"/>
      <c r="C1797" s="570"/>
      <c r="D1797" s="648"/>
      <c r="E1797" s="661"/>
      <c r="F1797" s="553"/>
      <c r="G1797" s="530"/>
      <c r="H1797" s="531"/>
      <c r="J1797" s="532"/>
      <c r="L1797" s="533"/>
    </row>
    <row r="1798" spans="1:12" ht="9.75" customHeight="1">
      <c r="A1798" s="692">
        <v>19</v>
      </c>
      <c r="B1798" s="697" t="s">
        <v>1850</v>
      </c>
      <c r="C1798" s="570" t="s">
        <v>3749</v>
      </c>
      <c r="D1798" s="584" t="s">
        <v>2607</v>
      </c>
      <c r="E1798" s="661">
        <v>19.2</v>
      </c>
      <c r="F1798" s="553">
        <v>6.1243206120000009</v>
      </c>
      <c r="G1798" s="530" t="e">
        <f>+L1798</f>
        <v>#REF!</v>
      </c>
      <c r="H1798" s="531" t="e">
        <f>E1798*G1798</f>
        <v>#REF!</v>
      </c>
      <c r="J1798" s="530">
        <f>+F1798</f>
        <v>6.1243206120000009</v>
      </c>
      <c r="L1798" s="533" t="e">
        <f>J1798*$L$3</f>
        <v>#REF!</v>
      </c>
    </row>
    <row r="1799" spans="1:12" ht="9.75" customHeight="1">
      <c r="A1799" s="692"/>
      <c r="B1799" s="697"/>
      <c r="C1799" s="570"/>
      <c r="D1799" s="648"/>
      <c r="E1799" s="661"/>
      <c r="F1799" s="553"/>
      <c r="G1799" s="530"/>
      <c r="H1799" s="531"/>
      <c r="J1799" s="532"/>
      <c r="L1799" s="533"/>
    </row>
    <row r="1800" spans="1:12" ht="9.75" customHeight="1">
      <c r="A1800" s="692"/>
      <c r="B1800" s="697"/>
      <c r="C1800" s="570"/>
      <c r="D1800" s="648"/>
      <c r="E1800" s="661"/>
      <c r="F1800" s="553"/>
      <c r="G1800" s="530"/>
      <c r="H1800" s="531"/>
      <c r="J1800" s="532"/>
      <c r="L1800" s="533"/>
    </row>
    <row r="1801" spans="1:12" ht="9.75" customHeight="1">
      <c r="A1801" s="692"/>
      <c r="B1801" s="697"/>
      <c r="C1801" s="570"/>
      <c r="D1801" s="648"/>
      <c r="E1801" s="661"/>
      <c r="F1801" s="553"/>
      <c r="G1801" s="530"/>
      <c r="H1801" s="531"/>
      <c r="J1801" s="532"/>
      <c r="L1801" s="533"/>
    </row>
    <row r="1802" spans="1:12" ht="9.75" customHeight="1">
      <c r="A1802" s="692"/>
      <c r="B1802" s="697"/>
      <c r="C1802" s="570"/>
      <c r="D1802" s="648"/>
      <c r="E1802" s="661"/>
      <c r="F1802" s="553"/>
      <c r="G1802" s="530"/>
      <c r="H1802" s="531"/>
      <c r="J1802" s="532"/>
      <c r="L1802" s="533"/>
    </row>
    <row r="1803" spans="1:12" ht="9.75" customHeight="1">
      <c r="A1803" s="692">
        <v>20</v>
      </c>
      <c r="B1803" s="697" t="s">
        <v>2642</v>
      </c>
      <c r="C1803" s="570" t="s">
        <v>3750</v>
      </c>
      <c r="D1803" s="584" t="s">
        <v>2607</v>
      </c>
      <c r="E1803" s="661">
        <v>75.400000000000006</v>
      </c>
      <c r="F1803" s="553">
        <v>5.7660354120000008</v>
      </c>
      <c r="G1803" s="530" t="e">
        <f>+L1803</f>
        <v>#REF!</v>
      </c>
      <c r="H1803" s="531" t="e">
        <f>E1803*G1803</f>
        <v>#REF!</v>
      </c>
      <c r="J1803" s="530">
        <f>+F1803</f>
        <v>5.7660354120000008</v>
      </c>
      <c r="L1803" s="533" t="e">
        <f>J1803*$L$3</f>
        <v>#REF!</v>
      </c>
    </row>
    <row r="1804" spans="1:12" ht="9.75" customHeight="1">
      <c r="A1804" s="692"/>
      <c r="B1804" s="697"/>
      <c r="C1804" s="570"/>
      <c r="D1804" s="648"/>
      <c r="E1804" s="661"/>
      <c r="F1804" s="553"/>
      <c r="G1804" s="530"/>
      <c r="H1804" s="531"/>
      <c r="J1804" s="532"/>
      <c r="L1804" s="533"/>
    </row>
    <row r="1805" spans="1:12" ht="9.75" customHeight="1">
      <c r="A1805" s="692"/>
      <c r="B1805" s="697"/>
      <c r="C1805" s="570"/>
      <c r="D1805" s="648"/>
      <c r="E1805" s="661"/>
      <c r="F1805" s="553"/>
      <c r="G1805" s="530"/>
      <c r="H1805" s="531"/>
      <c r="J1805" s="532"/>
      <c r="L1805" s="533"/>
    </row>
    <row r="1806" spans="1:12" ht="9.75" customHeight="1">
      <c r="A1806" s="692"/>
      <c r="B1806" s="697"/>
      <c r="C1806" s="570"/>
      <c r="D1806" s="648"/>
      <c r="E1806" s="661"/>
      <c r="F1806" s="553"/>
      <c r="G1806" s="530"/>
      <c r="H1806" s="531"/>
      <c r="J1806" s="532"/>
      <c r="L1806" s="533"/>
    </row>
    <row r="1807" spans="1:12" ht="9.75" customHeight="1">
      <c r="A1807" s="692"/>
      <c r="B1807" s="697"/>
      <c r="C1807" s="570"/>
      <c r="D1807" s="648"/>
      <c r="E1807" s="661"/>
      <c r="F1807" s="553"/>
      <c r="G1807" s="530"/>
      <c r="H1807" s="531"/>
      <c r="J1807" s="532"/>
      <c r="L1807" s="533"/>
    </row>
    <row r="1808" spans="1:12" ht="9.75" customHeight="1">
      <c r="A1808" s="692">
        <v>21</v>
      </c>
      <c r="B1808" s="697" t="s">
        <v>2642</v>
      </c>
      <c r="C1808" s="570" t="s">
        <v>3751</v>
      </c>
      <c r="D1808" s="584" t="s">
        <v>2607</v>
      </c>
      <c r="E1808" s="661">
        <v>67.2</v>
      </c>
      <c r="F1808" s="553">
        <v>5.7660354120000008</v>
      </c>
      <c r="G1808" s="530" t="e">
        <f>+L1808</f>
        <v>#REF!</v>
      </c>
      <c r="H1808" s="531" t="e">
        <f>E1808*G1808</f>
        <v>#REF!</v>
      </c>
      <c r="J1808" s="530">
        <f>+F1808</f>
        <v>5.7660354120000008</v>
      </c>
      <c r="L1808" s="533" t="e">
        <f>J1808*$L$3</f>
        <v>#REF!</v>
      </c>
    </row>
    <row r="1809" spans="1:12" ht="9.75" customHeight="1">
      <c r="A1809" s="692"/>
      <c r="B1809" s="697"/>
      <c r="C1809" s="570"/>
      <c r="D1809" s="648"/>
      <c r="E1809" s="661"/>
      <c r="F1809" s="553"/>
      <c r="G1809" s="530"/>
      <c r="H1809" s="531"/>
      <c r="J1809" s="532"/>
      <c r="L1809" s="533"/>
    </row>
    <row r="1810" spans="1:12" ht="9.75" customHeight="1">
      <c r="A1810" s="692"/>
      <c r="B1810" s="697"/>
      <c r="C1810" s="570"/>
      <c r="D1810" s="648"/>
      <c r="E1810" s="661"/>
      <c r="F1810" s="553"/>
      <c r="G1810" s="530"/>
      <c r="H1810" s="531"/>
      <c r="J1810" s="532"/>
      <c r="L1810" s="533"/>
    </row>
    <row r="1811" spans="1:12" ht="9.75" customHeight="1">
      <c r="A1811" s="692"/>
      <c r="B1811" s="697"/>
      <c r="C1811" s="570"/>
      <c r="D1811" s="648"/>
      <c r="E1811" s="661"/>
      <c r="F1811" s="553"/>
      <c r="G1811" s="530"/>
      <c r="H1811" s="531"/>
      <c r="J1811" s="532"/>
      <c r="L1811" s="533"/>
    </row>
    <row r="1812" spans="1:12" ht="9.75" customHeight="1">
      <c r="A1812" s="692"/>
      <c r="B1812" s="697"/>
      <c r="C1812" s="570"/>
      <c r="D1812" s="648"/>
      <c r="E1812" s="661"/>
      <c r="F1812" s="553"/>
      <c r="G1812" s="530"/>
      <c r="H1812" s="531"/>
      <c r="J1812" s="532"/>
      <c r="L1812" s="533"/>
    </row>
    <row r="1813" spans="1:12" ht="9.75" customHeight="1">
      <c r="A1813" s="692">
        <v>22</v>
      </c>
      <c r="B1813" s="697" t="s">
        <v>2642</v>
      </c>
      <c r="C1813" s="570" t="s">
        <v>3752</v>
      </c>
      <c r="D1813" s="584" t="s">
        <v>2607</v>
      </c>
      <c r="E1813" s="661">
        <v>14.4</v>
      </c>
      <c r="F1813" s="553">
        <v>5.7660354120000008</v>
      </c>
      <c r="G1813" s="530" t="e">
        <f>+L1813</f>
        <v>#REF!</v>
      </c>
      <c r="H1813" s="531" t="e">
        <f>E1813*G1813</f>
        <v>#REF!</v>
      </c>
      <c r="J1813" s="530">
        <f>+F1813</f>
        <v>5.7660354120000008</v>
      </c>
      <c r="L1813" s="533" t="e">
        <f>J1813*$L$3</f>
        <v>#REF!</v>
      </c>
    </row>
    <row r="1814" spans="1:12" ht="9.75" customHeight="1">
      <c r="A1814" s="692"/>
      <c r="B1814" s="697"/>
      <c r="C1814" s="570"/>
      <c r="D1814" s="648"/>
      <c r="E1814" s="661"/>
      <c r="F1814" s="553"/>
      <c r="G1814" s="530"/>
      <c r="H1814" s="531"/>
      <c r="J1814" s="532"/>
      <c r="L1814" s="533"/>
    </row>
    <row r="1815" spans="1:12" ht="9.75" customHeight="1">
      <c r="A1815" s="692"/>
      <c r="B1815" s="697"/>
      <c r="C1815" s="570"/>
      <c r="D1815" s="648"/>
      <c r="E1815" s="661"/>
      <c r="F1815" s="553"/>
      <c r="G1815" s="530"/>
      <c r="H1815" s="531"/>
      <c r="J1815" s="532"/>
      <c r="L1815" s="533"/>
    </row>
    <row r="1816" spans="1:12" ht="9.75" customHeight="1">
      <c r="A1816" s="692"/>
      <c r="B1816" s="697"/>
      <c r="C1816" s="570"/>
      <c r="D1816" s="648"/>
      <c r="E1816" s="661"/>
      <c r="F1816" s="553"/>
      <c r="G1816" s="530"/>
      <c r="H1816" s="531"/>
      <c r="J1816" s="532"/>
      <c r="L1816" s="533"/>
    </row>
    <row r="1817" spans="1:12" ht="9.75" customHeight="1">
      <c r="A1817" s="692"/>
      <c r="B1817" s="697"/>
      <c r="C1817" s="570"/>
      <c r="D1817" s="648"/>
      <c r="E1817" s="661"/>
      <c r="F1817" s="553"/>
      <c r="G1817" s="530"/>
      <c r="H1817" s="531"/>
      <c r="J1817" s="532"/>
      <c r="L1817" s="533"/>
    </row>
    <row r="1818" spans="1:12" ht="9.75" customHeight="1">
      <c r="A1818" s="692">
        <v>23</v>
      </c>
      <c r="B1818" s="697" t="s">
        <v>2642</v>
      </c>
      <c r="C1818" s="570" t="s">
        <v>3753</v>
      </c>
      <c r="D1818" s="584" t="s">
        <v>2607</v>
      </c>
      <c r="E1818" s="661">
        <v>126</v>
      </c>
      <c r="F1818" s="553">
        <v>5.7660354120000008</v>
      </c>
      <c r="G1818" s="530" t="e">
        <f>+L1818</f>
        <v>#REF!</v>
      </c>
      <c r="H1818" s="531" t="e">
        <f>E1818*G1818</f>
        <v>#REF!</v>
      </c>
      <c r="J1818" s="530">
        <f>+F1818</f>
        <v>5.7660354120000008</v>
      </c>
      <c r="L1818" s="533" t="e">
        <f>J1818*$L$3</f>
        <v>#REF!</v>
      </c>
    </row>
    <row r="1819" spans="1:12" ht="9.75" customHeight="1">
      <c r="A1819" s="692"/>
      <c r="B1819" s="697"/>
      <c r="C1819" s="570"/>
      <c r="D1819" s="648"/>
      <c r="E1819" s="661"/>
      <c r="F1819" s="553"/>
      <c r="G1819" s="530"/>
      <c r="H1819" s="531"/>
      <c r="J1819" s="532"/>
      <c r="L1819" s="533"/>
    </row>
    <row r="1820" spans="1:12" ht="9.75" customHeight="1">
      <c r="A1820" s="692"/>
      <c r="B1820" s="697"/>
      <c r="C1820" s="570"/>
      <c r="D1820" s="648"/>
      <c r="E1820" s="661"/>
      <c r="F1820" s="553"/>
      <c r="G1820" s="530"/>
      <c r="H1820" s="531"/>
      <c r="J1820" s="532"/>
      <c r="L1820" s="533"/>
    </row>
    <row r="1821" spans="1:12" ht="9.75" customHeight="1">
      <c r="A1821" s="692"/>
      <c r="B1821" s="697"/>
      <c r="C1821" s="570"/>
      <c r="D1821" s="648"/>
      <c r="E1821" s="661"/>
      <c r="F1821" s="553"/>
      <c r="G1821" s="530"/>
      <c r="H1821" s="531"/>
      <c r="J1821" s="532"/>
      <c r="L1821" s="533"/>
    </row>
    <row r="1822" spans="1:12" ht="9.75" customHeight="1">
      <c r="A1822" s="692"/>
      <c r="B1822" s="697"/>
      <c r="C1822" s="570"/>
      <c r="D1822" s="648"/>
      <c r="E1822" s="661"/>
      <c r="F1822" s="553"/>
      <c r="G1822" s="530"/>
      <c r="H1822" s="531"/>
      <c r="J1822" s="532"/>
      <c r="L1822" s="533"/>
    </row>
    <row r="1823" spans="1:12" ht="9.75" customHeight="1">
      <c r="A1823" s="692">
        <v>24</v>
      </c>
      <c r="B1823" s="697" t="s">
        <v>1851</v>
      </c>
      <c r="C1823" s="570" t="s">
        <v>3754</v>
      </c>
      <c r="D1823" s="584" t="s">
        <v>2607</v>
      </c>
      <c r="E1823" s="661">
        <v>64</v>
      </c>
      <c r="F1823" s="553">
        <v>5.7660354120000008</v>
      </c>
      <c r="G1823" s="530" t="e">
        <f>+L1823</f>
        <v>#REF!</v>
      </c>
      <c r="H1823" s="531" t="e">
        <f>E1823*G1823</f>
        <v>#REF!</v>
      </c>
      <c r="J1823" s="530">
        <f>+F1823</f>
        <v>5.7660354120000008</v>
      </c>
      <c r="L1823" s="533" t="e">
        <f>J1823*$L$3</f>
        <v>#REF!</v>
      </c>
    </row>
    <row r="1824" spans="1:12" ht="9.75" customHeight="1">
      <c r="A1824" s="692"/>
      <c r="B1824" s="697"/>
      <c r="C1824" s="570"/>
      <c r="D1824" s="648"/>
      <c r="E1824" s="661"/>
      <c r="F1824" s="553"/>
      <c r="G1824" s="530"/>
      <c r="H1824" s="531"/>
      <c r="J1824" s="532"/>
      <c r="L1824" s="533"/>
    </row>
    <row r="1825" spans="1:12" ht="9.75" customHeight="1">
      <c r="A1825" s="692"/>
      <c r="B1825" s="697"/>
      <c r="C1825" s="570"/>
      <c r="D1825" s="648"/>
      <c r="E1825" s="661"/>
      <c r="F1825" s="553"/>
      <c r="G1825" s="530"/>
      <c r="H1825" s="531"/>
      <c r="J1825" s="532"/>
      <c r="L1825" s="533"/>
    </row>
    <row r="1826" spans="1:12" ht="9.75" customHeight="1">
      <c r="A1826" s="692"/>
      <c r="B1826" s="697"/>
      <c r="C1826" s="570"/>
      <c r="D1826" s="648"/>
      <c r="E1826" s="661"/>
      <c r="F1826" s="553"/>
      <c r="G1826" s="530"/>
      <c r="H1826" s="531"/>
      <c r="J1826" s="532"/>
      <c r="L1826" s="533"/>
    </row>
    <row r="1827" spans="1:12" ht="9.75" customHeight="1">
      <c r="A1827" s="692"/>
      <c r="B1827" s="697"/>
      <c r="C1827" s="570"/>
      <c r="D1827" s="648"/>
      <c r="E1827" s="661"/>
      <c r="F1827" s="553"/>
      <c r="G1827" s="530"/>
      <c r="H1827" s="531"/>
      <c r="J1827" s="532"/>
      <c r="L1827" s="533"/>
    </row>
    <row r="1828" spans="1:12" ht="9.75" customHeight="1">
      <c r="A1828" s="692">
        <v>25</v>
      </c>
      <c r="B1828" s="697" t="s">
        <v>1852</v>
      </c>
      <c r="C1828" s="570" t="s">
        <v>3755</v>
      </c>
      <c r="D1828" s="584" t="s">
        <v>2607</v>
      </c>
      <c r="E1828" s="661">
        <v>18.5</v>
      </c>
      <c r="F1828" s="553">
        <v>5.7660354120000008</v>
      </c>
      <c r="G1828" s="530" t="e">
        <f>+L1828</f>
        <v>#REF!</v>
      </c>
      <c r="H1828" s="531" t="e">
        <f>E1828*G1828</f>
        <v>#REF!</v>
      </c>
      <c r="J1828" s="530">
        <f>+F1828</f>
        <v>5.7660354120000008</v>
      </c>
      <c r="L1828" s="533" t="e">
        <f>J1828*$L$3</f>
        <v>#REF!</v>
      </c>
    </row>
    <row r="1829" spans="1:12" ht="9.75" customHeight="1">
      <c r="A1829" s="692"/>
      <c r="B1829" s="697"/>
      <c r="C1829" s="570"/>
      <c r="D1829" s="648"/>
      <c r="E1829" s="661"/>
      <c r="F1829" s="553"/>
      <c r="G1829" s="530"/>
      <c r="H1829" s="531"/>
      <c r="J1829" s="532"/>
      <c r="L1829" s="533"/>
    </row>
    <row r="1830" spans="1:12" ht="9.75" customHeight="1">
      <c r="A1830" s="692"/>
      <c r="B1830" s="697"/>
      <c r="C1830" s="570"/>
      <c r="D1830" s="648"/>
      <c r="E1830" s="661"/>
      <c r="F1830" s="553"/>
      <c r="G1830" s="530"/>
      <c r="H1830" s="531"/>
      <c r="J1830" s="532"/>
      <c r="L1830" s="533"/>
    </row>
    <row r="1831" spans="1:12" ht="9.75" customHeight="1">
      <c r="A1831" s="692"/>
      <c r="B1831" s="697"/>
      <c r="C1831" s="570"/>
      <c r="D1831" s="648"/>
      <c r="E1831" s="661"/>
      <c r="F1831" s="553"/>
      <c r="G1831" s="530"/>
      <c r="H1831" s="531"/>
      <c r="J1831" s="532"/>
      <c r="L1831" s="533"/>
    </row>
    <row r="1832" spans="1:12" ht="9.75" customHeight="1">
      <c r="A1832" s="692"/>
      <c r="B1832" s="697"/>
      <c r="C1832" s="570"/>
      <c r="D1832" s="648"/>
      <c r="E1832" s="661"/>
      <c r="F1832" s="553"/>
      <c r="G1832" s="530"/>
      <c r="H1832" s="531"/>
      <c r="J1832" s="532"/>
      <c r="L1832" s="533"/>
    </row>
    <row r="1833" spans="1:12" ht="9.75" customHeight="1">
      <c r="A1833" s="692">
        <v>26</v>
      </c>
      <c r="B1833" s="697" t="s">
        <v>1853</v>
      </c>
      <c r="C1833" s="570" t="s">
        <v>3756</v>
      </c>
      <c r="D1833" s="669" t="s">
        <v>2612</v>
      </c>
      <c r="E1833" s="661">
        <v>1</v>
      </c>
      <c r="F1833" s="553">
        <v>6.5556079050000005</v>
      </c>
      <c r="G1833" s="530" t="e">
        <f>+L1833</f>
        <v>#REF!</v>
      </c>
      <c r="H1833" s="531" t="e">
        <f>E1833*G1833</f>
        <v>#REF!</v>
      </c>
      <c r="J1833" s="530">
        <f>+F1833</f>
        <v>6.5556079050000005</v>
      </c>
      <c r="L1833" s="533" t="e">
        <f>J1833*$L$3</f>
        <v>#REF!</v>
      </c>
    </row>
    <row r="1834" spans="1:12" ht="9.75" customHeight="1">
      <c r="A1834" s="692"/>
      <c r="B1834" s="697"/>
      <c r="C1834" s="570"/>
      <c r="D1834" s="670"/>
      <c r="E1834" s="661"/>
      <c r="F1834" s="553"/>
      <c r="G1834" s="530"/>
      <c r="H1834" s="531"/>
      <c r="J1834" s="532"/>
      <c r="L1834" s="533"/>
    </row>
    <row r="1835" spans="1:12" ht="9.75" customHeight="1">
      <c r="A1835" s="692"/>
      <c r="B1835" s="697"/>
      <c r="C1835" s="570"/>
      <c r="D1835" s="670"/>
      <c r="E1835" s="661"/>
      <c r="F1835" s="553"/>
      <c r="G1835" s="530"/>
      <c r="H1835" s="531"/>
      <c r="J1835" s="532"/>
      <c r="L1835" s="533"/>
    </row>
    <row r="1836" spans="1:12" ht="9.75" customHeight="1">
      <c r="A1836" s="692"/>
      <c r="B1836" s="697"/>
      <c r="C1836" s="570"/>
      <c r="D1836" s="670"/>
      <c r="E1836" s="661"/>
      <c r="F1836" s="553"/>
      <c r="G1836" s="530"/>
      <c r="H1836" s="531"/>
      <c r="J1836" s="532"/>
      <c r="L1836" s="533"/>
    </row>
    <row r="1837" spans="1:12" ht="9.75" customHeight="1">
      <c r="A1837" s="692"/>
      <c r="B1837" s="697"/>
      <c r="C1837" s="570"/>
      <c r="D1837" s="670"/>
      <c r="E1837" s="661"/>
      <c r="F1837" s="553"/>
      <c r="G1837" s="530"/>
      <c r="H1837" s="531"/>
      <c r="J1837" s="532"/>
      <c r="L1837" s="533"/>
    </row>
    <row r="1838" spans="1:12" ht="9.75" customHeight="1">
      <c r="A1838" s="692">
        <v>27</v>
      </c>
      <c r="B1838" s="697" t="s">
        <v>1854</v>
      </c>
      <c r="C1838" s="570" t="s">
        <v>3757</v>
      </c>
      <c r="D1838" s="669" t="s">
        <v>2612</v>
      </c>
      <c r="E1838" s="661">
        <v>2</v>
      </c>
      <c r="F1838" s="553">
        <v>8.1759820370000007</v>
      </c>
      <c r="G1838" s="530" t="e">
        <f>+L1838</f>
        <v>#REF!</v>
      </c>
      <c r="H1838" s="531" t="e">
        <f>E1838*G1838</f>
        <v>#REF!</v>
      </c>
      <c r="J1838" s="530">
        <f>+F1838</f>
        <v>8.1759820370000007</v>
      </c>
      <c r="L1838" s="533" t="e">
        <f>J1838*$L$3</f>
        <v>#REF!</v>
      </c>
    </row>
    <row r="1839" spans="1:12" ht="9.75" customHeight="1">
      <c r="A1839" s="692"/>
      <c r="B1839" s="697"/>
      <c r="C1839" s="570"/>
      <c r="D1839" s="670"/>
      <c r="E1839" s="661"/>
      <c r="F1839" s="553"/>
      <c r="G1839" s="530"/>
      <c r="H1839" s="531"/>
      <c r="J1839" s="532"/>
      <c r="L1839" s="533"/>
    </row>
    <row r="1840" spans="1:12" ht="9.75" customHeight="1">
      <c r="A1840" s="692"/>
      <c r="B1840" s="697"/>
      <c r="C1840" s="570"/>
      <c r="D1840" s="670"/>
      <c r="E1840" s="661"/>
      <c r="F1840" s="553"/>
      <c r="G1840" s="530"/>
      <c r="H1840" s="531"/>
      <c r="J1840" s="532"/>
      <c r="L1840" s="533"/>
    </row>
    <row r="1841" spans="1:12" ht="9.75" customHeight="1">
      <c r="A1841" s="692"/>
      <c r="B1841" s="697"/>
      <c r="C1841" s="570"/>
      <c r="D1841" s="670"/>
      <c r="E1841" s="661"/>
      <c r="F1841" s="553"/>
      <c r="G1841" s="530"/>
      <c r="H1841" s="531"/>
      <c r="J1841" s="532"/>
      <c r="L1841" s="533"/>
    </row>
    <row r="1842" spans="1:12" ht="9.75" customHeight="1">
      <c r="A1842" s="692"/>
      <c r="B1842" s="697"/>
      <c r="C1842" s="570"/>
      <c r="D1842" s="670"/>
      <c r="E1842" s="661"/>
      <c r="F1842" s="553"/>
      <c r="G1842" s="530"/>
      <c r="H1842" s="531"/>
      <c r="J1842" s="532"/>
      <c r="L1842" s="533"/>
    </row>
    <row r="1843" spans="1:12" ht="9.75" customHeight="1">
      <c r="A1843" s="692">
        <v>28</v>
      </c>
      <c r="B1843" s="697" t="s">
        <v>1855</v>
      </c>
      <c r="C1843" s="570" t="s">
        <v>3758</v>
      </c>
      <c r="D1843" s="669" t="s">
        <v>2612</v>
      </c>
      <c r="E1843" s="661">
        <v>1</v>
      </c>
      <c r="F1843" s="553">
        <v>11.923045408</v>
      </c>
      <c r="G1843" s="530" t="e">
        <f>+L1843</f>
        <v>#REF!</v>
      </c>
      <c r="H1843" s="531" t="e">
        <f>E1843*G1843</f>
        <v>#REF!</v>
      </c>
      <c r="J1843" s="530">
        <f>+F1843</f>
        <v>11.923045408</v>
      </c>
      <c r="L1843" s="533" t="e">
        <f>J1843*$L$3</f>
        <v>#REF!</v>
      </c>
    </row>
    <row r="1844" spans="1:12" ht="9.75" customHeight="1">
      <c r="A1844" s="692"/>
      <c r="B1844" s="697"/>
      <c r="C1844" s="570"/>
      <c r="D1844" s="670"/>
      <c r="E1844" s="661"/>
      <c r="F1844" s="553"/>
      <c r="G1844" s="530"/>
      <c r="H1844" s="531"/>
      <c r="J1844" s="532"/>
      <c r="L1844" s="533"/>
    </row>
    <row r="1845" spans="1:12" ht="9.75" customHeight="1">
      <c r="A1845" s="692"/>
      <c r="B1845" s="697"/>
      <c r="C1845" s="570"/>
      <c r="D1845" s="670"/>
      <c r="E1845" s="661"/>
      <c r="F1845" s="553"/>
      <c r="G1845" s="530"/>
      <c r="H1845" s="531"/>
      <c r="J1845" s="532"/>
      <c r="L1845" s="533"/>
    </row>
    <row r="1846" spans="1:12" ht="9.75" customHeight="1">
      <c r="A1846" s="692"/>
      <c r="B1846" s="697"/>
      <c r="C1846" s="570"/>
      <c r="D1846" s="670"/>
      <c r="E1846" s="661"/>
      <c r="F1846" s="553"/>
      <c r="G1846" s="530"/>
      <c r="H1846" s="531"/>
      <c r="J1846" s="532"/>
      <c r="L1846" s="533"/>
    </row>
    <row r="1847" spans="1:12" ht="9.75" customHeight="1">
      <c r="A1847" s="692"/>
      <c r="B1847" s="697"/>
      <c r="C1847" s="570"/>
      <c r="D1847" s="670"/>
      <c r="E1847" s="661"/>
      <c r="F1847" s="553"/>
      <c r="G1847" s="530"/>
      <c r="H1847" s="531"/>
      <c r="J1847" s="532"/>
      <c r="L1847" s="533"/>
    </row>
    <row r="1848" spans="1:12" ht="9.75" customHeight="1">
      <c r="A1848" s="692">
        <v>29</v>
      </c>
      <c r="B1848" s="697" t="s">
        <v>1856</v>
      </c>
      <c r="C1848" s="570" t="s">
        <v>3759</v>
      </c>
      <c r="D1848" s="669" t="s">
        <v>2612</v>
      </c>
      <c r="E1848" s="661">
        <v>1</v>
      </c>
      <c r="F1848" s="553">
        <v>15.343752353000001</v>
      </c>
      <c r="G1848" s="530" t="e">
        <f>+L1848</f>
        <v>#REF!</v>
      </c>
      <c r="H1848" s="531" t="e">
        <f>E1848*G1848</f>
        <v>#REF!</v>
      </c>
      <c r="J1848" s="530">
        <f>+F1848</f>
        <v>15.343752353000001</v>
      </c>
      <c r="L1848" s="533" t="e">
        <f>J1848*$L$3</f>
        <v>#REF!</v>
      </c>
    </row>
    <row r="1849" spans="1:12" ht="9.75" customHeight="1">
      <c r="A1849" s="692"/>
      <c r="B1849" s="697"/>
      <c r="C1849" s="570"/>
      <c r="D1849" s="670"/>
      <c r="E1849" s="661"/>
      <c r="F1849" s="553"/>
      <c r="G1849" s="530"/>
      <c r="H1849" s="531"/>
      <c r="J1849" s="532"/>
      <c r="L1849" s="533"/>
    </row>
    <row r="1850" spans="1:12" ht="9.75" customHeight="1">
      <c r="A1850" s="692"/>
      <c r="B1850" s="697"/>
      <c r="C1850" s="570"/>
      <c r="D1850" s="670"/>
      <c r="E1850" s="661"/>
      <c r="F1850" s="553"/>
      <c r="G1850" s="530"/>
      <c r="H1850" s="531"/>
      <c r="J1850" s="532"/>
      <c r="L1850" s="533"/>
    </row>
    <row r="1851" spans="1:12" ht="9.75" customHeight="1">
      <c r="A1851" s="692"/>
      <c r="B1851" s="697"/>
      <c r="C1851" s="570"/>
      <c r="D1851" s="670"/>
      <c r="E1851" s="661"/>
      <c r="F1851" s="553"/>
      <c r="G1851" s="530"/>
      <c r="H1851" s="531"/>
      <c r="J1851" s="532"/>
      <c r="L1851" s="533"/>
    </row>
    <row r="1852" spans="1:12" ht="9.75" customHeight="1">
      <c r="A1852" s="692"/>
      <c r="B1852" s="697"/>
      <c r="C1852" s="570"/>
      <c r="D1852" s="670"/>
      <c r="E1852" s="661"/>
      <c r="F1852" s="553"/>
      <c r="G1852" s="530"/>
      <c r="H1852" s="531"/>
      <c r="J1852" s="532"/>
      <c r="L1852" s="533"/>
    </row>
    <row r="1853" spans="1:12" ht="9.75" customHeight="1">
      <c r="A1853" s="692">
        <v>30</v>
      </c>
      <c r="B1853" s="697" t="s">
        <v>2644</v>
      </c>
      <c r="C1853" s="688" t="s">
        <v>3724</v>
      </c>
      <c r="D1853" s="584" t="s">
        <v>2607</v>
      </c>
      <c r="E1853" s="699">
        <v>440</v>
      </c>
      <c r="F1853" s="553">
        <v>1.331893801753</v>
      </c>
      <c r="G1853" s="530" t="e">
        <f>+L1853</f>
        <v>#REF!</v>
      </c>
      <c r="H1853" s="531" t="e">
        <f>E1853*G1853</f>
        <v>#REF!</v>
      </c>
      <c r="J1853" s="530">
        <f>+F1853</f>
        <v>1.331893801753</v>
      </c>
      <c r="L1853" s="533" t="e">
        <f>J1853*$L$3</f>
        <v>#REF!</v>
      </c>
    </row>
    <row r="1854" spans="1:12" ht="9.75" customHeight="1">
      <c r="A1854" s="692"/>
      <c r="B1854" s="697"/>
      <c r="C1854" s="688"/>
      <c r="D1854" s="648"/>
      <c r="E1854" s="699"/>
      <c r="F1854" s="553"/>
      <c r="G1854" s="530"/>
      <c r="H1854" s="531"/>
      <c r="J1854" s="532"/>
      <c r="L1854" s="533"/>
    </row>
    <row r="1855" spans="1:12" ht="9.75" customHeight="1">
      <c r="A1855" s="692"/>
      <c r="B1855" s="697"/>
      <c r="C1855" s="688"/>
      <c r="D1855" s="648"/>
      <c r="E1855" s="699"/>
      <c r="F1855" s="553"/>
      <c r="G1855" s="530"/>
      <c r="H1855" s="531"/>
      <c r="J1855" s="532"/>
      <c r="L1855" s="533"/>
    </row>
    <row r="1856" spans="1:12" ht="9.75" customHeight="1">
      <c r="A1856" s="692"/>
      <c r="B1856" s="697"/>
      <c r="C1856" s="688"/>
      <c r="D1856" s="648"/>
      <c r="E1856" s="699"/>
      <c r="F1856" s="553"/>
      <c r="G1856" s="530"/>
      <c r="H1856" s="531"/>
      <c r="J1856" s="532"/>
      <c r="L1856" s="533"/>
    </row>
    <row r="1857" spans="1:12" ht="9.75" customHeight="1">
      <c r="A1857" s="692"/>
      <c r="B1857" s="697"/>
      <c r="C1857" s="688"/>
      <c r="D1857" s="648"/>
      <c r="E1857" s="699"/>
      <c r="F1857" s="553"/>
      <c r="G1857" s="530"/>
      <c r="H1857" s="531"/>
      <c r="J1857" s="532"/>
      <c r="L1857" s="533"/>
    </row>
    <row r="1858" spans="1:12" ht="9.75" customHeight="1">
      <c r="A1858" s="692">
        <v>31</v>
      </c>
      <c r="B1858" s="688" t="s">
        <v>2615</v>
      </c>
      <c r="C1858" s="688" t="s">
        <v>3725</v>
      </c>
      <c r="D1858" s="584" t="s">
        <v>3194</v>
      </c>
      <c r="E1858" s="698">
        <v>3.1300000000000001E-2</v>
      </c>
      <c r="F1858" s="553">
        <v>17.279274999999998</v>
      </c>
      <c r="G1858" s="530" t="e">
        <f>+L1858</f>
        <v>#REF!</v>
      </c>
      <c r="H1858" s="531" t="e">
        <f>E1858*G1858</f>
        <v>#REF!</v>
      </c>
      <c r="J1858" s="530">
        <f>+F1858</f>
        <v>17.279274999999998</v>
      </c>
      <c r="L1858" s="533" t="e">
        <f>J1858*$L$3</f>
        <v>#REF!</v>
      </c>
    </row>
    <row r="1859" spans="1:12" ht="9.75" customHeight="1">
      <c r="A1859" s="692"/>
      <c r="B1859" s="688"/>
      <c r="C1859" s="688"/>
      <c r="D1859" s="648"/>
      <c r="E1859" s="698"/>
      <c r="F1859" s="553"/>
      <c r="G1859" s="530"/>
      <c r="H1859" s="531"/>
      <c r="J1859" s="532"/>
      <c r="L1859" s="533"/>
    </row>
    <row r="1860" spans="1:12" ht="9.75" customHeight="1">
      <c r="A1860" s="692"/>
      <c r="B1860" s="688"/>
      <c r="C1860" s="688"/>
      <c r="D1860" s="648"/>
      <c r="E1860" s="698"/>
      <c r="F1860" s="553"/>
      <c r="G1860" s="530"/>
      <c r="H1860" s="531"/>
      <c r="J1860" s="532"/>
      <c r="L1860" s="533"/>
    </row>
    <row r="1861" spans="1:12" ht="9.75" customHeight="1">
      <c r="A1861" s="692"/>
      <c r="B1861" s="688"/>
      <c r="C1861" s="688"/>
      <c r="D1861" s="648"/>
      <c r="E1861" s="698"/>
      <c r="F1861" s="553"/>
      <c r="G1861" s="530"/>
      <c r="H1861" s="531"/>
      <c r="J1861" s="532"/>
      <c r="L1861" s="533"/>
    </row>
    <row r="1862" spans="1:12" ht="9.75" customHeight="1">
      <c r="A1862" s="692"/>
      <c r="B1862" s="688"/>
      <c r="C1862" s="688"/>
      <c r="D1862" s="648"/>
      <c r="E1862" s="698"/>
      <c r="F1862" s="553"/>
      <c r="G1862" s="530"/>
      <c r="H1862" s="531"/>
      <c r="J1862" s="532"/>
      <c r="L1862" s="533"/>
    </row>
    <row r="1863" spans="1:12" ht="9.75" customHeight="1">
      <c r="A1863" s="692">
        <v>32</v>
      </c>
      <c r="B1863" s="688" t="s">
        <v>2615</v>
      </c>
      <c r="C1863" s="688" t="s">
        <v>3726</v>
      </c>
      <c r="D1863" s="584" t="s">
        <v>3194</v>
      </c>
      <c r="E1863" s="689">
        <v>1.5</v>
      </c>
      <c r="F1863" s="553">
        <v>17.279274999999998</v>
      </c>
      <c r="G1863" s="530" t="e">
        <f>+L1863</f>
        <v>#REF!</v>
      </c>
      <c r="H1863" s="531" t="e">
        <f>E1863*G1863</f>
        <v>#REF!</v>
      </c>
      <c r="J1863" s="530">
        <f>+F1863</f>
        <v>17.279274999999998</v>
      </c>
      <c r="L1863" s="533" t="e">
        <f>J1863*$L$3</f>
        <v>#REF!</v>
      </c>
    </row>
    <row r="1864" spans="1:12" ht="9.75" customHeight="1">
      <c r="A1864" s="692"/>
      <c r="B1864" s="688"/>
      <c r="C1864" s="688"/>
      <c r="D1864" s="648"/>
      <c r="E1864" s="689"/>
      <c r="F1864" s="553"/>
      <c r="G1864" s="530"/>
      <c r="H1864" s="531"/>
      <c r="J1864" s="532"/>
      <c r="L1864" s="533"/>
    </row>
    <row r="1865" spans="1:12" ht="9.75" customHeight="1">
      <c r="A1865" s="692"/>
      <c r="B1865" s="688"/>
      <c r="C1865" s="688"/>
      <c r="D1865" s="648"/>
      <c r="E1865" s="689"/>
      <c r="F1865" s="553"/>
      <c r="G1865" s="530"/>
      <c r="H1865" s="531"/>
      <c r="J1865" s="532"/>
      <c r="L1865" s="533"/>
    </row>
    <row r="1866" spans="1:12" ht="9.75" customHeight="1">
      <c r="A1866" s="692"/>
      <c r="B1866" s="688"/>
      <c r="C1866" s="688"/>
      <c r="D1866" s="648"/>
      <c r="E1866" s="689"/>
      <c r="F1866" s="553"/>
      <c r="G1866" s="530"/>
      <c r="H1866" s="531"/>
      <c r="J1866" s="532"/>
      <c r="L1866" s="533"/>
    </row>
    <row r="1867" spans="1:12" ht="9.75" customHeight="1">
      <c r="A1867" s="692"/>
      <c r="B1867" s="688"/>
      <c r="C1867" s="688"/>
      <c r="D1867" s="648"/>
      <c r="E1867" s="689"/>
      <c r="F1867" s="553"/>
      <c r="G1867" s="530"/>
      <c r="H1867" s="531"/>
      <c r="J1867" s="532"/>
      <c r="L1867" s="533"/>
    </row>
    <row r="1868" spans="1:12" ht="9.75" customHeight="1">
      <c r="A1868" s="692">
        <v>33</v>
      </c>
      <c r="B1868" s="688" t="s">
        <v>2615</v>
      </c>
      <c r="C1868" s="688" t="s">
        <v>3727</v>
      </c>
      <c r="D1868" s="584" t="s">
        <v>3194</v>
      </c>
      <c r="E1868" s="689">
        <v>0.6</v>
      </c>
      <c r="F1868" s="553">
        <v>17.279274999999998</v>
      </c>
      <c r="G1868" s="530" t="e">
        <f>+L1868</f>
        <v>#REF!</v>
      </c>
      <c r="H1868" s="531" t="e">
        <f>E1868*G1868</f>
        <v>#REF!</v>
      </c>
      <c r="J1868" s="530">
        <f>+F1868</f>
        <v>17.279274999999998</v>
      </c>
      <c r="L1868" s="533" t="e">
        <f>J1868*$L$3</f>
        <v>#REF!</v>
      </c>
    </row>
    <row r="1869" spans="1:12" ht="9.75" customHeight="1">
      <c r="A1869" s="692"/>
      <c r="B1869" s="688"/>
      <c r="C1869" s="688"/>
      <c r="D1869" s="648"/>
      <c r="E1869" s="689"/>
      <c r="F1869" s="553"/>
      <c r="G1869" s="530"/>
      <c r="H1869" s="531"/>
      <c r="J1869" s="532"/>
      <c r="L1869" s="533"/>
    </row>
    <row r="1870" spans="1:12" ht="9.75" customHeight="1">
      <c r="A1870" s="692"/>
      <c r="B1870" s="688"/>
      <c r="C1870" s="688"/>
      <c r="D1870" s="648"/>
      <c r="E1870" s="689"/>
      <c r="F1870" s="553"/>
      <c r="G1870" s="530"/>
      <c r="H1870" s="531"/>
      <c r="J1870" s="532"/>
      <c r="L1870" s="533"/>
    </row>
    <row r="1871" spans="1:12" ht="9.75" customHeight="1">
      <c r="A1871" s="692"/>
      <c r="B1871" s="688"/>
      <c r="C1871" s="688"/>
      <c r="D1871" s="648"/>
      <c r="E1871" s="689"/>
      <c r="F1871" s="553"/>
      <c r="G1871" s="530"/>
      <c r="H1871" s="531"/>
      <c r="J1871" s="532"/>
      <c r="L1871" s="533"/>
    </row>
    <row r="1872" spans="1:12" ht="9.75" customHeight="1">
      <c r="A1872" s="692"/>
      <c r="B1872" s="688"/>
      <c r="C1872" s="688"/>
      <c r="D1872" s="648"/>
      <c r="E1872" s="689"/>
      <c r="F1872" s="553"/>
      <c r="G1872" s="530"/>
      <c r="H1872" s="531"/>
      <c r="J1872" s="532"/>
      <c r="L1872" s="533"/>
    </row>
    <row r="1873" spans="1:12" ht="9.75" customHeight="1">
      <c r="A1873" s="692">
        <v>34</v>
      </c>
      <c r="B1873" s="688" t="s">
        <v>1857</v>
      </c>
      <c r="C1873" s="688" t="s">
        <v>3728</v>
      </c>
      <c r="D1873" s="537" t="s">
        <v>2718</v>
      </c>
      <c r="E1873" s="689">
        <v>9</v>
      </c>
      <c r="F1873" s="553">
        <v>3.1745361000000001</v>
      </c>
      <c r="G1873" s="530" t="e">
        <f>+L1873</f>
        <v>#REF!</v>
      </c>
      <c r="H1873" s="531" t="e">
        <f>E1873*G1873</f>
        <v>#REF!</v>
      </c>
      <c r="J1873" s="530">
        <f>+F1873</f>
        <v>3.1745361000000001</v>
      </c>
      <c r="L1873" s="533" t="e">
        <f>J1873*$L$3</f>
        <v>#REF!</v>
      </c>
    </row>
    <row r="1874" spans="1:12" ht="9.75" customHeight="1">
      <c r="A1874" s="692"/>
      <c r="B1874" s="688"/>
      <c r="C1874" s="688"/>
      <c r="D1874" s="538"/>
      <c r="E1874" s="689"/>
      <c r="F1874" s="553"/>
      <c r="G1874" s="530"/>
      <c r="H1874" s="531"/>
      <c r="J1874" s="532"/>
      <c r="L1874" s="533"/>
    </row>
    <row r="1875" spans="1:12" ht="9.75" customHeight="1">
      <c r="A1875" s="692"/>
      <c r="B1875" s="688"/>
      <c r="C1875" s="688"/>
      <c r="D1875" s="538"/>
      <c r="E1875" s="689"/>
      <c r="F1875" s="553"/>
      <c r="G1875" s="530"/>
      <c r="H1875" s="531"/>
      <c r="J1875" s="532"/>
      <c r="L1875" s="533"/>
    </row>
    <row r="1876" spans="1:12" ht="9.75" customHeight="1">
      <c r="A1876" s="692"/>
      <c r="B1876" s="688"/>
      <c r="C1876" s="688"/>
      <c r="D1876" s="538"/>
      <c r="E1876" s="689"/>
      <c r="F1876" s="553"/>
      <c r="G1876" s="530"/>
      <c r="H1876" s="531"/>
      <c r="J1876" s="532"/>
      <c r="L1876" s="533"/>
    </row>
    <row r="1877" spans="1:12" ht="9.75" customHeight="1">
      <c r="A1877" s="692"/>
      <c r="B1877" s="688"/>
      <c r="C1877" s="688"/>
      <c r="D1877" s="538"/>
      <c r="E1877" s="689"/>
      <c r="F1877" s="553"/>
      <c r="G1877" s="530"/>
      <c r="H1877" s="531"/>
      <c r="J1877" s="532"/>
      <c r="L1877" s="533"/>
    </row>
    <row r="1878" spans="1:12" ht="9.75" customHeight="1">
      <c r="A1878" s="692">
        <v>35</v>
      </c>
      <c r="B1878" s="688" t="s">
        <v>1857</v>
      </c>
      <c r="C1878" s="688" t="s">
        <v>3729</v>
      </c>
      <c r="D1878" s="537" t="s">
        <v>2718</v>
      </c>
      <c r="E1878" s="689">
        <v>1</v>
      </c>
      <c r="F1878" s="553">
        <v>3.1745361000000001</v>
      </c>
      <c r="G1878" s="530" t="e">
        <f>+L1878</f>
        <v>#REF!</v>
      </c>
      <c r="H1878" s="531" t="e">
        <f>E1878*G1878</f>
        <v>#REF!</v>
      </c>
      <c r="J1878" s="530">
        <f>+F1878</f>
        <v>3.1745361000000001</v>
      </c>
      <c r="L1878" s="533" t="e">
        <f>J1878*$L$3</f>
        <v>#REF!</v>
      </c>
    </row>
    <row r="1879" spans="1:12" ht="9.75" customHeight="1">
      <c r="A1879" s="692"/>
      <c r="B1879" s="688"/>
      <c r="C1879" s="688"/>
      <c r="D1879" s="538"/>
      <c r="E1879" s="689"/>
      <c r="F1879" s="553"/>
      <c r="G1879" s="530"/>
      <c r="H1879" s="531"/>
      <c r="J1879" s="532"/>
      <c r="L1879" s="533"/>
    </row>
    <row r="1880" spans="1:12" ht="9.75" customHeight="1">
      <c r="A1880" s="692"/>
      <c r="B1880" s="688"/>
      <c r="C1880" s="688"/>
      <c r="D1880" s="538"/>
      <c r="E1880" s="689"/>
      <c r="F1880" s="553"/>
      <c r="G1880" s="530"/>
      <c r="H1880" s="531"/>
      <c r="J1880" s="532"/>
      <c r="L1880" s="533"/>
    </row>
    <row r="1881" spans="1:12" ht="9.75" customHeight="1">
      <c r="A1881" s="692"/>
      <c r="B1881" s="688"/>
      <c r="C1881" s="688"/>
      <c r="D1881" s="538"/>
      <c r="E1881" s="689"/>
      <c r="F1881" s="553"/>
      <c r="G1881" s="530"/>
      <c r="H1881" s="531"/>
      <c r="J1881" s="532"/>
      <c r="L1881" s="533"/>
    </row>
    <row r="1882" spans="1:12" ht="9.75" customHeight="1">
      <c r="A1882" s="692"/>
      <c r="B1882" s="688"/>
      <c r="C1882" s="688"/>
      <c r="D1882" s="538"/>
      <c r="E1882" s="689"/>
      <c r="F1882" s="553"/>
      <c r="G1882" s="530"/>
      <c r="H1882" s="531"/>
      <c r="J1882" s="532"/>
      <c r="L1882" s="533"/>
    </row>
    <row r="1883" spans="1:12" ht="9.75" customHeight="1">
      <c r="A1883" s="692">
        <v>36</v>
      </c>
      <c r="B1883" s="688" t="s">
        <v>1857</v>
      </c>
      <c r="C1883" s="688" t="s">
        <v>3730</v>
      </c>
      <c r="D1883" s="537" t="s">
        <v>2718</v>
      </c>
      <c r="E1883" s="689">
        <v>4</v>
      </c>
      <c r="F1883" s="553">
        <v>3.1745361000000001</v>
      </c>
      <c r="G1883" s="530" t="e">
        <f>+L1883</f>
        <v>#REF!</v>
      </c>
      <c r="H1883" s="531" t="e">
        <f>E1883*G1883</f>
        <v>#REF!</v>
      </c>
      <c r="J1883" s="530">
        <f>+F1883</f>
        <v>3.1745361000000001</v>
      </c>
      <c r="L1883" s="533" t="e">
        <f>J1883*$L$3</f>
        <v>#REF!</v>
      </c>
    </row>
    <row r="1884" spans="1:12" ht="9.75" customHeight="1">
      <c r="A1884" s="692"/>
      <c r="B1884" s="688"/>
      <c r="C1884" s="688"/>
      <c r="D1884" s="538"/>
      <c r="E1884" s="689"/>
      <c r="F1884" s="553"/>
      <c r="G1884" s="530"/>
      <c r="H1884" s="531"/>
      <c r="J1884" s="532"/>
      <c r="L1884" s="533"/>
    </row>
    <row r="1885" spans="1:12" ht="9.75" customHeight="1">
      <c r="A1885" s="692"/>
      <c r="B1885" s="688"/>
      <c r="C1885" s="688"/>
      <c r="D1885" s="538"/>
      <c r="E1885" s="689"/>
      <c r="F1885" s="553"/>
      <c r="G1885" s="530"/>
      <c r="H1885" s="531"/>
      <c r="J1885" s="532"/>
      <c r="L1885" s="533"/>
    </row>
    <row r="1886" spans="1:12" ht="9.75" customHeight="1">
      <c r="A1886" s="692"/>
      <c r="B1886" s="688"/>
      <c r="C1886" s="688"/>
      <c r="D1886" s="538"/>
      <c r="E1886" s="689"/>
      <c r="F1886" s="553"/>
      <c r="G1886" s="530"/>
      <c r="H1886" s="531"/>
      <c r="J1886" s="532"/>
      <c r="L1886" s="533"/>
    </row>
    <row r="1887" spans="1:12" ht="9.75" customHeight="1">
      <c r="A1887" s="692"/>
      <c r="B1887" s="688"/>
      <c r="C1887" s="688"/>
      <c r="D1887" s="538"/>
      <c r="E1887" s="689"/>
      <c r="F1887" s="553"/>
      <c r="G1887" s="530"/>
      <c r="H1887" s="531"/>
      <c r="J1887" s="532"/>
      <c r="L1887" s="533"/>
    </row>
    <row r="1888" spans="1:12" ht="9.75" customHeight="1">
      <c r="A1888" s="692">
        <v>37</v>
      </c>
      <c r="B1888" s="697" t="s">
        <v>1858</v>
      </c>
      <c r="C1888" s="688" t="s">
        <v>3731</v>
      </c>
      <c r="D1888" s="537" t="s">
        <v>2718</v>
      </c>
      <c r="E1888" s="689">
        <v>14</v>
      </c>
      <c r="F1888" s="553">
        <v>3.9769065999999995</v>
      </c>
      <c r="G1888" s="530" t="e">
        <f>+L1888</f>
        <v>#REF!</v>
      </c>
      <c r="H1888" s="531" t="e">
        <f>E1888*G1888</f>
        <v>#REF!</v>
      </c>
      <c r="J1888" s="530">
        <f>+F1888</f>
        <v>3.9769065999999995</v>
      </c>
      <c r="L1888" s="533" t="e">
        <f>J1888*$L$3</f>
        <v>#REF!</v>
      </c>
    </row>
    <row r="1889" spans="1:12" ht="9.75" customHeight="1">
      <c r="A1889" s="692"/>
      <c r="B1889" s="697"/>
      <c r="C1889" s="688"/>
      <c r="D1889" s="538"/>
      <c r="E1889" s="689"/>
      <c r="F1889" s="553"/>
      <c r="G1889" s="530"/>
      <c r="H1889" s="531"/>
      <c r="J1889" s="532"/>
      <c r="L1889" s="533"/>
    </row>
    <row r="1890" spans="1:12" ht="9.75" customHeight="1">
      <c r="A1890" s="692"/>
      <c r="B1890" s="697"/>
      <c r="C1890" s="688"/>
      <c r="D1890" s="538"/>
      <c r="E1890" s="689"/>
      <c r="F1890" s="553"/>
      <c r="G1890" s="530"/>
      <c r="H1890" s="531"/>
      <c r="J1890" s="532"/>
      <c r="L1890" s="533"/>
    </row>
    <row r="1891" spans="1:12" ht="9.75" customHeight="1">
      <c r="A1891" s="692"/>
      <c r="B1891" s="697"/>
      <c r="C1891" s="688"/>
      <c r="D1891" s="538"/>
      <c r="E1891" s="689"/>
      <c r="F1891" s="553"/>
      <c r="G1891" s="530"/>
      <c r="H1891" s="531"/>
      <c r="J1891" s="532"/>
      <c r="L1891" s="533"/>
    </row>
    <row r="1892" spans="1:12" ht="9.75" customHeight="1">
      <c r="A1892" s="692"/>
      <c r="B1892" s="697"/>
      <c r="C1892" s="688"/>
      <c r="D1892" s="538"/>
      <c r="E1892" s="689"/>
      <c r="F1892" s="553"/>
      <c r="G1892" s="530"/>
      <c r="H1892" s="531"/>
      <c r="J1892" s="532"/>
      <c r="L1892" s="533"/>
    </row>
    <row r="1893" spans="1:12" ht="9.75" customHeight="1">
      <c r="A1893" s="692">
        <v>38</v>
      </c>
      <c r="B1893" s="688" t="s">
        <v>2645</v>
      </c>
      <c r="C1893" s="660" t="s">
        <v>3732</v>
      </c>
      <c r="D1893" s="537" t="s">
        <v>2729</v>
      </c>
      <c r="E1893" s="661">
        <v>86.4</v>
      </c>
      <c r="F1893" s="553">
        <v>0.57247924200000011</v>
      </c>
      <c r="G1893" s="530" t="e">
        <f>+L1893</f>
        <v>#REF!</v>
      </c>
      <c r="H1893" s="531" t="e">
        <f>E1893*G1893</f>
        <v>#REF!</v>
      </c>
      <c r="J1893" s="530">
        <f>+F1893</f>
        <v>0.57247924200000011</v>
      </c>
      <c r="L1893" s="533" t="e">
        <f>J1893*$L$3</f>
        <v>#REF!</v>
      </c>
    </row>
    <row r="1894" spans="1:12" ht="9.75" customHeight="1">
      <c r="A1894" s="692"/>
      <c r="B1894" s="688"/>
      <c r="C1894" s="660"/>
      <c r="D1894" s="538"/>
      <c r="E1894" s="661"/>
      <c r="F1894" s="553"/>
      <c r="G1894" s="530"/>
      <c r="H1894" s="531"/>
      <c r="J1894" s="532"/>
      <c r="L1894" s="533"/>
    </row>
    <row r="1895" spans="1:12" ht="9.75" customHeight="1">
      <c r="A1895" s="692"/>
      <c r="B1895" s="688"/>
      <c r="C1895" s="660"/>
      <c r="D1895" s="538"/>
      <c r="E1895" s="661"/>
      <c r="F1895" s="553"/>
      <c r="G1895" s="530"/>
      <c r="H1895" s="531"/>
      <c r="J1895" s="532"/>
      <c r="L1895" s="533"/>
    </row>
    <row r="1896" spans="1:12" ht="9.75" customHeight="1">
      <c r="A1896" s="692"/>
      <c r="B1896" s="688"/>
      <c r="C1896" s="660"/>
      <c r="D1896" s="538"/>
      <c r="E1896" s="661"/>
      <c r="F1896" s="553"/>
      <c r="G1896" s="530"/>
      <c r="H1896" s="531"/>
      <c r="J1896" s="532"/>
      <c r="L1896" s="533"/>
    </row>
    <row r="1897" spans="1:12" ht="9.75" customHeight="1">
      <c r="A1897" s="692"/>
      <c r="B1897" s="688"/>
      <c r="C1897" s="660"/>
      <c r="D1897" s="538"/>
      <c r="E1897" s="661"/>
      <c r="F1897" s="553"/>
      <c r="G1897" s="530"/>
      <c r="H1897" s="531"/>
      <c r="J1897" s="532"/>
      <c r="L1897" s="533"/>
    </row>
    <row r="1898" spans="1:12" ht="9.75" customHeight="1">
      <c r="A1898" s="532"/>
      <c r="B1898" s="656"/>
      <c r="C1898" s="702" t="s">
        <v>3733</v>
      </c>
      <c r="D1898" s="703"/>
      <c r="E1898" s="705"/>
      <c r="F1898" s="553"/>
      <c r="G1898" s="530" t="e">
        <f>+L1898</f>
        <v>#REF!</v>
      </c>
      <c r="H1898" s="531" t="e">
        <f>E1898*G1898</f>
        <v>#REF!</v>
      </c>
      <c r="J1898" s="530">
        <f>+F1898</f>
        <v>0</v>
      </c>
      <c r="L1898" s="533" t="e">
        <f>J1898*$L$3</f>
        <v>#REF!</v>
      </c>
    </row>
    <row r="1899" spans="1:12" ht="9.75" customHeight="1">
      <c r="A1899" s="532"/>
      <c r="B1899" s="656"/>
      <c r="C1899" s="702"/>
      <c r="D1899" s="704"/>
      <c r="E1899" s="705"/>
      <c r="F1899" s="553"/>
      <c r="G1899" s="530"/>
      <c r="H1899" s="531"/>
      <c r="J1899" s="532"/>
      <c r="L1899" s="533"/>
    </row>
    <row r="1900" spans="1:12" ht="9.75" customHeight="1">
      <c r="A1900" s="532"/>
      <c r="B1900" s="656"/>
      <c r="C1900" s="702"/>
      <c r="D1900" s="704"/>
      <c r="E1900" s="705"/>
      <c r="F1900" s="553"/>
      <c r="G1900" s="530"/>
      <c r="H1900" s="531"/>
      <c r="J1900" s="532"/>
      <c r="L1900" s="533"/>
    </row>
    <row r="1901" spans="1:12" ht="9.75" customHeight="1">
      <c r="A1901" s="532"/>
      <c r="B1901" s="656"/>
      <c r="C1901" s="702"/>
      <c r="D1901" s="704"/>
      <c r="E1901" s="705"/>
      <c r="F1901" s="553"/>
      <c r="G1901" s="530"/>
      <c r="H1901" s="531"/>
      <c r="J1901" s="532"/>
      <c r="L1901" s="533"/>
    </row>
    <row r="1902" spans="1:12" ht="9.75" customHeight="1">
      <c r="A1902" s="532"/>
      <c r="B1902" s="656"/>
      <c r="C1902" s="702"/>
      <c r="D1902" s="704"/>
      <c r="E1902" s="705"/>
      <c r="F1902" s="553"/>
      <c r="G1902" s="530"/>
      <c r="H1902" s="531"/>
      <c r="J1902" s="532"/>
      <c r="L1902" s="533"/>
    </row>
    <row r="1903" spans="1:12" ht="9.75" customHeight="1">
      <c r="A1903" s="616"/>
      <c r="B1903" s="617"/>
      <c r="C1903" s="700" t="s">
        <v>3734</v>
      </c>
      <c r="D1903" s="616"/>
      <c r="E1903" s="701"/>
      <c r="F1903" s="553">
        <v>0</v>
      </c>
      <c r="G1903" s="530" t="e">
        <f>+L1903</f>
        <v>#REF!</v>
      </c>
      <c r="H1903" s="531" t="e">
        <f>E1903*G1903</f>
        <v>#REF!</v>
      </c>
      <c r="J1903" s="530">
        <f>+F1903</f>
        <v>0</v>
      </c>
      <c r="L1903" s="533" t="e">
        <f>J1903*$L$3</f>
        <v>#REF!</v>
      </c>
    </row>
    <row r="1904" spans="1:12" ht="9.75" customHeight="1">
      <c r="A1904" s="616"/>
      <c r="B1904" s="617"/>
      <c r="C1904" s="700"/>
      <c r="D1904" s="616"/>
      <c r="E1904" s="701"/>
      <c r="F1904" s="553"/>
      <c r="G1904" s="530"/>
      <c r="H1904" s="531"/>
      <c r="J1904" s="532"/>
      <c r="L1904" s="533"/>
    </row>
    <row r="1905" spans="1:12" ht="9.75" customHeight="1">
      <c r="A1905" s="616"/>
      <c r="B1905" s="617"/>
      <c r="C1905" s="700"/>
      <c r="D1905" s="616"/>
      <c r="E1905" s="701"/>
      <c r="F1905" s="553"/>
      <c r="G1905" s="530"/>
      <c r="H1905" s="531"/>
      <c r="J1905" s="532"/>
      <c r="L1905" s="533"/>
    </row>
    <row r="1906" spans="1:12" ht="9.75" customHeight="1">
      <c r="A1906" s="616"/>
      <c r="B1906" s="617"/>
      <c r="C1906" s="700"/>
      <c r="D1906" s="616"/>
      <c r="E1906" s="701"/>
      <c r="F1906" s="553"/>
      <c r="G1906" s="530"/>
      <c r="H1906" s="531"/>
      <c r="J1906" s="532"/>
      <c r="L1906" s="533"/>
    </row>
    <row r="1907" spans="1:12" ht="9.75" customHeight="1">
      <c r="A1907" s="616"/>
      <c r="B1907" s="617"/>
      <c r="C1907" s="700"/>
      <c r="D1907" s="616"/>
      <c r="E1907" s="701"/>
      <c r="F1907" s="553"/>
      <c r="G1907" s="530"/>
      <c r="H1907" s="531"/>
      <c r="J1907" s="532"/>
      <c r="L1907" s="533"/>
    </row>
    <row r="1908" spans="1:12" ht="9.75" customHeight="1">
      <c r="A1908" s="616">
        <v>1</v>
      </c>
      <c r="B1908" s="617" t="s">
        <v>2672</v>
      </c>
      <c r="C1908" s="603" t="s">
        <v>3735</v>
      </c>
      <c r="D1908" s="617" t="s">
        <v>2702</v>
      </c>
      <c r="E1908" s="701">
        <v>201</v>
      </c>
      <c r="F1908" s="553">
        <v>8.3759195665000004</v>
      </c>
      <c r="G1908" s="530" t="e">
        <f>+L1908</f>
        <v>#REF!</v>
      </c>
      <c r="H1908" s="531" t="e">
        <f>E1908*G1908</f>
        <v>#REF!</v>
      </c>
      <c r="J1908" s="530">
        <f>+F1908</f>
        <v>8.3759195665000004</v>
      </c>
      <c r="L1908" s="533" t="e">
        <f>J1908*$L$3</f>
        <v>#REF!</v>
      </c>
    </row>
    <row r="1909" spans="1:12" ht="39.75" customHeight="1">
      <c r="A1909" s="616"/>
      <c r="B1909" s="617"/>
      <c r="C1909" s="603"/>
      <c r="D1909" s="616"/>
      <c r="E1909" s="701"/>
      <c r="F1909" s="553"/>
      <c r="G1909" s="530"/>
      <c r="H1909" s="531"/>
      <c r="J1909" s="532"/>
      <c r="L1909" s="533"/>
    </row>
    <row r="1910" spans="1:12" ht="28.5" customHeight="1">
      <c r="A1910" s="616"/>
      <c r="B1910" s="617"/>
      <c r="C1910" s="603"/>
      <c r="D1910" s="616"/>
      <c r="E1910" s="701"/>
      <c r="F1910" s="553"/>
      <c r="G1910" s="530"/>
      <c r="H1910" s="531"/>
      <c r="J1910" s="532"/>
      <c r="L1910" s="533"/>
    </row>
    <row r="1911" spans="1:12" ht="18.75" customHeight="1">
      <c r="A1911" s="616"/>
      <c r="B1911" s="617"/>
      <c r="C1911" s="603"/>
      <c r="D1911" s="616"/>
      <c r="E1911" s="701"/>
      <c r="F1911" s="553"/>
      <c r="G1911" s="530"/>
      <c r="H1911" s="531"/>
      <c r="J1911" s="532"/>
      <c r="L1911" s="533"/>
    </row>
    <row r="1912" spans="1:12" ht="22.5" customHeight="1">
      <c r="A1912" s="616"/>
      <c r="B1912" s="617"/>
      <c r="C1912" s="603"/>
      <c r="D1912" s="616"/>
      <c r="E1912" s="701"/>
      <c r="F1912" s="553"/>
      <c r="G1912" s="530"/>
      <c r="H1912" s="531"/>
      <c r="J1912" s="532"/>
      <c r="L1912" s="533"/>
    </row>
    <row r="1913" spans="1:12" ht="23.25" customHeight="1">
      <c r="A1913" s="616">
        <v>2</v>
      </c>
      <c r="B1913" s="617" t="s">
        <v>2672</v>
      </c>
      <c r="C1913" s="603" t="s">
        <v>3736</v>
      </c>
      <c r="D1913" s="617" t="s">
        <v>2702</v>
      </c>
      <c r="E1913" s="701">
        <v>26</v>
      </c>
      <c r="F1913" s="553">
        <v>9.9270341938000026</v>
      </c>
      <c r="G1913" s="530" t="e">
        <f>+L1913</f>
        <v>#REF!</v>
      </c>
      <c r="H1913" s="531" t="e">
        <f>E1913*G1913</f>
        <v>#REF!</v>
      </c>
      <c r="J1913" s="530">
        <f>+F1913</f>
        <v>9.9270341938000026</v>
      </c>
      <c r="L1913" s="533" t="e">
        <f>J1913*$L$3</f>
        <v>#REF!</v>
      </c>
    </row>
    <row r="1914" spans="1:12" ht="23.25" customHeight="1">
      <c r="A1914" s="616"/>
      <c r="B1914" s="617"/>
      <c r="C1914" s="603"/>
      <c r="D1914" s="616"/>
      <c r="E1914" s="701"/>
      <c r="F1914" s="553"/>
      <c r="G1914" s="530"/>
      <c r="H1914" s="531"/>
      <c r="J1914" s="532"/>
      <c r="L1914" s="533"/>
    </row>
    <row r="1915" spans="1:12" ht="23.25" customHeight="1">
      <c r="A1915" s="616"/>
      <c r="B1915" s="617"/>
      <c r="C1915" s="603"/>
      <c r="D1915" s="616"/>
      <c r="E1915" s="701"/>
      <c r="F1915" s="553"/>
      <c r="G1915" s="530"/>
      <c r="H1915" s="531"/>
      <c r="J1915" s="532"/>
      <c r="L1915" s="533"/>
    </row>
    <row r="1916" spans="1:12" ht="23.25" customHeight="1">
      <c r="A1916" s="616"/>
      <c r="B1916" s="617"/>
      <c r="C1916" s="603"/>
      <c r="D1916" s="616"/>
      <c r="E1916" s="701"/>
      <c r="F1916" s="553"/>
      <c r="G1916" s="530"/>
      <c r="H1916" s="531"/>
      <c r="J1916" s="532"/>
      <c r="L1916" s="533"/>
    </row>
    <row r="1917" spans="1:12" ht="23.25" customHeight="1">
      <c r="A1917" s="616"/>
      <c r="B1917" s="617"/>
      <c r="C1917" s="603"/>
      <c r="D1917" s="616"/>
      <c r="E1917" s="701"/>
      <c r="F1917" s="553"/>
      <c r="G1917" s="530"/>
      <c r="H1917" s="531"/>
      <c r="J1917" s="532"/>
      <c r="L1917" s="533"/>
    </row>
    <row r="1918" spans="1:12" ht="18" customHeight="1">
      <c r="A1918" s="616">
        <v>3</v>
      </c>
      <c r="B1918" s="617" t="s">
        <v>2672</v>
      </c>
      <c r="C1918" s="603" t="s">
        <v>3635</v>
      </c>
      <c r="D1918" s="617" t="s">
        <v>2702</v>
      </c>
      <c r="E1918" s="701">
        <v>70</v>
      </c>
      <c r="F1918" s="553">
        <v>6.5371810348000006</v>
      </c>
      <c r="G1918" s="530" t="e">
        <f>+L1918</f>
        <v>#REF!</v>
      </c>
      <c r="H1918" s="531" t="e">
        <f>E1918*G1918</f>
        <v>#REF!</v>
      </c>
      <c r="J1918" s="530">
        <f>+F1918</f>
        <v>6.5371810348000006</v>
      </c>
      <c r="L1918" s="533" t="e">
        <f>J1918*$L$3</f>
        <v>#REF!</v>
      </c>
    </row>
    <row r="1919" spans="1:12" ht="18" customHeight="1">
      <c r="A1919" s="616"/>
      <c r="B1919" s="617"/>
      <c r="C1919" s="603"/>
      <c r="D1919" s="616"/>
      <c r="E1919" s="701"/>
      <c r="F1919" s="553"/>
      <c r="G1919" s="530"/>
      <c r="H1919" s="531"/>
      <c r="J1919" s="532"/>
      <c r="L1919" s="533"/>
    </row>
    <row r="1920" spans="1:12" ht="18" customHeight="1">
      <c r="A1920" s="616"/>
      <c r="B1920" s="617"/>
      <c r="C1920" s="603"/>
      <c r="D1920" s="616"/>
      <c r="E1920" s="701"/>
      <c r="F1920" s="553"/>
      <c r="G1920" s="530"/>
      <c r="H1920" s="531"/>
      <c r="J1920" s="532"/>
      <c r="L1920" s="533"/>
    </row>
    <row r="1921" spans="1:12" ht="18" customHeight="1">
      <c r="A1921" s="616"/>
      <c r="B1921" s="617"/>
      <c r="C1921" s="603"/>
      <c r="D1921" s="616"/>
      <c r="E1921" s="701"/>
      <c r="F1921" s="553"/>
      <c r="G1921" s="530"/>
      <c r="H1921" s="531"/>
      <c r="J1921" s="532"/>
      <c r="L1921" s="533"/>
    </row>
    <row r="1922" spans="1:12" ht="24" customHeight="1">
      <c r="A1922" s="616"/>
      <c r="B1922" s="617"/>
      <c r="C1922" s="603"/>
      <c r="D1922" s="616"/>
      <c r="E1922" s="701"/>
      <c r="F1922" s="553"/>
      <c r="G1922" s="530"/>
      <c r="H1922" s="531"/>
      <c r="J1922" s="532"/>
      <c r="L1922" s="533"/>
    </row>
    <row r="1923" spans="1:12" ht="22.5" customHeight="1">
      <c r="A1923" s="616">
        <v>4</v>
      </c>
      <c r="B1923" s="617" t="s">
        <v>2672</v>
      </c>
      <c r="C1923" s="603" t="s">
        <v>3636</v>
      </c>
      <c r="D1923" s="617" t="s">
        <v>2702</v>
      </c>
      <c r="E1923" s="701">
        <v>18</v>
      </c>
      <c r="F1923" s="553">
        <v>7.7196348640000014</v>
      </c>
      <c r="G1923" s="530" t="e">
        <f>+L1923</f>
        <v>#REF!</v>
      </c>
      <c r="H1923" s="531" t="e">
        <f>E1923*G1923</f>
        <v>#REF!</v>
      </c>
      <c r="J1923" s="530">
        <f>+F1923</f>
        <v>7.7196348640000014</v>
      </c>
      <c r="L1923" s="533" t="e">
        <f>J1923*$L$3</f>
        <v>#REF!</v>
      </c>
    </row>
    <row r="1924" spans="1:12" ht="22.5" customHeight="1">
      <c r="A1924" s="616"/>
      <c r="B1924" s="617"/>
      <c r="C1924" s="603"/>
      <c r="D1924" s="616"/>
      <c r="E1924" s="701"/>
      <c r="F1924" s="553"/>
      <c r="G1924" s="530"/>
      <c r="H1924" s="531"/>
      <c r="J1924" s="532"/>
      <c r="L1924" s="533"/>
    </row>
    <row r="1925" spans="1:12" ht="22.5" customHeight="1">
      <c r="A1925" s="616"/>
      <c r="B1925" s="617"/>
      <c r="C1925" s="603"/>
      <c r="D1925" s="616"/>
      <c r="E1925" s="701"/>
      <c r="F1925" s="553"/>
      <c r="G1925" s="530"/>
      <c r="H1925" s="531"/>
      <c r="J1925" s="532"/>
      <c r="L1925" s="533"/>
    </row>
    <row r="1926" spans="1:12" ht="22.5" customHeight="1">
      <c r="A1926" s="616"/>
      <c r="B1926" s="617"/>
      <c r="C1926" s="603"/>
      <c r="D1926" s="616"/>
      <c r="E1926" s="701"/>
      <c r="F1926" s="553"/>
      <c r="G1926" s="530"/>
      <c r="H1926" s="531"/>
      <c r="J1926" s="532"/>
      <c r="L1926" s="533"/>
    </row>
    <row r="1927" spans="1:12" ht="22.5" customHeight="1">
      <c r="A1927" s="616"/>
      <c r="B1927" s="617"/>
      <c r="C1927" s="603"/>
      <c r="D1927" s="616"/>
      <c r="E1927" s="701"/>
      <c r="F1927" s="553"/>
      <c r="G1927" s="530"/>
      <c r="H1927" s="531"/>
      <c r="J1927" s="532"/>
      <c r="L1927" s="533"/>
    </row>
    <row r="1928" spans="1:12" ht="22.5" customHeight="1">
      <c r="A1928" s="616">
        <v>5</v>
      </c>
      <c r="B1928" s="617" t="s">
        <v>2672</v>
      </c>
      <c r="C1928" s="603" t="s">
        <v>3637</v>
      </c>
      <c r="D1928" s="617" t="s">
        <v>2702</v>
      </c>
      <c r="E1928" s="701">
        <v>33</v>
      </c>
      <c r="F1928" s="553">
        <v>6.5371810348000006</v>
      </c>
      <c r="G1928" s="530" t="e">
        <f>+L1928</f>
        <v>#REF!</v>
      </c>
      <c r="H1928" s="531" t="e">
        <f>E1928*G1928</f>
        <v>#REF!</v>
      </c>
      <c r="J1928" s="530">
        <f>+F1928</f>
        <v>6.5371810348000006</v>
      </c>
      <c r="L1928" s="533" t="e">
        <f>J1928*$L$3</f>
        <v>#REF!</v>
      </c>
    </row>
    <row r="1929" spans="1:12" ht="22.5" customHeight="1">
      <c r="A1929" s="616"/>
      <c r="B1929" s="617"/>
      <c r="C1929" s="603"/>
      <c r="D1929" s="616"/>
      <c r="E1929" s="701"/>
      <c r="F1929" s="553"/>
      <c r="G1929" s="530"/>
      <c r="H1929" s="531"/>
      <c r="J1929" s="532"/>
      <c r="L1929" s="533"/>
    </row>
    <row r="1930" spans="1:12" ht="22.5" customHeight="1">
      <c r="A1930" s="616"/>
      <c r="B1930" s="617"/>
      <c r="C1930" s="603"/>
      <c r="D1930" s="616"/>
      <c r="E1930" s="701"/>
      <c r="F1930" s="553"/>
      <c r="G1930" s="530"/>
      <c r="H1930" s="531"/>
      <c r="J1930" s="532"/>
      <c r="L1930" s="533"/>
    </row>
    <row r="1931" spans="1:12" ht="22.5" customHeight="1">
      <c r="A1931" s="616"/>
      <c r="B1931" s="617"/>
      <c r="C1931" s="603"/>
      <c r="D1931" s="616"/>
      <c r="E1931" s="701"/>
      <c r="F1931" s="553"/>
      <c r="G1931" s="530"/>
      <c r="H1931" s="531"/>
      <c r="J1931" s="532"/>
      <c r="L1931" s="533"/>
    </row>
    <row r="1932" spans="1:12" ht="22.5" customHeight="1">
      <c r="A1932" s="616"/>
      <c r="B1932" s="617"/>
      <c r="C1932" s="603"/>
      <c r="D1932" s="616"/>
      <c r="E1932" s="701"/>
      <c r="F1932" s="553"/>
      <c r="G1932" s="530"/>
      <c r="H1932" s="531"/>
      <c r="J1932" s="532"/>
      <c r="L1932" s="533"/>
    </row>
    <row r="1933" spans="1:12" ht="9.75" customHeight="1">
      <c r="A1933" s="616">
        <v>6</v>
      </c>
      <c r="B1933" s="617" t="s">
        <v>2602</v>
      </c>
      <c r="C1933" s="706" t="s">
        <v>3638</v>
      </c>
      <c r="D1933" s="617" t="s">
        <v>2702</v>
      </c>
      <c r="E1933" s="701">
        <v>66</v>
      </c>
      <c r="F1933" s="553">
        <v>7.0262410932000003</v>
      </c>
      <c r="G1933" s="530" t="e">
        <f>+L1933</f>
        <v>#REF!</v>
      </c>
      <c r="H1933" s="531" t="e">
        <f>E1933*G1933</f>
        <v>#REF!</v>
      </c>
      <c r="J1933" s="530">
        <f>+F1933</f>
        <v>7.0262410932000003</v>
      </c>
      <c r="L1933" s="533" t="e">
        <f>J1933*$L$3</f>
        <v>#REF!</v>
      </c>
    </row>
    <row r="1934" spans="1:12" ht="9.75" customHeight="1">
      <c r="A1934" s="616"/>
      <c r="B1934" s="617"/>
      <c r="C1934" s="706"/>
      <c r="D1934" s="616"/>
      <c r="E1934" s="701"/>
      <c r="F1934" s="553"/>
      <c r="G1934" s="530"/>
      <c r="H1934" s="531"/>
      <c r="J1934" s="532"/>
      <c r="L1934" s="533"/>
    </row>
    <row r="1935" spans="1:12" ht="9.75" customHeight="1">
      <c r="A1935" s="616"/>
      <c r="B1935" s="617"/>
      <c r="C1935" s="706"/>
      <c r="D1935" s="616"/>
      <c r="E1935" s="701"/>
      <c r="F1935" s="553"/>
      <c r="G1935" s="530"/>
      <c r="H1935" s="531"/>
      <c r="J1935" s="532"/>
      <c r="L1935" s="533"/>
    </row>
    <row r="1936" spans="1:12" ht="9.75" customHeight="1">
      <c r="A1936" s="616"/>
      <c r="B1936" s="617"/>
      <c r="C1936" s="706"/>
      <c r="D1936" s="616"/>
      <c r="E1936" s="701"/>
      <c r="F1936" s="553"/>
      <c r="G1936" s="530"/>
      <c r="H1936" s="531"/>
      <c r="J1936" s="532"/>
      <c r="L1936" s="533"/>
    </row>
    <row r="1937" spans="1:12" ht="9.75" customHeight="1">
      <c r="A1937" s="616"/>
      <c r="B1937" s="617"/>
      <c r="C1937" s="706"/>
      <c r="D1937" s="616"/>
      <c r="E1937" s="701"/>
      <c r="F1937" s="553"/>
      <c r="G1937" s="530"/>
      <c r="H1937" s="531"/>
      <c r="J1937" s="532"/>
      <c r="L1937" s="533"/>
    </row>
    <row r="1938" spans="1:12" ht="18.75" customHeight="1">
      <c r="A1938" s="616">
        <v>7</v>
      </c>
      <c r="B1938" s="617" t="s">
        <v>2672</v>
      </c>
      <c r="C1938" s="603" t="s">
        <v>3587</v>
      </c>
      <c r="D1938" s="617" t="s">
        <v>2702</v>
      </c>
      <c r="E1938" s="701">
        <v>3</v>
      </c>
      <c r="F1938" s="553">
        <v>6.2872221655000002</v>
      </c>
      <c r="G1938" s="530" t="e">
        <f>+L1938</f>
        <v>#REF!</v>
      </c>
      <c r="H1938" s="531" t="e">
        <f>E1938*G1938</f>
        <v>#REF!</v>
      </c>
      <c r="J1938" s="530">
        <f>+F1938</f>
        <v>6.2872221655000002</v>
      </c>
      <c r="L1938" s="533" t="e">
        <f>J1938*$L$3</f>
        <v>#REF!</v>
      </c>
    </row>
    <row r="1939" spans="1:12" ht="18.75" customHeight="1">
      <c r="A1939" s="616"/>
      <c r="B1939" s="617"/>
      <c r="C1939" s="603"/>
      <c r="D1939" s="616"/>
      <c r="E1939" s="701"/>
      <c r="F1939" s="553"/>
      <c r="G1939" s="530"/>
      <c r="H1939" s="531"/>
      <c r="J1939" s="532"/>
      <c r="L1939" s="533"/>
    </row>
    <row r="1940" spans="1:12" ht="18.75" customHeight="1">
      <c r="A1940" s="616"/>
      <c r="B1940" s="617"/>
      <c r="C1940" s="603"/>
      <c r="D1940" s="616"/>
      <c r="E1940" s="701"/>
      <c r="F1940" s="553"/>
      <c r="G1940" s="530"/>
      <c r="H1940" s="531"/>
      <c r="J1940" s="532"/>
      <c r="L1940" s="533"/>
    </row>
    <row r="1941" spans="1:12" ht="18.75" customHeight="1">
      <c r="A1941" s="616"/>
      <c r="B1941" s="617"/>
      <c r="C1941" s="603"/>
      <c r="D1941" s="616"/>
      <c r="E1941" s="701"/>
      <c r="F1941" s="553"/>
      <c r="G1941" s="530"/>
      <c r="H1941" s="531"/>
      <c r="J1941" s="532"/>
      <c r="L1941" s="533"/>
    </row>
    <row r="1942" spans="1:12" ht="9.75" customHeight="1">
      <c r="A1942" s="616"/>
      <c r="B1942" s="617"/>
      <c r="C1942" s="603"/>
      <c r="D1942" s="616"/>
      <c r="E1942" s="701"/>
      <c r="F1942" s="553"/>
      <c r="G1942" s="530"/>
      <c r="H1942" s="531"/>
      <c r="J1942" s="532"/>
      <c r="L1942" s="533"/>
    </row>
    <row r="1943" spans="1:12" ht="18.75" customHeight="1">
      <c r="A1943" s="616">
        <v>8</v>
      </c>
      <c r="B1943" s="617" t="s">
        <v>2672</v>
      </c>
      <c r="C1943" s="603" t="s">
        <v>3639</v>
      </c>
      <c r="D1943" s="617" t="s">
        <v>2702</v>
      </c>
      <c r="E1943" s="701">
        <v>108</v>
      </c>
      <c r="F1943" s="554">
        <v>3.3858730981000003</v>
      </c>
      <c r="G1943" s="530" t="e">
        <f>+L1943</f>
        <v>#REF!</v>
      </c>
      <c r="H1943" s="531" t="e">
        <f>E1943*G1943</f>
        <v>#REF!</v>
      </c>
      <c r="J1943" s="530">
        <f>+F1943</f>
        <v>3.3858730981000003</v>
      </c>
      <c r="L1943" s="533" t="e">
        <f>J1943*$L$3</f>
        <v>#REF!</v>
      </c>
    </row>
    <row r="1944" spans="1:12" ht="18.75" customHeight="1">
      <c r="A1944" s="616"/>
      <c r="B1944" s="617"/>
      <c r="C1944" s="603"/>
      <c r="D1944" s="616"/>
      <c r="E1944" s="701"/>
      <c r="F1944" s="554"/>
      <c r="G1944" s="530"/>
      <c r="H1944" s="531"/>
      <c r="J1944" s="532"/>
      <c r="L1944" s="533"/>
    </row>
    <row r="1945" spans="1:12" ht="18.75" customHeight="1">
      <c r="A1945" s="616"/>
      <c r="B1945" s="617"/>
      <c r="C1945" s="603"/>
      <c r="D1945" s="616"/>
      <c r="E1945" s="701"/>
      <c r="F1945" s="554"/>
      <c r="G1945" s="530"/>
      <c r="H1945" s="531"/>
      <c r="J1945" s="532"/>
      <c r="L1945" s="533"/>
    </row>
    <row r="1946" spans="1:12" ht="18.75" customHeight="1">
      <c r="A1946" s="616"/>
      <c r="B1946" s="617"/>
      <c r="C1946" s="603"/>
      <c r="D1946" s="616"/>
      <c r="E1946" s="701"/>
      <c r="F1946" s="554"/>
      <c r="G1946" s="530"/>
      <c r="H1946" s="531"/>
      <c r="J1946" s="532"/>
      <c r="L1946" s="533"/>
    </row>
    <row r="1947" spans="1:12" ht="13.2">
      <c r="A1947" s="616"/>
      <c r="B1947" s="617"/>
      <c r="C1947" s="603"/>
      <c r="D1947" s="616"/>
      <c r="E1947" s="701"/>
      <c r="F1947" s="554"/>
      <c r="G1947" s="530"/>
      <c r="H1947" s="531"/>
      <c r="J1947" s="532"/>
      <c r="L1947" s="533"/>
    </row>
    <row r="1948" spans="1:12" ht="18.75" customHeight="1">
      <c r="A1948" s="616">
        <v>9</v>
      </c>
      <c r="B1948" s="617" t="s">
        <v>2672</v>
      </c>
      <c r="C1948" s="603" t="s">
        <v>3774</v>
      </c>
      <c r="D1948" s="617" t="s">
        <v>2702</v>
      </c>
      <c r="E1948" s="701">
        <v>12</v>
      </c>
      <c r="F1948" s="553">
        <v>4.3822844812000001</v>
      </c>
      <c r="G1948" s="530" t="e">
        <f>+L1948</f>
        <v>#REF!</v>
      </c>
      <c r="H1948" s="531" t="e">
        <f>E1948*G1948</f>
        <v>#REF!</v>
      </c>
      <c r="J1948" s="530">
        <f>+F1948</f>
        <v>4.3822844812000001</v>
      </c>
      <c r="L1948" s="533" t="e">
        <f>J1948*$L$3</f>
        <v>#REF!</v>
      </c>
    </row>
    <row r="1949" spans="1:12" ht="18.75" customHeight="1">
      <c r="A1949" s="616"/>
      <c r="B1949" s="617"/>
      <c r="C1949" s="603"/>
      <c r="D1949" s="616"/>
      <c r="E1949" s="701"/>
      <c r="F1949" s="553"/>
      <c r="G1949" s="530"/>
      <c r="H1949" s="531"/>
      <c r="J1949" s="532"/>
      <c r="L1949" s="533"/>
    </row>
    <row r="1950" spans="1:12" ht="18.75" customHeight="1">
      <c r="A1950" s="616"/>
      <c r="B1950" s="617"/>
      <c r="C1950" s="603"/>
      <c r="D1950" s="616"/>
      <c r="E1950" s="701"/>
      <c r="F1950" s="553"/>
      <c r="G1950" s="530"/>
      <c r="H1950" s="531"/>
      <c r="J1950" s="532"/>
      <c r="L1950" s="533"/>
    </row>
    <row r="1951" spans="1:12" ht="18.75" customHeight="1">
      <c r="A1951" s="616"/>
      <c r="B1951" s="617"/>
      <c r="C1951" s="603"/>
      <c r="D1951" s="616"/>
      <c r="E1951" s="701"/>
      <c r="F1951" s="553"/>
      <c r="G1951" s="530"/>
      <c r="H1951" s="531"/>
      <c r="J1951" s="532"/>
      <c r="L1951" s="533"/>
    </row>
    <row r="1952" spans="1:12" ht="18.75" customHeight="1">
      <c r="A1952" s="616"/>
      <c r="B1952" s="617"/>
      <c r="C1952" s="603"/>
      <c r="D1952" s="616"/>
      <c r="E1952" s="701"/>
      <c r="F1952" s="553"/>
      <c r="G1952" s="530"/>
      <c r="H1952" s="531"/>
      <c r="J1952" s="532"/>
      <c r="L1952" s="533"/>
    </row>
    <row r="1953" spans="1:12" ht="9.75" customHeight="1">
      <c r="A1953" s="616">
        <v>10</v>
      </c>
      <c r="B1953" s="617" t="s">
        <v>3173</v>
      </c>
      <c r="C1953" s="603" t="s">
        <v>3775</v>
      </c>
      <c r="D1953" s="617" t="s">
        <v>2702</v>
      </c>
      <c r="E1953" s="701">
        <v>12</v>
      </c>
      <c r="F1953" s="553">
        <v>6.6123822965999999</v>
      </c>
      <c r="G1953" s="530" t="e">
        <f>+L1953</f>
        <v>#REF!</v>
      </c>
      <c r="H1953" s="531" t="e">
        <f>E1953*G1953</f>
        <v>#REF!</v>
      </c>
      <c r="J1953" s="530">
        <f>+F1953</f>
        <v>6.6123822965999999</v>
      </c>
      <c r="L1953" s="533" t="e">
        <f>J1953*$L$3</f>
        <v>#REF!</v>
      </c>
    </row>
    <row r="1954" spans="1:12" ht="9.75" customHeight="1">
      <c r="A1954" s="616"/>
      <c r="B1954" s="617"/>
      <c r="C1954" s="603"/>
      <c r="D1954" s="616"/>
      <c r="E1954" s="701"/>
      <c r="F1954" s="553"/>
      <c r="G1954" s="530"/>
      <c r="H1954" s="531"/>
      <c r="J1954" s="532"/>
      <c r="L1954" s="533"/>
    </row>
    <row r="1955" spans="1:12" ht="9.75" customHeight="1">
      <c r="A1955" s="616"/>
      <c r="B1955" s="617"/>
      <c r="C1955" s="603"/>
      <c r="D1955" s="616"/>
      <c r="E1955" s="701"/>
      <c r="F1955" s="553"/>
      <c r="G1955" s="530"/>
      <c r="H1955" s="531"/>
      <c r="J1955" s="532"/>
      <c r="L1955" s="533"/>
    </row>
    <row r="1956" spans="1:12" ht="9.75" customHeight="1">
      <c r="A1956" s="616"/>
      <c r="B1956" s="617"/>
      <c r="C1956" s="603"/>
      <c r="D1956" s="616"/>
      <c r="E1956" s="701"/>
      <c r="F1956" s="553"/>
      <c r="G1956" s="530"/>
      <c r="H1956" s="531"/>
      <c r="J1956" s="532"/>
      <c r="L1956" s="533"/>
    </row>
    <row r="1957" spans="1:12" ht="9.75" customHeight="1">
      <c r="A1957" s="616"/>
      <c r="B1957" s="617"/>
      <c r="C1957" s="603"/>
      <c r="D1957" s="616"/>
      <c r="E1957" s="701"/>
      <c r="F1957" s="553"/>
      <c r="G1957" s="530"/>
      <c r="H1957" s="531"/>
      <c r="J1957" s="532"/>
      <c r="L1957" s="533"/>
    </row>
    <row r="1958" spans="1:12" ht="9.75" customHeight="1">
      <c r="A1958" s="616">
        <v>11</v>
      </c>
      <c r="B1958" s="617" t="s">
        <v>2672</v>
      </c>
      <c r="C1958" s="603" t="s">
        <v>3776</v>
      </c>
      <c r="D1958" s="617" t="s">
        <v>2702</v>
      </c>
      <c r="E1958" s="701">
        <v>7</v>
      </c>
      <c r="F1958" s="553">
        <v>13.460699305</v>
      </c>
      <c r="G1958" s="530" t="e">
        <f>+L1958</f>
        <v>#REF!</v>
      </c>
      <c r="H1958" s="531" t="e">
        <f>E1958*G1958</f>
        <v>#REF!</v>
      </c>
      <c r="J1958" s="530">
        <f>+F1958</f>
        <v>13.460699305</v>
      </c>
      <c r="L1958" s="533" t="e">
        <f>J1958*$L$3</f>
        <v>#REF!</v>
      </c>
    </row>
    <row r="1959" spans="1:12" ht="21.75" customHeight="1">
      <c r="A1959" s="616"/>
      <c r="B1959" s="617"/>
      <c r="C1959" s="603"/>
      <c r="D1959" s="616"/>
      <c r="E1959" s="701"/>
      <c r="F1959" s="553"/>
      <c r="G1959" s="530"/>
      <c r="H1959" s="531"/>
      <c r="J1959" s="532"/>
      <c r="L1959" s="533"/>
    </row>
    <row r="1960" spans="1:12" ht="9.75" customHeight="1">
      <c r="A1960" s="616"/>
      <c r="B1960" s="617"/>
      <c r="C1960" s="603"/>
      <c r="D1960" s="616"/>
      <c r="E1960" s="701"/>
      <c r="F1960" s="553"/>
      <c r="G1960" s="530"/>
      <c r="H1960" s="531"/>
      <c r="J1960" s="532"/>
      <c r="L1960" s="533"/>
    </row>
    <row r="1961" spans="1:12" ht="22.5" customHeight="1">
      <c r="A1961" s="616"/>
      <c r="B1961" s="617"/>
      <c r="C1961" s="603"/>
      <c r="D1961" s="616"/>
      <c r="E1961" s="701"/>
      <c r="F1961" s="553"/>
      <c r="G1961" s="530"/>
      <c r="H1961" s="531"/>
      <c r="J1961" s="532"/>
      <c r="L1961" s="533"/>
    </row>
    <row r="1962" spans="1:12" ht="16.5" customHeight="1">
      <c r="A1962" s="616"/>
      <c r="B1962" s="617"/>
      <c r="C1962" s="603"/>
      <c r="D1962" s="616"/>
      <c r="E1962" s="701"/>
      <c r="F1962" s="553"/>
      <c r="G1962" s="530"/>
      <c r="H1962" s="531"/>
      <c r="J1962" s="532"/>
      <c r="L1962" s="533"/>
    </row>
    <row r="1963" spans="1:12" ht="9.75" customHeight="1">
      <c r="A1963" s="616">
        <v>12</v>
      </c>
      <c r="B1963" s="617" t="s">
        <v>2675</v>
      </c>
      <c r="C1963" s="617" t="s">
        <v>3777</v>
      </c>
      <c r="D1963" s="617" t="s">
        <v>2609</v>
      </c>
      <c r="E1963" s="707">
        <v>1800</v>
      </c>
      <c r="F1963" s="553">
        <v>0.6373096143000001</v>
      </c>
      <c r="G1963" s="530" t="e">
        <f>+L1963</f>
        <v>#REF!</v>
      </c>
      <c r="H1963" s="531" t="e">
        <f>E1963*G1963</f>
        <v>#REF!</v>
      </c>
      <c r="J1963" s="530">
        <f>+F1963</f>
        <v>0.6373096143000001</v>
      </c>
      <c r="L1963" s="533" t="e">
        <f>J1963*$L$3</f>
        <v>#REF!</v>
      </c>
    </row>
    <row r="1964" spans="1:12" ht="9.75" customHeight="1">
      <c r="A1964" s="616"/>
      <c r="B1964" s="617"/>
      <c r="C1964" s="617"/>
      <c r="D1964" s="616"/>
      <c r="E1964" s="707"/>
      <c r="F1964" s="553"/>
      <c r="G1964" s="530"/>
      <c r="H1964" s="531"/>
      <c r="J1964" s="532"/>
      <c r="L1964" s="533"/>
    </row>
    <row r="1965" spans="1:12" ht="9.75" customHeight="1">
      <c r="A1965" s="616"/>
      <c r="B1965" s="617"/>
      <c r="C1965" s="617"/>
      <c r="D1965" s="616"/>
      <c r="E1965" s="707"/>
      <c r="F1965" s="553"/>
      <c r="G1965" s="530"/>
      <c r="H1965" s="531"/>
      <c r="J1965" s="532"/>
      <c r="L1965" s="533"/>
    </row>
    <row r="1966" spans="1:12" ht="9.75" customHeight="1">
      <c r="A1966" s="616"/>
      <c r="B1966" s="617"/>
      <c r="C1966" s="617"/>
      <c r="D1966" s="616"/>
      <c r="E1966" s="707"/>
      <c r="F1966" s="553"/>
      <c r="G1966" s="530"/>
      <c r="H1966" s="531"/>
      <c r="J1966" s="532"/>
      <c r="L1966" s="533"/>
    </row>
    <row r="1967" spans="1:12" ht="9.75" customHeight="1">
      <c r="A1967" s="616"/>
      <c r="B1967" s="617"/>
      <c r="C1967" s="617"/>
      <c r="D1967" s="616"/>
      <c r="E1967" s="707"/>
      <c r="F1967" s="553"/>
      <c r="G1967" s="530"/>
      <c r="H1967" s="531"/>
      <c r="J1967" s="532"/>
      <c r="L1967" s="533"/>
    </row>
    <row r="1968" spans="1:12" ht="9.75" customHeight="1">
      <c r="A1968" s="616">
        <v>13</v>
      </c>
      <c r="B1968" s="617" t="s">
        <v>2675</v>
      </c>
      <c r="C1968" s="617" t="s">
        <v>3778</v>
      </c>
      <c r="D1968" s="617" t="s">
        <v>2609</v>
      </c>
      <c r="E1968" s="707">
        <v>20</v>
      </c>
      <c r="F1968" s="553">
        <v>0.79680391747800017</v>
      </c>
      <c r="G1968" s="530" t="e">
        <f>+L1968</f>
        <v>#REF!</v>
      </c>
      <c r="H1968" s="531" t="e">
        <f>E1968*G1968</f>
        <v>#REF!</v>
      </c>
      <c r="J1968" s="530">
        <f>+F1968</f>
        <v>0.79680391747800017</v>
      </c>
      <c r="L1968" s="533" t="e">
        <f>J1968*$L$3</f>
        <v>#REF!</v>
      </c>
    </row>
    <row r="1969" spans="1:12" ht="9.75" customHeight="1">
      <c r="A1969" s="616"/>
      <c r="B1969" s="617"/>
      <c r="C1969" s="617"/>
      <c r="D1969" s="616"/>
      <c r="E1969" s="707"/>
      <c r="F1969" s="553"/>
      <c r="G1969" s="530"/>
      <c r="H1969" s="531"/>
      <c r="J1969" s="532"/>
      <c r="L1969" s="533"/>
    </row>
    <row r="1970" spans="1:12" ht="9.75" customHeight="1">
      <c r="A1970" s="616"/>
      <c r="B1970" s="617"/>
      <c r="C1970" s="617"/>
      <c r="D1970" s="616"/>
      <c r="E1970" s="707"/>
      <c r="F1970" s="553"/>
      <c r="G1970" s="530"/>
      <c r="H1970" s="531"/>
      <c r="J1970" s="532"/>
      <c r="L1970" s="533"/>
    </row>
    <row r="1971" spans="1:12" ht="9.75" customHeight="1">
      <c r="A1971" s="616"/>
      <c r="B1971" s="617"/>
      <c r="C1971" s="617"/>
      <c r="D1971" s="616"/>
      <c r="E1971" s="707"/>
      <c r="F1971" s="553"/>
      <c r="G1971" s="530"/>
      <c r="H1971" s="531"/>
      <c r="J1971" s="532"/>
      <c r="L1971" s="533"/>
    </row>
    <row r="1972" spans="1:12" ht="9.75" customHeight="1">
      <c r="A1972" s="616"/>
      <c r="B1972" s="617"/>
      <c r="C1972" s="617"/>
      <c r="D1972" s="616"/>
      <c r="E1972" s="707"/>
      <c r="F1972" s="553"/>
      <c r="G1972" s="530"/>
      <c r="H1972" s="531"/>
      <c r="J1972" s="532"/>
      <c r="L1972" s="533"/>
    </row>
    <row r="1973" spans="1:12" ht="9.75" customHeight="1">
      <c r="A1973" s="616">
        <v>14</v>
      </c>
      <c r="B1973" s="617" t="s">
        <v>2675</v>
      </c>
      <c r="C1973" s="617" t="s">
        <v>3779</v>
      </c>
      <c r="D1973" s="617" t="s">
        <v>2609</v>
      </c>
      <c r="E1973" s="707">
        <v>4000</v>
      </c>
      <c r="F1973" s="553">
        <v>0.46268081520000004</v>
      </c>
      <c r="G1973" s="530" t="e">
        <f>+L1973</f>
        <v>#REF!</v>
      </c>
      <c r="H1973" s="531" t="e">
        <f>E1973*G1973</f>
        <v>#REF!</v>
      </c>
      <c r="J1973" s="530">
        <f>+F1973</f>
        <v>0.46268081520000004</v>
      </c>
      <c r="L1973" s="533" t="e">
        <f>J1973*$L$3</f>
        <v>#REF!</v>
      </c>
    </row>
    <row r="1974" spans="1:12" ht="9.75" customHeight="1">
      <c r="A1974" s="616"/>
      <c r="B1974" s="617"/>
      <c r="C1974" s="617"/>
      <c r="D1974" s="616"/>
      <c r="E1974" s="707"/>
      <c r="F1974" s="553"/>
      <c r="G1974" s="530"/>
      <c r="H1974" s="531"/>
      <c r="J1974" s="532"/>
      <c r="L1974" s="533"/>
    </row>
    <row r="1975" spans="1:12" ht="9.75" customHeight="1">
      <c r="A1975" s="616"/>
      <c r="B1975" s="617"/>
      <c r="C1975" s="617"/>
      <c r="D1975" s="616"/>
      <c r="E1975" s="707"/>
      <c r="F1975" s="553"/>
      <c r="G1975" s="530"/>
      <c r="H1975" s="531"/>
      <c r="J1975" s="532"/>
      <c r="L1975" s="533"/>
    </row>
    <row r="1976" spans="1:12" ht="9.75" customHeight="1">
      <c r="A1976" s="616"/>
      <c r="B1976" s="617"/>
      <c r="C1976" s="617"/>
      <c r="D1976" s="616"/>
      <c r="E1976" s="707"/>
      <c r="F1976" s="553"/>
      <c r="G1976" s="530"/>
      <c r="H1976" s="531"/>
      <c r="J1976" s="532"/>
      <c r="L1976" s="533"/>
    </row>
    <row r="1977" spans="1:12" ht="9.75" customHeight="1">
      <c r="A1977" s="616"/>
      <c r="B1977" s="617"/>
      <c r="C1977" s="617"/>
      <c r="D1977" s="616"/>
      <c r="E1977" s="707"/>
      <c r="F1977" s="553"/>
      <c r="G1977" s="530"/>
      <c r="H1977" s="531"/>
      <c r="J1977" s="532"/>
      <c r="L1977" s="533"/>
    </row>
    <row r="1978" spans="1:12" ht="9.75" customHeight="1">
      <c r="A1978" s="616">
        <v>15</v>
      </c>
      <c r="B1978" s="617" t="s">
        <v>3166</v>
      </c>
      <c r="C1978" s="617" t="s">
        <v>3780</v>
      </c>
      <c r="D1978" s="617" t="s">
        <v>2609</v>
      </c>
      <c r="E1978" s="707">
        <v>5820</v>
      </c>
      <c r="F1978" s="553">
        <v>0.39266966857999996</v>
      </c>
      <c r="G1978" s="530" t="e">
        <f>+L1978</f>
        <v>#REF!</v>
      </c>
      <c r="H1978" s="531" t="e">
        <f>E1978*G1978</f>
        <v>#REF!</v>
      </c>
      <c r="J1978" s="530">
        <f>+F1978</f>
        <v>0.39266966857999996</v>
      </c>
      <c r="L1978" s="533" t="e">
        <f>J1978*$L$3</f>
        <v>#REF!</v>
      </c>
    </row>
    <row r="1979" spans="1:12" ht="9.75" customHeight="1">
      <c r="A1979" s="616"/>
      <c r="B1979" s="617"/>
      <c r="C1979" s="617"/>
      <c r="D1979" s="616"/>
      <c r="E1979" s="707"/>
      <c r="F1979" s="553"/>
      <c r="G1979" s="530"/>
      <c r="H1979" s="531"/>
      <c r="J1979" s="532"/>
      <c r="L1979" s="533"/>
    </row>
    <row r="1980" spans="1:12" ht="9.75" customHeight="1">
      <c r="A1980" s="616"/>
      <c r="B1980" s="617"/>
      <c r="C1980" s="617"/>
      <c r="D1980" s="616"/>
      <c r="E1980" s="707"/>
      <c r="F1980" s="553"/>
      <c r="G1980" s="530"/>
      <c r="H1980" s="531"/>
      <c r="J1980" s="532"/>
      <c r="L1980" s="533"/>
    </row>
    <row r="1981" spans="1:12" ht="9.75" customHeight="1">
      <c r="A1981" s="616"/>
      <c r="B1981" s="617"/>
      <c r="C1981" s="617"/>
      <c r="D1981" s="616"/>
      <c r="E1981" s="707"/>
      <c r="F1981" s="553"/>
      <c r="G1981" s="530"/>
      <c r="H1981" s="531"/>
      <c r="J1981" s="532"/>
      <c r="L1981" s="533"/>
    </row>
    <row r="1982" spans="1:12" ht="9.75" customHeight="1">
      <c r="A1982" s="616"/>
      <c r="B1982" s="617"/>
      <c r="C1982" s="617"/>
      <c r="D1982" s="616"/>
      <c r="E1982" s="707"/>
      <c r="F1982" s="553"/>
      <c r="G1982" s="530"/>
      <c r="H1982" s="531"/>
      <c r="J1982" s="532"/>
      <c r="L1982" s="533"/>
    </row>
    <row r="1983" spans="1:12" ht="9.75" customHeight="1">
      <c r="A1983" s="616">
        <v>16</v>
      </c>
      <c r="B1983" s="617" t="s">
        <v>2673</v>
      </c>
      <c r="C1983" s="617" t="s">
        <v>3781</v>
      </c>
      <c r="D1983" s="617" t="s">
        <v>2702</v>
      </c>
      <c r="E1983" s="701">
        <v>62</v>
      </c>
      <c r="F1983" s="553">
        <v>1.1515379080000001</v>
      </c>
      <c r="G1983" s="530" t="e">
        <f>+L1983</f>
        <v>#REF!</v>
      </c>
      <c r="H1983" s="531" t="e">
        <f>E1983*G1983</f>
        <v>#REF!</v>
      </c>
      <c r="J1983" s="530">
        <f>+F1983</f>
        <v>1.1515379080000001</v>
      </c>
      <c r="L1983" s="533" t="e">
        <f>J1983*$L$3</f>
        <v>#REF!</v>
      </c>
    </row>
    <row r="1984" spans="1:12" ht="9.75" customHeight="1">
      <c r="A1984" s="616"/>
      <c r="B1984" s="617"/>
      <c r="C1984" s="617"/>
      <c r="D1984" s="616"/>
      <c r="E1984" s="701"/>
      <c r="F1984" s="553"/>
      <c r="G1984" s="530"/>
      <c r="H1984" s="531"/>
      <c r="J1984" s="532"/>
      <c r="L1984" s="533"/>
    </row>
    <row r="1985" spans="1:12" ht="9.75" customHeight="1">
      <c r="A1985" s="616"/>
      <c r="B1985" s="617"/>
      <c r="C1985" s="617"/>
      <c r="D1985" s="616"/>
      <c r="E1985" s="701"/>
      <c r="F1985" s="553"/>
      <c r="G1985" s="530"/>
      <c r="H1985" s="531"/>
      <c r="J1985" s="532"/>
      <c r="L1985" s="533"/>
    </row>
    <row r="1986" spans="1:12" ht="9.75" customHeight="1">
      <c r="A1986" s="616"/>
      <c r="B1986" s="617"/>
      <c r="C1986" s="617"/>
      <c r="D1986" s="616"/>
      <c r="E1986" s="701"/>
      <c r="F1986" s="553"/>
      <c r="G1986" s="530"/>
      <c r="H1986" s="531"/>
      <c r="J1986" s="532"/>
      <c r="L1986" s="533"/>
    </row>
    <row r="1987" spans="1:12" ht="9.75" customHeight="1">
      <c r="A1987" s="616"/>
      <c r="B1987" s="617"/>
      <c r="C1987" s="617"/>
      <c r="D1987" s="616"/>
      <c r="E1987" s="701"/>
      <c r="F1987" s="553"/>
      <c r="G1987" s="530"/>
      <c r="H1987" s="531"/>
      <c r="J1987" s="532"/>
      <c r="L1987" s="533"/>
    </row>
    <row r="1988" spans="1:12" ht="9.75" customHeight="1">
      <c r="A1988" s="616">
        <v>17</v>
      </c>
      <c r="B1988" s="617" t="s">
        <v>3172</v>
      </c>
      <c r="C1988" s="617" t="s">
        <v>3782</v>
      </c>
      <c r="D1988" s="617" t="s">
        <v>2702</v>
      </c>
      <c r="E1988" s="701">
        <v>40</v>
      </c>
      <c r="F1988" s="553">
        <v>1.6497884600000003</v>
      </c>
      <c r="G1988" s="530" t="e">
        <f>+L1988</f>
        <v>#REF!</v>
      </c>
      <c r="H1988" s="531" t="e">
        <f>E1988*G1988</f>
        <v>#REF!</v>
      </c>
      <c r="J1988" s="530">
        <f>+F1988</f>
        <v>1.6497884600000003</v>
      </c>
      <c r="L1988" s="533" t="e">
        <f>J1988*$L$3</f>
        <v>#REF!</v>
      </c>
    </row>
    <row r="1989" spans="1:12" ht="9.75" customHeight="1">
      <c r="A1989" s="616"/>
      <c r="B1989" s="617"/>
      <c r="C1989" s="617"/>
      <c r="D1989" s="616"/>
      <c r="E1989" s="701"/>
      <c r="F1989" s="553"/>
      <c r="G1989" s="530"/>
      <c r="H1989" s="531"/>
      <c r="J1989" s="532"/>
      <c r="L1989" s="533"/>
    </row>
    <row r="1990" spans="1:12" ht="9.75" customHeight="1">
      <c r="A1990" s="616"/>
      <c r="B1990" s="617"/>
      <c r="C1990" s="617"/>
      <c r="D1990" s="616"/>
      <c r="E1990" s="701"/>
      <c r="F1990" s="553"/>
      <c r="G1990" s="530"/>
      <c r="H1990" s="531"/>
      <c r="J1990" s="532"/>
      <c r="L1990" s="533"/>
    </row>
    <row r="1991" spans="1:12" ht="9.75" customHeight="1">
      <c r="A1991" s="616"/>
      <c r="B1991" s="617"/>
      <c r="C1991" s="617"/>
      <c r="D1991" s="616"/>
      <c r="E1991" s="701"/>
      <c r="F1991" s="553"/>
      <c r="G1991" s="530"/>
      <c r="H1991" s="531"/>
      <c r="J1991" s="532"/>
      <c r="L1991" s="533"/>
    </row>
    <row r="1992" spans="1:12" ht="9.75" customHeight="1">
      <c r="A1992" s="616"/>
      <c r="B1992" s="617"/>
      <c r="C1992" s="617"/>
      <c r="D1992" s="616"/>
      <c r="E1992" s="701"/>
      <c r="F1992" s="553"/>
      <c r="G1992" s="530"/>
      <c r="H1992" s="531"/>
      <c r="J1992" s="532"/>
      <c r="L1992" s="533"/>
    </row>
    <row r="1993" spans="1:12" ht="9.75" customHeight="1">
      <c r="A1993" s="616">
        <v>18</v>
      </c>
      <c r="B1993" s="617" t="s">
        <v>3171</v>
      </c>
      <c r="C1993" s="617" t="s">
        <v>3783</v>
      </c>
      <c r="D1993" s="617" t="s">
        <v>2702</v>
      </c>
      <c r="E1993" s="701">
        <v>135</v>
      </c>
      <c r="F1993" s="553">
        <v>1.3546297000000003</v>
      </c>
      <c r="G1993" s="530" t="e">
        <f>+L1993</f>
        <v>#REF!</v>
      </c>
      <c r="H1993" s="531" t="e">
        <f>E1993*G1993</f>
        <v>#REF!</v>
      </c>
      <c r="J1993" s="530">
        <f>+F1993</f>
        <v>1.3546297000000003</v>
      </c>
      <c r="L1993" s="533" t="e">
        <f>J1993*$L$3</f>
        <v>#REF!</v>
      </c>
    </row>
    <row r="1994" spans="1:12" ht="9.75" customHeight="1">
      <c r="A1994" s="616"/>
      <c r="B1994" s="617"/>
      <c r="C1994" s="617"/>
      <c r="D1994" s="616"/>
      <c r="E1994" s="701"/>
      <c r="F1994" s="553"/>
      <c r="G1994" s="530"/>
      <c r="H1994" s="531"/>
      <c r="J1994" s="532"/>
      <c r="L1994" s="533"/>
    </row>
    <row r="1995" spans="1:12" ht="9.75" customHeight="1">
      <c r="A1995" s="616"/>
      <c r="B1995" s="617"/>
      <c r="C1995" s="617"/>
      <c r="D1995" s="616"/>
      <c r="E1995" s="701"/>
      <c r="F1995" s="553"/>
      <c r="G1995" s="530"/>
      <c r="H1995" s="531"/>
      <c r="J1995" s="532"/>
      <c r="L1995" s="533"/>
    </row>
    <row r="1996" spans="1:12" ht="9.75" customHeight="1">
      <c r="A1996" s="616"/>
      <c r="B1996" s="617"/>
      <c r="C1996" s="617"/>
      <c r="D1996" s="616"/>
      <c r="E1996" s="701"/>
      <c r="F1996" s="553"/>
      <c r="G1996" s="530"/>
      <c r="H1996" s="531"/>
      <c r="J1996" s="532"/>
      <c r="L1996" s="533"/>
    </row>
    <row r="1997" spans="1:12" ht="9.75" customHeight="1">
      <c r="A1997" s="616"/>
      <c r="B1997" s="617"/>
      <c r="C1997" s="617"/>
      <c r="D1997" s="616"/>
      <c r="E1997" s="701"/>
      <c r="F1997" s="553"/>
      <c r="G1997" s="530"/>
      <c r="H1997" s="531"/>
      <c r="J1997" s="532"/>
      <c r="L1997" s="533"/>
    </row>
    <row r="1998" spans="1:12" ht="9.75" customHeight="1">
      <c r="A1998" s="616">
        <v>19</v>
      </c>
      <c r="B1998" s="617" t="s">
        <v>3171</v>
      </c>
      <c r="C1998" s="617" t="s">
        <v>3784</v>
      </c>
      <c r="D1998" s="617" t="s">
        <v>2702</v>
      </c>
      <c r="E1998" s="701">
        <v>1</v>
      </c>
      <c r="F1998" s="553">
        <v>1.3546297000000003</v>
      </c>
      <c r="G1998" s="530" t="e">
        <f>+L1998</f>
        <v>#REF!</v>
      </c>
      <c r="H1998" s="531" t="e">
        <f>E1998*G1998</f>
        <v>#REF!</v>
      </c>
      <c r="J1998" s="530">
        <f>+F1998</f>
        <v>1.3546297000000003</v>
      </c>
      <c r="L1998" s="533" t="e">
        <f>J1998*$L$3</f>
        <v>#REF!</v>
      </c>
    </row>
    <row r="1999" spans="1:12" ht="9.75" customHeight="1">
      <c r="A1999" s="616"/>
      <c r="B1999" s="617"/>
      <c r="C1999" s="617"/>
      <c r="D1999" s="616"/>
      <c r="E1999" s="701"/>
      <c r="F1999" s="553"/>
      <c r="G1999" s="530"/>
      <c r="H1999" s="531"/>
      <c r="J1999" s="532"/>
      <c r="L1999" s="533"/>
    </row>
    <row r="2000" spans="1:12" ht="9.75" customHeight="1">
      <c r="A2000" s="616"/>
      <c r="B2000" s="617"/>
      <c r="C2000" s="617"/>
      <c r="D2000" s="616"/>
      <c r="E2000" s="701"/>
      <c r="F2000" s="553"/>
      <c r="G2000" s="530"/>
      <c r="H2000" s="531"/>
      <c r="J2000" s="532"/>
      <c r="L2000" s="533"/>
    </row>
    <row r="2001" spans="1:12" ht="9.75" customHeight="1">
      <c r="A2001" s="616"/>
      <c r="B2001" s="617"/>
      <c r="C2001" s="617"/>
      <c r="D2001" s="616"/>
      <c r="E2001" s="701"/>
      <c r="F2001" s="553"/>
      <c r="G2001" s="530"/>
      <c r="H2001" s="531"/>
      <c r="J2001" s="532"/>
      <c r="L2001" s="533"/>
    </row>
    <row r="2002" spans="1:12" ht="9.75" customHeight="1">
      <c r="A2002" s="616"/>
      <c r="B2002" s="617"/>
      <c r="C2002" s="617"/>
      <c r="D2002" s="616"/>
      <c r="E2002" s="701"/>
      <c r="F2002" s="553"/>
      <c r="G2002" s="530"/>
      <c r="H2002" s="531"/>
      <c r="J2002" s="532"/>
      <c r="L2002" s="533"/>
    </row>
    <row r="2003" spans="1:12" ht="9.75" customHeight="1">
      <c r="A2003" s="616">
        <v>20</v>
      </c>
      <c r="B2003" s="617" t="s">
        <v>2647</v>
      </c>
      <c r="C2003" s="617" t="s">
        <v>3785</v>
      </c>
      <c r="D2003" s="617" t="s">
        <v>2702</v>
      </c>
      <c r="E2003" s="701">
        <v>26</v>
      </c>
      <c r="F2003" s="553">
        <v>1.4331112200000002</v>
      </c>
      <c r="G2003" s="530" t="e">
        <f>+L2003</f>
        <v>#REF!</v>
      </c>
      <c r="H2003" s="531" t="e">
        <f>E2003*G2003</f>
        <v>#REF!</v>
      </c>
      <c r="J2003" s="530">
        <f>+F2003</f>
        <v>1.4331112200000002</v>
      </c>
      <c r="L2003" s="533" t="e">
        <f>J2003*$L$3</f>
        <v>#REF!</v>
      </c>
    </row>
    <row r="2004" spans="1:12" ht="9.75" customHeight="1">
      <c r="A2004" s="616"/>
      <c r="B2004" s="617"/>
      <c r="C2004" s="617"/>
      <c r="D2004" s="616"/>
      <c r="E2004" s="701"/>
      <c r="F2004" s="553"/>
      <c r="G2004" s="530"/>
      <c r="H2004" s="531"/>
      <c r="J2004" s="532"/>
      <c r="L2004" s="533"/>
    </row>
    <row r="2005" spans="1:12" ht="9.75" customHeight="1">
      <c r="A2005" s="616"/>
      <c r="B2005" s="617"/>
      <c r="C2005" s="617"/>
      <c r="D2005" s="616"/>
      <c r="E2005" s="701"/>
      <c r="F2005" s="553"/>
      <c r="G2005" s="530"/>
      <c r="H2005" s="531"/>
      <c r="J2005" s="532"/>
      <c r="L2005" s="533"/>
    </row>
    <row r="2006" spans="1:12" ht="9.75" customHeight="1">
      <c r="A2006" s="616"/>
      <c r="B2006" s="617"/>
      <c r="C2006" s="617"/>
      <c r="D2006" s="616"/>
      <c r="E2006" s="701"/>
      <c r="F2006" s="553"/>
      <c r="G2006" s="530"/>
      <c r="H2006" s="531"/>
      <c r="J2006" s="532"/>
      <c r="L2006" s="533"/>
    </row>
    <row r="2007" spans="1:12" ht="9.75" customHeight="1">
      <c r="A2007" s="616"/>
      <c r="B2007" s="617"/>
      <c r="C2007" s="617"/>
      <c r="D2007" s="616"/>
      <c r="E2007" s="701"/>
      <c r="F2007" s="553"/>
      <c r="G2007" s="530"/>
      <c r="H2007" s="531"/>
      <c r="J2007" s="532"/>
      <c r="L2007" s="533"/>
    </row>
    <row r="2008" spans="1:12" ht="9.75" customHeight="1">
      <c r="A2008" s="616">
        <v>21</v>
      </c>
      <c r="B2008" s="617" t="s">
        <v>2674</v>
      </c>
      <c r="C2008" s="617" t="s">
        <v>3786</v>
      </c>
      <c r="D2008" s="617" t="s">
        <v>2702</v>
      </c>
      <c r="E2008" s="708">
        <v>238</v>
      </c>
      <c r="F2008" s="553">
        <v>0.13696376400000002</v>
      </c>
      <c r="G2008" s="530" t="e">
        <f>+L2008</f>
        <v>#REF!</v>
      </c>
      <c r="H2008" s="531" t="e">
        <f>E2008*G2008</f>
        <v>#REF!</v>
      </c>
      <c r="J2008" s="530">
        <f>+F2008</f>
        <v>0.13696376400000002</v>
      </c>
      <c r="L2008" s="533" t="e">
        <f>J2008*$L$3</f>
        <v>#REF!</v>
      </c>
    </row>
    <row r="2009" spans="1:12" ht="9.75" customHeight="1">
      <c r="A2009" s="616"/>
      <c r="B2009" s="617"/>
      <c r="C2009" s="617"/>
      <c r="D2009" s="616"/>
      <c r="E2009" s="708"/>
      <c r="F2009" s="553"/>
      <c r="G2009" s="530"/>
      <c r="H2009" s="531"/>
      <c r="J2009" s="532"/>
      <c r="L2009" s="533"/>
    </row>
    <row r="2010" spans="1:12" ht="9.75" customHeight="1">
      <c r="A2010" s="616"/>
      <c r="B2010" s="617"/>
      <c r="C2010" s="617"/>
      <c r="D2010" s="616"/>
      <c r="E2010" s="708"/>
      <c r="F2010" s="553"/>
      <c r="G2010" s="530"/>
      <c r="H2010" s="531"/>
      <c r="J2010" s="532"/>
      <c r="L2010" s="533"/>
    </row>
    <row r="2011" spans="1:12" ht="9.75" customHeight="1">
      <c r="A2011" s="616"/>
      <c r="B2011" s="617"/>
      <c r="C2011" s="617"/>
      <c r="D2011" s="616"/>
      <c r="E2011" s="708"/>
      <c r="F2011" s="553"/>
      <c r="G2011" s="530"/>
      <c r="H2011" s="531"/>
      <c r="J2011" s="532"/>
      <c r="L2011" s="533"/>
    </row>
    <row r="2012" spans="1:12" ht="9.75" customHeight="1">
      <c r="A2012" s="616"/>
      <c r="B2012" s="617"/>
      <c r="C2012" s="617"/>
      <c r="D2012" s="616"/>
      <c r="E2012" s="708"/>
      <c r="F2012" s="553"/>
      <c r="G2012" s="530"/>
      <c r="H2012" s="531"/>
      <c r="J2012" s="532"/>
      <c r="L2012" s="533"/>
    </row>
    <row r="2013" spans="1:12" ht="9.75" customHeight="1">
      <c r="A2013" s="616">
        <v>22</v>
      </c>
      <c r="B2013" s="617" t="s">
        <v>2674</v>
      </c>
      <c r="C2013" s="617" t="s">
        <v>3787</v>
      </c>
      <c r="D2013" s="617" t="s">
        <v>2702</v>
      </c>
      <c r="E2013" s="708">
        <v>6</v>
      </c>
      <c r="F2013" s="553">
        <v>0.28876526910000005</v>
      </c>
      <c r="G2013" s="530" t="e">
        <f>+L2013</f>
        <v>#REF!</v>
      </c>
      <c r="H2013" s="531" t="e">
        <f>E2013*G2013</f>
        <v>#REF!</v>
      </c>
      <c r="J2013" s="530">
        <f>+F2013</f>
        <v>0.28876526910000005</v>
      </c>
      <c r="L2013" s="533" t="e">
        <f>J2013*$L$3</f>
        <v>#REF!</v>
      </c>
    </row>
    <row r="2014" spans="1:12" ht="9.75" customHeight="1">
      <c r="A2014" s="616"/>
      <c r="B2014" s="617"/>
      <c r="C2014" s="617"/>
      <c r="D2014" s="616"/>
      <c r="E2014" s="708"/>
      <c r="F2014" s="553"/>
      <c r="G2014" s="530"/>
      <c r="H2014" s="531"/>
      <c r="J2014" s="532"/>
      <c r="L2014" s="533"/>
    </row>
    <row r="2015" spans="1:12" ht="9.75" customHeight="1">
      <c r="A2015" s="616"/>
      <c r="B2015" s="617"/>
      <c r="C2015" s="617"/>
      <c r="D2015" s="616"/>
      <c r="E2015" s="708"/>
      <c r="F2015" s="553"/>
      <c r="G2015" s="530"/>
      <c r="H2015" s="531"/>
      <c r="J2015" s="532"/>
      <c r="L2015" s="533"/>
    </row>
    <row r="2016" spans="1:12" ht="9.75" customHeight="1">
      <c r="A2016" s="616"/>
      <c r="B2016" s="617"/>
      <c r="C2016" s="617"/>
      <c r="D2016" s="616"/>
      <c r="E2016" s="708"/>
      <c r="F2016" s="553"/>
      <c r="G2016" s="530"/>
      <c r="H2016" s="531"/>
      <c r="J2016" s="532"/>
      <c r="L2016" s="533"/>
    </row>
    <row r="2017" spans="1:12" ht="7.5" customHeight="1">
      <c r="A2017" s="616"/>
      <c r="B2017" s="617"/>
      <c r="C2017" s="617"/>
      <c r="D2017" s="616"/>
      <c r="E2017" s="708"/>
      <c r="F2017" s="553"/>
      <c r="G2017" s="530"/>
      <c r="H2017" s="531"/>
      <c r="J2017" s="532"/>
      <c r="L2017" s="533"/>
    </row>
    <row r="2018" spans="1:12" ht="9.75" customHeight="1">
      <c r="A2018" s="616">
        <v>23</v>
      </c>
      <c r="B2018" s="617" t="s">
        <v>2674</v>
      </c>
      <c r="C2018" s="617" t="s">
        <v>3788</v>
      </c>
      <c r="D2018" s="617" t="s">
        <v>2702</v>
      </c>
      <c r="E2018" s="708">
        <v>350</v>
      </c>
      <c r="F2018" s="553">
        <v>0.13696376400000002</v>
      </c>
      <c r="G2018" s="530" t="e">
        <f>+L2018</f>
        <v>#REF!</v>
      </c>
      <c r="H2018" s="531" t="e">
        <f>E2018*G2018</f>
        <v>#REF!</v>
      </c>
      <c r="J2018" s="530">
        <f>+F2018</f>
        <v>0.13696376400000002</v>
      </c>
      <c r="L2018" s="533" t="e">
        <f>J2018*$L$3</f>
        <v>#REF!</v>
      </c>
    </row>
    <row r="2019" spans="1:12" ht="9.75" customHeight="1">
      <c r="A2019" s="616"/>
      <c r="B2019" s="617"/>
      <c r="C2019" s="617"/>
      <c r="D2019" s="616"/>
      <c r="E2019" s="708"/>
      <c r="F2019" s="553"/>
      <c r="G2019" s="530"/>
      <c r="H2019" s="531"/>
      <c r="J2019" s="532"/>
      <c r="L2019" s="533"/>
    </row>
    <row r="2020" spans="1:12" ht="9.75" customHeight="1">
      <c r="A2020" s="616"/>
      <c r="B2020" s="617"/>
      <c r="C2020" s="617"/>
      <c r="D2020" s="616"/>
      <c r="E2020" s="708"/>
      <c r="F2020" s="553"/>
      <c r="G2020" s="530"/>
      <c r="H2020" s="531"/>
      <c r="J2020" s="532"/>
      <c r="L2020" s="533"/>
    </row>
    <row r="2021" spans="1:12" ht="9.75" customHeight="1">
      <c r="A2021" s="616"/>
      <c r="B2021" s="617"/>
      <c r="C2021" s="617"/>
      <c r="D2021" s="616"/>
      <c r="E2021" s="708"/>
      <c r="F2021" s="553"/>
      <c r="G2021" s="530"/>
      <c r="H2021" s="531"/>
      <c r="J2021" s="532"/>
      <c r="L2021" s="533"/>
    </row>
    <row r="2022" spans="1:12" ht="9.75" customHeight="1">
      <c r="A2022" s="616"/>
      <c r="B2022" s="617"/>
      <c r="C2022" s="617"/>
      <c r="D2022" s="616"/>
      <c r="E2022" s="708"/>
      <c r="F2022" s="553"/>
      <c r="G2022" s="530"/>
      <c r="H2022" s="531"/>
      <c r="J2022" s="532"/>
      <c r="L2022" s="533"/>
    </row>
    <row r="2023" spans="1:12" ht="9.75" customHeight="1">
      <c r="A2023" s="616">
        <v>24</v>
      </c>
      <c r="B2023" s="617" t="s">
        <v>2674</v>
      </c>
      <c r="C2023" s="617" t="s">
        <v>3672</v>
      </c>
      <c r="D2023" s="617" t="s">
        <v>2702</v>
      </c>
      <c r="E2023" s="701">
        <v>14000</v>
      </c>
      <c r="F2023" s="553">
        <v>5.7068235000000016E-2</v>
      </c>
      <c r="G2023" s="530" t="e">
        <f>+L2023</f>
        <v>#REF!</v>
      </c>
      <c r="H2023" s="531" t="e">
        <f>E2023*G2023</f>
        <v>#REF!</v>
      </c>
      <c r="J2023" s="530">
        <f>+F2023</f>
        <v>5.7068235000000016E-2</v>
      </c>
      <c r="L2023" s="533" t="e">
        <f>J2023*$L$3</f>
        <v>#REF!</v>
      </c>
    </row>
    <row r="2024" spans="1:12" ht="9.75" customHeight="1">
      <c r="A2024" s="616"/>
      <c r="B2024" s="617"/>
      <c r="C2024" s="617"/>
      <c r="D2024" s="616"/>
      <c r="E2024" s="701"/>
      <c r="F2024" s="553"/>
      <c r="G2024" s="530"/>
      <c r="H2024" s="531"/>
      <c r="J2024" s="532"/>
      <c r="L2024" s="533"/>
    </row>
    <row r="2025" spans="1:12" ht="9.75" customHeight="1">
      <c r="A2025" s="616"/>
      <c r="B2025" s="617"/>
      <c r="C2025" s="617"/>
      <c r="D2025" s="616"/>
      <c r="E2025" s="701"/>
      <c r="F2025" s="553"/>
      <c r="G2025" s="530"/>
      <c r="H2025" s="531"/>
      <c r="J2025" s="532"/>
      <c r="L2025" s="533"/>
    </row>
    <row r="2026" spans="1:12" ht="9.75" customHeight="1">
      <c r="A2026" s="616"/>
      <c r="B2026" s="617"/>
      <c r="C2026" s="617"/>
      <c r="D2026" s="616"/>
      <c r="E2026" s="701"/>
      <c r="F2026" s="553"/>
      <c r="G2026" s="530"/>
      <c r="H2026" s="531"/>
      <c r="J2026" s="532"/>
      <c r="L2026" s="533"/>
    </row>
    <row r="2027" spans="1:12" ht="9.75" customHeight="1">
      <c r="A2027" s="616"/>
      <c r="B2027" s="617"/>
      <c r="C2027" s="617"/>
      <c r="D2027" s="616"/>
      <c r="E2027" s="701"/>
      <c r="F2027" s="553"/>
      <c r="G2027" s="530"/>
      <c r="H2027" s="531"/>
      <c r="J2027" s="532"/>
      <c r="L2027" s="533"/>
    </row>
    <row r="2028" spans="1:12" ht="9.75" customHeight="1">
      <c r="A2028" s="616">
        <v>25</v>
      </c>
      <c r="B2028" s="617" t="s">
        <v>3163</v>
      </c>
      <c r="C2028" s="617" t="s">
        <v>3673</v>
      </c>
      <c r="D2028" s="617" t="s">
        <v>2702</v>
      </c>
      <c r="E2028" s="701">
        <v>15</v>
      </c>
      <c r="F2028" s="553">
        <v>1.1272849199999999</v>
      </c>
      <c r="G2028" s="530" t="e">
        <f>+L2028</f>
        <v>#REF!</v>
      </c>
      <c r="H2028" s="531" t="e">
        <f>E2028*G2028</f>
        <v>#REF!</v>
      </c>
      <c r="J2028" s="530">
        <f>+F2028</f>
        <v>1.1272849199999999</v>
      </c>
      <c r="L2028" s="533" t="e">
        <f>J2028*$L$3</f>
        <v>#REF!</v>
      </c>
    </row>
    <row r="2029" spans="1:12" ht="9.75" customHeight="1">
      <c r="A2029" s="616"/>
      <c r="B2029" s="617"/>
      <c r="C2029" s="617"/>
      <c r="D2029" s="616"/>
      <c r="E2029" s="701"/>
      <c r="F2029" s="553"/>
      <c r="G2029" s="530"/>
      <c r="H2029" s="531"/>
      <c r="J2029" s="532"/>
      <c r="L2029" s="533"/>
    </row>
    <row r="2030" spans="1:12" ht="9.75" customHeight="1">
      <c r="A2030" s="616"/>
      <c r="B2030" s="617"/>
      <c r="C2030" s="617"/>
      <c r="D2030" s="616"/>
      <c r="E2030" s="701"/>
      <c r="F2030" s="553"/>
      <c r="G2030" s="530"/>
      <c r="H2030" s="531"/>
      <c r="J2030" s="532"/>
      <c r="L2030" s="533"/>
    </row>
    <row r="2031" spans="1:12" ht="9.75" customHeight="1">
      <c r="A2031" s="616"/>
      <c r="B2031" s="617"/>
      <c r="C2031" s="617"/>
      <c r="D2031" s="616"/>
      <c r="E2031" s="701"/>
      <c r="F2031" s="553"/>
      <c r="G2031" s="530"/>
      <c r="H2031" s="531"/>
      <c r="J2031" s="532"/>
      <c r="L2031" s="533"/>
    </row>
    <row r="2032" spans="1:12" ht="9.75" customHeight="1">
      <c r="A2032" s="616"/>
      <c r="B2032" s="617"/>
      <c r="C2032" s="617"/>
      <c r="D2032" s="616"/>
      <c r="E2032" s="701"/>
      <c r="F2032" s="553"/>
      <c r="G2032" s="530"/>
      <c r="H2032" s="531"/>
      <c r="J2032" s="532"/>
      <c r="L2032" s="533"/>
    </row>
    <row r="2033" spans="1:12" ht="9.75" customHeight="1">
      <c r="A2033" s="616">
        <v>26</v>
      </c>
      <c r="B2033" s="617" t="s">
        <v>3162</v>
      </c>
      <c r="C2033" s="617" t="s">
        <v>3674</v>
      </c>
      <c r="D2033" s="617" t="s">
        <v>2702</v>
      </c>
      <c r="E2033" s="701">
        <v>30</v>
      </c>
      <c r="F2033" s="553">
        <v>3.9769065999999995</v>
      </c>
      <c r="G2033" s="530" t="e">
        <f>+L2033</f>
        <v>#REF!</v>
      </c>
      <c r="H2033" s="531" t="e">
        <f>E2033*G2033</f>
        <v>#REF!</v>
      </c>
      <c r="J2033" s="530">
        <f>+F2033</f>
        <v>3.9769065999999995</v>
      </c>
      <c r="L2033" s="533" t="e">
        <f>J2033*$L$3</f>
        <v>#REF!</v>
      </c>
    </row>
    <row r="2034" spans="1:12" ht="9.75" customHeight="1">
      <c r="A2034" s="616"/>
      <c r="B2034" s="617"/>
      <c r="C2034" s="617"/>
      <c r="D2034" s="616"/>
      <c r="E2034" s="701"/>
      <c r="F2034" s="553"/>
      <c r="G2034" s="530"/>
      <c r="H2034" s="531"/>
      <c r="J2034" s="532"/>
      <c r="L2034" s="533"/>
    </row>
    <row r="2035" spans="1:12" ht="9.75" customHeight="1">
      <c r="A2035" s="616"/>
      <c r="B2035" s="617"/>
      <c r="C2035" s="617"/>
      <c r="D2035" s="616"/>
      <c r="E2035" s="701"/>
      <c r="F2035" s="553"/>
      <c r="G2035" s="530"/>
      <c r="H2035" s="531"/>
      <c r="J2035" s="532"/>
      <c r="L2035" s="533"/>
    </row>
    <row r="2036" spans="1:12" ht="9.75" customHeight="1">
      <c r="A2036" s="616"/>
      <c r="B2036" s="617"/>
      <c r="C2036" s="617"/>
      <c r="D2036" s="616"/>
      <c r="E2036" s="701"/>
      <c r="F2036" s="553"/>
      <c r="G2036" s="530"/>
      <c r="H2036" s="531"/>
      <c r="J2036" s="532"/>
      <c r="L2036" s="533"/>
    </row>
    <row r="2037" spans="1:12" ht="9.75" customHeight="1">
      <c r="A2037" s="616"/>
      <c r="B2037" s="617"/>
      <c r="C2037" s="617"/>
      <c r="D2037" s="616"/>
      <c r="E2037" s="701"/>
      <c r="F2037" s="553"/>
      <c r="G2037" s="530"/>
      <c r="H2037" s="531"/>
      <c r="J2037" s="532"/>
      <c r="L2037" s="533"/>
    </row>
    <row r="2038" spans="1:12" ht="9.75" customHeight="1">
      <c r="A2038" s="616">
        <v>27</v>
      </c>
      <c r="B2038" s="617" t="s">
        <v>3161</v>
      </c>
      <c r="C2038" s="617" t="s">
        <v>3675</v>
      </c>
      <c r="D2038" s="617" t="s">
        <v>2702</v>
      </c>
      <c r="E2038" s="709">
        <v>45</v>
      </c>
      <c r="F2038" s="553">
        <v>0.71415902019999999</v>
      </c>
      <c r="G2038" s="530" t="e">
        <f>+L2038</f>
        <v>#REF!</v>
      </c>
      <c r="H2038" s="531" t="e">
        <f>E2038*G2038</f>
        <v>#REF!</v>
      </c>
      <c r="J2038" s="530">
        <f>+F2038</f>
        <v>0.71415902019999999</v>
      </c>
      <c r="L2038" s="533" t="e">
        <f>J2038*$L$3</f>
        <v>#REF!</v>
      </c>
    </row>
    <row r="2039" spans="1:12" ht="9.75" customHeight="1">
      <c r="A2039" s="616"/>
      <c r="B2039" s="617"/>
      <c r="C2039" s="617"/>
      <c r="D2039" s="616"/>
      <c r="E2039" s="709"/>
      <c r="F2039" s="553"/>
      <c r="G2039" s="530"/>
      <c r="H2039" s="531"/>
      <c r="J2039" s="532"/>
      <c r="L2039" s="533"/>
    </row>
    <row r="2040" spans="1:12" ht="9.75" customHeight="1">
      <c r="A2040" s="616"/>
      <c r="B2040" s="617"/>
      <c r="C2040" s="617"/>
      <c r="D2040" s="616"/>
      <c r="E2040" s="709"/>
      <c r="F2040" s="553"/>
      <c r="G2040" s="530"/>
      <c r="H2040" s="531"/>
      <c r="J2040" s="532"/>
      <c r="L2040" s="533"/>
    </row>
    <row r="2041" spans="1:12" ht="9.75" customHeight="1">
      <c r="A2041" s="616"/>
      <c r="B2041" s="617"/>
      <c r="C2041" s="617"/>
      <c r="D2041" s="616"/>
      <c r="E2041" s="709"/>
      <c r="F2041" s="553"/>
      <c r="G2041" s="530"/>
      <c r="H2041" s="531"/>
      <c r="J2041" s="532"/>
      <c r="L2041" s="533"/>
    </row>
    <row r="2042" spans="1:12" ht="9.75" customHeight="1">
      <c r="A2042" s="616"/>
      <c r="B2042" s="617"/>
      <c r="C2042" s="617"/>
      <c r="D2042" s="616"/>
      <c r="E2042" s="709"/>
      <c r="F2042" s="553"/>
      <c r="G2042" s="530"/>
      <c r="H2042" s="531"/>
      <c r="J2042" s="532"/>
      <c r="L2042" s="533"/>
    </row>
    <row r="2043" spans="1:12" ht="9.75" customHeight="1">
      <c r="A2043" s="616">
        <v>28</v>
      </c>
      <c r="B2043" s="617" t="s">
        <v>3170</v>
      </c>
      <c r="C2043" s="617" t="s">
        <v>3676</v>
      </c>
      <c r="D2043" s="603" t="s">
        <v>3586</v>
      </c>
      <c r="E2043" s="709">
        <v>2000</v>
      </c>
      <c r="F2043" s="553">
        <v>0.28348917000000001</v>
      </c>
      <c r="G2043" s="530" t="e">
        <f>+L2043</f>
        <v>#REF!</v>
      </c>
      <c r="H2043" s="531" t="e">
        <f>E2043*G2043</f>
        <v>#REF!</v>
      </c>
      <c r="J2043" s="530">
        <f>+F2043</f>
        <v>0.28348917000000001</v>
      </c>
      <c r="L2043" s="533" t="e">
        <f>J2043*$L$3</f>
        <v>#REF!</v>
      </c>
    </row>
    <row r="2044" spans="1:12" ht="9.75" customHeight="1">
      <c r="A2044" s="616"/>
      <c r="B2044" s="617"/>
      <c r="C2044" s="617"/>
      <c r="D2044" s="605"/>
      <c r="E2044" s="709"/>
      <c r="F2044" s="553"/>
      <c r="G2044" s="530"/>
      <c r="H2044" s="531"/>
      <c r="J2044" s="532"/>
      <c r="L2044" s="533"/>
    </row>
    <row r="2045" spans="1:12" ht="9.75" customHeight="1">
      <c r="A2045" s="616"/>
      <c r="B2045" s="617"/>
      <c r="C2045" s="617"/>
      <c r="D2045" s="605"/>
      <c r="E2045" s="709"/>
      <c r="F2045" s="553"/>
      <c r="G2045" s="530"/>
      <c r="H2045" s="531"/>
      <c r="J2045" s="532"/>
      <c r="L2045" s="533"/>
    </row>
    <row r="2046" spans="1:12" ht="9.75" customHeight="1">
      <c r="A2046" s="616"/>
      <c r="B2046" s="617"/>
      <c r="C2046" s="617"/>
      <c r="D2046" s="605"/>
      <c r="E2046" s="709"/>
      <c r="F2046" s="553"/>
      <c r="G2046" s="530"/>
      <c r="H2046" s="531"/>
      <c r="J2046" s="532"/>
      <c r="L2046" s="533"/>
    </row>
    <row r="2047" spans="1:12" ht="9.75" customHeight="1">
      <c r="A2047" s="616"/>
      <c r="B2047" s="617"/>
      <c r="C2047" s="617"/>
      <c r="D2047" s="605"/>
      <c r="E2047" s="709"/>
      <c r="F2047" s="553"/>
      <c r="G2047" s="530"/>
      <c r="H2047" s="531"/>
      <c r="J2047" s="532"/>
      <c r="L2047" s="533"/>
    </row>
    <row r="2048" spans="1:12" ht="9.75" customHeight="1">
      <c r="A2048" s="616">
        <v>29</v>
      </c>
      <c r="B2048" s="710" t="s">
        <v>3169</v>
      </c>
      <c r="C2048" s="617" t="s">
        <v>3677</v>
      </c>
      <c r="D2048" s="603" t="s">
        <v>2595</v>
      </c>
      <c r="E2048" s="709">
        <v>100</v>
      </c>
      <c r="F2048" s="553">
        <v>1.7611231399333098</v>
      </c>
      <c r="G2048" s="530" t="e">
        <f>+L2048</f>
        <v>#REF!</v>
      </c>
      <c r="H2048" s="531" t="e">
        <f>E2048*G2048</f>
        <v>#REF!</v>
      </c>
      <c r="J2048" s="530">
        <f>+F2048</f>
        <v>1.7611231399333098</v>
      </c>
      <c r="L2048" s="533" t="e">
        <f>J2048*$L$3</f>
        <v>#REF!</v>
      </c>
    </row>
    <row r="2049" spans="1:12" ht="9.75" customHeight="1">
      <c r="A2049" s="616"/>
      <c r="B2049" s="710"/>
      <c r="C2049" s="617"/>
      <c r="D2049" s="605"/>
      <c r="E2049" s="709"/>
      <c r="F2049" s="553"/>
      <c r="G2049" s="530"/>
      <c r="H2049" s="531"/>
      <c r="J2049" s="532"/>
      <c r="L2049" s="533"/>
    </row>
    <row r="2050" spans="1:12" ht="9.75" customHeight="1">
      <c r="A2050" s="616"/>
      <c r="B2050" s="710"/>
      <c r="C2050" s="617"/>
      <c r="D2050" s="605"/>
      <c r="E2050" s="709"/>
      <c r="F2050" s="553"/>
      <c r="G2050" s="530"/>
      <c r="H2050" s="531"/>
      <c r="J2050" s="532"/>
      <c r="L2050" s="533"/>
    </row>
    <row r="2051" spans="1:12" ht="9.75" customHeight="1">
      <c r="A2051" s="616"/>
      <c r="B2051" s="710"/>
      <c r="C2051" s="617"/>
      <c r="D2051" s="605"/>
      <c r="E2051" s="709"/>
      <c r="F2051" s="553"/>
      <c r="G2051" s="530"/>
      <c r="H2051" s="531"/>
      <c r="J2051" s="532"/>
      <c r="L2051" s="533"/>
    </row>
    <row r="2052" spans="1:12" ht="9.75" customHeight="1">
      <c r="A2052" s="616"/>
      <c r="B2052" s="710"/>
      <c r="C2052" s="617"/>
      <c r="D2052" s="605"/>
      <c r="E2052" s="709"/>
      <c r="F2052" s="553"/>
      <c r="G2052" s="530"/>
      <c r="H2052" s="531"/>
      <c r="J2052" s="532"/>
      <c r="L2052" s="533"/>
    </row>
    <row r="2053" spans="1:12" ht="9.75" customHeight="1">
      <c r="A2053" s="616"/>
      <c r="B2053" s="617"/>
      <c r="C2053" s="700" t="s">
        <v>3678</v>
      </c>
      <c r="D2053" s="616"/>
      <c r="E2053" s="701"/>
      <c r="F2053" s="553">
        <v>0</v>
      </c>
      <c r="G2053" s="530" t="e">
        <f>+L2053</f>
        <v>#REF!</v>
      </c>
      <c r="H2053" s="531" t="e">
        <f>E2053*G2053</f>
        <v>#REF!</v>
      </c>
      <c r="J2053" s="530">
        <f>+F2053</f>
        <v>0</v>
      </c>
      <c r="L2053" s="533" t="e">
        <f>J2053*$L$3</f>
        <v>#REF!</v>
      </c>
    </row>
    <row r="2054" spans="1:12" ht="9.75" customHeight="1">
      <c r="A2054" s="616"/>
      <c r="B2054" s="617"/>
      <c r="C2054" s="700"/>
      <c r="D2054" s="616"/>
      <c r="E2054" s="701"/>
      <c r="F2054" s="553"/>
      <c r="G2054" s="530"/>
      <c r="H2054" s="531"/>
      <c r="J2054" s="532"/>
      <c r="L2054" s="533"/>
    </row>
    <row r="2055" spans="1:12" ht="9.75" customHeight="1">
      <c r="A2055" s="616"/>
      <c r="B2055" s="617"/>
      <c r="C2055" s="700"/>
      <c r="D2055" s="616"/>
      <c r="E2055" s="701"/>
      <c r="F2055" s="553"/>
      <c r="G2055" s="530"/>
      <c r="H2055" s="531"/>
      <c r="J2055" s="532"/>
      <c r="L2055" s="533"/>
    </row>
    <row r="2056" spans="1:12" ht="9.75" customHeight="1">
      <c r="A2056" s="616"/>
      <c r="B2056" s="617"/>
      <c r="C2056" s="700"/>
      <c r="D2056" s="616"/>
      <c r="E2056" s="701"/>
      <c r="F2056" s="553"/>
      <c r="G2056" s="530"/>
      <c r="H2056" s="531"/>
      <c r="J2056" s="532"/>
      <c r="L2056" s="533"/>
    </row>
    <row r="2057" spans="1:12" ht="9.75" customHeight="1">
      <c r="A2057" s="616"/>
      <c r="B2057" s="617"/>
      <c r="C2057" s="700"/>
      <c r="D2057" s="616"/>
      <c r="E2057" s="701"/>
      <c r="F2057" s="553"/>
      <c r="G2057" s="530"/>
      <c r="H2057" s="531"/>
      <c r="J2057" s="532"/>
      <c r="L2057" s="533"/>
    </row>
    <row r="2058" spans="1:12" ht="30.75" customHeight="1">
      <c r="A2058" s="616">
        <v>30</v>
      </c>
      <c r="B2058" s="617" t="s">
        <v>3168</v>
      </c>
      <c r="C2058" s="617" t="s">
        <v>3789</v>
      </c>
      <c r="D2058" s="617" t="s">
        <v>3585</v>
      </c>
      <c r="E2058" s="709">
        <v>1</v>
      </c>
      <c r="F2058" s="553">
        <v>169.60605790910006</v>
      </c>
      <c r="G2058" s="530" t="e">
        <f>+L2058</f>
        <v>#REF!</v>
      </c>
      <c r="H2058" s="531" t="e">
        <f>E2058*G2058</f>
        <v>#REF!</v>
      </c>
      <c r="J2058" s="530">
        <f>+F2058</f>
        <v>169.60605790910006</v>
      </c>
      <c r="L2058" s="533" t="e">
        <f>J2058*$L$3</f>
        <v>#REF!</v>
      </c>
    </row>
    <row r="2059" spans="1:12" ht="30.75" customHeight="1">
      <c r="A2059" s="616"/>
      <c r="B2059" s="617"/>
      <c r="C2059" s="617"/>
      <c r="D2059" s="616"/>
      <c r="E2059" s="709"/>
      <c r="F2059" s="553"/>
      <c r="G2059" s="530"/>
      <c r="H2059" s="531"/>
      <c r="J2059" s="532"/>
      <c r="L2059" s="533"/>
    </row>
    <row r="2060" spans="1:12" ht="30.75" customHeight="1">
      <c r="A2060" s="616"/>
      <c r="B2060" s="617"/>
      <c r="C2060" s="617"/>
      <c r="D2060" s="616"/>
      <c r="E2060" s="709"/>
      <c r="F2060" s="553"/>
      <c r="G2060" s="530"/>
      <c r="H2060" s="531"/>
      <c r="J2060" s="532"/>
      <c r="L2060" s="533"/>
    </row>
    <row r="2061" spans="1:12" ht="30.75" customHeight="1">
      <c r="A2061" s="616"/>
      <c r="B2061" s="617"/>
      <c r="C2061" s="617"/>
      <c r="D2061" s="616"/>
      <c r="E2061" s="709"/>
      <c r="F2061" s="553"/>
      <c r="G2061" s="530"/>
      <c r="H2061" s="531"/>
      <c r="J2061" s="532"/>
      <c r="L2061" s="533"/>
    </row>
    <row r="2062" spans="1:12" ht="30.75" customHeight="1">
      <c r="A2062" s="616"/>
      <c r="B2062" s="617"/>
      <c r="C2062" s="617"/>
      <c r="D2062" s="616"/>
      <c r="E2062" s="709"/>
      <c r="F2062" s="553"/>
      <c r="G2062" s="530"/>
      <c r="H2062" s="531"/>
      <c r="J2062" s="532"/>
      <c r="L2062" s="533"/>
    </row>
    <row r="2063" spans="1:12" ht="60" customHeight="1">
      <c r="A2063" s="616">
        <v>31</v>
      </c>
      <c r="B2063" s="617" t="s">
        <v>3168</v>
      </c>
      <c r="C2063" s="617" t="s">
        <v>3790</v>
      </c>
      <c r="D2063" s="617" t="s">
        <v>3585</v>
      </c>
      <c r="E2063" s="701">
        <v>1</v>
      </c>
      <c r="F2063" s="553">
        <v>443.14666327579999</v>
      </c>
      <c r="G2063" s="530" t="e">
        <f>+L2063</f>
        <v>#REF!</v>
      </c>
      <c r="H2063" s="531" t="e">
        <f>E2063*G2063</f>
        <v>#REF!</v>
      </c>
      <c r="J2063" s="530">
        <f>+F2063</f>
        <v>443.14666327579999</v>
      </c>
      <c r="L2063" s="533" t="e">
        <f>J2063*$L$3</f>
        <v>#REF!</v>
      </c>
    </row>
    <row r="2064" spans="1:12" ht="60" customHeight="1">
      <c r="A2064" s="616"/>
      <c r="B2064" s="617"/>
      <c r="C2064" s="617"/>
      <c r="D2064" s="616"/>
      <c r="E2064" s="701"/>
      <c r="F2064" s="553"/>
      <c r="G2064" s="530"/>
      <c r="H2064" s="531"/>
      <c r="J2064" s="532"/>
      <c r="L2064" s="533"/>
    </row>
    <row r="2065" spans="1:12" ht="60" customHeight="1">
      <c r="A2065" s="616"/>
      <c r="B2065" s="617"/>
      <c r="C2065" s="617"/>
      <c r="D2065" s="616"/>
      <c r="E2065" s="701"/>
      <c r="F2065" s="553"/>
      <c r="G2065" s="530"/>
      <c r="H2065" s="531"/>
      <c r="J2065" s="532"/>
      <c r="L2065" s="533"/>
    </row>
    <row r="2066" spans="1:12" ht="60" customHeight="1">
      <c r="A2066" s="616"/>
      <c r="B2066" s="617"/>
      <c r="C2066" s="617"/>
      <c r="D2066" s="616"/>
      <c r="E2066" s="701"/>
      <c r="F2066" s="553"/>
      <c r="G2066" s="530"/>
      <c r="H2066" s="531"/>
      <c r="J2066" s="532"/>
      <c r="L2066" s="533"/>
    </row>
    <row r="2067" spans="1:12" ht="60" customHeight="1">
      <c r="A2067" s="616"/>
      <c r="B2067" s="617"/>
      <c r="C2067" s="617"/>
      <c r="D2067" s="616"/>
      <c r="E2067" s="701"/>
      <c r="F2067" s="553"/>
      <c r="G2067" s="530"/>
      <c r="H2067" s="531"/>
      <c r="J2067" s="532"/>
      <c r="L2067" s="533"/>
    </row>
    <row r="2068" spans="1:12" ht="9.75" customHeight="1">
      <c r="A2068" s="616">
        <v>32</v>
      </c>
      <c r="B2068" s="617" t="s">
        <v>2667</v>
      </c>
      <c r="C2068" s="706" t="s">
        <v>4582</v>
      </c>
      <c r="D2068" s="617" t="s">
        <v>10</v>
      </c>
      <c r="E2068" s="701">
        <v>5</v>
      </c>
      <c r="F2068" s="553">
        <v>9.6385983660000001</v>
      </c>
      <c r="G2068" s="530" t="e">
        <f>+L2068</f>
        <v>#REF!</v>
      </c>
      <c r="H2068" s="531" t="e">
        <f>E2068*G2068</f>
        <v>#REF!</v>
      </c>
      <c r="J2068" s="530">
        <f>+F2068</f>
        <v>9.6385983660000001</v>
      </c>
      <c r="L2068" s="533" t="e">
        <f>J2068*$L$3</f>
        <v>#REF!</v>
      </c>
    </row>
    <row r="2069" spans="1:12" ht="9.75" customHeight="1">
      <c r="A2069" s="616"/>
      <c r="B2069" s="617"/>
      <c r="C2069" s="706"/>
      <c r="D2069" s="616"/>
      <c r="E2069" s="701"/>
      <c r="F2069" s="553"/>
      <c r="G2069" s="530"/>
      <c r="H2069" s="531"/>
      <c r="J2069" s="532"/>
      <c r="L2069" s="533"/>
    </row>
    <row r="2070" spans="1:12" ht="9.75" customHeight="1">
      <c r="A2070" s="616"/>
      <c r="B2070" s="617"/>
      <c r="C2070" s="706"/>
      <c r="D2070" s="616"/>
      <c r="E2070" s="701"/>
      <c r="F2070" s="553"/>
      <c r="G2070" s="530"/>
      <c r="H2070" s="531"/>
      <c r="J2070" s="532"/>
      <c r="L2070" s="533"/>
    </row>
    <row r="2071" spans="1:12" ht="9.75" customHeight="1">
      <c r="A2071" s="616"/>
      <c r="B2071" s="617"/>
      <c r="C2071" s="706"/>
      <c r="D2071" s="616"/>
      <c r="E2071" s="701"/>
      <c r="F2071" s="553"/>
      <c r="G2071" s="530"/>
      <c r="H2071" s="531"/>
      <c r="J2071" s="532"/>
      <c r="L2071" s="533"/>
    </row>
    <row r="2072" spans="1:12" ht="9.75" customHeight="1">
      <c r="A2072" s="616"/>
      <c r="B2072" s="617"/>
      <c r="C2072" s="706"/>
      <c r="D2072" s="616"/>
      <c r="E2072" s="701"/>
      <c r="F2072" s="553"/>
      <c r="G2072" s="530"/>
      <c r="H2072" s="531"/>
      <c r="J2072" s="532"/>
      <c r="L2072" s="533"/>
    </row>
    <row r="2073" spans="1:12" ht="9.75" customHeight="1">
      <c r="A2073" s="616">
        <v>33</v>
      </c>
      <c r="B2073" s="617" t="s">
        <v>2667</v>
      </c>
      <c r="C2073" s="706" t="s">
        <v>4583</v>
      </c>
      <c r="D2073" s="617" t="s">
        <v>10</v>
      </c>
      <c r="E2073" s="701">
        <v>2</v>
      </c>
      <c r="F2073" s="553">
        <v>10.859858594999999</v>
      </c>
      <c r="G2073" s="530" t="e">
        <f>+L2073</f>
        <v>#REF!</v>
      </c>
      <c r="H2073" s="531" t="e">
        <f>E2073*G2073</f>
        <v>#REF!</v>
      </c>
      <c r="J2073" s="530">
        <f>+F2073</f>
        <v>10.859858594999999</v>
      </c>
      <c r="L2073" s="533" t="e">
        <f>J2073*$L$3</f>
        <v>#REF!</v>
      </c>
    </row>
    <row r="2074" spans="1:12" ht="9.75" customHeight="1">
      <c r="A2074" s="616"/>
      <c r="B2074" s="617"/>
      <c r="C2074" s="706"/>
      <c r="D2074" s="616"/>
      <c r="E2074" s="701"/>
      <c r="F2074" s="553"/>
      <c r="G2074" s="530"/>
      <c r="H2074" s="531"/>
      <c r="J2074" s="532"/>
      <c r="L2074" s="533"/>
    </row>
    <row r="2075" spans="1:12" ht="9.75" customHeight="1">
      <c r="A2075" s="616"/>
      <c r="B2075" s="617"/>
      <c r="C2075" s="706"/>
      <c r="D2075" s="616"/>
      <c r="E2075" s="701"/>
      <c r="F2075" s="553"/>
      <c r="G2075" s="530"/>
      <c r="H2075" s="531"/>
      <c r="J2075" s="532"/>
      <c r="L2075" s="533"/>
    </row>
    <row r="2076" spans="1:12" ht="9.75" customHeight="1">
      <c r="A2076" s="616"/>
      <c r="B2076" s="617"/>
      <c r="C2076" s="706"/>
      <c r="D2076" s="616"/>
      <c r="E2076" s="701"/>
      <c r="F2076" s="553"/>
      <c r="G2076" s="530"/>
      <c r="H2076" s="531"/>
      <c r="J2076" s="532"/>
      <c r="L2076" s="533"/>
    </row>
    <row r="2077" spans="1:12" ht="9.75" customHeight="1">
      <c r="A2077" s="616"/>
      <c r="B2077" s="617"/>
      <c r="C2077" s="706"/>
      <c r="D2077" s="616"/>
      <c r="E2077" s="701"/>
      <c r="F2077" s="553"/>
      <c r="G2077" s="530"/>
      <c r="H2077" s="531"/>
      <c r="J2077" s="532"/>
      <c r="L2077" s="533"/>
    </row>
    <row r="2078" spans="1:12" ht="9.75" customHeight="1">
      <c r="A2078" s="616">
        <v>34</v>
      </c>
      <c r="B2078" s="617" t="s">
        <v>2668</v>
      </c>
      <c r="C2078" s="617" t="s">
        <v>4584</v>
      </c>
      <c r="D2078" s="617" t="s">
        <v>10</v>
      </c>
      <c r="E2078" s="708">
        <v>6</v>
      </c>
      <c r="F2078" s="553">
        <v>4.7014358562999998</v>
      </c>
      <c r="G2078" s="530" t="e">
        <f>+L2078</f>
        <v>#REF!</v>
      </c>
      <c r="H2078" s="531" t="e">
        <f>E2078*G2078</f>
        <v>#REF!</v>
      </c>
      <c r="J2078" s="530">
        <f>+F2078</f>
        <v>4.7014358562999998</v>
      </c>
      <c r="L2078" s="533" t="e">
        <f>J2078*$L$3</f>
        <v>#REF!</v>
      </c>
    </row>
    <row r="2079" spans="1:12" ht="9.75" customHeight="1">
      <c r="A2079" s="616"/>
      <c r="B2079" s="617"/>
      <c r="C2079" s="617"/>
      <c r="D2079" s="616"/>
      <c r="E2079" s="708"/>
      <c r="F2079" s="553"/>
      <c r="G2079" s="530"/>
      <c r="H2079" s="531"/>
      <c r="J2079" s="532"/>
      <c r="L2079" s="533"/>
    </row>
    <row r="2080" spans="1:12" ht="9.75" customHeight="1">
      <c r="A2080" s="616"/>
      <c r="B2080" s="617"/>
      <c r="C2080" s="617"/>
      <c r="D2080" s="616"/>
      <c r="E2080" s="708"/>
      <c r="F2080" s="553"/>
      <c r="G2080" s="530"/>
      <c r="H2080" s="531"/>
      <c r="J2080" s="532"/>
      <c r="L2080" s="533"/>
    </row>
    <row r="2081" spans="1:12" ht="9.75" customHeight="1">
      <c r="A2081" s="616"/>
      <c r="B2081" s="617"/>
      <c r="C2081" s="617"/>
      <c r="D2081" s="616"/>
      <c r="E2081" s="708"/>
      <c r="F2081" s="553"/>
      <c r="G2081" s="530"/>
      <c r="H2081" s="531"/>
      <c r="J2081" s="532"/>
      <c r="L2081" s="533"/>
    </row>
    <row r="2082" spans="1:12" ht="9.75" customHeight="1">
      <c r="A2082" s="616"/>
      <c r="B2082" s="617"/>
      <c r="C2082" s="617"/>
      <c r="D2082" s="616"/>
      <c r="E2082" s="708"/>
      <c r="F2082" s="553"/>
      <c r="G2082" s="530"/>
      <c r="H2082" s="531"/>
      <c r="J2082" s="532"/>
      <c r="L2082" s="533"/>
    </row>
    <row r="2083" spans="1:12" ht="9.75" customHeight="1">
      <c r="A2083" s="616">
        <v>35</v>
      </c>
      <c r="B2083" s="617" t="s">
        <v>2669</v>
      </c>
      <c r="C2083" s="617" t="s">
        <v>4585</v>
      </c>
      <c r="D2083" s="617" t="s">
        <v>10</v>
      </c>
      <c r="E2083" s="708">
        <v>21</v>
      </c>
      <c r="F2083" s="553">
        <v>2.4473976842000003</v>
      </c>
      <c r="G2083" s="530" t="e">
        <f>+L2083</f>
        <v>#REF!</v>
      </c>
      <c r="H2083" s="531" t="e">
        <f>E2083*G2083</f>
        <v>#REF!</v>
      </c>
      <c r="J2083" s="530">
        <f>+F2083</f>
        <v>2.4473976842000003</v>
      </c>
      <c r="L2083" s="533" t="e">
        <f>J2083*$L$3</f>
        <v>#REF!</v>
      </c>
    </row>
    <row r="2084" spans="1:12" ht="9.75" customHeight="1">
      <c r="A2084" s="616"/>
      <c r="B2084" s="617"/>
      <c r="C2084" s="617"/>
      <c r="D2084" s="616"/>
      <c r="E2084" s="708"/>
      <c r="F2084" s="553"/>
      <c r="G2084" s="530"/>
      <c r="H2084" s="531"/>
      <c r="J2084" s="532"/>
      <c r="L2084" s="533"/>
    </row>
    <row r="2085" spans="1:12" ht="9.75" customHeight="1">
      <c r="A2085" s="616"/>
      <c r="B2085" s="617"/>
      <c r="C2085" s="617"/>
      <c r="D2085" s="616"/>
      <c r="E2085" s="708"/>
      <c r="F2085" s="553"/>
      <c r="G2085" s="530"/>
      <c r="H2085" s="531"/>
      <c r="J2085" s="532"/>
      <c r="L2085" s="533"/>
    </row>
    <row r="2086" spans="1:12" ht="9.75" customHeight="1">
      <c r="A2086" s="616"/>
      <c r="B2086" s="617"/>
      <c r="C2086" s="617"/>
      <c r="D2086" s="616"/>
      <c r="E2086" s="708"/>
      <c r="F2086" s="553"/>
      <c r="G2086" s="530"/>
      <c r="H2086" s="531"/>
      <c r="J2086" s="532"/>
      <c r="L2086" s="533"/>
    </row>
    <row r="2087" spans="1:12" ht="9.75" customHeight="1">
      <c r="A2087" s="616"/>
      <c r="B2087" s="617"/>
      <c r="C2087" s="617"/>
      <c r="D2087" s="616"/>
      <c r="E2087" s="708"/>
      <c r="F2087" s="553"/>
      <c r="G2087" s="530"/>
      <c r="H2087" s="531"/>
      <c r="J2087" s="532"/>
      <c r="L2087" s="533"/>
    </row>
    <row r="2088" spans="1:12" ht="9.75" customHeight="1">
      <c r="A2088" s="616">
        <v>36</v>
      </c>
      <c r="B2088" s="617" t="s">
        <v>2669</v>
      </c>
      <c r="C2088" s="617" t="s">
        <v>4586</v>
      </c>
      <c r="D2088" s="617" t="s">
        <v>10</v>
      </c>
      <c r="E2088" s="708">
        <v>32</v>
      </c>
      <c r="F2088" s="553">
        <v>2.862854435</v>
      </c>
      <c r="G2088" s="530" t="e">
        <f>+L2088</f>
        <v>#REF!</v>
      </c>
      <c r="H2088" s="531" t="e">
        <f>E2088*G2088</f>
        <v>#REF!</v>
      </c>
      <c r="J2088" s="530">
        <f>+F2088</f>
        <v>2.862854435</v>
      </c>
      <c r="L2088" s="533" t="e">
        <f>J2088*$L$3</f>
        <v>#REF!</v>
      </c>
    </row>
    <row r="2089" spans="1:12" ht="9.75" customHeight="1">
      <c r="A2089" s="616"/>
      <c r="B2089" s="617"/>
      <c r="C2089" s="617"/>
      <c r="D2089" s="616"/>
      <c r="E2089" s="708"/>
      <c r="F2089" s="553"/>
      <c r="G2089" s="530"/>
      <c r="H2089" s="531"/>
      <c r="J2089" s="532"/>
      <c r="L2089" s="533"/>
    </row>
    <row r="2090" spans="1:12" ht="9.75" customHeight="1">
      <c r="A2090" s="616"/>
      <c r="B2090" s="617"/>
      <c r="C2090" s="617"/>
      <c r="D2090" s="616"/>
      <c r="E2090" s="708"/>
      <c r="F2090" s="553"/>
      <c r="G2090" s="530"/>
      <c r="H2090" s="531"/>
      <c r="J2090" s="532"/>
      <c r="L2090" s="533"/>
    </row>
    <row r="2091" spans="1:12" ht="9.75" customHeight="1">
      <c r="A2091" s="616"/>
      <c r="B2091" s="617"/>
      <c r="C2091" s="617"/>
      <c r="D2091" s="616"/>
      <c r="E2091" s="708"/>
      <c r="F2091" s="553"/>
      <c r="G2091" s="530"/>
      <c r="H2091" s="531"/>
      <c r="J2091" s="532"/>
      <c r="L2091" s="533"/>
    </row>
    <row r="2092" spans="1:12" ht="9.75" customHeight="1">
      <c r="A2092" s="616"/>
      <c r="B2092" s="617"/>
      <c r="C2092" s="617"/>
      <c r="D2092" s="616"/>
      <c r="E2092" s="708"/>
      <c r="F2092" s="553"/>
      <c r="G2092" s="530"/>
      <c r="H2092" s="531"/>
      <c r="J2092" s="532"/>
      <c r="L2092" s="533"/>
    </row>
    <row r="2093" spans="1:12" ht="9.75" customHeight="1">
      <c r="A2093" s="616">
        <v>37</v>
      </c>
      <c r="B2093" s="617" t="s">
        <v>2668</v>
      </c>
      <c r="C2093" s="617" t="s">
        <v>4587</v>
      </c>
      <c r="D2093" s="617" t="s">
        <v>10</v>
      </c>
      <c r="E2093" s="708">
        <v>1</v>
      </c>
      <c r="F2093" s="553">
        <v>3.4699033450000005</v>
      </c>
      <c r="G2093" s="530" t="e">
        <f>+L2093</f>
        <v>#REF!</v>
      </c>
      <c r="H2093" s="531" t="e">
        <f>E2093*G2093</f>
        <v>#REF!</v>
      </c>
      <c r="J2093" s="530">
        <f>+F2093</f>
        <v>3.4699033450000005</v>
      </c>
      <c r="L2093" s="533" t="e">
        <f>J2093*$L$3</f>
        <v>#REF!</v>
      </c>
    </row>
    <row r="2094" spans="1:12" ht="9.75" customHeight="1">
      <c r="A2094" s="616"/>
      <c r="B2094" s="617"/>
      <c r="C2094" s="617"/>
      <c r="D2094" s="616"/>
      <c r="E2094" s="708"/>
      <c r="F2094" s="553"/>
      <c r="G2094" s="530"/>
      <c r="H2094" s="531"/>
      <c r="J2094" s="532"/>
      <c r="L2094" s="533"/>
    </row>
    <row r="2095" spans="1:12" ht="9.75" customHeight="1">
      <c r="A2095" s="616"/>
      <c r="B2095" s="617"/>
      <c r="C2095" s="617"/>
      <c r="D2095" s="616"/>
      <c r="E2095" s="708"/>
      <c r="F2095" s="553"/>
      <c r="G2095" s="530"/>
      <c r="H2095" s="531"/>
      <c r="J2095" s="532"/>
      <c r="L2095" s="533"/>
    </row>
    <row r="2096" spans="1:12" ht="9.75" customHeight="1">
      <c r="A2096" s="616"/>
      <c r="B2096" s="617"/>
      <c r="C2096" s="617"/>
      <c r="D2096" s="616"/>
      <c r="E2096" s="708"/>
      <c r="F2096" s="553"/>
      <c r="G2096" s="530"/>
      <c r="H2096" s="531"/>
      <c r="J2096" s="532"/>
      <c r="L2096" s="533"/>
    </row>
    <row r="2097" spans="1:12" ht="8.25" customHeight="1">
      <c r="A2097" s="616"/>
      <c r="B2097" s="617"/>
      <c r="C2097" s="617"/>
      <c r="D2097" s="616"/>
      <c r="E2097" s="708"/>
      <c r="F2097" s="553"/>
      <c r="G2097" s="530"/>
      <c r="H2097" s="531"/>
      <c r="J2097" s="532"/>
      <c r="L2097" s="533"/>
    </row>
    <row r="2098" spans="1:12" ht="9.75" customHeight="1">
      <c r="A2098" s="616">
        <v>38</v>
      </c>
      <c r="B2098" s="617" t="s">
        <v>2669</v>
      </c>
      <c r="C2098" s="617" t="s">
        <v>4588</v>
      </c>
      <c r="D2098" s="617" t="s">
        <v>10</v>
      </c>
      <c r="E2098" s="708">
        <v>3</v>
      </c>
      <c r="F2098" s="553">
        <v>8.1587866430000009</v>
      </c>
      <c r="G2098" s="530" t="e">
        <f>+L2098</f>
        <v>#REF!</v>
      </c>
      <c r="H2098" s="531" t="e">
        <f>E2098*G2098</f>
        <v>#REF!</v>
      </c>
      <c r="J2098" s="530">
        <f>+F2098</f>
        <v>8.1587866430000009</v>
      </c>
      <c r="L2098" s="533" t="e">
        <f>J2098*$L$3</f>
        <v>#REF!</v>
      </c>
    </row>
    <row r="2099" spans="1:12" ht="9.75" customHeight="1">
      <c r="A2099" s="616"/>
      <c r="B2099" s="617"/>
      <c r="C2099" s="617"/>
      <c r="D2099" s="616"/>
      <c r="E2099" s="708"/>
      <c r="F2099" s="553"/>
      <c r="G2099" s="530"/>
      <c r="H2099" s="531"/>
      <c r="J2099" s="532"/>
      <c r="L2099" s="533"/>
    </row>
    <row r="2100" spans="1:12" ht="9.75" customHeight="1">
      <c r="A2100" s="616"/>
      <c r="B2100" s="617"/>
      <c r="C2100" s="617"/>
      <c r="D2100" s="616"/>
      <c r="E2100" s="708"/>
      <c r="F2100" s="553"/>
      <c r="G2100" s="530"/>
      <c r="H2100" s="531"/>
      <c r="J2100" s="532"/>
      <c r="L2100" s="533"/>
    </row>
    <row r="2101" spans="1:12" ht="9.75" customHeight="1">
      <c r="A2101" s="616"/>
      <c r="B2101" s="617"/>
      <c r="C2101" s="617"/>
      <c r="D2101" s="616"/>
      <c r="E2101" s="708"/>
      <c r="F2101" s="553"/>
      <c r="G2101" s="530"/>
      <c r="H2101" s="531"/>
      <c r="J2101" s="532"/>
      <c r="L2101" s="533"/>
    </row>
    <row r="2102" spans="1:12" ht="9.75" customHeight="1">
      <c r="A2102" s="616"/>
      <c r="B2102" s="617"/>
      <c r="C2102" s="617"/>
      <c r="D2102" s="616"/>
      <c r="E2102" s="708"/>
      <c r="F2102" s="553"/>
      <c r="G2102" s="530"/>
      <c r="H2102" s="531"/>
      <c r="J2102" s="532"/>
      <c r="L2102" s="533"/>
    </row>
    <row r="2103" spans="1:12" ht="9.75" customHeight="1">
      <c r="A2103" s="616">
        <v>39</v>
      </c>
      <c r="B2103" s="617" t="s">
        <v>2671</v>
      </c>
      <c r="C2103" s="617" t="s">
        <v>4589</v>
      </c>
      <c r="D2103" s="617" t="s">
        <v>10</v>
      </c>
      <c r="E2103" s="708">
        <v>3</v>
      </c>
      <c r="F2103" s="553">
        <v>23.190222177000003</v>
      </c>
      <c r="G2103" s="530" t="e">
        <f>+L2103</f>
        <v>#REF!</v>
      </c>
      <c r="H2103" s="531" t="e">
        <f>E2103*G2103</f>
        <v>#REF!</v>
      </c>
      <c r="J2103" s="530">
        <f>+F2103</f>
        <v>23.190222177000003</v>
      </c>
      <c r="L2103" s="533" t="e">
        <f>J2103*$L$3</f>
        <v>#REF!</v>
      </c>
    </row>
    <row r="2104" spans="1:12" ht="9.75" customHeight="1">
      <c r="A2104" s="616"/>
      <c r="B2104" s="617"/>
      <c r="C2104" s="617"/>
      <c r="D2104" s="616"/>
      <c r="E2104" s="708"/>
      <c r="F2104" s="553"/>
      <c r="G2104" s="530"/>
      <c r="H2104" s="531"/>
      <c r="J2104" s="532"/>
      <c r="L2104" s="533"/>
    </row>
    <row r="2105" spans="1:12" ht="9.75" customHeight="1">
      <c r="A2105" s="616"/>
      <c r="B2105" s="617"/>
      <c r="C2105" s="617"/>
      <c r="D2105" s="616"/>
      <c r="E2105" s="708"/>
      <c r="F2105" s="553"/>
      <c r="G2105" s="530"/>
      <c r="H2105" s="531"/>
      <c r="J2105" s="532"/>
      <c r="L2105" s="533"/>
    </row>
    <row r="2106" spans="1:12" ht="9.75" customHeight="1">
      <c r="A2106" s="616"/>
      <c r="B2106" s="617"/>
      <c r="C2106" s="617"/>
      <c r="D2106" s="616"/>
      <c r="E2106" s="708"/>
      <c r="F2106" s="553"/>
      <c r="G2106" s="530"/>
      <c r="H2106" s="531"/>
      <c r="J2106" s="532"/>
      <c r="L2106" s="533"/>
    </row>
    <row r="2107" spans="1:12" ht="9.75" customHeight="1">
      <c r="A2107" s="616"/>
      <c r="B2107" s="617"/>
      <c r="C2107" s="617"/>
      <c r="D2107" s="616"/>
      <c r="E2107" s="708"/>
      <c r="F2107" s="553"/>
      <c r="G2107" s="530"/>
      <c r="H2107" s="531"/>
      <c r="J2107" s="532"/>
      <c r="L2107" s="533"/>
    </row>
    <row r="2108" spans="1:12" ht="9.75" customHeight="1">
      <c r="A2108" s="616">
        <v>40</v>
      </c>
      <c r="B2108" s="617" t="s">
        <v>2676</v>
      </c>
      <c r="C2108" s="617" t="s">
        <v>4590</v>
      </c>
      <c r="D2108" s="617" t="s">
        <v>8</v>
      </c>
      <c r="E2108" s="707">
        <v>45</v>
      </c>
      <c r="F2108" s="553">
        <v>12.026942717860001</v>
      </c>
      <c r="G2108" s="530" t="e">
        <f>+L2108</f>
        <v>#REF!</v>
      </c>
      <c r="H2108" s="531" t="e">
        <f>E2108*G2108</f>
        <v>#REF!</v>
      </c>
      <c r="J2108" s="530">
        <f>+F2108</f>
        <v>12.026942717860001</v>
      </c>
      <c r="L2108" s="533" t="e">
        <f>J2108*$L$3</f>
        <v>#REF!</v>
      </c>
    </row>
    <row r="2109" spans="1:12" ht="9.75" customHeight="1">
      <c r="A2109" s="616"/>
      <c r="B2109" s="617"/>
      <c r="C2109" s="617"/>
      <c r="D2109" s="616"/>
      <c r="E2109" s="707"/>
      <c r="F2109" s="553"/>
      <c r="G2109" s="530"/>
      <c r="H2109" s="531"/>
      <c r="J2109" s="532"/>
      <c r="L2109" s="533"/>
    </row>
    <row r="2110" spans="1:12" ht="9.75" customHeight="1">
      <c r="A2110" s="616"/>
      <c r="B2110" s="617"/>
      <c r="C2110" s="617"/>
      <c r="D2110" s="616"/>
      <c r="E2110" s="707"/>
      <c r="F2110" s="553"/>
      <c r="G2110" s="530"/>
      <c r="H2110" s="531"/>
      <c r="J2110" s="532"/>
      <c r="L2110" s="533"/>
    </row>
    <row r="2111" spans="1:12" ht="9.75" customHeight="1">
      <c r="A2111" s="616"/>
      <c r="B2111" s="617"/>
      <c r="C2111" s="617"/>
      <c r="D2111" s="616"/>
      <c r="E2111" s="707"/>
      <c r="F2111" s="553"/>
      <c r="G2111" s="530"/>
      <c r="H2111" s="531"/>
      <c r="J2111" s="532"/>
      <c r="L2111" s="533"/>
    </row>
    <row r="2112" spans="1:12" ht="9.75" customHeight="1">
      <c r="A2112" s="616"/>
      <c r="B2112" s="617"/>
      <c r="C2112" s="617"/>
      <c r="D2112" s="616"/>
      <c r="E2112" s="707"/>
      <c r="F2112" s="553"/>
      <c r="G2112" s="530"/>
      <c r="H2112" s="531"/>
      <c r="J2112" s="532"/>
      <c r="L2112" s="533"/>
    </row>
    <row r="2113" spans="1:12" ht="9.75" customHeight="1">
      <c r="A2113" s="616">
        <v>41</v>
      </c>
      <c r="B2113" s="617" t="s">
        <v>2675</v>
      </c>
      <c r="C2113" s="617" t="s">
        <v>4591</v>
      </c>
      <c r="D2113" s="617" t="s">
        <v>8</v>
      </c>
      <c r="E2113" s="707">
        <v>441</v>
      </c>
      <c r="F2113" s="553">
        <v>2.4930316527360001</v>
      </c>
      <c r="G2113" s="530" t="e">
        <f>+L2113</f>
        <v>#REF!</v>
      </c>
      <c r="H2113" s="531" t="e">
        <f>E2113*G2113</f>
        <v>#REF!</v>
      </c>
      <c r="J2113" s="530">
        <f>+F2113</f>
        <v>2.4930316527360001</v>
      </c>
      <c r="L2113" s="533" t="e">
        <f>J2113*$L$3</f>
        <v>#REF!</v>
      </c>
    </row>
    <row r="2114" spans="1:12" ht="9.75" customHeight="1">
      <c r="A2114" s="616"/>
      <c r="B2114" s="617"/>
      <c r="C2114" s="617"/>
      <c r="D2114" s="616"/>
      <c r="E2114" s="707"/>
      <c r="F2114" s="553"/>
      <c r="G2114" s="530"/>
      <c r="H2114" s="531"/>
      <c r="J2114" s="532"/>
      <c r="L2114" s="533"/>
    </row>
    <row r="2115" spans="1:12" ht="9.75" customHeight="1">
      <c r="A2115" s="616"/>
      <c r="B2115" s="617"/>
      <c r="C2115" s="617"/>
      <c r="D2115" s="616"/>
      <c r="E2115" s="707"/>
      <c r="F2115" s="553"/>
      <c r="G2115" s="530"/>
      <c r="H2115" s="531"/>
      <c r="J2115" s="532"/>
      <c r="L2115" s="533"/>
    </row>
    <row r="2116" spans="1:12" ht="9.75" customHeight="1">
      <c r="A2116" s="616"/>
      <c r="B2116" s="617"/>
      <c r="C2116" s="617"/>
      <c r="D2116" s="616"/>
      <c r="E2116" s="707"/>
      <c r="F2116" s="553"/>
      <c r="G2116" s="530"/>
      <c r="H2116" s="531"/>
      <c r="J2116" s="532"/>
      <c r="L2116" s="533"/>
    </row>
    <row r="2117" spans="1:12" ht="9.75" customHeight="1">
      <c r="A2117" s="616"/>
      <c r="B2117" s="617"/>
      <c r="C2117" s="617"/>
      <c r="D2117" s="616"/>
      <c r="E2117" s="707"/>
      <c r="F2117" s="553"/>
      <c r="G2117" s="530"/>
      <c r="H2117" s="531"/>
      <c r="J2117" s="532"/>
      <c r="L2117" s="533"/>
    </row>
    <row r="2118" spans="1:12" ht="9.75" customHeight="1">
      <c r="A2118" s="616">
        <v>42</v>
      </c>
      <c r="B2118" s="617" t="s">
        <v>2675</v>
      </c>
      <c r="C2118" s="617" t="s">
        <v>4592</v>
      </c>
      <c r="D2118" s="617" t="s">
        <v>8</v>
      </c>
      <c r="E2118" s="707">
        <v>58</v>
      </c>
      <c r="F2118" s="553">
        <v>1.7758893844319998</v>
      </c>
      <c r="G2118" s="530" t="e">
        <f>+L2118</f>
        <v>#REF!</v>
      </c>
      <c r="H2118" s="531" t="e">
        <f>E2118*G2118</f>
        <v>#REF!</v>
      </c>
      <c r="J2118" s="530">
        <f>+F2118</f>
        <v>1.7758893844319998</v>
      </c>
      <c r="L2118" s="533" t="e">
        <f>J2118*$L$3</f>
        <v>#REF!</v>
      </c>
    </row>
    <row r="2119" spans="1:12" ht="9.75" customHeight="1">
      <c r="A2119" s="616"/>
      <c r="B2119" s="617"/>
      <c r="C2119" s="617"/>
      <c r="D2119" s="616"/>
      <c r="E2119" s="707"/>
      <c r="F2119" s="553"/>
      <c r="G2119" s="530"/>
      <c r="H2119" s="531"/>
      <c r="J2119" s="532"/>
      <c r="L2119" s="533"/>
    </row>
    <row r="2120" spans="1:12" ht="9.75" customHeight="1">
      <c r="A2120" s="616"/>
      <c r="B2120" s="617"/>
      <c r="C2120" s="617"/>
      <c r="D2120" s="616"/>
      <c r="E2120" s="707"/>
      <c r="F2120" s="553"/>
      <c r="G2120" s="530"/>
      <c r="H2120" s="531"/>
      <c r="J2120" s="532"/>
      <c r="L2120" s="533"/>
    </row>
    <row r="2121" spans="1:12" ht="9.75" customHeight="1">
      <c r="A2121" s="616"/>
      <c r="B2121" s="617"/>
      <c r="C2121" s="617"/>
      <c r="D2121" s="616"/>
      <c r="E2121" s="707"/>
      <c r="F2121" s="553"/>
      <c r="G2121" s="530"/>
      <c r="H2121" s="531"/>
      <c r="J2121" s="532"/>
      <c r="L2121" s="533"/>
    </row>
    <row r="2122" spans="1:12" ht="9.75" customHeight="1">
      <c r="A2122" s="616"/>
      <c r="B2122" s="617"/>
      <c r="C2122" s="617"/>
      <c r="D2122" s="616"/>
      <c r="E2122" s="707"/>
      <c r="F2122" s="553"/>
      <c r="G2122" s="530"/>
      <c r="H2122" s="531"/>
      <c r="J2122" s="532"/>
      <c r="L2122" s="533"/>
    </row>
    <row r="2123" spans="1:12" ht="9.75" customHeight="1">
      <c r="A2123" s="616">
        <v>43</v>
      </c>
      <c r="B2123" s="617" t="s">
        <v>2675</v>
      </c>
      <c r="C2123" s="617" t="s">
        <v>4593</v>
      </c>
      <c r="D2123" s="617" t="s">
        <v>8</v>
      </c>
      <c r="E2123" s="707">
        <v>172</v>
      </c>
      <c r="F2123" s="553">
        <v>0.81193841340000017</v>
      </c>
      <c r="G2123" s="530" t="e">
        <f>+L2123</f>
        <v>#REF!</v>
      </c>
      <c r="H2123" s="531" t="e">
        <f>E2123*G2123</f>
        <v>#REF!</v>
      </c>
      <c r="J2123" s="530">
        <f>+F2123</f>
        <v>0.81193841340000017</v>
      </c>
      <c r="L2123" s="533" t="e">
        <f>J2123*$L$3</f>
        <v>#REF!</v>
      </c>
    </row>
    <row r="2124" spans="1:12" ht="9.75" customHeight="1">
      <c r="A2124" s="616"/>
      <c r="B2124" s="617"/>
      <c r="C2124" s="617"/>
      <c r="D2124" s="616"/>
      <c r="E2124" s="707"/>
      <c r="F2124" s="553"/>
      <c r="G2124" s="530"/>
      <c r="H2124" s="531"/>
      <c r="J2124" s="532"/>
      <c r="L2124" s="533"/>
    </row>
    <row r="2125" spans="1:12" ht="9.75" customHeight="1">
      <c r="A2125" s="616"/>
      <c r="B2125" s="617"/>
      <c r="C2125" s="617"/>
      <c r="D2125" s="616"/>
      <c r="E2125" s="707"/>
      <c r="F2125" s="553"/>
      <c r="G2125" s="530"/>
      <c r="H2125" s="531"/>
      <c r="J2125" s="532"/>
      <c r="L2125" s="533"/>
    </row>
    <row r="2126" spans="1:12" ht="9.75" customHeight="1">
      <c r="A2126" s="616"/>
      <c r="B2126" s="617"/>
      <c r="C2126" s="617"/>
      <c r="D2126" s="616"/>
      <c r="E2126" s="707"/>
      <c r="F2126" s="553"/>
      <c r="G2126" s="530"/>
      <c r="H2126" s="531"/>
      <c r="J2126" s="532"/>
      <c r="L2126" s="533"/>
    </row>
    <row r="2127" spans="1:12" ht="9.75" customHeight="1">
      <c r="A2127" s="616"/>
      <c r="B2127" s="617"/>
      <c r="C2127" s="617"/>
      <c r="D2127" s="616"/>
      <c r="E2127" s="707"/>
      <c r="F2127" s="553"/>
      <c r="G2127" s="530"/>
      <c r="H2127" s="531"/>
      <c r="J2127" s="532"/>
      <c r="L2127" s="533"/>
    </row>
    <row r="2128" spans="1:12" ht="9.75" customHeight="1">
      <c r="A2128" s="616">
        <v>44</v>
      </c>
      <c r="B2128" s="617" t="s">
        <v>2675</v>
      </c>
      <c r="C2128" s="617" t="s">
        <v>4594</v>
      </c>
      <c r="D2128" s="617" t="s">
        <v>8</v>
      </c>
      <c r="E2128" s="707">
        <v>85</v>
      </c>
      <c r="F2128" s="553">
        <v>0.90507377292000024</v>
      </c>
      <c r="G2128" s="530" t="e">
        <f>+L2128</f>
        <v>#REF!</v>
      </c>
      <c r="H2128" s="531" t="e">
        <f>E2128*G2128</f>
        <v>#REF!</v>
      </c>
      <c r="J2128" s="530">
        <f>+F2128</f>
        <v>0.90507377292000024</v>
      </c>
      <c r="L2128" s="533" t="e">
        <f>J2128*$L$3</f>
        <v>#REF!</v>
      </c>
    </row>
    <row r="2129" spans="1:12" ht="9.75" customHeight="1">
      <c r="A2129" s="616"/>
      <c r="B2129" s="617"/>
      <c r="C2129" s="617"/>
      <c r="D2129" s="616"/>
      <c r="E2129" s="707"/>
      <c r="F2129" s="553"/>
      <c r="G2129" s="530"/>
      <c r="H2129" s="531"/>
      <c r="J2129" s="532"/>
      <c r="L2129" s="533"/>
    </row>
    <row r="2130" spans="1:12" ht="9.75" customHeight="1">
      <c r="A2130" s="616"/>
      <c r="B2130" s="617"/>
      <c r="C2130" s="617"/>
      <c r="D2130" s="616"/>
      <c r="E2130" s="707"/>
      <c r="F2130" s="553"/>
      <c r="G2130" s="530"/>
      <c r="H2130" s="531"/>
      <c r="J2130" s="532"/>
      <c r="L2130" s="533"/>
    </row>
    <row r="2131" spans="1:12" ht="9.75" customHeight="1">
      <c r="A2131" s="616"/>
      <c r="B2131" s="617"/>
      <c r="C2131" s="617"/>
      <c r="D2131" s="616"/>
      <c r="E2131" s="707"/>
      <c r="F2131" s="553"/>
      <c r="G2131" s="530"/>
      <c r="H2131" s="531"/>
      <c r="J2131" s="532"/>
      <c r="L2131" s="533"/>
    </row>
    <row r="2132" spans="1:12" ht="9.75" customHeight="1">
      <c r="A2132" s="616"/>
      <c r="B2132" s="617"/>
      <c r="C2132" s="617"/>
      <c r="D2132" s="616"/>
      <c r="E2132" s="707"/>
      <c r="F2132" s="553"/>
      <c r="G2132" s="530"/>
      <c r="H2132" s="531"/>
      <c r="J2132" s="532"/>
      <c r="L2132" s="533"/>
    </row>
    <row r="2133" spans="1:12" ht="9.75" customHeight="1">
      <c r="A2133" s="616">
        <v>45</v>
      </c>
      <c r="B2133" s="617" t="s">
        <v>2675</v>
      </c>
      <c r="C2133" s="617" t="s">
        <v>4595</v>
      </c>
      <c r="D2133" s="617" t="s">
        <v>8</v>
      </c>
      <c r="E2133" s="707">
        <v>268</v>
      </c>
      <c r="F2133" s="553">
        <v>0.70716113394000013</v>
      </c>
      <c r="G2133" s="530" t="e">
        <f>+L2133</f>
        <v>#REF!</v>
      </c>
      <c r="H2133" s="531" t="e">
        <f>E2133*G2133</f>
        <v>#REF!</v>
      </c>
      <c r="J2133" s="530">
        <f>+F2133</f>
        <v>0.70716113394000013</v>
      </c>
      <c r="L2133" s="533" t="e">
        <f>J2133*$L$3</f>
        <v>#REF!</v>
      </c>
    </row>
    <row r="2134" spans="1:12" ht="9.75" customHeight="1">
      <c r="A2134" s="616"/>
      <c r="B2134" s="617"/>
      <c r="C2134" s="617"/>
      <c r="D2134" s="616"/>
      <c r="E2134" s="707"/>
      <c r="F2134" s="553"/>
      <c r="G2134" s="530"/>
      <c r="H2134" s="531"/>
      <c r="J2134" s="532"/>
      <c r="L2134" s="533"/>
    </row>
    <row r="2135" spans="1:12" ht="9.75" customHeight="1">
      <c r="A2135" s="616"/>
      <c r="B2135" s="617"/>
      <c r="C2135" s="617"/>
      <c r="D2135" s="616"/>
      <c r="E2135" s="707"/>
      <c r="F2135" s="553"/>
      <c r="G2135" s="530"/>
      <c r="H2135" s="531"/>
      <c r="J2135" s="532"/>
      <c r="L2135" s="533"/>
    </row>
    <row r="2136" spans="1:12" ht="9.75" customHeight="1">
      <c r="A2136" s="616"/>
      <c r="B2136" s="617"/>
      <c r="C2136" s="617"/>
      <c r="D2136" s="616"/>
      <c r="E2136" s="707"/>
      <c r="F2136" s="553"/>
      <c r="G2136" s="530"/>
      <c r="H2136" s="531"/>
      <c r="J2136" s="532"/>
      <c r="L2136" s="533"/>
    </row>
    <row r="2137" spans="1:12" ht="9.75" customHeight="1">
      <c r="A2137" s="616"/>
      <c r="B2137" s="617"/>
      <c r="C2137" s="617"/>
      <c r="D2137" s="616"/>
      <c r="E2137" s="707"/>
      <c r="F2137" s="553"/>
      <c r="G2137" s="530"/>
      <c r="H2137" s="531"/>
      <c r="J2137" s="532"/>
      <c r="L2137" s="533"/>
    </row>
    <row r="2138" spans="1:12" ht="9.75" customHeight="1">
      <c r="A2138" s="616">
        <v>46</v>
      </c>
      <c r="B2138" s="617" t="s">
        <v>2675</v>
      </c>
      <c r="C2138" s="617" t="s">
        <v>4596</v>
      </c>
      <c r="D2138" s="617" t="s">
        <v>8</v>
      </c>
      <c r="E2138" s="707">
        <v>22</v>
      </c>
      <c r="F2138" s="553">
        <v>1.3940344104000004</v>
      </c>
      <c r="G2138" s="530" t="e">
        <f>+L2138</f>
        <v>#REF!</v>
      </c>
      <c r="H2138" s="531" t="e">
        <f>E2138*G2138</f>
        <v>#REF!</v>
      </c>
      <c r="J2138" s="530">
        <f>+F2138</f>
        <v>1.3940344104000004</v>
      </c>
      <c r="L2138" s="533" t="e">
        <f>J2138*$L$3</f>
        <v>#REF!</v>
      </c>
    </row>
    <row r="2139" spans="1:12" ht="9.75" customHeight="1">
      <c r="A2139" s="616"/>
      <c r="B2139" s="617"/>
      <c r="C2139" s="617"/>
      <c r="D2139" s="616"/>
      <c r="E2139" s="707"/>
      <c r="F2139" s="553"/>
      <c r="G2139" s="530"/>
      <c r="H2139" s="531"/>
      <c r="J2139" s="532"/>
      <c r="L2139" s="533"/>
    </row>
    <row r="2140" spans="1:12" ht="9.75" customHeight="1">
      <c r="A2140" s="616"/>
      <c r="B2140" s="617"/>
      <c r="C2140" s="617"/>
      <c r="D2140" s="616"/>
      <c r="E2140" s="707"/>
      <c r="F2140" s="553"/>
      <c r="G2140" s="530"/>
      <c r="H2140" s="531"/>
      <c r="J2140" s="532"/>
      <c r="L2140" s="533"/>
    </row>
    <row r="2141" spans="1:12" ht="9.75" customHeight="1">
      <c r="A2141" s="616"/>
      <c r="B2141" s="617"/>
      <c r="C2141" s="617"/>
      <c r="D2141" s="616"/>
      <c r="E2141" s="707"/>
      <c r="F2141" s="553"/>
      <c r="G2141" s="530"/>
      <c r="H2141" s="531"/>
      <c r="J2141" s="532"/>
      <c r="L2141" s="533"/>
    </row>
    <row r="2142" spans="1:12" ht="9.75" customHeight="1">
      <c r="A2142" s="616"/>
      <c r="B2142" s="617"/>
      <c r="C2142" s="617"/>
      <c r="D2142" s="616"/>
      <c r="E2142" s="707"/>
      <c r="F2142" s="553"/>
      <c r="G2142" s="530"/>
      <c r="H2142" s="531"/>
      <c r="J2142" s="532"/>
      <c r="L2142" s="533"/>
    </row>
    <row r="2143" spans="1:12" ht="9.75" customHeight="1">
      <c r="A2143" s="616">
        <v>47</v>
      </c>
      <c r="B2143" s="617" t="s">
        <v>2675</v>
      </c>
      <c r="C2143" s="617" t="s">
        <v>4597</v>
      </c>
      <c r="D2143" s="617" t="s">
        <v>8</v>
      </c>
      <c r="E2143" s="707">
        <v>10</v>
      </c>
      <c r="F2143" s="553">
        <v>1.4755278499800002</v>
      </c>
      <c r="G2143" s="530" t="e">
        <f>+L2143</f>
        <v>#REF!</v>
      </c>
      <c r="H2143" s="531" t="e">
        <f>E2143*G2143</f>
        <v>#REF!</v>
      </c>
      <c r="J2143" s="530">
        <f>+F2143</f>
        <v>1.4755278499800002</v>
      </c>
      <c r="L2143" s="533" t="e">
        <f>J2143*$L$3</f>
        <v>#REF!</v>
      </c>
    </row>
    <row r="2144" spans="1:12" ht="9.75" customHeight="1">
      <c r="A2144" s="616"/>
      <c r="B2144" s="617"/>
      <c r="C2144" s="617"/>
      <c r="D2144" s="616"/>
      <c r="E2144" s="707"/>
      <c r="F2144" s="553"/>
      <c r="G2144" s="530"/>
      <c r="H2144" s="531"/>
      <c r="J2144" s="532"/>
      <c r="L2144" s="533"/>
    </row>
    <row r="2145" spans="1:12" ht="9.75" customHeight="1">
      <c r="A2145" s="616"/>
      <c r="B2145" s="617"/>
      <c r="C2145" s="617"/>
      <c r="D2145" s="616"/>
      <c r="E2145" s="707"/>
      <c r="F2145" s="553"/>
      <c r="G2145" s="530"/>
      <c r="H2145" s="531"/>
      <c r="J2145" s="532"/>
      <c r="L2145" s="533"/>
    </row>
    <row r="2146" spans="1:12" ht="9.75" customHeight="1">
      <c r="A2146" s="616"/>
      <c r="B2146" s="617"/>
      <c r="C2146" s="617"/>
      <c r="D2146" s="616"/>
      <c r="E2146" s="707"/>
      <c r="F2146" s="553"/>
      <c r="G2146" s="530"/>
      <c r="H2146" s="531"/>
      <c r="J2146" s="532"/>
      <c r="L2146" s="533"/>
    </row>
    <row r="2147" spans="1:12" ht="9.75" customHeight="1">
      <c r="A2147" s="616"/>
      <c r="B2147" s="617"/>
      <c r="C2147" s="617"/>
      <c r="D2147" s="616"/>
      <c r="E2147" s="707"/>
      <c r="F2147" s="553"/>
      <c r="G2147" s="530"/>
      <c r="H2147" s="531"/>
      <c r="J2147" s="532"/>
      <c r="L2147" s="533"/>
    </row>
    <row r="2148" spans="1:12" ht="9.75" customHeight="1">
      <c r="A2148" s="616">
        <v>48</v>
      </c>
      <c r="B2148" s="617" t="s">
        <v>3167</v>
      </c>
      <c r="C2148" s="617" t="s">
        <v>4598</v>
      </c>
      <c r="D2148" s="617" t="s">
        <v>8</v>
      </c>
      <c r="E2148" s="707">
        <v>45</v>
      </c>
      <c r="F2148" s="553">
        <v>0.80766987350000008</v>
      </c>
      <c r="G2148" s="530" t="e">
        <f>+L2148</f>
        <v>#REF!</v>
      </c>
      <c r="H2148" s="531" t="e">
        <f>E2148*G2148</f>
        <v>#REF!</v>
      </c>
      <c r="J2148" s="530">
        <f>+F2148</f>
        <v>0.80766987350000008</v>
      </c>
      <c r="L2148" s="533" t="e">
        <f>J2148*$L$3</f>
        <v>#REF!</v>
      </c>
    </row>
    <row r="2149" spans="1:12" ht="9.75" customHeight="1">
      <c r="A2149" s="616"/>
      <c r="B2149" s="617"/>
      <c r="C2149" s="617"/>
      <c r="D2149" s="616"/>
      <c r="E2149" s="707"/>
      <c r="F2149" s="553"/>
      <c r="G2149" s="530"/>
      <c r="H2149" s="531"/>
      <c r="J2149" s="532"/>
      <c r="L2149" s="533"/>
    </row>
    <row r="2150" spans="1:12" ht="9.75" customHeight="1">
      <c r="A2150" s="616"/>
      <c r="B2150" s="617"/>
      <c r="C2150" s="617"/>
      <c r="D2150" s="616"/>
      <c r="E2150" s="707"/>
      <c r="F2150" s="553"/>
      <c r="G2150" s="530"/>
      <c r="H2150" s="531"/>
      <c r="J2150" s="532"/>
      <c r="L2150" s="533"/>
    </row>
    <row r="2151" spans="1:12" ht="9.75" customHeight="1">
      <c r="A2151" s="616"/>
      <c r="B2151" s="617"/>
      <c r="C2151" s="617"/>
      <c r="D2151" s="616"/>
      <c r="E2151" s="707"/>
      <c r="F2151" s="553"/>
      <c r="G2151" s="530"/>
      <c r="H2151" s="531"/>
      <c r="J2151" s="532"/>
      <c r="L2151" s="533"/>
    </row>
    <row r="2152" spans="1:12" ht="9.75" customHeight="1">
      <c r="A2152" s="616"/>
      <c r="B2152" s="617"/>
      <c r="C2152" s="617"/>
      <c r="D2152" s="616"/>
      <c r="E2152" s="707"/>
      <c r="F2152" s="553"/>
      <c r="G2152" s="530"/>
      <c r="H2152" s="531"/>
      <c r="J2152" s="532"/>
      <c r="L2152" s="533"/>
    </row>
    <row r="2153" spans="1:12" ht="9.75" customHeight="1">
      <c r="A2153" s="616">
        <v>49</v>
      </c>
      <c r="B2153" s="617" t="s">
        <v>3166</v>
      </c>
      <c r="C2153" s="617" t="s">
        <v>4599</v>
      </c>
      <c r="D2153" s="617" t="s">
        <v>8</v>
      </c>
      <c r="E2153" s="707">
        <v>300</v>
      </c>
      <c r="F2153" s="553">
        <v>0.49641971980999999</v>
      </c>
      <c r="G2153" s="530" t="e">
        <f>+L2153</f>
        <v>#REF!</v>
      </c>
      <c r="H2153" s="531" t="e">
        <f>E2153*G2153</f>
        <v>#REF!</v>
      </c>
      <c r="J2153" s="530">
        <f>+F2153</f>
        <v>0.49641971980999999</v>
      </c>
      <c r="L2153" s="533" t="e">
        <f>J2153*$L$3</f>
        <v>#REF!</v>
      </c>
    </row>
    <row r="2154" spans="1:12" ht="9.75" customHeight="1">
      <c r="A2154" s="616"/>
      <c r="B2154" s="617"/>
      <c r="C2154" s="617"/>
      <c r="D2154" s="616"/>
      <c r="E2154" s="707"/>
      <c r="F2154" s="553"/>
      <c r="G2154" s="530"/>
      <c r="H2154" s="531"/>
      <c r="J2154" s="532"/>
      <c r="L2154" s="533"/>
    </row>
    <row r="2155" spans="1:12" ht="9.75" customHeight="1">
      <c r="A2155" s="616"/>
      <c r="B2155" s="617"/>
      <c r="C2155" s="617"/>
      <c r="D2155" s="616"/>
      <c r="E2155" s="707"/>
      <c r="F2155" s="553"/>
      <c r="G2155" s="530"/>
      <c r="H2155" s="531"/>
      <c r="J2155" s="532"/>
      <c r="L2155" s="533"/>
    </row>
    <row r="2156" spans="1:12" ht="9.75" customHeight="1">
      <c r="A2156" s="616"/>
      <c r="B2156" s="617"/>
      <c r="C2156" s="617"/>
      <c r="D2156" s="616"/>
      <c r="E2156" s="707"/>
      <c r="F2156" s="553"/>
      <c r="G2156" s="530"/>
      <c r="H2156" s="531"/>
      <c r="J2156" s="532"/>
      <c r="L2156" s="533"/>
    </row>
    <row r="2157" spans="1:12" ht="9.75" customHeight="1">
      <c r="A2157" s="616"/>
      <c r="B2157" s="617"/>
      <c r="C2157" s="617"/>
      <c r="D2157" s="616"/>
      <c r="E2157" s="707"/>
      <c r="F2157" s="553"/>
      <c r="G2157" s="530"/>
      <c r="H2157" s="531"/>
      <c r="J2157" s="532"/>
      <c r="L2157" s="533"/>
    </row>
    <row r="2158" spans="1:12" ht="9.75" customHeight="1">
      <c r="A2158" s="616">
        <v>50</v>
      </c>
      <c r="B2158" s="617" t="s">
        <v>3166</v>
      </c>
      <c r="C2158" s="617" t="s">
        <v>4600</v>
      </c>
      <c r="D2158" s="617" t="s">
        <v>8</v>
      </c>
      <c r="E2158" s="707">
        <v>30</v>
      </c>
      <c r="F2158" s="553">
        <v>0.43878080245999995</v>
      </c>
      <c r="G2158" s="530" t="e">
        <f>+L2158</f>
        <v>#REF!</v>
      </c>
      <c r="H2158" s="531" t="e">
        <f>E2158*G2158</f>
        <v>#REF!</v>
      </c>
      <c r="J2158" s="530">
        <f>+F2158</f>
        <v>0.43878080245999995</v>
      </c>
      <c r="L2158" s="533" t="e">
        <f>J2158*$L$3</f>
        <v>#REF!</v>
      </c>
    </row>
    <row r="2159" spans="1:12" ht="9.75" customHeight="1">
      <c r="A2159" s="616"/>
      <c r="B2159" s="617"/>
      <c r="C2159" s="617"/>
      <c r="D2159" s="616"/>
      <c r="E2159" s="707"/>
      <c r="F2159" s="553"/>
      <c r="G2159" s="530"/>
      <c r="H2159" s="531"/>
      <c r="J2159" s="532"/>
      <c r="L2159" s="533"/>
    </row>
    <row r="2160" spans="1:12" ht="9.75" customHeight="1">
      <c r="A2160" s="616"/>
      <c r="B2160" s="617"/>
      <c r="C2160" s="617"/>
      <c r="D2160" s="616"/>
      <c r="E2160" s="707"/>
      <c r="F2160" s="553"/>
      <c r="G2160" s="530"/>
      <c r="H2160" s="531"/>
      <c r="J2160" s="532"/>
      <c r="L2160" s="533"/>
    </row>
    <row r="2161" spans="1:12" ht="9.75" customHeight="1">
      <c r="A2161" s="616"/>
      <c r="B2161" s="617"/>
      <c r="C2161" s="617"/>
      <c r="D2161" s="616"/>
      <c r="E2161" s="707"/>
      <c r="F2161" s="553"/>
      <c r="G2161" s="530"/>
      <c r="H2161" s="531"/>
      <c r="J2161" s="532"/>
      <c r="L2161" s="533"/>
    </row>
    <row r="2162" spans="1:12" ht="9.75" customHeight="1">
      <c r="A2162" s="616"/>
      <c r="B2162" s="617"/>
      <c r="C2162" s="617"/>
      <c r="D2162" s="616"/>
      <c r="E2162" s="707"/>
      <c r="F2162" s="553"/>
      <c r="G2162" s="530"/>
      <c r="H2162" s="531"/>
      <c r="J2162" s="532"/>
      <c r="L2162" s="533"/>
    </row>
    <row r="2163" spans="1:12" ht="9.75" customHeight="1">
      <c r="A2163" s="616">
        <v>51</v>
      </c>
      <c r="B2163" s="617" t="s">
        <v>3166</v>
      </c>
      <c r="C2163" s="617" t="s">
        <v>4601</v>
      </c>
      <c r="D2163" s="617" t="s">
        <v>8</v>
      </c>
      <c r="E2163" s="707">
        <v>530</v>
      </c>
      <c r="F2163" s="553">
        <v>0.39266966857999996</v>
      </c>
      <c r="G2163" s="530" t="e">
        <f>+L2163</f>
        <v>#REF!</v>
      </c>
      <c r="H2163" s="531" t="e">
        <f>E2163*G2163</f>
        <v>#REF!</v>
      </c>
      <c r="J2163" s="530">
        <f>+F2163</f>
        <v>0.39266966857999996</v>
      </c>
      <c r="L2163" s="533" t="e">
        <f>J2163*$L$3</f>
        <v>#REF!</v>
      </c>
    </row>
    <row r="2164" spans="1:12" ht="9.75" customHeight="1">
      <c r="A2164" s="616"/>
      <c r="B2164" s="617"/>
      <c r="C2164" s="617"/>
      <c r="D2164" s="616"/>
      <c r="E2164" s="707"/>
      <c r="F2164" s="553"/>
      <c r="G2164" s="530"/>
      <c r="H2164" s="531"/>
      <c r="J2164" s="532"/>
      <c r="L2164" s="533"/>
    </row>
    <row r="2165" spans="1:12" ht="9.75" customHeight="1">
      <c r="A2165" s="616"/>
      <c r="B2165" s="617"/>
      <c r="C2165" s="617"/>
      <c r="D2165" s="616"/>
      <c r="E2165" s="707"/>
      <c r="F2165" s="553"/>
      <c r="G2165" s="530"/>
      <c r="H2165" s="531"/>
      <c r="J2165" s="532"/>
      <c r="L2165" s="533"/>
    </row>
    <row r="2166" spans="1:12" ht="9.75" customHeight="1">
      <c r="A2166" s="616"/>
      <c r="B2166" s="617"/>
      <c r="C2166" s="617"/>
      <c r="D2166" s="616"/>
      <c r="E2166" s="707"/>
      <c r="F2166" s="553"/>
      <c r="G2166" s="530"/>
      <c r="H2166" s="531"/>
      <c r="J2166" s="532"/>
      <c r="L2166" s="533"/>
    </row>
    <row r="2167" spans="1:12" ht="9.75" customHeight="1">
      <c r="A2167" s="616"/>
      <c r="B2167" s="617"/>
      <c r="C2167" s="617"/>
      <c r="D2167" s="616"/>
      <c r="E2167" s="707"/>
      <c r="F2167" s="553"/>
      <c r="G2167" s="530"/>
      <c r="H2167" s="531"/>
      <c r="J2167" s="532"/>
      <c r="L2167" s="533"/>
    </row>
    <row r="2168" spans="1:12" ht="9.75" customHeight="1">
      <c r="A2168" s="616">
        <v>52</v>
      </c>
      <c r="B2168" s="617" t="s">
        <v>2674</v>
      </c>
      <c r="C2168" s="706" t="s">
        <v>4602</v>
      </c>
      <c r="D2168" s="617" t="s">
        <v>10</v>
      </c>
      <c r="E2168" s="701">
        <v>2700</v>
      </c>
      <c r="F2168" s="553">
        <v>5.7068235000000016E-2</v>
      </c>
      <c r="G2168" s="530" t="e">
        <f>+L2168</f>
        <v>#REF!</v>
      </c>
      <c r="H2168" s="531" t="e">
        <f>E2168*G2168</f>
        <v>#REF!</v>
      </c>
      <c r="J2168" s="530">
        <f>+F2168</f>
        <v>5.7068235000000016E-2</v>
      </c>
      <c r="L2168" s="533" t="e">
        <f>J2168*$L$3</f>
        <v>#REF!</v>
      </c>
    </row>
    <row r="2169" spans="1:12" ht="9.75" customHeight="1">
      <c r="A2169" s="616"/>
      <c r="B2169" s="617"/>
      <c r="C2169" s="706"/>
      <c r="D2169" s="616"/>
      <c r="E2169" s="701"/>
      <c r="F2169" s="553"/>
      <c r="G2169" s="530"/>
      <c r="H2169" s="531"/>
      <c r="J2169" s="532"/>
      <c r="L2169" s="533"/>
    </row>
    <row r="2170" spans="1:12" ht="9.75" customHeight="1">
      <c r="A2170" s="616"/>
      <c r="B2170" s="617"/>
      <c r="C2170" s="706"/>
      <c r="D2170" s="616"/>
      <c r="E2170" s="701"/>
      <c r="F2170" s="553"/>
      <c r="G2170" s="530"/>
      <c r="H2170" s="531"/>
      <c r="J2170" s="532"/>
      <c r="L2170" s="533"/>
    </row>
    <row r="2171" spans="1:12" ht="9.75" customHeight="1">
      <c r="A2171" s="616"/>
      <c r="B2171" s="617"/>
      <c r="C2171" s="706"/>
      <c r="D2171" s="616"/>
      <c r="E2171" s="701"/>
      <c r="F2171" s="553"/>
      <c r="G2171" s="530"/>
      <c r="H2171" s="531"/>
      <c r="J2171" s="532"/>
      <c r="L2171" s="533"/>
    </row>
    <row r="2172" spans="1:12" ht="6.75" customHeight="1">
      <c r="A2172" s="616"/>
      <c r="B2172" s="617"/>
      <c r="C2172" s="706"/>
      <c r="D2172" s="616"/>
      <c r="E2172" s="701"/>
      <c r="F2172" s="553"/>
      <c r="G2172" s="530"/>
      <c r="H2172" s="531"/>
      <c r="J2172" s="532"/>
      <c r="L2172" s="533"/>
    </row>
    <row r="2173" spans="1:12" ht="9.75" customHeight="1">
      <c r="A2173" s="616">
        <v>53</v>
      </c>
      <c r="B2173" s="617" t="s">
        <v>3165</v>
      </c>
      <c r="C2173" s="706" t="s">
        <v>4603</v>
      </c>
      <c r="D2173" s="617" t="s">
        <v>8</v>
      </c>
      <c r="E2173" s="701">
        <v>51</v>
      </c>
      <c r="F2173" s="554">
        <v>4.9838319980000003</v>
      </c>
      <c r="G2173" s="530" t="e">
        <f>+L2173</f>
        <v>#REF!</v>
      </c>
      <c r="H2173" s="531" t="e">
        <f>E2173*G2173</f>
        <v>#REF!</v>
      </c>
      <c r="J2173" s="530">
        <f>+F2173</f>
        <v>4.9838319980000003</v>
      </c>
      <c r="L2173" s="533" t="e">
        <f>J2173*$L$3</f>
        <v>#REF!</v>
      </c>
    </row>
    <row r="2174" spans="1:12" ht="9.75" customHeight="1">
      <c r="A2174" s="616"/>
      <c r="B2174" s="617"/>
      <c r="C2174" s="706"/>
      <c r="D2174" s="616"/>
      <c r="E2174" s="701"/>
      <c r="F2174" s="554"/>
      <c r="G2174" s="530"/>
      <c r="H2174" s="531"/>
      <c r="J2174" s="532"/>
      <c r="L2174" s="533"/>
    </row>
    <row r="2175" spans="1:12" ht="9.75" customHeight="1">
      <c r="A2175" s="616"/>
      <c r="B2175" s="617"/>
      <c r="C2175" s="706"/>
      <c r="D2175" s="616"/>
      <c r="E2175" s="701"/>
      <c r="F2175" s="554"/>
      <c r="G2175" s="530"/>
      <c r="H2175" s="531"/>
      <c r="J2175" s="532"/>
      <c r="L2175" s="533"/>
    </row>
    <row r="2176" spans="1:12" ht="9.75" customHeight="1">
      <c r="A2176" s="616"/>
      <c r="B2176" s="617"/>
      <c r="C2176" s="706"/>
      <c r="D2176" s="616"/>
      <c r="E2176" s="701"/>
      <c r="F2176" s="554"/>
      <c r="G2176" s="530"/>
      <c r="H2176" s="531"/>
      <c r="J2176" s="532"/>
      <c r="L2176" s="533"/>
    </row>
    <row r="2177" spans="1:12" ht="9.75" customHeight="1">
      <c r="A2177" s="616"/>
      <c r="B2177" s="617"/>
      <c r="C2177" s="706"/>
      <c r="D2177" s="616"/>
      <c r="E2177" s="701"/>
      <c r="F2177" s="554"/>
      <c r="G2177" s="530"/>
      <c r="H2177" s="531"/>
      <c r="J2177" s="532"/>
      <c r="L2177" s="533"/>
    </row>
    <row r="2178" spans="1:12" ht="9.75" customHeight="1">
      <c r="A2178" s="616">
        <v>54</v>
      </c>
      <c r="B2178" s="617" t="s">
        <v>2674</v>
      </c>
      <c r="C2178" s="706" t="s">
        <v>4604</v>
      </c>
      <c r="D2178" s="617" t="s">
        <v>10</v>
      </c>
      <c r="E2178" s="701">
        <v>52</v>
      </c>
      <c r="F2178" s="553">
        <v>1.1641919940000001</v>
      </c>
      <c r="G2178" s="530" t="e">
        <f>+L2178</f>
        <v>#REF!</v>
      </c>
      <c r="H2178" s="531" t="e">
        <f>E2178*G2178</f>
        <v>#REF!</v>
      </c>
      <c r="J2178" s="530">
        <f>+F2178</f>
        <v>1.1641919940000001</v>
      </c>
      <c r="L2178" s="533" t="e">
        <f>J2178*$L$3</f>
        <v>#REF!</v>
      </c>
    </row>
    <row r="2179" spans="1:12" ht="9.75" customHeight="1">
      <c r="A2179" s="616"/>
      <c r="B2179" s="617"/>
      <c r="C2179" s="706"/>
      <c r="D2179" s="616"/>
      <c r="E2179" s="701"/>
      <c r="F2179" s="553"/>
      <c r="G2179" s="530"/>
      <c r="H2179" s="531"/>
      <c r="J2179" s="532"/>
      <c r="L2179" s="533"/>
    </row>
    <row r="2180" spans="1:12" ht="9.75" customHeight="1">
      <c r="A2180" s="616"/>
      <c r="B2180" s="617"/>
      <c r="C2180" s="706"/>
      <c r="D2180" s="616"/>
      <c r="E2180" s="701"/>
      <c r="F2180" s="553"/>
      <c r="G2180" s="530"/>
      <c r="H2180" s="531"/>
      <c r="J2180" s="532"/>
      <c r="L2180" s="533"/>
    </row>
    <row r="2181" spans="1:12" ht="9.75" customHeight="1">
      <c r="A2181" s="616"/>
      <c r="B2181" s="617"/>
      <c r="C2181" s="706"/>
      <c r="D2181" s="616"/>
      <c r="E2181" s="701"/>
      <c r="F2181" s="553"/>
      <c r="G2181" s="530"/>
      <c r="H2181" s="531"/>
      <c r="J2181" s="532"/>
      <c r="L2181" s="533"/>
    </row>
    <row r="2182" spans="1:12" ht="9.75" customHeight="1">
      <c r="A2182" s="616"/>
      <c r="B2182" s="617"/>
      <c r="C2182" s="706"/>
      <c r="D2182" s="616"/>
      <c r="E2182" s="701"/>
      <c r="F2182" s="553"/>
      <c r="G2182" s="530"/>
      <c r="H2182" s="531"/>
      <c r="J2182" s="532"/>
      <c r="L2182" s="533"/>
    </row>
    <row r="2183" spans="1:12" ht="9.75" customHeight="1">
      <c r="A2183" s="616">
        <v>55</v>
      </c>
      <c r="B2183" s="617" t="s">
        <v>2674</v>
      </c>
      <c r="C2183" s="706" t="s">
        <v>4605</v>
      </c>
      <c r="D2183" s="617" t="s">
        <v>10</v>
      </c>
      <c r="E2183" s="701">
        <v>20</v>
      </c>
      <c r="F2183" s="553">
        <v>0.57068235000000012</v>
      </c>
      <c r="G2183" s="530" t="e">
        <f>+L2183</f>
        <v>#REF!</v>
      </c>
      <c r="H2183" s="531" t="e">
        <f>E2183*G2183</f>
        <v>#REF!</v>
      </c>
      <c r="J2183" s="530">
        <f>+F2183</f>
        <v>0.57068235000000012</v>
      </c>
      <c r="L2183" s="533" t="e">
        <f>J2183*$L$3</f>
        <v>#REF!</v>
      </c>
    </row>
    <row r="2184" spans="1:12" ht="9.75" customHeight="1">
      <c r="A2184" s="616"/>
      <c r="B2184" s="617"/>
      <c r="C2184" s="706"/>
      <c r="D2184" s="616"/>
      <c r="E2184" s="701"/>
      <c r="F2184" s="553"/>
      <c r="G2184" s="530"/>
      <c r="H2184" s="531"/>
      <c r="J2184" s="532"/>
      <c r="L2184" s="533"/>
    </row>
    <row r="2185" spans="1:12" ht="9.75" customHeight="1">
      <c r="A2185" s="616"/>
      <c r="B2185" s="617"/>
      <c r="C2185" s="706"/>
      <c r="D2185" s="616"/>
      <c r="E2185" s="701"/>
      <c r="F2185" s="553"/>
      <c r="G2185" s="530"/>
      <c r="H2185" s="531"/>
      <c r="J2185" s="532"/>
      <c r="L2185" s="533"/>
    </row>
    <row r="2186" spans="1:12" ht="9.75" customHeight="1">
      <c r="A2186" s="616"/>
      <c r="B2186" s="617"/>
      <c r="C2186" s="706"/>
      <c r="D2186" s="616"/>
      <c r="E2186" s="701"/>
      <c r="F2186" s="553"/>
      <c r="G2186" s="530"/>
      <c r="H2186" s="531"/>
      <c r="J2186" s="532"/>
      <c r="L2186" s="533"/>
    </row>
    <row r="2187" spans="1:12" ht="9.75" customHeight="1">
      <c r="A2187" s="616"/>
      <c r="B2187" s="617"/>
      <c r="C2187" s="706"/>
      <c r="D2187" s="616"/>
      <c r="E2187" s="701"/>
      <c r="F2187" s="553"/>
      <c r="G2187" s="530"/>
      <c r="H2187" s="531"/>
      <c r="J2187" s="532"/>
      <c r="L2187" s="533"/>
    </row>
    <row r="2188" spans="1:12" ht="9.75" customHeight="1">
      <c r="A2188" s="616">
        <v>56</v>
      </c>
      <c r="B2188" s="617" t="s">
        <v>3164</v>
      </c>
      <c r="C2188" s="706" t="s">
        <v>4606</v>
      </c>
      <c r="D2188" s="617" t="s">
        <v>7</v>
      </c>
      <c r="E2188" s="701">
        <v>90</v>
      </c>
      <c r="F2188" s="553">
        <v>0.58254578000000012</v>
      </c>
      <c r="G2188" s="530" t="e">
        <f>+L2188</f>
        <v>#REF!</v>
      </c>
      <c r="H2188" s="531" t="e">
        <f>E2188*G2188</f>
        <v>#REF!</v>
      </c>
      <c r="J2188" s="530">
        <f>+F2188</f>
        <v>0.58254578000000012</v>
      </c>
      <c r="L2188" s="533" t="e">
        <f>J2188*$L$3</f>
        <v>#REF!</v>
      </c>
    </row>
    <row r="2189" spans="1:12" ht="9.75" customHeight="1">
      <c r="A2189" s="616"/>
      <c r="B2189" s="617"/>
      <c r="C2189" s="706"/>
      <c r="D2189" s="616"/>
      <c r="E2189" s="701"/>
      <c r="F2189" s="553"/>
      <c r="G2189" s="530"/>
      <c r="H2189" s="531"/>
      <c r="J2189" s="532"/>
      <c r="L2189" s="533"/>
    </row>
    <row r="2190" spans="1:12" ht="9.75" customHeight="1">
      <c r="A2190" s="616"/>
      <c r="B2190" s="617"/>
      <c r="C2190" s="706"/>
      <c r="D2190" s="616"/>
      <c r="E2190" s="701"/>
      <c r="F2190" s="553"/>
      <c r="G2190" s="530"/>
      <c r="H2190" s="531"/>
      <c r="J2190" s="532"/>
      <c r="L2190" s="533"/>
    </row>
    <row r="2191" spans="1:12" ht="9.75" customHeight="1">
      <c r="A2191" s="616"/>
      <c r="B2191" s="617"/>
      <c r="C2191" s="706"/>
      <c r="D2191" s="616"/>
      <c r="E2191" s="701"/>
      <c r="F2191" s="553"/>
      <c r="G2191" s="530"/>
      <c r="H2191" s="531"/>
      <c r="J2191" s="532"/>
      <c r="L2191" s="533"/>
    </row>
    <row r="2192" spans="1:12" ht="9.75" customHeight="1">
      <c r="A2192" s="616"/>
      <c r="B2192" s="617"/>
      <c r="C2192" s="706"/>
      <c r="D2192" s="616"/>
      <c r="E2192" s="701"/>
      <c r="F2192" s="553"/>
      <c r="G2192" s="530"/>
      <c r="H2192" s="531"/>
      <c r="J2192" s="532"/>
      <c r="L2192" s="533"/>
    </row>
    <row r="2193" spans="1:12" ht="9.75" customHeight="1">
      <c r="A2193" s="616">
        <v>57</v>
      </c>
      <c r="B2193" s="617" t="s">
        <v>3163</v>
      </c>
      <c r="C2193" s="617" t="s">
        <v>4607</v>
      </c>
      <c r="D2193" s="617" t="s">
        <v>10</v>
      </c>
      <c r="E2193" s="701">
        <v>20</v>
      </c>
      <c r="F2193" s="553">
        <v>1.1272849199999999</v>
      </c>
      <c r="G2193" s="530" t="e">
        <f>+L2193</f>
        <v>#REF!</v>
      </c>
      <c r="H2193" s="531" t="e">
        <f>E2193*G2193</f>
        <v>#REF!</v>
      </c>
      <c r="J2193" s="530">
        <f>+F2193</f>
        <v>1.1272849199999999</v>
      </c>
      <c r="L2193" s="533" t="e">
        <f>J2193*$L$3</f>
        <v>#REF!</v>
      </c>
    </row>
    <row r="2194" spans="1:12" ht="9.75" customHeight="1">
      <c r="A2194" s="616"/>
      <c r="B2194" s="617"/>
      <c r="C2194" s="617"/>
      <c r="D2194" s="616"/>
      <c r="E2194" s="701"/>
      <c r="F2194" s="553"/>
      <c r="G2194" s="530"/>
      <c r="H2194" s="531"/>
      <c r="J2194" s="532"/>
      <c r="L2194" s="533"/>
    </row>
    <row r="2195" spans="1:12" ht="9.75" customHeight="1">
      <c r="A2195" s="616"/>
      <c r="B2195" s="617"/>
      <c r="C2195" s="617"/>
      <c r="D2195" s="616"/>
      <c r="E2195" s="701"/>
      <c r="F2195" s="553"/>
      <c r="G2195" s="530"/>
      <c r="H2195" s="531"/>
      <c r="J2195" s="532"/>
      <c r="L2195" s="533"/>
    </row>
    <row r="2196" spans="1:12" ht="9.75" customHeight="1">
      <c r="A2196" s="616"/>
      <c r="B2196" s="617"/>
      <c r="C2196" s="617"/>
      <c r="D2196" s="616"/>
      <c r="E2196" s="701"/>
      <c r="F2196" s="553"/>
      <c r="G2196" s="530"/>
      <c r="H2196" s="531"/>
      <c r="J2196" s="532"/>
      <c r="L2196" s="533"/>
    </row>
    <row r="2197" spans="1:12" ht="9.75" customHeight="1">
      <c r="A2197" s="616"/>
      <c r="B2197" s="617"/>
      <c r="C2197" s="617"/>
      <c r="D2197" s="616"/>
      <c r="E2197" s="701"/>
      <c r="F2197" s="553"/>
      <c r="G2197" s="530"/>
      <c r="H2197" s="531"/>
      <c r="J2197" s="532"/>
      <c r="L2197" s="533"/>
    </row>
    <row r="2198" spans="1:12" ht="9.75" customHeight="1">
      <c r="A2198" s="616">
        <v>58</v>
      </c>
      <c r="B2198" s="617" t="s">
        <v>3162</v>
      </c>
      <c r="C2198" s="617" t="s">
        <v>4608</v>
      </c>
      <c r="D2198" s="617" t="s">
        <v>10</v>
      </c>
      <c r="E2198" s="701">
        <v>10</v>
      </c>
      <c r="F2198" s="553">
        <v>3.9769065999999995</v>
      </c>
      <c r="G2198" s="530" t="e">
        <f>+L2198</f>
        <v>#REF!</v>
      </c>
      <c r="H2198" s="531" t="e">
        <f>E2198*G2198</f>
        <v>#REF!</v>
      </c>
      <c r="J2198" s="530">
        <f>+F2198</f>
        <v>3.9769065999999995</v>
      </c>
      <c r="L2198" s="533" t="e">
        <f>J2198*$L$3</f>
        <v>#REF!</v>
      </c>
    </row>
    <row r="2199" spans="1:12" ht="9.75" customHeight="1">
      <c r="A2199" s="616"/>
      <c r="B2199" s="617"/>
      <c r="C2199" s="617"/>
      <c r="D2199" s="616"/>
      <c r="E2199" s="701"/>
      <c r="F2199" s="553"/>
      <c r="G2199" s="530"/>
      <c r="H2199" s="531"/>
      <c r="J2199" s="532"/>
      <c r="L2199" s="533"/>
    </row>
    <row r="2200" spans="1:12" ht="9.75" customHeight="1">
      <c r="A2200" s="616"/>
      <c r="B2200" s="617"/>
      <c r="C2200" s="617"/>
      <c r="D2200" s="616"/>
      <c r="E2200" s="701"/>
      <c r="F2200" s="553"/>
      <c r="G2200" s="530"/>
      <c r="H2200" s="531"/>
      <c r="J2200" s="532"/>
      <c r="L2200" s="533"/>
    </row>
    <row r="2201" spans="1:12" ht="9.75" customHeight="1">
      <c r="A2201" s="616"/>
      <c r="B2201" s="617"/>
      <c r="C2201" s="617"/>
      <c r="D2201" s="616"/>
      <c r="E2201" s="701"/>
      <c r="F2201" s="553"/>
      <c r="G2201" s="530"/>
      <c r="H2201" s="531"/>
      <c r="J2201" s="532"/>
      <c r="L2201" s="533"/>
    </row>
    <row r="2202" spans="1:12" ht="9.75" customHeight="1">
      <c r="A2202" s="616"/>
      <c r="B2202" s="617"/>
      <c r="C2202" s="617"/>
      <c r="D2202" s="616"/>
      <c r="E2202" s="701"/>
      <c r="F2202" s="553"/>
      <c r="G2202" s="530"/>
      <c r="H2202" s="531"/>
      <c r="J2202" s="532"/>
      <c r="L2202" s="533"/>
    </row>
    <row r="2203" spans="1:12" ht="9.75" customHeight="1">
      <c r="A2203" s="616">
        <v>59</v>
      </c>
      <c r="B2203" s="617" t="s">
        <v>3161</v>
      </c>
      <c r="C2203" s="617" t="s">
        <v>4609</v>
      </c>
      <c r="D2203" s="617" t="s">
        <v>10</v>
      </c>
      <c r="E2203" s="709">
        <v>30</v>
      </c>
      <c r="F2203" s="553">
        <v>0.71415902019999999</v>
      </c>
      <c r="G2203" s="530" t="e">
        <f>+L2203</f>
        <v>#REF!</v>
      </c>
      <c r="H2203" s="531" t="e">
        <f>E2203*G2203</f>
        <v>#REF!</v>
      </c>
      <c r="J2203" s="530">
        <f>+F2203</f>
        <v>0.71415902019999999</v>
      </c>
      <c r="L2203" s="533" t="e">
        <f>J2203*$L$3</f>
        <v>#REF!</v>
      </c>
    </row>
    <row r="2204" spans="1:12" ht="9.75" customHeight="1">
      <c r="A2204" s="616"/>
      <c r="B2204" s="617"/>
      <c r="C2204" s="617"/>
      <c r="D2204" s="616"/>
      <c r="E2204" s="709"/>
      <c r="F2204" s="553"/>
      <c r="G2204" s="530"/>
      <c r="H2204" s="531"/>
      <c r="J2204" s="532"/>
      <c r="L2204" s="533"/>
    </row>
    <row r="2205" spans="1:12" ht="9.75" customHeight="1">
      <c r="A2205" s="616"/>
      <c r="B2205" s="617"/>
      <c r="C2205" s="617"/>
      <c r="D2205" s="616"/>
      <c r="E2205" s="709"/>
      <c r="F2205" s="553"/>
      <c r="G2205" s="530"/>
      <c r="H2205" s="531"/>
      <c r="J2205" s="532"/>
      <c r="L2205" s="533"/>
    </row>
    <row r="2206" spans="1:12" ht="9.75" customHeight="1">
      <c r="A2206" s="616"/>
      <c r="B2206" s="617"/>
      <c r="C2206" s="617"/>
      <c r="D2206" s="616"/>
      <c r="E2206" s="709"/>
      <c r="F2206" s="553"/>
      <c r="G2206" s="530"/>
      <c r="H2206" s="531"/>
      <c r="J2206" s="532"/>
      <c r="L2206" s="533"/>
    </row>
    <row r="2207" spans="1:12" ht="9.75" customHeight="1">
      <c r="A2207" s="616"/>
      <c r="B2207" s="617"/>
      <c r="C2207" s="617"/>
      <c r="D2207" s="616"/>
      <c r="E2207" s="709"/>
      <c r="F2207" s="553"/>
      <c r="G2207" s="530"/>
      <c r="H2207" s="531"/>
      <c r="J2207" s="532"/>
      <c r="L2207" s="533"/>
    </row>
    <row r="2208" spans="1:12" ht="9.75" customHeight="1">
      <c r="A2208" s="616">
        <v>60</v>
      </c>
      <c r="B2208" s="617" t="s">
        <v>2698</v>
      </c>
      <c r="C2208" s="617" t="s">
        <v>4610</v>
      </c>
      <c r="D2208" s="711" t="s">
        <v>9</v>
      </c>
      <c r="E2208" s="708">
        <v>340</v>
      </c>
      <c r="F2208" s="553">
        <v>1.0283296420000001</v>
      </c>
      <c r="G2208" s="530" t="e">
        <f>+L2208</f>
        <v>#REF!</v>
      </c>
      <c r="H2208" s="531" t="e">
        <f>E2208*G2208</f>
        <v>#REF!</v>
      </c>
      <c r="J2208" s="530">
        <f>+F2208</f>
        <v>1.0283296420000001</v>
      </c>
      <c r="L2208" s="533" t="e">
        <f>J2208*$L$3</f>
        <v>#REF!</v>
      </c>
    </row>
    <row r="2209" spans="1:12" ht="9.75" customHeight="1">
      <c r="A2209" s="616"/>
      <c r="B2209" s="617"/>
      <c r="C2209" s="617"/>
      <c r="D2209" s="708"/>
      <c r="E2209" s="708"/>
      <c r="F2209" s="553"/>
      <c r="G2209" s="530"/>
      <c r="H2209" s="531"/>
      <c r="J2209" s="532"/>
      <c r="L2209" s="533"/>
    </row>
    <row r="2210" spans="1:12" ht="9.75" customHeight="1">
      <c r="A2210" s="616"/>
      <c r="B2210" s="617"/>
      <c r="C2210" s="617"/>
      <c r="D2210" s="708"/>
      <c r="E2210" s="708"/>
      <c r="F2210" s="553"/>
      <c r="G2210" s="530"/>
      <c r="H2210" s="531"/>
      <c r="J2210" s="532"/>
      <c r="L2210" s="533"/>
    </row>
    <row r="2211" spans="1:12" ht="9.75" customHeight="1">
      <c r="A2211" s="616"/>
      <c r="B2211" s="617"/>
      <c r="C2211" s="617"/>
      <c r="D2211" s="708"/>
      <c r="E2211" s="708"/>
      <c r="F2211" s="553"/>
      <c r="G2211" s="530"/>
      <c r="H2211" s="531"/>
      <c r="J2211" s="532"/>
      <c r="L2211" s="533"/>
    </row>
    <row r="2212" spans="1:12" ht="9.75" customHeight="1">
      <c r="A2212" s="616"/>
      <c r="B2212" s="617"/>
      <c r="C2212" s="617"/>
      <c r="D2212" s="708"/>
      <c r="E2212" s="708"/>
      <c r="F2212" s="553"/>
      <c r="G2212" s="530"/>
      <c r="H2212" s="531"/>
      <c r="J2212" s="532"/>
      <c r="L2212" s="533"/>
    </row>
    <row r="2213" spans="1:12" ht="9.75" customHeight="1">
      <c r="A2213" s="616">
        <v>61</v>
      </c>
      <c r="B2213" s="617" t="s">
        <v>3160</v>
      </c>
      <c r="C2213" s="617" t="s">
        <v>4611</v>
      </c>
      <c r="D2213" s="711" t="s">
        <v>2958</v>
      </c>
      <c r="E2213" s="708">
        <v>410</v>
      </c>
      <c r="F2213" s="553">
        <v>0.36965290550000002</v>
      </c>
      <c r="G2213" s="530" t="e">
        <f>+L2213</f>
        <v>#REF!</v>
      </c>
      <c r="H2213" s="531" t="e">
        <f>E2213*G2213</f>
        <v>#REF!</v>
      </c>
      <c r="J2213" s="530">
        <f>+F2213</f>
        <v>0.36965290550000002</v>
      </c>
      <c r="L2213" s="533" t="e">
        <f>J2213*$L$3</f>
        <v>#REF!</v>
      </c>
    </row>
    <row r="2214" spans="1:12" ht="9.75" customHeight="1">
      <c r="A2214" s="616"/>
      <c r="B2214" s="617"/>
      <c r="C2214" s="617"/>
      <c r="D2214" s="708"/>
      <c r="E2214" s="708"/>
      <c r="F2214" s="553"/>
      <c r="G2214" s="530"/>
      <c r="H2214" s="531"/>
      <c r="J2214" s="532"/>
      <c r="L2214" s="533"/>
    </row>
    <row r="2215" spans="1:12" ht="9.75" customHeight="1">
      <c r="A2215" s="616"/>
      <c r="B2215" s="617"/>
      <c r="C2215" s="617"/>
      <c r="D2215" s="708"/>
      <c r="E2215" s="708"/>
      <c r="F2215" s="553"/>
      <c r="G2215" s="530"/>
      <c r="H2215" s="531"/>
      <c r="J2215" s="532"/>
      <c r="L2215" s="533"/>
    </row>
    <row r="2216" spans="1:12" ht="9.75" customHeight="1">
      <c r="A2216" s="616"/>
      <c r="B2216" s="617"/>
      <c r="C2216" s="617"/>
      <c r="D2216" s="708"/>
      <c r="E2216" s="708"/>
      <c r="F2216" s="553"/>
      <c r="G2216" s="530"/>
      <c r="H2216" s="531"/>
      <c r="J2216" s="532"/>
      <c r="L2216" s="533"/>
    </row>
    <row r="2217" spans="1:12" ht="9.75" customHeight="1">
      <c r="A2217" s="616"/>
      <c r="B2217" s="617"/>
      <c r="C2217" s="617"/>
      <c r="D2217" s="708"/>
      <c r="E2217" s="708"/>
      <c r="F2217" s="553"/>
      <c r="G2217" s="530"/>
      <c r="H2217" s="531"/>
      <c r="J2217" s="532"/>
      <c r="L2217" s="533"/>
    </row>
    <row r="2218" spans="1:12" ht="9.75" customHeight="1">
      <c r="A2218" s="616">
        <v>62</v>
      </c>
      <c r="B2218" s="617" t="s">
        <v>2699</v>
      </c>
      <c r="C2218" s="617" t="s">
        <v>4614</v>
      </c>
      <c r="D2218" s="617" t="s">
        <v>10</v>
      </c>
      <c r="E2218" s="708">
        <v>8</v>
      </c>
      <c r="F2218" s="553">
        <v>4.991458079250001</v>
      </c>
      <c r="G2218" s="530" t="e">
        <f>+L2218</f>
        <v>#REF!</v>
      </c>
      <c r="H2218" s="531" t="e">
        <f>E2218*G2218</f>
        <v>#REF!</v>
      </c>
      <c r="J2218" s="530">
        <f>+F2218</f>
        <v>4.991458079250001</v>
      </c>
      <c r="L2218" s="533" t="e">
        <f>J2218*$L$3</f>
        <v>#REF!</v>
      </c>
    </row>
    <row r="2219" spans="1:12" ht="9.75" customHeight="1">
      <c r="A2219" s="616"/>
      <c r="B2219" s="617"/>
      <c r="C2219" s="617"/>
      <c r="D2219" s="616"/>
      <c r="E2219" s="708"/>
      <c r="F2219" s="553"/>
      <c r="G2219" s="530"/>
      <c r="H2219" s="531"/>
      <c r="J2219" s="532"/>
      <c r="L2219" s="533"/>
    </row>
    <row r="2220" spans="1:12" ht="9.75" customHeight="1">
      <c r="A2220" s="616"/>
      <c r="B2220" s="617"/>
      <c r="C2220" s="617"/>
      <c r="D2220" s="616"/>
      <c r="E2220" s="708"/>
      <c r="F2220" s="553"/>
      <c r="G2220" s="530"/>
      <c r="H2220" s="531"/>
      <c r="J2220" s="532"/>
      <c r="L2220" s="533"/>
    </row>
    <row r="2221" spans="1:12" ht="9.75" customHeight="1">
      <c r="A2221" s="616"/>
      <c r="B2221" s="617"/>
      <c r="C2221" s="617"/>
      <c r="D2221" s="616"/>
      <c r="E2221" s="708"/>
      <c r="F2221" s="553"/>
      <c r="G2221" s="530"/>
      <c r="H2221" s="531"/>
      <c r="J2221" s="532"/>
      <c r="L2221" s="533"/>
    </row>
    <row r="2222" spans="1:12" ht="9.75" customHeight="1">
      <c r="A2222" s="616"/>
      <c r="B2222" s="617"/>
      <c r="C2222" s="617"/>
      <c r="D2222" s="616"/>
      <c r="E2222" s="708"/>
      <c r="F2222" s="553"/>
      <c r="G2222" s="530"/>
      <c r="H2222" s="531"/>
      <c r="J2222" s="532"/>
      <c r="L2222" s="533"/>
    </row>
    <row r="2223" spans="1:12" ht="9.75" customHeight="1">
      <c r="A2223" s="616">
        <v>63</v>
      </c>
      <c r="B2223" s="617" t="s">
        <v>2677</v>
      </c>
      <c r="C2223" s="706" t="s">
        <v>4613</v>
      </c>
      <c r="D2223" s="617" t="s">
        <v>24</v>
      </c>
      <c r="E2223" s="701">
        <v>50</v>
      </c>
      <c r="F2223" s="553">
        <v>3.3098727999999995</v>
      </c>
      <c r="G2223" s="530" t="e">
        <f>+L2223</f>
        <v>#REF!</v>
      </c>
      <c r="H2223" s="531" t="e">
        <f>E2223*G2223</f>
        <v>#REF!</v>
      </c>
      <c r="J2223" s="530">
        <f>+F2223</f>
        <v>3.3098727999999995</v>
      </c>
      <c r="L2223" s="533" t="e">
        <f>J2223*$L$3</f>
        <v>#REF!</v>
      </c>
    </row>
    <row r="2224" spans="1:12" ht="9.75" customHeight="1">
      <c r="A2224" s="616"/>
      <c r="B2224" s="617"/>
      <c r="C2224" s="706"/>
      <c r="D2224" s="616"/>
      <c r="E2224" s="701"/>
      <c r="F2224" s="553"/>
      <c r="G2224" s="530"/>
      <c r="H2224" s="531"/>
      <c r="J2224" s="532"/>
      <c r="L2224" s="533"/>
    </row>
    <row r="2225" spans="1:12" ht="9.75" customHeight="1">
      <c r="A2225" s="616"/>
      <c r="B2225" s="617"/>
      <c r="C2225" s="706"/>
      <c r="D2225" s="616"/>
      <c r="E2225" s="701"/>
      <c r="F2225" s="553"/>
      <c r="G2225" s="530"/>
      <c r="H2225" s="531"/>
      <c r="J2225" s="532"/>
      <c r="L2225" s="533"/>
    </row>
    <row r="2226" spans="1:12" ht="9.75" customHeight="1">
      <c r="A2226" s="616"/>
      <c r="B2226" s="617"/>
      <c r="C2226" s="706"/>
      <c r="D2226" s="616"/>
      <c r="E2226" s="701"/>
      <c r="F2226" s="553"/>
      <c r="G2226" s="530"/>
      <c r="H2226" s="531"/>
      <c r="J2226" s="532"/>
      <c r="L2226" s="533"/>
    </row>
    <row r="2227" spans="1:12" ht="9.75" customHeight="1">
      <c r="A2227" s="616"/>
      <c r="B2227" s="617"/>
      <c r="C2227" s="706"/>
      <c r="D2227" s="616"/>
      <c r="E2227" s="701"/>
      <c r="F2227" s="553"/>
      <c r="G2227" s="530"/>
      <c r="H2227" s="531"/>
      <c r="J2227" s="532"/>
      <c r="L2227" s="533"/>
    </row>
    <row r="2228" spans="1:12" ht="9.75" customHeight="1">
      <c r="A2228" s="616">
        <v>64</v>
      </c>
      <c r="B2228" s="617" t="s">
        <v>3159</v>
      </c>
      <c r="C2228" s="706" t="s">
        <v>4612</v>
      </c>
      <c r="D2228" s="617" t="s">
        <v>24</v>
      </c>
      <c r="E2228" s="701">
        <v>50</v>
      </c>
      <c r="F2228" s="553">
        <v>0.9588394400000001</v>
      </c>
      <c r="G2228" s="530" t="e">
        <f>+L2228</f>
        <v>#REF!</v>
      </c>
      <c r="H2228" s="531" t="e">
        <f>E2228*G2228</f>
        <v>#REF!</v>
      </c>
      <c r="J2228" s="530">
        <f>+F2228</f>
        <v>0.9588394400000001</v>
      </c>
      <c r="L2228" s="533" t="e">
        <f>J2228*$L$3</f>
        <v>#REF!</v>
      </c>
    </row>
    <row r="2229" spans="1:12" ht="9.75" customHeight="1">
      <c r="A2229" s="616"/>
      <c r="B2229" s="617"/>
      <c r="C2229" s="706"/>
      <c r="D2229" s="616"/>
      <c r="E2229" s="701"/>
      <c r="F2229" s="553"/>
      <c r="G2229" s="530"/>
      <c r="H2229" s="531"/>
      <c r="J2229" s="532"/>
      <c r="L2229" s="533"/>
    </row>
    <row r="2230" spans="1:12" ht="9.75" customHeight="1">
      <c r="A2230" s="616"/>
      <c r="B2230" s="617"/>
      <c r="C2230" s="706"/>
      <c r="D2230" s="616"/>
      <c r="E2230" s="701"/>
      <c r="F2230" s="553"/>
      <c r="G2230" s="530"/>
      <c r="H2230" s="531"/>
      <c r="J2230" s="532"/>
      <c r="L2230" s="533"/>
    </row>
    <row r="2231" spans="1:12" ht="9.75" customHeight="1">
      <c r="A2231" s="616"/>
      <c r="B2231" s="617"/>
      <c r="C2231" s="706"/>
      <c r="D2231" s="616"/>
      <c r="E2231" s="701"/>
      <c r="F2231" s="553"/>
      <c r="G2231" s="530"/>
      <c r="H2231" s="531"/>
      <c r="J2231" s="532"/>
      <c r="L2231" s="533"/>
    </row>
    <row r="2232" spans="1:12" ht="9.75" customHeight="1">
      <c r="A2232" s="616"/>
      <c r="B2232" s="617"/>
      <c r="C2232" s="706"/>
      <c r="D2232" s="616"/>
      <c r="E2232" s="701"/>
      <c r="F2232" s="553"/>
      <c r="G2232" s="530"/>
      <c r="H2232" s="531"/>
      <c r="J2232" s="532"/>
      <c r="L2232" s="533"/>
    </row>
    <row r="2233" spans="1:12" ht="9.75" customHeight="1">
      <c r="A2233" s="616"/>
      <c r="B2233" s="617"/>
      <c r="C2233" s="700" t="s">
        <v>3828</v>
      </c>
      <c r="D2233" s="616"/>
      <c r="E2233" s="701"/>
      <c r="F2233" s="553">
        <v>0</v>
      </c>
      <c r="G2233" s="530" t="e">
        <f>+L2233</f>
        <v>#REF!</v>
      </c>
      <c r="H2233" s="531" t="e">
        <f>E2233*G2233</f>
        <v>#REF!</v>
      </c>
      <c r="J2233" s="530">
        <f>+F2233</f>
        <v>0</v>
      </c>
      <c r="L2233" s="533" t="e">
        <f>J2233*$L$3</f>
        <v>#REF!</v>
      </c>
    </row>
    <row r="2234" spans="1:12" ht="9.75" customHeight="1">
      <c r="A2234" s="616"/>
      <c r="B2234" s="617"/>
      <c r="C2234" s="700"/>
      <c r="D2234" s="616"/>
      <c r="E2234" s="701"/>
      <c r="F2234" s="553"/>
      <c r="G2234" s="530"/>
      <c r="H2234" s="531"/>
      <c r="J2234" s="532"/>
      <c r="L2234" s="533"/>
    </row>
    <row r="2235" spans="1:12" ht="9.75" customHeight="1">
      <c r="A2235" s="616"/>
      <c r="B2235" s="617"/>
      <c r="C2235" s="700"/>
      <c r="D2235" s="616"/>
      <c r="E2235" s="701"/>
      <c r="F2235" s="553"/>
      <c r="G2235" s="530"/>
      <c r="H2235" s="531"/>
      <c r="J2235" s="532"/>
      <c r="L2235" s="533"/>
    </row>
    <row r="2236" spans="1:12" ht="9.75" customHeight="1">
      <c r="A2236" s="616"/>
      <c r="B2236" s="617"/>
      <c r="C2236" s="700"/>
      <c r="D2236" s="616"/>
      <c r="E2236" s="701"/>
      <c r="F2236" s="553"/>
      <c r="G2236" s="530"/>
      <c r="H2236" s="531"/>
      <c r="J2236" s="532"/>
      <c r="L2236" s="533"/>
    </row>
    <row r="2237" spans="1:12" ht="9.75" customHeight="1">
      <c r="A2237" s="616"/>
      <c r="B2237" s="617"/>
      <c r="C2237" s="700"/>
      <c r="D2237" s="616"/>
      <c r="E2237" s="701"/>
      <c r="F2237" s="553"/>
      <c r="G2237" s="530"/>
      <c r="H2237" s="531"/>
      <c r="J2237" s="532"/>
      <c r="L2237" s="533"/>
    </row>
    <row r="2238" spans="1:12" ht="9.75" customHeight="1">
      <c r="A2238" s="616">
        <v>65</v>
      </c>
      <c r="B2238" s="617" t="s">
        <v>3158</v>
      </c>
      <c r="C2238" s="706" t="s">
        <v>3455</v>
      </c>
      <c r="D2238" s="617" t="s">
        <v>2605</v>
      </c>
      <c r="E2238" s="701">
        <v>1</v>
      </c>
      <c r="F2238" s="553">
        <v>2.8011510999999998</v>
      </c>
      <c r="G2238" s="530" t="e">
        <f>+L2238</f>
        <v>#REF!</v>
      </c>
      <c r="H2238" s="531" t="e">
        <f>E2238*G2238</f>
        <v>#REF!</v>
      </c>
      <c r="J2238" s="530">
        <f>+F2238</f>
        <v>2.8011510999999998</v>
      </c>
      <c r="L2238" s="533" t="e">
        <f>J2238*$L$3</f>
        <v>#REF!</v>
      </c>
    </row>
    <row r="2239" spans="1:12" ht="9.75" customHeight="1">
      <c r="A2239" s="616"/>
      <c r="B2239" s="617"/>
      <c r="C2239" s="706"/>
      <c r="D2239" s="616"/>
      <c r="E2239" s="701"/>
      <c r="F2239" s="553"/>
      <c r="G2239" s="530"/>
      <c r="H2239" s="531"/>
      <c r="J2239" s="532"/>
      <c r="L2239" s="533"/>
    </row>
    <row r="2240" spans="1:12" ht="9.75" customHeight="1">
      <c r="A2240" s="616"/>
      <c r="B2240" s="617"/>
      <c r="C2240" s="706"/>
      <c r="D2240" s="616"/>
      <c r="E2240" s="701"/>
      <c r="F2240" s="553"/>
      <c r="G2240" s="530"/>
      <c r="H2240" s="531"/>
      <c r="J2240" s="532"/>
      <c r="L2240" s="533"/>
    </row>
    <row r="2241" spans="1:12" ht="9.75" customHeight="1">
      <c r="A2241" s="616"/>
      <c r="B2241" s="617"/>
      <c r="C2241" s="706"/>
      <c r="D2241" s="616"/>
      <c r="E2241" s="701"/>
      <c r="F2241" s="553"/>
      <c r="G2241" s="530"/>
      <c r="H2241" s="531"/>
      <c r="J2241" s="532"/>
      <c r="L2241" s="533"/>
    </row>
    <row r="2242" spans="1:12" ht="9.75" customHeight="1">
      <c r="A2242" s="616"/>
      <c r="B2242" s="617"/>
      <c r="C2242" s="706"/>
      <c r="D2242" s="616"/>
      <c r="E2242" s="701"/>
      <c r="F2242" s="553"/>
      <c r="G2242" s="530"/>
      <c r="H2242" s="531"/>
      <c r="J2242" s="532"/>
      <c r="L2242" s="533"/>
    </row>
    <row r="2243" spans="1:12" ht="9.75" customHeight="1">
      <c r="A2243" s="616">
        <v>66</v>
      </c>
      <c r="B2243" s="617" t="s">
        <v>3157</v>
      </c>
      <c r="C2243" s="706" t="s">
        <v>3829</v>
      </c>
      <c r="D2243" s="617" t="s">
        <v>2605</v>
      </c>
      <c r="E2243" s="701">
        <v>3</v>
      </c>
      <c r="F2243" s="553">
        <v>2.36625145</v>
      </c>
      <c r="G2243" s="530" t="e">
        <f>+L2243</f>
        <v>#REF!</v>
      </c>
      <c r="H2243" s="531" t="e">
        <f>E2243*G2243</f>
        <v>#REF!</v>
      </c>
      <c r="J2243" s="530">
        <f>+F2243</f>
        <v>2.36625145</v>
      </c>
      <c r="L2243" s="533" t="e">
        <f>J2243*$L$3</f>
        <v>#REF!</v>
      </c>
    </row>
    <row r="2244" spans="1:12" ht="9.75" customHeight="1">
      <c r="A2244" s="616"/>
      <c r="B2244" s="617"/>
      <c r="C2244" s="706"/>
      <c r="D2244" s="616"/>
      <c r="E2244" s="701"/>
      <c r="F2244" s="553"/>
      <c r="G2244" s="530"/>
      <c r="H2244" s="531"/>
      <c r="J2244" s="532"/>
      <c r="L2244" s="533"/>
    </row>
    <row r="2245" spans="1:12" ht="9.75" customHeight="1">
      <c r="A2245" s="616"/>
      <c r="B2245" s="617"/>
      <c r="C2245" s="706"/>
      <c r="D2245" s="616"/>
      <c r="E2245" s="701"/>
      <c r="F2245" s="553"/>
      <c r="G2245" s="530"/>
      <c r="H2245" s="531"/>
      <c r="J2245" s="532"/>
      <c r="L2245" s="533"/>
    </row>
    <row r="2246" spans="1:12" ht="9.75" customHeight="1">
      <c r="A2246" s="616"/>
      <c r="B2246" s="617"/>
      <c r="C2246" s="706"/>
      <c r="D2246" s="616"/>
      <c r="E2246" s="701"/>
      <c r="F2246" s="553"/>
      <c r="G2246" s="530"/>
      <c r="H2246" s="531"/>
      <c r="J2246" s="532"/>
      <c r="L2246" s="533"/>
    </row>
    <row r="2247" spans="1:12" ht="9.75" customHeight="1">
      <c r="A2247" s="616"/>
      <c r="B2247" s="617"/>
      <c r="C2247" s="706"/>
      <c r="D2247" s="616"/>
      <c r="E2247" s="701"/>
      <c r="F2247" s="553"/>
      <c r="G2247" s="530"/>
      <c r="H2247" s="531"/>
      <c r="J2247" s="532"/>
      <c r="L2247" s="533"/>
    </row>
    <row r="2248" spans="1:12" ht="9.75" customHeight="1">
      <c r="A2248" s="616">
        <v>67</v>
      </c>
      <c r="B2248" s="617" t="s">
        <v>3297</v>
      </c>
      <c r="C2248" s="706" t="s">
        <v>3830</v>
      </c>
      <c r="D2248" s="617" t="s">
        <v>2605</v>
      </c>
      <c r="E2248" s="701">
        <v>6</v>
      </c>
      <c r="F2248" s="553">
        <v>2.0137942999999998</v>
      </c>
      <c r="G2248" s="530" t="e">
        <f>+L2248</f>
        <v>#REF!</v>
      </c>
      <c r="H2248" s="531" t="e">
        <f>E2248*G2248</f>
        <v>#REF!</v>
      </c>
      <c r="J2248" s="530">
        <f>+F2248</f>
        <v>2.0137942999999998</v>
      </c>
      <c r="L2248" s="533" t="e">
        <f>J2248*$L$3</f>
        <v>#REF!</v>
      </c>
    </row>
    <row r="2249" spans="1:12" ht="9.75" customHeight="1">
      <c r="A2249" s="616"/>
      <c r="B2249" s="617"/>
      <c r="C2249" s="706"/>
      <c r="D2249" s="616"/>
      <c r="E2249" s="701"/>
      <c r="F2249" s="553"/>
      <c r="G2249" s="530"/>
      <c r="H2249" s="531"/>
      <c r="J2249" s="532"/>
      <c r="L2249" s="533"/>
    </row>
    <row r="2250" spans="1:12" ht="9.75" customHeight="1">
      <c r="A2250" s="616"/>
      <c r="B2250" s="617"/>
      <c r="C2250" s="706"/>
      <c r="D2250" s="616"/>
      <c r="E2250" s="701"/>
      <c r="F2250" s="553"/>
      <c r="G2250" s="530"/>
      <c r="H2250" s="531"/>
      <c r="J2250" s="532"/>
      <c r="L2250" s="533"/>
    </row>
    <row r="2251" spans="1:12" ht="9.75" customHeight="1">
      <c r="A2251" s="616"/>
      <c r="B2251" s="617"/>
      <c r="C2251" s="706"/>
      <c r="D2251" s="616"/>
      <c r="E2251" s="701"/>
      <c r="F2251" s="553"/>
      <c r="G2251" s="530"/>
      <c r="H2251" s="531"/>
      <c r="J2251" s="532"/>
      <c r="L2251" s="533"/>
    </row>
    <row r="2252" spans="1:12" ht="9.75" customHeight="1">
      <c r="A2252" s="616"/>
      <c r="B2252" s="617"/>
      <c r="C2252" s="706"/>
      <c r="D2252" s="616"/>
      <c r="E2252" s="701"/>
      <c r="F2252" s="553"/>
      <c r="G2252" s="530"/>
      <c r="H2252" s="531"/>
      <c r="J2252" s="532"/>
      <c r="L2252" s="533"/>
    </row>
    <row r="2253" spans="1:12" ht="9.75" customHeight="1">
      <c r="A2253" s="616">
        <v>68</v>
      </c>
      <c r="B2253" s="617" t="s">
        <v>3296</v>
      </c>
      <c r="C2253" s="706" t="s">
        <v>3831</v>
      </c>
      <c r="D2253" s="617" t="s">
        <v>2605</v>
      </c>
      <c r="E2253" s="701">
        <v>200</v>
      </c>
      <c r="F2253" s="553">
        <v>0.31017321499999995</v>
      </c>
      <c r="G2253" s="530" t="e">
        <f>+L2253</f>
        <v>#REF!</v>
      </c>
      <c r="H2253" s="531" t="e">
        <f>E2253*G2253</f>
        <v>#REF!</v>
      </c>
      <c r="J2253" s="530">
        <f>+F2253</f>
        <v>0.31017321499999995</v>
      </c>
      <c r="L2253" s="533" t="e">
        <f>J2253*$L$3</f>
        <v>#REF!</v>
      </c>
    </row>
    <row r="2254" spans="1:12" ht="9.75" customHeight="1">
      <c r="A2254" s="616"/>
      <c r="B2254" s="617"/>
      <c r="C2254" s="706"/>
      <c r="D2254" s="616"/>
      <c r="E2254" s="701"/>
      <c r="F2254" s="553"/>
      <c r="G2254" s="530"/>
      <c r="H2254" s="531"/>
      <c r="J2254" s="532"/>
      <c r="L2254" s="533"/>
    </row>
    <row r="2255" spans="1:12" ht="9.75" customHeight="1">
      <c r="A2255" s="616"/>
      <c r="B2255" s="617"/>
      <c r="C2255" s="706"/>
      <c r="D2255" s="616"/>
      <c r="E2255" s="701"/>
      <c r="F2255" s="553"/>
      <c r="G2255" s="530"/>
      <c r="H2255" s="531"/>
      <c r="J2255" s="532"/>
      <c r="L2255" s="533"/>
    </row>
    <row r="2256" spans="1:12" ht="9.75" customHeight="1">
      <c r="A2256" s="616"/>
      <c r="B2256" s="617"/>
      <c r="C2256" s="706"/>
      <c r="D2256" s="616"/>
      <c r="E2256" s="701"/>
      <c r="F2256" s="553"/>
      <c r="G2256" s="530"/>
      <c r="H2256" s="531"/>
      <c r="J2256" s="532"/>
      <c r="L2256" s="533"/>
    </row>
    <row r="2257" spans="1:12" ht="9.75" customHeight="1">
      <c r="A2257" s="616"/>
      <c r="B2257" s="617"/>
      <c r="C2257" s="706"/>
      <c r="D2257" s="616"/>
      <c r="E2257" s="701"/>
      <c r="F2257" s="553"/>
      <c r="G2257" s="530"/>
      <c r="H2257" s="531"/>
      <c r="J2257" s="532"/>
      <c r="L2257" s="533"/>
    </row>
    <row r="2258" spans="1:12" ht="9.75" customHeight="1">
      <c r="A2258" s="616">
        <v>69</v>
      </c>
      <c r="B2258" s="617" t="s">
        <v>3295</v>
      </c>
      <c r="C2258" s="706" t="s">
        <v>3451</v>
      </c>
      <c r="D2258" s="617" t="s">
        <v>2605</v>
      </c>
      <c r="E2258" s="701">
        <v>100</v>
      </c>
      <c r="F2258" s="553">
        <v>0.14672631999999999</v>
      </c>
      <c r="G2258" s="530" t="e">
        <f>+L2258</f>
        <v>#REF!</v>
      </c>
      <c r="H2258" s="531" t="e">
        <f>E2258*G2258</f>
        <v>#REF!</v>
      </c>
      <c r="J2258" s="530">
        <f>+F2258</f>
        <v>0.14672631999999999</v>
      </c>
      <c r="L2258" s="533" t="e">
        <f>J2258*$L$3</f>
        <v>#REF!</v>
      </c>
    </row>
    <row r="2259" spans="1:12" ht="9.75" customHeight="1">
      <c r="A2259" s="616"/>
      <c r="B2259" s="617"/>
      <c r="C2259" s="706"/>
      <c r="D2259" s="616"/>
      <c r="E2259" s="701"/>
      <c r="F2259" s="553"/>
      <c r="G2259" s="530"/>
      <c r="H2259" s="531"/>
      <c r="J2259" s="532"/>
      <c r="L2259" s="533"/>
    </row>
    <row r="2260" spans="1:12" ht="9.75" customHeight="1">
      <c r="A2260" s="616"/>
      <c r="B2260" s="617"/>
      <c r="C2260" s="706"/>
      <c r="D2260" s="616"/>
      <c r="E2260" s="701"/>
      <c r="F2260" s="553"/>
      <c r="G2260" s="530"/>
      <c r="H2260" s="531"/>
      <c r="J2260" s="532"/>
      <c r="L2260" s="533"/>
    </row>
    <row r="2261" spans="1:12" ht="9.75" customHeight="1">
      <c r="A2261" s="616"/>
      <c r="B2261" s="617"/>
      <c r="C2261" s="706"/>
      <c r="D2261" s="616"/>
      <c r="E2261" s="701"/>
      <c r="F2261" s="553"/>
      <c r="G2261" s="530"/>
      <c r="H2261" s="531"/>
      <c r="J2261" s="532"/>
      <c r="L2261" s="533"/>
    </row>
    <row r="2262" spans="1:12" ht="9.75" customHeight="1">
      <c r="A2262" s="616"/>
      <c r="B2262" s="617"/>
      <c r="C2262" s="706"/>
      <c r="D2262" s="616"/>
      <c r="E2262" s="701"/>
      <c r="F2262" s="553"/>
      <c r="G2262" s="530"/>
      <c r="H2262" s="531"/>
      <c r="J2262" s="532"/>
      <c r="L2262" s="533"/>
    </row>
    <row r="2263" spans="1:12" ht="9.75" customHeight="1">
      <c r="A2263" s="616">
        <v>70</v>
      </c>
      <c r="B2263" s="617" t="s">
        <v>3294</v>
      </c>
      <c r="C2263" s="706" t="s">
        <v>3832</v>
      </c>
      <c r="D2263" s="617" t="s">
        <v>2605</v>
      </c>
      <c r="E2263" s="701">
        <v>80</v>
      </c>
      <c r="F2263" s="553">
        <v>9.639578E-2</v>
      </c>
      <c r="G2263" s="530" t="e">
        <f>+L2263</f>
        <v>#REF!</v>
      </c>
      <c r="H2263" s="531" t="e">
        <f>E2263*G2263</f>
        <v>#REF!</v>
      </c>
      <c r="J2263" s="530">
        <f>+F2263</f>
        <v>9.639578E-2</v>
      </c>
      <c r="L2263" s="533" t="e">
        <f>J2263*$L$3</f>
        <v>#REF!</v>
      </c>
    </row>
    <row r="2264" spans="1:12" ht="9.75" customHeight="1">
      <c r="A2264" s="616"/>
      <c r="B2264" s="617"/>
      <c r="C2264" s="706"/>
      <c r="D2264" s="616"/>
      <c r="E2264" s="701"/>
      <c r="F2264" s="553"/>
      <c r="G2264" s="530"/>
      <c r="H2264" s="531"/>
      <c r="J2264" s="532"/>
      <c r="L2264" s="533"/>
    </row>
    <row r="2265" spans="1:12" ht="9.75" customHeight="1">
      <c r="A2265" s="616"/>
      <c r="B2265" s="617"/>
      <c r="C2265" s="706"/>
      <c r="D2265" s="616"/>
      <c r="E2265" s="701"/>
      <c r="F2265" s="553"/>
      <c r="G2265" s="530"/>
      <c r="H2265" s="531"/>
      <c r="J2265" s="532"/>
      <c r="L2265" s="533"/>
    </row>
    <row r="2266" spans="1:12" ht="9.75" customHeight="1">
      <c r="A2266" s="616"/>
      <c r="B2266" s="617"/>
      <c r="C2266" s="706"/>
      <c r="D2266" s="616"/>
      <c r="E2266" s="701"/>
      <c r="F2266" s="553"/>
      <c r="G2266" s="530"/>
      <c r="H2266" s="531"/>
      <c r="J2266" s="532"/>
      <c r="L2266" s="533"/>
    </row>
    <row r="2267" spans="1:12" ht="9.75" customHeight="1">
      <c r="A2267" s="616"/>
      <c r="B2267" s="617"/>
      <c r="C2267" s="706"/>
      <c r="D2267" s="616"/>
      <c r="E2267" s="701"/>
      <c r="F2267" s="553"/>
      <c r="G2267" s="530"/>
      <c r="H2267" s="531"/>
      <c r="J2267" s="532"/>
      <c r="L2267" s="533"/>
    </row>
    <row r="2268" spans="1:12" ht="9.75" customHeight="1">
      <c r="A2268" s="532"/>
      <c r="B2268" s="656"/>
      <c r="C2268" s="712" t="s">
        <v>3833</v>
      </c>
      <c r="D2268" s="543"/>
      <c r="E2268" s="539"/>
      <c r="F2268" s="553"/>
      <c r="G2268" s="530" t="e">
        <f>+L2268</f>
        <v>#REF!</v>
      </c>
      <c r="H2268" s="531" t="e">
        <f>E2268*G2268</f>
        <v>#REF!</v>
      </c>
      <c r="J2268" s="530">
        <f>+F2268</f>
        <v>0</v>
      </c>
      <c r="L2268" s="533" t="e">
        <f>J2268*$L$3</f>
        <v>#REF!</v>
      </c>
    </row>
    <row r="2269" spans="1:12" ht="9.75" customHeight="1">
      <c r="A2269" s="532"/>
      <c r="B2269" s="656"/>
      <c r="C2269" s="712"/>
      <c r="D2269" s="713"/>
      <c r="E2269" s="539"/>
      <c r="F2269" s="553"/>
      <c r="G2269" s="530"/>
      <c r="H2269" s="531"/>
      <c r="J2269" s="532"/>
      <c r="L2269" s="533"/>
    </row>
    <row r="2270" spans="1:12" ht="9.75" customHeight="1">
      <c r="A2270" s="532"/>
      <c r="B2270" s="656"/>
      <c r="C2270" s="712"/>
      <c r="D2270" s="713"/>
      <c r="E2270" s="539"/>
      <c r="F2270" s="553"/>
      <c r="G2270" s="530"/>
      <c r="H2270" s="531"/>
      <c r="J2270" s="532"/>
      <c r="L2270" s="533"/>
    </row>
    <row r="2271" spans="1:12" ht="9.75" customHeight="1">
      <c r="A2271" s="532"/>
      <c r="B2271" s="656"/>
      <c r="C2271" s="712"/>
      <c r="D2271" s="713"/>
      <c r="E2271" s="539"/>
      <c r="F2271" s="553"/>
      <c r="G2271" s="530"/>
      <c r="H2271" s="531"/>
      <c r="J2271" s="532"/>
      <c r="L2271" s="533"/>
    </row>
    <row r="2272" spans="1:12" ht="9.75" customHeight="1">
      <c r="A2272" s="532"/>
      <c r="B2272" s="656"/>
      <c r="C2272" s="712"/>
      <c r="D2272" s="713"/>
      <c r="E2272" s="539"/>
      <c r="F2272" s="553"/>
      <c r="G2272" s="530"/>
      <c r="H2272" s="531"/>
      <c r="J2272" s="532"/>
      <c r="L2272" s="533"/>
    </row>
    <row r="2273" spans="1:12" ht="9.75" customHeight="1">
      <c r="A2273" s="616"/>
      <c r="B2273" s="617"/>
      <c r="C2273" s="700" t="s">
        <v>3834</v>
      </c>
      <c r="D2273" s="616"/>
      <c r="E2273" s="701"/>
      <c r="F2273" s="553">
        <v>0</v>
      </c>
      <c r="G2273" s="530" t="e">
        <f>+L2273</f>
        <v>#REF!</v>
      </c>
      <c r="H2273" s="531" t="e">
        <f>E2273*G2273</f>
        <v>#REF!</v>
      </c>
      <c r="J2273" s="530">
        <f>+F2273</f>
        <v>0</v>
      </c>
      <c r="L2273" s="533" t="e">
        <f>J2273*$L$3</f>
        <v>#REF!</v>
      </c>
    </row>
    <row r="2274" spans="1:12" ht="9.75" customHeight="1">
      <c r="A2274" s="616"/>
      <c r="B2274" s="617"/>
      <c r="C2274" s="700"/>
      <c r="D2274" s="616"/>
      <c r="E2274" s="701"/>
      <c r="F2274" s="553"/>
      <c r="G2274" s="530"/>
      <c r="H2274" s="531"/>
      <c r="J2274" s="532"/>
      <c r="L2274" s="533"/>
    </row>
    <row r="2275" spans="1:12" ht="9.75" customHeight="1">
      <c r="A2275" s="616"/>
      <c r="B2275" s="617"/>
      <c r="C2275" s="700"/>
      <c r="D2275" s="616"/>
      <c r="E2275" s="701"/>
      <c r="F2275" s="553"/>
      <c r="G2275" s="530"/>
      <c r="H2275" s="531"/>
      <c r="J2275" s="532"/>
      <c r="L2275" s="533"/>
    </row>
    <row r="2276" spans="1:12" ht="9.75" customHeight="1">
      <c r="A2276" s="616"/>
      <c r="B2276" s="617"/>
      <c r="C2276" s="700"/>
      <c r="D2276" s="616"/>
      <c r="E2276" s="701"/>
      <c r="F2276" s="553"/>
      <c r="G2276" s="530"/>
      <c r="H2276" s="531"/>
      <c r="J2276" s="532"/>
      <c r="L2276" s="533"/>
    </row>
    <row r="2277" spans="1:12" ht="9.75" customHeight="1">
      <c r="A2277" s="616"/>
      <c r="B2277" s="617"/>
      <c r="C2277" s="700"/>
      <c r="D2277" s="616"/>
      <c r="E2277" s="701"/>
      <c r="F2277" s="553"/>
      <c r="G2277" s="530"/>
      <c r="H2277" s="531"/>
      <c r="J2277" s="532"/>
      <c r="L2277" s="533"/>
    </row>
    <row r="2278" spans="1:12" ht="19.5" customHeight="1">
      <c r="A2278" s="616">
        <v>1</v>
      </c>
      <c r="B2278" s="617" t="s">
        <v>2672</v>
      </c>
      <c r="C2278" s="603" t="s">
        <v>3835</v>
      </c>
      <c r="D2278" s="714" t="s">
        <v>2702</v>
      </c>
      <c r="E2278" s="701">
        <v>5</v>
      </c>
      <c r="F2278" s="553">
        <v>8.3759195665000004</v>
      </c>
      <c r="G2278" s="530" t="e">
        <f>+L2278</f>
        <v>#REF!</v>
      </c>
      <c r="H2278" s="531" t="e">
        <f>E2278*G2278</f>
        <v>#REF!</v>
      </c>
      <c r="J2278" s="530">
        <f>+F2278</f>
        <v>8.3759195665000004</v>
      </c>
      <c r="L2278" s="533" t="e">
        <f>J2278*$L$3</f>
        <v>#REF!</v>
      </c>
    </row>
    <row r="2279" spans="1:12" ht="19.5" customHeight="1">
      <c r="A2279" s="616"/>
      <c r="B2279" s="617"/>
      <c r="C2279" s="603"/>
      <c r="D2279" s="715"/>
      <c r="E2279" s="701"/>
      <c r="F2279" s="553"/>
      <c r="G2279" s="530"/>
      <c r="H2279" s="531"/>
      <c r="J2279" s="532"/>
      <c r="L2279" s="533"/>
    </row>
    <row r="2280" spans="1:12" ht="19.5" customHeight="1">
      <c r="A2280" s="616"/>
      <c r="B2280" s="617"/>
      <c r="C2280" s="603"/>
      <c r="D2280" s="715"/>
      <c r="E2280" s="701"/>
      <c r="F2280" s="553"/>
      <c r="G2280" s="530"/>
      <c r="H2280" s="531"/>
      <c r="J2280" s="532"/>
      <c r="L2280" s="533"/>
    </row>
    <row r="2281" spans="1:12" ht="19.5" customHeight="1">
      <c r="A2281" s="616"/>
      <c r="B2281" s="617"/>
      <c r="C2281" s="603"/>
      <c r="D2281" s="715"/>
      <c r="E2281" s="701"/>
      <c r="F2281" s="553"/>
      <c r="G2281" s="530"/>
      <c r="H2281" s="531"/>
      <c r="J2281" s="532"/>
      <c r="L2281" s="533"/>
    </row>
    <row r="2282" spans="1:12" ht="19.5" customHeight="1">
      <c r="A2282" s="616"/>
      <c r="B2282" s="617"/>
      <c r="C2282" s="603"/>
      <c r="D2282" s="715"/>
      <c r="E2282" s="701"/>
      <c r="F2282" s="553"/>
      <c r="G2282" s="530"/>
      <c r="H2282" s="531"/>
      <c r="J2282" s="532"/>
      <c r="L2282" s="533"/>
    </row>
    <row r="2283" spans="1:12" ht="22.5" customHeight="1">
      <c r="A2283" s="616">
        <v>2</v>
      </c>
      <c r="B2283" s="617" t="s">
        <v>2672</v>
      </c>
      <c r="C2283" s="603" t="s">
        <v>3582</v>
      </c>
      <c r="D2283" s="714" t="s">
        <v>2702</v>
      </c>
      <c r="E2283" s="701">
        <v>1</v>
      </c>
      <c r="F2283" s="553">
        <v>9.9270341938000026</v>
      </c>
      <c r="G2283" s="530" t="e">
        <f>+L2283</f>
        <v>#REF!</v>
      </c>
      <c r="H2283" s="531" t="e">
        <f>E2283*G2283</f>
        <v>#REF!</v>
      </c>
      <c r="J2283" s="530">
        <f>+F2283</f>
        <v>9.9270341938000026</v>
      </c>
      <c r="L2283" s="533" t="e">
        <f>J2283*$L$3</f>
        <v>#REF!</v>
      </c>
    </row>
    <row r="2284" spans="1:12" ht="20.25" customHeight="1">
      <c r="A2284" s="616"/>
      <c r="B2284" s="617"/>
      <c r="C2284" s="603"/>
      <c r="D2284" s="715"/>
      <c r="E2284" s="701"/>
      <c r="F2284" s="553"/>
      <c r="G2284" s="530"/>
      <c r="H2284" s="531"/>
      <c r="J2284" s="532"/>
      <c r="L2284" s="533"/>
    </row>
    <row r="2285" spans="1:12" ht="13.5" customHeight="1">
      <c r="A2285" s="616"/>
      <c r="B2285" s="617"/>
      <c r="C2285" s="603"/>
      <c r="D2285" s="715"/>
      <c r="E2285" s="701"/>
      <c r="F2285" s="553"/>
      <c r="G2285" s="530"/>
      <c r="H2285" s="531"/>
      <c r="J2285" s="532"/>
      <c r="L2285" s="533"/>
    </row>
    <row r="2286" spans="1:12" ht="29.25" customHeight="1">
      <c r="A2286" s="616"/>
      <c r="B2286" s="617"/>
      <c r="C2286" s="603"/>
      <c r="D2286" s="715"/>
      <c r="E2286" s="701"/>
      <c r="F2286" s="553"/>
      <c r="G2286" s="530"/>
      <c r="H2286" s="531"/>
      <c r="J2286" s="532"/>
      <c r="L2286" s="533"/>
    </row>
    <row r="2287" spans="1:12" ht="17.25" customHeight="1">
      <c r="A2287" s="616"/>
      <c r="B2287" s="617"/>
      <c r="C2287" s="603"/>
      <c r="D2287" s="715"/>
      <c r="E2287" s="701"/>
      <c r="F2287" s="553"/>
      <c r="G2287" s="530"/>
      <c r="H2287" s="531"/>
      <c r="J2287" s="532"/>
      <c r="L2287" s="533"/>
    </row>
    <row r="2288" spans="1:12" ht="29.25" customHeight="1">
      <c r="A2288" s="616">
        <v>3</v>
      </c>
      <c r="B2288" s="617" t="s">
        <v>2672</v>
      </c>
      <c r="C2288" s="603" t="s">
        <v>3581</v>
      </c>
      <c r="D2288" s="714" t="s">
        <v>2702</v>
      </c>
      <c r="E2288" s="701">
        <v>11</v>
      </c>
      <c r="F2288" s="553">
        <v>6.5371810348000006</v>
      </c>
      <c r="G2288" s="530" t="e">
        <f>+L2288</f>
        <v>#REF!</v>
      </c>
      <c r="H2288" s="531" t="e">
        <f>E2288*G2288</f>
        <v>#REF!</v>
      </c>
      <c r="J2288" s="530">
        <f>+F2288</f>
        <v>6.5371810348000006</v>
      </c>
      <c r="L2288" s="533" t="e">
        <f>J2288*$L$3</f>
        <v>#REF!</v>
      </c>
    </row>
    <row r="2289" spans="1:12" ht="29.25" customHeight="1">
      <c r="A2289" s="616"/>
      <c r="B2289" s="617"/>
      <c r="C2289" s="603"/>
      <c r="D2289" s="715"/>
      <c r="E2289" s="701"/>
      <c r="F2289" s="553"/>
      <c r="G2289" s="530"/>
      <c r="H2289" s="531"/>
      <c r="J2289" s="532"/>
      <c r="L2289" s="533"/>
    </row>
    <row r="2290" spans="1:12" ht="5.25" customHeight="1">
      <c r="A2290" s="616"/>
      <c r="B2290" s="617"/>
      <c r="C2290" s="603"/>
      <c r="D2290" s="715"/>
      <c r="E2290" s="701"/>
      <c r="F2290" s="553"/>
      <c r="G2290" s="530"/>
      <c r="H2290" s="531"/>
      <c r="J2290" s="532"/>
      <c r="L2290" s="533"/>
    </row>
    <row r="2291" spans="1:12" ht="18.75" customHeight="1">
      <c r="A2291" s="616"/>
      <c r="B2291" s="617"/>
      <c r="C2291" s="603"/>
      <c r="D2291" s="715"/>
      <c r="E2291" s="701"/>
      <c r="F2291" s="553"/>
      <c r="G2291" s="530"/>
      <c r="H2291" s="531"/>
      <c r="J2291" s="532"/>
      <c r="L2291" s="533"/>
    </row>
    <row r="2292" spans="1:12" ht="18.75" customHeight="1">
      <c r="A2292" s="616"/>
      <c r="B2292" s="617"/>
      <c r="C2292" s="603"/>
      <c r="D2292" s="715"/>
      <c r="E2292" s="701"/>
      <c r="F2292" s="553"/>
      <c r="G2292" s="530"/>
      <c r="H2292" s="531"/>
      <c r="J2292" s="532"/>
      <c r="L2292" s="533"/>
    </row>
    <row r="2293" spans="1:12" ht="29.25" customHeight="1">
      <c r="A2293" s="616">
        <v>4</v>
      </c>
      <c r="B2293" s="617" t="s">
        <v>2672</v>
      </c>
      <c r="C2293" s="603" t="s">
        <v>3580</v>
      </c>
      <c r="D2293" s="714" t="s">
        <v>2702</v>
      </c>
      <c r="E2293" s="701">
        <v>3</v>
      </c>
      <c r="F2293" s="554">
        <v>7.7196348640000014</v>
      </c>
      <c r="G2293" s="530" t="e">
        <f>+L2293</f>
        <v>#REF!</v>
      </c>
      <c r="H2293" s="531" t="e">
        <f>E2293*G2293</f>
        <v>#REF!</v>
      </c>
      <c r="J2293" s="530">
        <f>+F2293</f>
        <v>7.7196348640000014</v>
      </c>
      <c r="L2293" s="533" t="e">
        <f>J2293*$L$3</f>
        <v>#REF!</v>
      </c>
    </row>
    <row r="2294" spans="1:12" ht="29.25" customHeight="1">
      <c r="A2294" s="616"/>
      <c r="B2294" s="617"/>
      <c r="C2294" s="603"/>
      <c r="D2294" s="715"/>
      <c r="E2294" s="701"/>
      <c r="F2294" s="554"/>
      <c r="G2294" s="530"/>
      <c r="H2294" s="531"/>
      <c r="J2294" s="532"/>
      <c r="L2294" s="533"/>
    </row>
    <row r="2295" spans="1:12" ht="29.25" customHeight="1">
      <c r="A2295" s="616"/>
      <c r="B2295" s="617"/>
      <c r="C2295" s="603"/>
      <c r="D2295" s="715"/>
      <c r="E2295" s="701"/>
      <c r="F2295" s="554"/>
      <c r="G2295" s="530"/>
      <c r="H2295" s="531"/>
      <c r="J2295" s="532"/>
      <c r="L2295" s="533"/>
    </row>
    <row r="2296" spans="1:12" ht="29.25" customHeight="1">
      <c r="A2296" s="616"/>
      <c r="B2296" s="617"/>
      <c r="C2296" s="603"/>
      <c r="D2296" s="715"/>
      <c r="E2296" s="701"/>
      <c r="F2296" s="554"/>
      <c r="G2296" s="530"/>
      <c r="H2296" s="531"/>
      <c r="J2296" s="532"/>
      <c r="L2296" s="533"/>
    </row>
    <row r="2297" spans="1:12" ht="29.25" customHeight="1">
      <c r="A2297" s="616"/>
      <c r="B2297" s="617"/>
      <c r="C2297" s="603"/>
      <c r="D2297" s="715"/>
      <c r="E2297" s="701"/>
      <c r="F2297" s="554"/>
      <c r="G2297" s="530"/>
      <c r="H2297" s="531"/>
      <c r="J2297" s="532"/>
      <c r="L2297" s="533"/>
    </row>
    <row r="2298" spans="1:12" ht="29.25" customHeight="1">
      <c r="A2298" s="616">
        <v>5</v>
      </c>
      <c r="B2298" s="617" t="s">
        <v>2672</v>
      </c>
      <c r="C2298" s="603" t="s">
        <v>3615</v>
      </c>
      <c r="D2298" s="714" t="s">
        <v>2702</v>
      </c>
      <c r="E2298" s="701">
        <v>1</v>
      </c>
      <c r="F2298" s="553">
        <v>6.2872221655000002</v>
      </c>
      <c r="G2298" s="530" t="e">
        <f>+L2298</f>
        <v>#REF!</v>
      </c>
      <c r="H2298" s="531" t="e">
        <f>E2298*G2298</f>
        <v>#REF!</v>
      </c>
      <c r="J2298" s="530">
        <f>+F2298</f>
        <v>6.2872221655000002</v>
      </c>
      <c r="L2298" s="533" t="e">
        <f>J2298*$L$3</f>
        <v>#REF!</v>
      </c>
    </row>
    <row r="2299" spans="1:12" ht="29.25" customHeight="1">
      <c r="A2299" s="616"/>
      <c r="B2299" s="617"/>
      <c r="C2299" s="603"/>
      <c r="D2299" s="715"/>
      <c r="E2299" s="701"/>
      <c r="F2299" s="553"/>
      <c r="G2299" s="530"/>
      <c r="H2299" s="531"/>
      <c r="J2299" s="532"/>
      <c r="L2299" s="533"/>
    </row>
    <row r="2300" spans="1:12" ht="15.75" customHeight="1">
      <c r="A2300" s="616"/>
      <c r="B2300" s="617"/>
      <c r="C2300" s="603"/>
      <c r="D2300" s="715"/>
      <c r="E2300" s="701"/>
      <c r="F2300" s="553"/>
      <c r="G2300" s="530"/>
      <c r="H2300" s="531"/>
      <c r="J2300" s="532"/>
      <c r="L2300" s="533"/>
    </row>
    <row r="2301" spans="1:12" ht="15.75" customHeight="1">
      <c r="A2301" s="616"/>
      <c r="B2301" s="617"/>
      <c r="C2301" s="603"/>
      <c r="D2301" s="715"/>
      <c r="E2301" s="701"/>
      <c r="F2301" s="553"/>
      <c r="G2301" s="530"/>
      <c r="H2301" s="531"/>
      <c r="J2301" s="532"/>
      <c r="L2301" s="533"/>
    </row>
    <row r="2302" spans="1:12" ht="15.75" customHeight="1">
      <c r="A2302" s="616"/>
      <c r="B2302" s="617"/>
      <c r="C2302" s="603"/>
      <c r="D2302" s="715"/>
      <c r="E2302" s="701"/>
      <c r="F2302" s="553"/>
      <c r="G2302" s="530"/>
      <c r="H2302" s="531"/>
      <c r="J2302" s="532"/>
      <c r="L2302" s="533"/>
    </row>
    <row r="2303" spans="1:12" ht="15.75" customHeight="1">
      <c r="A2303" s="616">
        <v>6</v>
      </c>
      <c r="B2303" s="617" t="s">
        <v>2672</v>
      </c>
      <c r="C2303" s="603" t="s">
        <v>3614</v>
      </c>
      <c r="D2303" s="714" t="s">
        <v>2702</v>
      </c>
      <c r="E2303" s="701">
        <v>6</v>
      </c>
      <c r="F2303" s="553">
        <v>3.3858730981000003</v>
      </c>
      <c r="G2303" s="530" t="e">
        <f>+L2303</f>
        <v>#REF!</v>
      </c>
      <c r="H2303" s="531" t="e">
        <f>E2303*G2303</f>
        <v>#REF!</v>
      </c>
      <c r="J2303" s="530">
        <f>+F2303</f>
        <v>3.3858730981000003</v>
      </c>
      <c r="L2303" s="533" t="e">
        <f>J2303*$L$3</f>
        <v>#REF!</v>
      </c>
    </row>
    <row r="2304" spans="1:12" ht="15.75" customHeight="1">
      <c r="A2304" s="616"/>
      <c r="B2304" s="617"/>
      <c r="C2304" s="603"/>
      <c r="D2304" s="715"/>
      <c r="E2304" s="701"/>
      <c r="F2304" s="553"/>
      <c r="G2304" s="530"/>
      <c r="H2304" s="531"/>
      <c r="J2304" s="532"/>
      <c r="L2304" s="533"/>
    </row>
    <row r="2305" spans="1:12" ht="15.75" customHeight="1">
      <c r="A2305" s="616"/>
      <c r="B2305" s="617"/>
      <c r="C2305" s="603"/>
      <c r="D2305" s="715"/>
      <c r="E2305" s="701"/>
      <c r="F2305" s="553"/>
      <c r="G2305" s="530"/>
      <c r="H2305" s="531"/>
      <c r="J2305" s="532"/>
      <c r="L2305" s="533"/>
    </row>
    <row r="2306" spans="1:12" ht="24" customHeight="1">
      <c r="A2306" s="616"/>
      <c r="B2306" s="617"/>
      <c r="C2306" s="603"/>
      <c r="D2306" s="715"/>
      <c r="E2306" s="701"/>
      <c r="F2306" s="553"/>
      <c r="G2306" s="530"/>
      <c r="H2306" s="531"/>
      <c r="J2306" s="532"/>
      <c r="L2306" s="533"/>
    </row>
    <row r="2307" spans="1:12" ht="24" customHeight="1">
      <c r="A2307" s="616"/>
      <c r="B2307" s="617"/>
      <c r="C2307" s="603"/>
      <c r="D2307" s="715"/>
      <c r="E2307" s="701"/>
      <c r="F2307" s="553"/>
      <c r="G2307" s="530"/>
      <c r="H2307" s="531"/>
      <c r="J2307" s="532"/>
      <c r="L2307" s="533"/>
    </row>
    <row r="2308" spans="1:12" ht="24" customHeight="1">
      <c r="A2308" s="616">
        <v>7</v>
      </c>
      <c r="B2308" s="617" t="s">
        <v>2672</v>
      </c>
      <c r="C2308" s="603" t="s">
        <v>3613</v>
      </c>
      <c r="D2308" s="714" t="s">
        <v>2702</v>
      </c>
      <c r="E2308" s="701">
        <v>21</v>
      </c>
      <c r="F2308" s="553">
        <v>35.523278955999999</v>
      </c>
      <c r="G2308" s="530" t="e">
        <f>+L2308</f>
        <v>#REF!</v>
      </c>
      <c r="H2308" s="531" t="e">
        <f>E2308*G2308</f>
        <v>#REF!</v>
      </c>
      <c r="J2308" s="530">
        <f>+F2308</f>
        <v>35.523278955999999</v>
      </c>
      <c r="L2308" s="533" t="e">
        <f>J2308*$L$3</f>
        <v>#REF!</v>
      </c>
    </row>
    <row r="2309" spans="1:12" ht="24" customHeight="1">
      <c r="A2309" s="616"/>
      <c r="B2309" s="617"/>
      <c r="C2309" s="603"/>
      <c r="D2309" s="715"/>
      <c r="E2309" s="701"/>
      <c r="F2309" s="553"/>
      <c r="G2309" s="530"/>
      <c r="H2309" s="531"/>
      <c r="J2309" s="532"/>
      <c r="L2309" s="533"/>
    </row>
    <row r="2310" spans="1:12" ht="24" customHeight="1">
      <c r="A2310" s="616"/>
      <c r="B2310" s="617"/>
      <c r="C2310" s="603"/>
      <c r="D2310" s="715"/>
      <c r="E2310" s="701"/>
      <c r="F2310" s="553"/>
      <c r="G2310" s="530"/>
      <c r="H2310" s="531"/>
      <c r="J2310" s="532"/>
      <c r="L2310" s="533"/>
    </row>
    <row r="2311" spans="1:12" ht="24" customHeight="1">
      <c r="A2311" s="616"/>
      <c r="B2311" s="617"/>
      <c r="C2311" s="603"/>
      <c r="D2311" s="715"/>
      <c r="E2311" s="701"/>
      <c r="F2311" s="553"/>
      <c r="G2311" s="530"/>
      <c r="H2311" s="531"/>
      <c r="J2311" s="532"/>
      <c r="L2311" s="533"/>
    </row>
    <row r="2312" spans="1:12" ht="24" customHeight="1">
      <c r="A2312" s="616"/>
      <c r="B2312" s="617"/>
      <c r="C2312" s="603"/>
      <c r="D2312" s="715"/>
      <c r="E2312" s="701"/>
      <c r="F2312" s="553"/>
      <c r="G2312" s="530"/>
      <c r="H2312" s="531"/>
      <c r="J2312" s="532"/>
      <c r="L2312" s="533"/>
    </row>
    <row r="2313" spans="1:12" ht="24" customHeight="1">
      <c r="A2313" s="616">
        <v>8</v>
      </c>
      <c r="B2313" s="617" t="s">
        <v>2672</v>
      </c>
      <c r="C2313" s="603" t="s">
        <v>3612</v>
      </c>
      <c r="D2313" s="714" t="s">
        <v>2702</v>
      </c>
      <c r="E2313" s="701">
        <v>3</v>
      </c>
      <c r="F2313" s="553">
        <v>42.508430920000009</v>
      </c>
      <c r="G2313" s="530" t="e">
        <f>+L2313</f>
        <v>#REF!</v>
      </c>
      <c r="H2313" s="531" t="e">
        <f>E2313*G2313</f>
        <v>#REF!</v>
      </c>
      <c r="J2313" s="530">
        <f>+F2313</f>
        <v>42.508430920000009</v>
      </c>
      <c r="L2313" s="533" t="e">
        <f>J2313*$L$3</f>
        <v>#REF!</v>
      </c>
    </row>
    <row r="2314" spans="1:12" ht="24" customHeight="1">
      <c r="A2314" s="616"/>
      <c r="B2314" s="617"/>
      <c r="C2314" s="603"/>
      <c r="D2314" s="715"/>
      <c r="E2314" s="701"/>
      <c r="F2314" s="553"/>
      <c r="G2314" s="530"/>
      <c r="H2314" s="531"/>
      <c r="J2314" s="532"/>
      <c r="L2314" s="533"/>
    </row>
    <row r="2315" spans="1:12" ht="24" customHeight="1">
      <c r="A2315" s="616"/>
      <c r="B2315" s="617"/>
      <c r="C2315" s="603"/>
      <c r="D2315" s="715"/>
      <c r="E2315" s="701"/>
      <c r="F2315" s="553"/>
      <c r="G2315" s="530"/>
      <c r="H2315" s="531"/>
      <c r="J2315" s="532"/>
      <c r="L2315" s="533"/>
    </row>
    <row r="2316" spans="1:12" ht="24" customHeight="1">
      <c r="A2316" s="616"/>
      <c r="B2316" s="617"/>
      <c r="C2316" s="603"/>
      <c r="D2316" s="715"/>
      <c r="E2316" s="701"/>
      <c r="F2316" s="553"/>
      <c r="G2316" s="530"/>
      <c r="H2316" s="531"/>
      <c r="J2316" s="532"/>
      <c r="L2316" s="533"/>
    </row>
    <row r="2317" spans="1:12" ht="24" customHeight="1">
      <c r="A2317" s="616"/>
      <c r="B2317" s="617"/>
      <c r="C2317" s="603"/>
      <c r="D2317" s="715"/>
      <c r="E2317" s="701"/>
      <c r="F2317" s="553"/>
      <c r="G2317" s="530"/>
      <c r="H2317" s="531"/>
      <c r="J2317" s="532"/>
      <c r="L2317" s="533"/>
    </row>
    <row r="2318" spans="1:12" ht="13.2">
      <c r="A2318" s="616">
        <v>9</v>
      </c>
      <c r="B2318" s="617" t="s">
        <v>2672</v>
      </c>
      <c r="C2318" s="603" t="s">
        <v>3611</v>
      </c>
      <c r="D2318" s="714" t="s">
        <v>2702</v>
      </c>
      <c r="E2318" s="701">
        <v>2</v>
      </c>
      <c r="F2318" s="553">
        <v>4.3822844812000001</v>
      </c>
      <c r="G2318" s="530" t="e">
        <f>+L2318</f>
        <v>#REF!</v>
      </c>
      <c r="H2318" s="531" t="e">
        <f>E2318*G2318</f>
        <v>#REF!</v>
      </c>
      <c r="J2318" s="530">
        <f>+F2318</f>
        <v>4.3822844812000001</v>
      </c>
      <c r="L2318" s="533" t="e">
        <f>J2318*$L$3</f>
        <v>#REF!</v>
      </c>
    </row>
    <row r="2319" spans="1:12" ht="13.2">
      <c r="A2319" s="616"/>
      <c r="B2319" s="617"/>
      <c r="C2319" s="603"/>
      <c r="D2319" s="715"/>
      <c r="E2319" s="701"/>
      <c r="F2319" s="553"/>
      <c r="G2319" s="530"/>
      <c r="H2319" s="531"/>
      <c r="J2319" s="532"/>
      <c r="L2319" s="533"/>
    </row>
    <row r="2320" spans="1:12" ht="13.2">
      <c r="A2320" s="616"/>
      <c r="B2320" s="617"/>
      <c r="C2320" s="603"/>
      <c r="D2320" s="715"/>
      <c r="E2320" s="701"/>
      <c r="F2320" s="553"/>
      <c r="G2320" s="530"/>
      <c r="H2320" s="531"/>
      <c r="J2320" s="532"/>
      <c r="L2320" s="533"/>
    </row>
    <row r="2321" spans="1:12" ht="13.2">
      <c r="A2321" s="616"/>
      <c r="B2321" s="617"/>
      <c r="C2321" s="603"/>
      <c r="D2321" s="715"/>
      <c r="E2321" s="701"/>
      <c r="F2321" s="553"/>
      <c r="G2321" s="530"/>
      <c r="H2321" s="531"/>
      <c r="J2321" s="532"/>
      <c r="L2321" s="533"/>
    </row>
    <row r="2322" spans="1:12" ht="13.5" customHeight="1">
      <c r="A2322" s="616"/>
      <c r="B2322" s="617"/>
      <c r="C2322" s="603"/>
      <c r="D2322" s="715"/>
      <c r="E2322" s="701"/>
      <c r="F2322" s="553"/>
      <c r="G2322" s="530"/>
      <c r="H2322" s="531"/>
      <c r="J2322" s="532"/>
      <c r="L2322" s="533"/>
    </row>
    <row r="2323" spans="1:12" ht="9.75" customHeight="1">
      <c r="A2323" s="616">
        <v>10</v>
      </c>
      <c r="B2323" s="617" t="s">
        <v>3173</v>
      </c>
      <c r="C2323" s="603" t="s">
        <v>3377</v>
      </c>
      <c r="D2323" s="714" t="s">
        <v>2702</v>
      </c>
      <c r="E2323" s="701">
        <v>2</v>
      </c>
      <c r="F2323" s="553">
        <v>6.6123822965999999</v>
      </c>
      <c r="G2323" s="530" t="e">
        <f>+L2323</f>
        <v>#REF!</v>
      </c>
      <c r="H2323" s="531" t="e">
        <f>E2323*G2323</f>
        <v>#REF!</v>
      </c>
      <c r="J2323" s="530">
        <f>+F2323</f>
        <v>6.6123822965999999</v>
      </c>
      <c r="L2323" s="533" t="e">
        <f>J2323*$L$3</f>
        <v>#REF!</v>
      </c>
    </row>
    <row r="2324" spans="1:12" ht="9.75" customHeight="1">
      <c r="A2324" s="616"/>
      <c r="B2324" s="617"/>
      <c r="C2324" s="603"/>
      <c r="D2324" s="715"/>
      <c r="E2324" s="701"/>
      <c r="F2324" s="553"/>
      <c r="G2324" s="530"/>
      <c r="H2324" s="531"/>
      <c r="J2324" s="532"/>
      <c r="L2324" s="533"/>
    </row>
    <row r="2325" spans="1:12" ht="9.75" customHeight="1">
      <c r="A2325" s="616"/>
      <c r="B2325" s="617"/>
      <c r="C2325" s="603"/>
      <c r="D2325" s="715"/>
      <c r="E2325" s="701"/>
      <c r="F2325" s="553"/>
      <c r="G2325" s="530"/>
      <c r="H2325" s="531"/>
      <c r="J2325" s="532"/>
      <c r="L2325" s="533"/>
    </row>
    <row r="2326" spans="1:12" ht="9.75" customHeight="1">
      <c r="A2326" s="616"/>
      <c r="B2326" s="617"/>
      <c r="C2326" s="603"/>
      <c r="D2326" s="715"/>
      <c r="E2326" s="701"/>
      <c r="F2326" s="553"/>
      <c r="G2326" s="530"/>
      <c r="H2326" s="531"/>
      <c r="J2326" s="532"/>
      <c r="L2326" s="533"/>
    </row>
    <row r="2327" spans="1:12" ht="9.75" customHeight="1">
      <c r="A2327" s="616"/>
      <c r="B2327" s="617"/>
      <c r="C2327" s="603"/>
      <c r="D2327" s="715"/>
      <c r="E2327" s="701"/>
      <c r="F2327" s="553"/>
      <c r="G2327" s="530"/>
      <c r="H2327" s="531"/>
      <c r="J2327" s="532"/>
      <c r="L2327" s="533"/>
    </row>
    <row r="2328" spans="1:12" ht="9.75" customHeight="1">
      <c r="A2328" s="616">
        <v>11</v>
      </c>
      <c r="B2328" s="617" t="s">
        <v>2675</v>
      </c>
      <c r="C2328" s="617" t="s">
        <v>3610</v>
      </c>
      <c r="D2328" s="714" t="s">
        <v>2609</v>
      </c>
      <c r="E2328" s="707">
        <v>160</v>
      </c>
      <c r="F2328" s="553">
        <v>0.6373096143000001</v>
      </c>
      <c r="G2328" s="530" t="e">
        <f>+L2328</f>
        <v>#REF!</v>
      </c>
      <c r="H2328" s="531" t="e">
        <f>E2328*G2328</f>
        <v>#REF!</v>
      </c>
      <c r="J2328" s="530">
        <f>+F2328</f>
        <v>0.6373096143000001</v>
      </c>
      <c r="L2328" s="533" t="e">
        <f>J2328*$L$3</f>
        <v>#REF!</v>
      </c>
    </row>
    <row r="2329" spans="1:12" ht="9.75" customHeight="1">
      <c r="A2329" s="616"/>
      <c r="B2329" s="617"/>
      <c r="C2329" s="617"/>
      <c r="D2329" s="715"/>
      <c r="E2329" s="707"/>
      <c r="F2329" s="553"/>
      <c r="G2329" s="530"/>
      <c r="H2329" s="531"/>
      <c r="J2329" s="532"/>
      <c r="L2329" s="533"/>
    </row>
    <row r="2330" spans="1:12" ht="9.75" customHeight="1">
      <c r="A2330" s="616"/>
      <c r="B2330" s="617"/>
      <c r="C2330" s="617"/>
      <c r="D2330" s="715"/>
      <c r="E2330" s="707"/>
      <c r="F2330" s="553"/>
      <c r="G2330" s="530"/>
      <c r="H2330" s="531"/>
      <c r="J2330" s="532"/>
      <c r="L2330" s="533"/>
    </row>
    <row r="2331" spans="1:12" ht="9.75" customHeight="1">
      <c r="A2331" s="616"/>
      <c r="B2331" s="617"/>
      <c r="C2331" s="617"/>
      <c r="D2331" s="715"/>
      <c r="E2331" s="707"/>
      <c r="F2331" s="553"/>
      <c r="G2331" s="530"/>
      <c r="H2331" s="531"/>
      <c r="J2331" s="532"/>
      <c r="L2331" s="533"/>
    </row>
    <row r="2332" spans="1:12" ht="9.75" customHeight="1">
      <c r="A2332" s="616"/>
      <c r="B2332" s="617"/>
      <c r="C2332" s="617"/>
      <c r="D2332" s="715"/>
      <c r="E2332" s="707"/>
      <c r="F2332" s="553"/>
      <c r="G2332" s="530"/>
      <c r="H2332" s="531"/>
      <c r="J2332" s="532"/>
      <c r="L2332" s="533"/>
    </row>
    <row r="2333" spans="1:12" ht="9.75" customHeight="1">
      <c r="A2333" s="616">
        <v>12</v>
      </c>
      <c r="B2333" s="617" t="s">
        <v>2675</v>
      </c>
      <c r="C2333" s="617" t="s">
        <v>3609</v>
      </c>
      <c r="D2333" s="714" t="s">
        <v>2609</v>
      </c>
      <c r="E2333" s="707">
        <v>440</v>
      </c>
      <c r="F2333" s="553">
        <v>0.46268081520000004</v>
      </c>
      <c r="G2333" s="530" t="e">
        <f>+L2333</f>
        <v>#REF!</v>
      </c>
      <c r="H2333" s="531" t="e">
        <f>E2333*G2333</f>
        <v>#REF!</v>
      </c>
      <c r="J2333" s="530">
        <f>+F2333</f>
        <v>0.46268081520000004</v>
      </c>
      <c r="L2333" s="533" t="e">
        <f>J2333*$L$3</f>
        <v>#REF!</v>
      </c>
    </row>
    <row r="2334" spans="1:12" ht="9.75" customHeight="1">
      <c r="A2334" s="616"/>
      <c r="B2334" s="617"/>
      <c r="C2334" s="617"/>
      <c r="D2334" s="715"/>
      <c r="E2334" s="707"/>
      <c r="F2334" s="553"/>
      <c r="G2334" s="530"/>
      <c r="H2334" s="531"/>
      <c r="J2334" s="532"/>
      <c r="L2334" s="533"/>
    </row>
    <row r="2335" spans="1:12" ht="9.75" customHeight="1">
      <c r="A2335" s="616"/>
      <c r="B2335" s="617"/>
      <c r="C2335" s="617"/>
      <c r="D2335" s="715"/>
      <c r="E2335" s="707"/>
      <c r="F2335" s="553"/>
      <c r="G2335" s="530"/>
      <c r="H2335" s="531"/>
      <c r="J2335" s="532"/>
      <c r="L2335" s="533"/>
    </row>
    <row r="2336" spans="1:12" ht="9.75" customHeight="1">
      <c r="A2336" s="616"/>
      <c r="B2336" s="617"/>
      <c r="C2336" s="617"/>
      <c r="D2336" s="715"/>
      <c r="E2336" s="707"/>
      <c r="F2336" s="553"/>
      <c r="G2336" s="530"/>
      <c r="H2336" s="531"/>
      <c r="J2336" s="532"/>
      <c r="L2336" s="533"/>
    </row>
    <row r="2337" spans="1:12" ht="9.75" customHeight="1">
      <c r="A2337" s="616"/>
      <c r="B2337" s="617"/>
      <c r="C2337" s="617"/>
      <c r="D2337" s="715"/>
      <c r="E2337" s="707"/>
      <c r="F2337" s="553"/>
      <c r="G2337" s="530"/>
      <c r="H2337" s="531"/>
      <c r="J2337" s="532"/>
      <c r="L2337" s="533"/>
    </row>
    <row r="2338" spans="1:12" ht="9.75" customHeight="1">
      <c r="A2338" s="616">
        <v>13</v>
      </c>
      <c r="B2338" s="617" t="s">
        <v>3166</v>
      </c>
      <c r="C2338" s="617" t="s">
        <v>3608</v>
      </c>
      <c r="D2338" s="714" t="s">
        <v>2609</v>
      </c>
      <c r="E2338" s="707">
        <v>600</v>
      </c>
      <c r="F2338" s="553">
        <v>0.39266966857999996</v>
      </c>
      <c r="G2338" s="530" t="e">
        <f>+L2338</f>
        <v>#REF!</v>
      </c>
      <c r="H2338" s="531" t="e">
        <f>E2338*G2338</f>
        <v>#REF!</v>
      </c>
      <c r="J2338" s="530">
        <f>+F2338</f>
        <v>0.39266966857999996</v>
      </c>
      <c r="L2338" s="533" t="e">
        <f>J2338*$L$3</f>
        <v>#REF!</v>
      </c>
    </row>
    <row r="2339" spans="1:12" ht="9.75" customHeight="1">
      <c r="A2339" s="616"/>
      <c r="B2339" s="617"/>
      <c r="C2339" s="617"/>
      <c r="D2339" s="715"/>
      <c r="E2339" s="707"/>
      <c r="F2339" s="553"/>
      <c r="G2339" s="530"/>
      <c r="H2339" s="531"/>
      <c r="J2339" s="532"/>
      <c r="L2339" s="533"/>
    </row>
    <row r="2340" spans="1:12" ht="9.75" customHeight="1">
      <c r="A2340" s="616"/>
      <c r="B2340" s="617"/>
      <c r="C2340" s="617"/>
      <c r="D2340" s="715"/>
      <c r="E2340" s="707"/>
      <c r="F2340" s="553"/>
      <c r="G2340" s="530"/>
      <c r="H2340" s="531"/>
      <c r="J2340" s="532"/>
      <c r="L2340" s="533"/>
    </row>
    <row r="2341" spans="1:12" ht="9.75" customHeight="1">
      <c r="A2341" s="616"/>
      <c r="B2341" s="617"/>
      <c r="C2341" s="617"/>
      <c r="D2341" s="715"/>
      <c r="E2341" s="707"/>
      <c r="F2341" s="553"/>
      <c r="G2341" s="530"/>
      <c r="H2341" s="531"/>
      <c r="J2341" s="532"/>
      <c r="L2341" s="533"/>
    </row>
    <row r="2342" spans="1:12" ht="9.75" customHeight="1">
      <c r="A2342" s="616"/>
      <c r="B2342" s="617"/>
      <c r="C2342" s="617"/>
      <c r="D2342" s="715"/>
      <c r="E2342" s="707"/>
      <c r="F2342" s="553"/>
      <c r="G2342" s="530"/>
      <c r="H2342" s="531"/>
      <c r="J2342" s="532"/>
      <c r="L2342" s="533"/>
    </row>
    <row r="2343" spans="1:12" ht="9.75" customHeight="1">
      <c r="A2343" s="616">
        <v>14</v>
      </c>
      <c r="B2343" s="617" t="s">
        <v>2673</v>
      </c>
      <c r="C2343" s="617" t="s">
        <v>3607</v>
      </c>
      <c r="D2343" s="714" t="s">
        <v>2702</v>
      </c>
      <c r="E2343" s="701">
        <v>13</v>
      </c>
      <c r="F2343" s="553">
        <v>1.1515379080000001</v>
      </c>
      <c r="G2343" s="530" t="e">
        <f>+L2343</f>
        <v>#REF!</v>
      </c>
      <c r="H2343" s="531" t="e">
        <f>E2343*G2343</f>
        <v>#REF!</v>
      </c>
      <c r="J2343" s="530">
        <f>+F2343</f>
        <v>1.1515379080000001</v>
      </c>
      <c r="L2343" s="533" t="e">
        <f>J2343*$L$3</f>
        <v>#REF!</v>
      </c>
    </row>
    <row r="2344" spans="1:12" ht="9.75" customHeight="1">
      <c r="A2344" s="616"/>
      <c r="B2344" s="617"/>
      <c r="C2344" s="617"/>
      <c r="D2344" s="715"/>
      <c r="E2344" s="701"/>
      <c r="F2344" s="553"/>
      <c r="G2344" s="530"/>
      <c r="H2344" s="531"/>
      <c r="J2344" s="532"/>
      <c r="L2344" s="533"/>
    </row>
    <row r="2345" spans="1:12" ht="9.75" customHeight="1">
      <c r="A2345" s="616"/>
      <c r="B2345" s="617"/>
      <c r="C2345" s="617"/>
      <c r="D2345" s="715"/>
      <c r="E2345" s="701"/>
      <c r="F2345" s="553"/>
      <c r="G2345" s="530"/>
      <c r="H2345" s="531"/>
      <c r="J2345" s="532"/>
      <c r="L2345" s="533"/>
    </row>
    <row r="2346" spans="1:12" ht="9.75" customHeight="1">
      <c r="A2346" s="616"/>
      <c r="B2346" s="617"/>
      <c r="C2346" s="617"/>
      <c r="D2346" s="715"/>
      <c r="E2346" s="701"/>
      <c r="F2346" s="553"/>
      <c r="G2346" s="530"/>
      <c r="H2346" s="531"/>
      <c r="J2346" s="532"/>
      <c r="L2346" s="533"/>
    </row>
    <row r="2347" spans="1:12" ht="9.75" customHeight="1">
      <c r="A2347" s="616"/>
      <c r="B2347" s="617"/>
      <c r="C2347" s="617"/>
      <c r="D2347" s="715"/>
      <c r="E2347" s="701"/>
      <c r="F2347" s="553"/>
      <c r="G2347" s="530"/>
      <c r="H2347" s="531"/>
      <c r="J2347" s="532"/>
      <c r="L2347" s="533"/>
    </row>
    <row r="2348" spans="1:12" ht="9.75" customHeight="1">
      <c r="A2348" s="616">
        <v>15</v>
      </c>
      <c r="B2348" s="617" t="s">
        <v>3172</v>
      </c>
      <c r="C2348" s="617" t="s">
        <v>3606</v>
      </c>
      <c r="D2348" s="714" t="s">
        <v>2702</v>
      </c>
      <c r="E2348" s="701">
        <v>1</v>
      </c>
      <c r="F2348" s="553">
        <v>1.6497884600000003</v>
      </c>
      <c r="G2348" s="530" t="e">
        <f>+L2348</f>
        <v>#REF!</v>
      </c>
      <c r="H2348" s="531" t="e">
        <f>E2348*G2348</f>
        <v>#REF!</v>
      </c>
      <c r="J2348" s="530">
        <f>+F2348</f>
        <v>1.6497884600000003</v>
      </c>
      <c r="L2348" s="533" t="e">
        <f>J2348*$L$3</f>
        <v>#REF!</v>
      </c>
    </row>
    <row r="2349" spans="1:12" ht="9.75" customHeight="1">
      <c r="A2349" s="616"/>
      <c r="B2349" s="617"/>
      <c r="C2349" s="617"/>
      <c r="D2349" s="715"/>
      <c r="E2349" s="701"/>
      <c r="F2349" s="553"/>
      <c r="G2349" s="530"/>
      <c r="H2349" s="531"/>
      <c r="J2349" s="532"/>
      <c r="L2349" s="533"/>
    </row>
    <row r="2350" spans="1:12" ht="9.75" customHeight="1">
      <c r="A2350" s="616"/>
      <c r="B2350" s="617"/>
      <c r="C2350" s="617"/>
      <c r="D2350" s="715"/>
      <c r="E2350" s="701"/>
      <c r="F2350" s="553"/>
      <c r="G2350" s="530"/>
      <c r="H2350" s="531"/>
      <c r="J2350" s="532"/>
      <c r="L2350" s="533"/>
    </row>
    <row r="2351" spans="1:12" ht="9.75" customHeight="1">
      <c r="A2351" s="616"/>
      <c r="B2351" s="617"/>
      <c r="C2351" s="617"/>
      <c r="D2351" s="715"/>
      <c r="E2351" s="701"/>
      <c r="F2351" s="553"/>
      <c r="G2351" s="530"/>
      <c r="H2351" s="531"/>
      <c r="J2351" s="532"/>
      <c r="L2351" s="533"/>
    </row>
    <row r="2352" spans="1:12" ht="9.75" customHeight="1">
      <c r="A2352" s="616"/>
      <c r="B2352" s="617"/>
      <c r="C2352" s="617"/>
      <c r="D2352" s="715"/>
      <c r="E2352" s="701"/>
      <c r="F2352" s="553"/>
      <c r="G2352" s="530"/>
      <c r="H2352" s="531"/>
      <c r="J2352" s="532"/>
      <c r="L2352" s="533"/>
    </row>
    <row r="2353" spans="1:12" ht="9.75" customHeight="1">
      <c r="A2353" s="616">
        <v>16</v>
      </c>
      <c r="B2353" s="617" t="s">
        <v>3171</v>
      </c>
      <c r="C2353" s="617" t="s">
        <v>3566</v>
      </c>
      <c r="D2353" s="714" t="s">
        <v>2702</v>
      </c>
      <c r="E2353" s="701">
        <v>11</v>
      </c>
      <c r="F2353" s="553">
        <v>1.3546297000000003</v>
      </c>
      <c r="G2353" s="530" t="e">
        <f>+L2353</f>
        <v>#REF!</v>
      </c>
      <c r="H2353" s="531" t="e">
        <f>E2353*G2353</f>
        <v>#REF!</v>
      </c>
      <c r="J2353" s="530">
        <f>+F2353</f>
        <v>1.3546297000000003</v>
      </c>
      <c r="L2353" s="533" t="e">
        <f>J2353*$L$3</f>
        <v>#REF!</v>
      </c>
    </row>
    <row r="2354" spans="1:12" ht="9.75" customHeight="1">
      <c r="A2354" s="616"/>
      <c r="B2354" s="617"/>
      <c r="C2354" s="617"/>
      <c r="D2354" s="715"/>
      <c r="E2354" s="701"/>
      <c r="F2354" s="553"/>
      <c r="G2354" s="530"/>
      <c r="H2354" s="531"/>
      <c r="J2354" s="532"/>
      <c r="L2354" s="533"/>
    </row>
    <row r="2355" spans="1:12" ht="9.75" customHeight="1">
      <c r="A2355" s="616"/>
      <c r="B2355" s="617"/>
      <c r="C2355" s="617"/>
      <c r="D2355" s="715"/>
      <c r="E2355" s="701"/>
      <c r="F2355" s="553"/>
      <c r="G2355" s="530"/>
      <c r="H2355" s="531"/>
      <c r="J2355" s="532"/>
      <c r="L2355" s="533"/>
    </row>
    <row r="2356" spans="1:12" ht="9.75" customHeight="1">
      <c r="A2356" s="616"/>
      <c r="B2356" s="617"/>
      <c r="C2356" s="617"/>
      <c r="D2356" s="715"/>
      <c r="E2356" s="701"/>
      <c r="F2356" s="553"/>
      <c r="G2356" s="530"/>
      <c r="H2356" s="531"/>
      <c r="J2356" s="532"/>
      <c r="L2356" s="533"/>
    </row>
    <row r="2357" spans="1:12" ht="9.75" customHeight="1">
      <c r="A2357" s="616"/>
      <c r="B2357" s="617"/>
      <c r="C2357" s="617"/>
      <c r="D2357" s="715"/>
      <c r="E2357" s="701"/>
      <c r="F2357" s="553"/>
      <c r="G2357" s="530"/>
      <c r="H2357" s="531"/>
      <c r="J2357" s="532"/>
      <c r="L2357" s="533"/>
    </row>
    <row r="2358" spans="1:12" ht="9.75" customHeight="1">
      <c r="A2358" s="616">
        <v>17</v>
      </c>
      <c r="B2358" s="617" t="s">
        <v>2674</v>
      </c>
      <c r="C2358" s="617" t="s">
        <v>3605</v>
      </c>
      <c r="D2358" s="714" t="s">
        <v>2702</v>
      </c>
      <c r="E2358" s="708">
        <v>25</v>
      </c>
      <c r="F2358" s="553">
        <v>0.13696376400000002</v>
      </c>
      <c r="G2358" s="530" t="e">
        <f>+L2358</f>
        <v>#REF!</v>
      </c>
      <c r="H2358" s="531" t="e">
        <f>E2358*G2358</f>
        <v>#REF!</v>
      </c>
      <c r="J2358" s="530">
        <f>+F2358</f>
        <v>0.13696376400000002</v>
      </c>
      <c r="L2358" s="533" t="e">
        <f>J2358*$L$3</f>
        <v>#REF!</v>
      </c>
    </row>
    <row r="2359" spans="1:12" ht="9.75" customHeight="1">
      <c r="A2359" s="616"/>
      <c r="B2359" s="617"/>
      <c r="C2359" s="617"/>
      <c r="D2359" s="715"/>
      <c r="E2359" s="708"/>
      <c r="F2359" s="553"/>
      <c r="G2359" s="530"/>
      <c r="H2359" s="531"/>
      <c r="J2359" s="532"/>
      <c r="L2359" s="533"/>
    </row>
    <row r="2360" spans="1:12" ht="9.75" customHeight="1">
      <c r="A2360" s="616"/>
      <c r="B2360" s="617"/>
      <c r="C2360" s="617"/>
      <c r="D2360" s="715"/>
      <c r="E2360" s="708"/>
      <c r="F2360" s="553"/>
      <c r="G2360" s="530"/>
      <c r="H2360" s="531"/>
      <c r="J2360" s="532"/>
      <c r="L2360" s="533"/>
    </row>
    <row r="2361" spans="1:12" ht="9.75" customHeight="1">
      <c r="A2361" s="616"/>
      <c r="B2361" s="617"/>
      <c r="C2361" s="617"/>
      <c r="D2361" s="715"/>
      <c r="E2361" s="708"/>
      <c r="F2361" s="553"/>
      <c r="G2361" s="530"/>
      <c r="H2361" s="531"/>
      <c r="J2361" s="532"/>
      <c r="L2361" s="533"/>
    </row>
    <row r="2362" spans="1:12" ht="9.75" customHeight="1">
      <c r="A2362" s="616"/>
      <c r="B2362" s="617"/>
      <c r="C2362" s="617"/>
      <c r="D2362" s="715"/>
      <c r="E2362" s="708"/>
      <c r="F2362" s="553"/>
      <c r="G2362" s="530"/>
      <c r="H2362" s="531"/>
      <c r="J2362" s="532"/>
      <c r="L2362" s="533"/>
    </row>
    <row r="2363" spans="1:12" ht="9.75" customHeight="1">
      <c r="A2363" s="616">
        <v>18</v>
      </c>
      <c r="B2363" s="617" t="s">
        <v>2674</v>
      </c>
      <c r="C2363" s="617" t="s">
        <v>3604</v>
      </c>
      <c r="D2363" s="714" t="s">
        <v>2702</v>
      </c>
      <c r="E2363" s="708">
        <v>30</v>
      </c>
      <c r="F2363" s="553">
        <v>0.28876526910000005</v>
      </c>
      <c r="G2363" s="530" t="e">
        <f>+L2363</f>
        <v>#REF!</v>
      </c>
      <c r="H2363" s="531" t="e">
        <f>E2363*G2363</f>
        <v>#REF!</v>
      </c>
      <c r="J2363" s="530">
        <f>+F2363</f>
        <v>0.28876526910000005</v>
      </c>
      <c r="L2363" s="533" t="e">
        <f>J2363*$L$3</f>
        <v>#REF!</v>
      </c>
    </row>
    <row r="2364" spans="1:12" ht="9.75" customHeight="1">
      <c r="A2364" s="616"/>
      <c r="B2364" s="617"/>
      <c r="C2364" s="617"/>
      <c r="D2364" s="715"/>
      <c r="E2364" s="708"/>
      <c r="F2364" s="553"/>
      <c r="G2364" s="530"/>
      <c r="H2364" s="531"/>
      <c r="J2364" s="532"/>
      <c r="L2364" s="533"/>
    </row>
    <row r="2365" spans="1:12" ht="9.75" customHeight="1">
      <c r="A2365" s="616"/>
      <c r="B2365" s="617"/>
      <c r="C2365" s="617"/>
      <c r="D2365" s="715"/>
      <c r="E2365" s="708"/>
      <c r="F2365" s="553"/>
      <c r="G2365" s="530"/>
      <c r="H2365" s="531"/>
      <c r="J2365" s="532"/>
      <c r="L2365" s="533"/>
    </row>
    <row r="2366" spans="1:12" ht="9.75" customHeight="1">
      <c r="A2366" s="616"/>
      <c r="B2366" s="617"/>
      <c r="C2366" s="617"/>
      <c r="D2366" s="715"/>
      <c r="E2366" s="708"/>
      <c r="F2366" s="553"/>
      <c r="G2366" s="530"/>
      <c r="H2366" s="531"/>
      <c r="J2366" s="532"/>
      <c r="L2366" s="533"/>
    </row>
    <row r="2367" spans="1:12" ht="7.5" customHeight="1">
      <c r="A2367" s="616"/>
      <c r="B2367" s="617"/>
      <c r="C2367" s="617"/>
      <c r="D2367" s="715"/>
      <c r="E2367" s="708"/>
      <c r="F2367" s="553"/>
      <c r="G2367" s="530"/>
      <c r="H2367" s="531"/>
      <c r="J2367" s="532"/>
      <c r="L2367" s="533"/>
    </row>
    <row r="2368" spans="1:12" ht="9.75" customHeight="1">
      <c r="A2368" s="616">
        <v>19</v>
      </c>
      <c r="B2368" s="617" t="s">
        <v>2674</v>
      </c>
      <c r="C2368" s="617" t="s">
        <v>3603</v>
      </c>
      <c r="D2368" s="714" t="s">
        <v>2702</v>
      </c>
      <c r="E2368" s="701">
        <v>1500</v>
      </c>
      <c r="F2368" s="553">
        <v>5.7068235000000016E-2</v>
      </c>
      <c r="G2368" s="530" t="e">
        <f>+L2368</f>
        <v>#REF!</v>
      </c>
      <c r="H2368" s="531" t="e">
        <f>E2368*G2368</f>
        <v>#REF!</v>
      </c>
      <c r="J2368" s="530">
        <f>+F2368</f>
        <v>5.7068235000000016E-2</v>
      </c>
      <c r="L2368" s="533" t="e">
        <f>J2368*$L$3</f>
        <v>#REF!</v>
      </c>
    </row>
    <row r="2369" spans="1:12" ht="9.75" customHeight="1">
      <c r="A2369" s="616"/>
      <c r="B2369" s="617"/>
      <c r="C2369" s="617"/>
      <c r="D2369" s="715"/>
      <c r="E2369" s="701"/>
      <c r="F2369" s="553"/>
      <c r="G2369" s="530"/>
      <c r="H2369" s="531"/>
      <c r="J2369" s="532"/>
      <c r="L2369" s="533"/>
    </row>
    <row r="2370" spans="1:12" ht="9.75" customHeight="1">
      <c r="A2370" s="616"/>
      <c r="B2370" s="617"/>
      <c r="C2370" s="617"/>
      <c r="D2370" s="715"/>
      <c r="E2370" s="701"/>
      <c r="F2370" s="553"/>
      <c r="G2370" s="530"/>
      <c r="H2370" s="531"/>
      <c r="J2370" s="532"/>
      <c r="L2370" s="533"/>
    </row>
    <row r="2371" spans="1:12" ht="9.75" customHeight="1">
      <c r="A2371" s="616"/>
      <c r="B2371" s="617"/>
      <c r="C2371" s="617"/>
      <c r="D2371" s="715"/>
      <c r="E2371" s="701"/>
      <c r="F2371" s="553"/>
      <c r="G2371" s="530"/>
      <c r="H2371" s="531"/>
      <c r="J2371" s="532"/>
      <c r="L2371" s="533"/>
    </row>
    <row r="2372" spans="1:12" ht="9.75" customHeight="1">
      <c r="A2372" s="616"/>
      <c r="B2372" s="617"/>
      <c r="C2372" s="617"/>
      <c r="D2372" s="715"/>
      <c r="E2372" s="701"/>
      <c r="F2372" s="553"/>
      <c r="G2372" s="530"/>
      <c r="H2372" s="531"/>
      <c r="J2372" s="532"/>
      <c r="L2372" s="533"/>
    </row>
    <row r="2373" spans="1:12" ht="9.75" customHeight="1">
      <c r="A2373" s="616">
        <v>20</v>
      </c>
      <c r="B2373" s="617" t="s">
        <v>3163</v>
      </c>
      <c r="C2373" s="617" t="s">
        <v>3602</v>
      </c>
      <c r="D2373" s="714" t="s">
        <v>2702</v>
      </c>
      <c r="E2373" s="701">
        <v>6</v>
      </c>
      <c r="F2373" s="553">
        <v>1.1272849199999999</v>
      </c>
      <c r="G2373" s="530" t="e">
        <f>+L2373</f>
        <v>#REF!</v>
      </c>
      <c r="H2373" s="531" t="e">
        <f>E2373*G2373</f>
        <v>#REF!</v>
      </c>
      <c r="J2373" s="530">
        <f>+F2373</f>
        <v>1.1272849199999999</v>
      </c>
      <c r="L2373" s="533" t="e">
        <f>J2373*$L$3</f>
        <v>#REF!</v>
      </c>
    </row>
    <row r="2374" spans="1:12" ht="9.75" customHeight="1">
      <c r="A2374" s="616"/>
      <c r="B2374" s="617"/>
      <c r="C2374" s="617"/>
      <c r="D2374" s="715"/>
      <c r="E2374" s="701"/>
      <c r="F2374" s="553"/>
      <c r="G2374" s="530"/>
      <c r="H2374" s="531"/>
      <c r="J2374" s="532"/>
      <c r="L2374" s="533"/>
    </row>
    <row r="2375" spans="1:12" ht="9.75" customHeight="1">
      <c r="A2375" s="616"/>
      <c r="B2375" s="617"/>
      <c r="C2375" s="617"/>
      <c r="D2375" s="715"/>
      <c r="E2375" s="701"/>
      <c r="F2375" s="553"/>
      <c r="G2375" s="530"/>
      <c r="H2375" s="531"/>
      <c r="J2375" s="532"/>
      <c r="L2375" s="533"/>
    </row>
    <row r="2376" spans="1:12" ht="9.75" customHeight="1">
      <c r="A2376" s="616"/>
      <c r="B2376" s="617"/>
      <c r="C2376" s="617"/>
      <c r="D2376" s="715"/>
      <c r="E2376" s="701"/>
      <c r="F2376" s="553"/>
      <c r="G2376" s="530"/>
      <c r="H2376" s="531"/>
      <c r="J2376" s="532"/>
      <c r="L2376" s="533"/>
    </row>
    <row r="2377" spans="1:12" ht="9.75" customHeight="1">
      <c r="A2377" s="616"/>
      <c r="B2377" s="617"/>
      <c r="C2377" s="617"/>
      <c r="D2377" s="715"/>
      <c r="E2377" s="701"/>
      <c r="F2377" s="553"/>
      <c r="G2377" s="530"/>
      <c r="H2377" s="531"/>
      <c r="J2377" s="532"/>
      <c r="L2377" s="533"/>
    </row>
    <row r="2378" spans="1:12" ht="9.75" customHeight="1">
      <c r="A2378" s="616">
        <v>21</v>
      </c>
      <c r="B2378" s="617" t="s">
        <v>3162</v>
      </c>
      <c r="C2378" s="617" t="s">
        <v>3601</v>
      </c>
      <c r="D2378" s="714" t="s">
        <v>2702</v>
      </c>
      <c r="E2378" s="701">
        <v>2</v>
      </c>
      <c r="F2378" s="553">
        <v>3.9769065999999995</v>
      </c>
      <c r="G2378" s="530" t="e">
        <f>+L2378</f>
        <v>#REF!</v>
      </c>
      <c r="H2378" s="531" t="e">
        <f>E2378*G2378</f>
        <v>#REF!</v>
      </c>
      <c r="J2378" s="530">
        <f>+F2378</f>
        <v>3.9769065999999995</v>
      </c>
      <c r="L2378" s="533" t="e">
        <f>J2378*$L$3</f>
        <v>#REF!</v>
      </c>
    </row>
    <row r="2379" spans="1:12" ht="9.75" customHeight="1">
      <c r="A2379" s="616"/>
      <c r="B2379" s="617"/>
      <c r="C2379" s="617"/>
      <c r="D2379" s="715"/>
      <c r="E2379" s="701"/>
      <c r="F2379" s="553"/>
      <c r="G2379" s="530"/>
      <c r="H2379" s="531"/>
      <c r="J2379" s="532"/>
      <c r="L2379" s="533"/>
    </row>
    <row r="2380" spans="1:12" ht="9.75" customHeight="1">
      <c r="A2380" s="616"/>
      <c r="B2380" s="617"/>
      <c r="C2380" s="617"/>
      <c r="D2380" s="715"/>
      <c r="E2380" s="701"/>
      <c r="F2380" s="553"/>
      <c r="G2380" s="530"/>
      <c r="H2380" s="531"/>
      <c r="J2380" s="532"/>
      <c r="L2380" s="533"/>
    </row>
    <row r="2381" spans="1:12" ht="9.75" customHeight="1">
      <c r="A2381" s="616"/>
      <c r="B2381" s="617"/>
      <c r="C2381" s="617"/>
      <c r="D2381" s="715"/>
      <c r="E2381" s="701"/>
      <c r="F2381" s="553"/>
      <c r="G2381" s="530"/>
      <c r="H2381" s="531"/>
      <c r="J2381" s="532"/>
      <c r="L2381" s="533"/>
    </row>
    <row r="2382" spans="1:12" ht="9.75" customHeight="1">
      <c r="A2382" s="616"/>
      <c r="B2382" s="617"/>
      <c r="C2382" s="617"/>
      <c r="D2382" s="715"/>
      <c r="E2382" s="701"/>
      <c r="F2382" s="553"/>
      <c r="G2382" s="530"/>
      <c r="H2382" s="531"/>
      <c r="J2382" s="532"/>
      <c r="L2382" s="533"/>
    </row>
    <row r="2383" spans="1:12" ht="9.75" customHeight="1">
      <c r="A2383" s="616">
        <v>22</v>
      </c>
      <c r="B2383" s="617" t="s">
        <v>3161</v>
      </c>
      <c r="C2383" s="617" t="s">
        <v>3600</v>
      </c>
      <c r="D2383" s="714" t="s">
        <v>2702</v>
      </c>
      <c r="E2383" s="709">
        <v>8</v>
      </c>
      <c r="F2383" s="553">
        <v>0.71415902019999999</v>
      </c>
      <c r="G2383" s="530" t="e">
        <f>+L2383</f>
        <v>#REF!</v>
      </c>
      <c r="H2383" s="531" t="e">
        <f>E2383*G2383</f>
        <v>#REF!</v>
      </c>
      <c r="J2383" s="530">
        <f>+F2383</f>
        <v>0.71415902019999999</v>
      </c>
      <c r="L2383" s="533" t="e">
        <f>J2383*$L$3</f>
        <v>#REF!</v>
      </c>
    </row>
    <row r="2384" spans="1:12" ht="9.75" customHeight="1">
      <c r="A2384" s="616"/>
      <c r="B2384" s="617"/>
      <c r="C2384" s="617"/>
      <c r="D2384" s="715"/>
      <c r="E2384" s="709"/>
      <c r="F2384" s="553"/>
      <c r="G2384" s="530"/>
      <c r="H2384" s="531"/>
      <c r="J2384" s="532"/>
      <c r="L2384" s="533"/>
    </row>
    <row r="2385" spans="1:12" ht="9.75" customHeight="1">
      <c r="A2385" s="616"/>
      <c r="B2385" s="617"/>
      <c r="C2385" s="617"/>
      <c r="D2385" s="715"/>
      <c r="E2385" s="709"/>
      <c r="F2385" s="553"/>
      <c r="G2385" s="530"/>
      <c r="H2385" s="531"/>
      <c r="J2385" s="532"/>
      <c r="L2385" s="533"/>
    </row>
    <row r="2386" spans="1:12" ht="9.75" customHeight="1">
      <c r="A2386" s="616"/>
      <c r="B2386" s="617"/>
      <c r="C2386" s="617"/>
      <c r="D2386" s="715"/>
      <c r="E2386" s="709"/>
      <c r="F2386" s="553"/>
      <c r="G2386" s="530"/>
      <c r="H2386" s="531"/>
      <c r="J2386" s="532"/>
      <c r="L2386" s="533"/>
    </row>
    <row r="2387" spans="1:12" ht="9.75" customHeight="1">
      <c r="A2387" s="616"/>
      <c r="B2387" s="617"/>
      <c r="C2387" s="617"/>
      <c r="D2387" s="715"/>
      <c r="E2387" s="709"/>
      <c r="F2387" s="553"/>
      <c r="G2387" s="530"/>
      <c r="H2387" s="531"/>
      <c r="J2387" s="532"/>
      <c r="L2387" s="533"/>
    </row>
    <row r="2388" spans="1:12" ht="9.75" customHeight="1">
      <c r="A2388" s="616">
        <v>23</v>
      </c>
      <c r="B2388" s="617" t="s">
        <v>3170</v>
      </c>
      <c r="C2388" s="617" t="s">
        <v>3599</v>
      </c>
      <c r="D2388" s="714" t="s">
        <v>3489</v>
      </c>
      <c r="E2388" s="701">
        <v>400</v>
      </c>
      <c r="F2388" s="553">
        <v>0.28348917000000001</v>
      </c>
      <c r="G2388" s="530" t="e">
        <f>+L2388</f>
        <v>#REF!</v>
      </c>
      <c r="H2388" s="531" t="e">
        <f>E2388*G2388</f>
        <v>#REF!</v>
      </c>
      <c r="J2388" s="530">
        <f>+F2388</f>
        <v>0.28348917000000001</v>
      </c>
      <c r="L2388" s="533" t="e">
        <f>J2388*$L$3</f>
        <v>#REF!</v>
      </c>
    </row>
    <row r="2389" spans="1:12" ht="9.75" customHeight="1">
      <c r="A2389" s="616"/>
      <c r="B2389" s="617"/>
      <c r="C2389" s="617"/>
      <c r="D2389" s="715"/>
      <c r="E2389" s="701"/>
      <c r="F2389" s="553"/>
      <c r="G2389" s="530"/>
      <c r="H2389" s="531"/>
      <c r="J2389" s="532"/>
      <c r="L2389" s="533"/>
    </row>
    <row r="2390" spans="1:12" ht="9.75" customHeight="1">
      <c r="A2390" s="616"/>
      <c r="B2390" s="617"/>
      <c r="C2390" s="617"/>
      <c r="D2390" s="715"/>
      <c r="E2390" s="701"/>
      <c r="F2390" s="553"/>
      <c r="G2390" s="530"/>
      <c r="H2390" s="531"/>
      <c r="J2390" s="532"/>
      <c r="L2390" s="533"/>
    </row>
    <row r="2391" spans="1:12" ht="9.75" customHeight="1">
      <c r="A2391" s="616"/>
      <c r="B2391" s="617"/>
      <c r="C2391" s="617"/>
      <c r="D2391" s="715"/>
      <c r="E2391" s="701"/>
      <c r="F2391" s="553"/>
      <c r="G2391" s="530"/>
      <c r="H2391" s="531"/>
      <c r="J2391" s="532"/>
      <c r="L2391" s="533"/>
    </row>
    <row r="2392" spans="1:12" ht="9.75" customHeight="1">
      <c r="A2392" s="616"/>
      <c r="B2392" s="617"/>
      <c r="C2392" s="617"/>
      <c r="D2392" s="715"/>
      <c r="E2392" s="701"/>
      <c r="F2392" s="553"/>
      <c r="G2392" s="530"/>
      <c r="H2392" s="531"/>
      <c r="J2392" s="532"/>
      <c r="L2392" s="533"/>
    </row>
    <row r="2393" spans="1:12" ht="9.75" customHeight="1">
      <c r="A2393" s="616">
        <v>24</v>
      </c>
      <c r="B2393" s="710" t="s">
        <v>3169</v>
      </c>
      <c r="C2393" s="617" t="s">
        <v>3598</v>
      </c>
      <c r="D2393" s="624" t="s">
        <v>2595</v>
      </c>
      <c r="E2393" s="709">
        <v>20</v>
      </c>
      <c r="F2393" s="553">
        <v>1.7611231399333098</v>
      </c>
      <c r="G2393" s="530" t="e">
        <f>+L2393</f>
        <v>#REF!</v>
      </c>
      <c r="H2393" s="531" t="e">
        <f>E2393*G2393</f>
        <v>#REF!</v>
      </c>
      <c r="J2393" s="530">
        <f>+F2393</f>
        <v>1.7611231399333098</v>
      </c>
      <c r="L2393" s="533" t="e">
        <f>J2393*$L$3</f>
        <v>#REF!</v>
      </c>
    </row>
    <row r="2394" spans="1:12" ht="9.75" customHeight="1">
      <c r="A2394" s="616"/>
      <c r="B2394" s="710"/>
      <c r="C2394" s="617"/>
      <c r="D2394" s="625"/>
      <c r="E2394" s="709"/>
      <c r="F2394" s="553"/>
      <c r="G2394" s="530"/>
      <c r="H2394" s="531"/>
      <c r="J2394" s="532"/>
      <c r="L2394" s="533"/>
    </row>
    <row r="2395" spans="1:12" ht="9.75" customHeight="1">
      <c r="A2395" s="616"/>
      <c r="B2395" s="710"/>
      <c r="C2395" s="617"/>
      <c r="D2395" s="625"/>
      <c r="E2395" s="709"/>
      <c r="F2395" s="553"/>
      <c r="G2395" s="530"/>
      <c r="H2395" s="531"/>
      <c r="J2395" s="532"/>
      <c r="L2395" s="533"/>
    </row>
    <row r="2396" spans="1:12" ht="9.75" customHeight="1">
      <c r="A2396" s="616"/>
      <c r="B2396" s="710"/>
      <c r="C2396" s="617"/>
      <c r="D2396" s="625"/>
      <c r="E2396" s="709"/>
      <c r="F2396" s="553"/>
      <c r="G2396" s="530"/>
      <c r="H2396" s="531"/>
      <c r="J2396" s="532"/>
      <c r="L2396" s="533"/>
    </row>
    <row r="2397" spans="1:12" ht="9.75" customHeight="1">
      <c r="A2397" s="616"/>
      <c r="B2397" s="710"/>
      <c r="C2397" s="617"/>
      <c r="D2397" s="625"/>
      <c r="E2397" s="709"/>
      <c r="F2397" s="553"/>
      <c r="G2397" s="530"/>
      <c r="H2397" s="531"/>
      <c r="J2397" s="532"/>
      <c r="L2397" s="533"/>
    </row>
    <row r="2398" spans="1:12" ht="9.75" customHeight="1">
      <c r="A2398" s="616"/>
      <c r="B2398" s="617"/>
      <c r="C2398" s="700" t="s">
        <v>3597</v>
      </c>
      <c r="D2398" s="715"/>
      <c r="E2398" s="701"/>
      <c r="F2398" s="553">
        <v>0</v>
      </c>
      <c r="G2398" s="530" t="e">
        <f>+L2398</f>
        <v>#REF!</v>
      </c>
      <c r="H2398" s="531" t="e">
        <f>E2398*G2398</f>
        <v>#REF!</v>
      </c>
      <c r="J2398" s="530">
        <f>+F2398</f>
        <v>0</v>
      </c>
      <c r="L2398" s="533" t="e">
        <f>J2398*$L$3</f>
        <v>#REF!</v>
      </c>
    </row>
    <row r="2399" spans="1:12" ht="9.75" customHeight="1">
      <c r="A2399" s="616"/>
      <c r="B2399" s="617"/>
      <c r="C2399" s="700"/>
      <c r="D2399" s="715"/>
      <c r="E2399" s="701"/>
      <c r="F2399" s="553"/>
      <c r="G2399" s="530"/>
      <c r="H2399" s="531"/>
      <c r="J2399" s="532"/>
      <c r="L2399" s="533"/>
    </row>
    <row r="2400" spans="1:12" ht="9.75" customHeight="1">
      <c r="A2400" s="616"/>
      <c r="B2400" s="617"/>
      <c r="C2400" s="700"/>
      <c r="D2400" s="715"/>
      <c r="E2400" s="701"/>
      <c r="F2400" s="553"/>
      <c r="G2400" s="530"/>
      <c r="H2400" s="531"/>
      <c r="J2400" s="532"/>
      <c r="L2400" s="533"/>
    </row>
    <row r="2401" spans="1:12" ht="9.75" customHeight="1">
      <c r="A2401" s="616"/>
      <c r="B2401" s="617"/>
      <c r="C2401" s="700"/>
      <c r="D2401" s="715"/>
      <c r="E2401" s="701"/>
      <c r="F2401" s="553"/>
      <c r="G2401" s="530"/>
      <c r="H2401" s="531"/>
      <c r="J2401" s="532"/>
      <c r="L2401" s="533"/>
    </row>
    <row r="2402" spans="1:12" ht="9.75" customHeight="1">
      <c r="A2402" s="616"/>
      <c r="B2402" s="617"/>
      <c r="C2402" s="700"/>
      <c r="D2402" s="715"/>
      <c r="E2402" s="701"/>
      <c r="F2402" s="553"/>
      <c r="G2402" s="530"/>
      <c r="H2402" s="531"/>
      <c r="J2402" s="532"/>
      <c r="L2402" s="533"/>
    </row>
    <row r="2403" spans="1:12" ht="9.75" customHeight="1">
      <c r="A2403" s="616">
        <v>25</v>
      </c>
      <c r="B2403" s="617" t="s">
        <v>2667</v>
      </c>
      <c r="C2403" s="706" t="s">
        <v>3596</v>
      </c>
      <c r="D2403" s="714" t="s">
        <v>2605</v>
      </c>
      <c r="E2403" s="701">
        <v>1</v>
      </c>
      <c r="F2403" s="553">
        <v>10.859858594999999</v>
      </c>
      <c r="G2403" s="530" t="e">
        <f>+L2403</f>
        <v>#REF!</v>
      </c>
      <c r="H2403" s="531" t="e">
        <f>E2403*G2403</f>
        <v>#REF!</v>
      </c>
      <c r="J2403" s="530">
        <f>+F2403</f>
        <v>10.859858594999999</v>
      </c>
      <c r="L2403" s="533" t="e">
        <f>J2403*$L$3</f>
        <v>#REF!</v>
      </c>
    </row>
    <row r="2404" spans="1:12" ht="9.75" customHeight="1">
      <c r="A2404" s="616"/>
      <c r="B2404" s="617"/>
      <c r="C2404" s="706"/>
      <c r="D2404" s="715"/>
      <c r="E2404" s="701"/>
      <c r="F2404" s="553"/>
      <c r="G2404" s="530"/>
      <c r="H2404" s="531"/>
      <c r="J2404" s="532"/>
      <c r="L2404" s="533"/>
    </row>
    <row r="2405" spans="1:12" ht="9.75" customHeight="1">
      <c r="A2405" s="616"/>
      <c r="B2405" s="617"/>
      <c r="C2405" s="706"/>
      <c r="D2405" s="715"/>
      <c r="E2405" s="701"/>
      <c r="F2405" s="553"/>
      <c r="G2405" s="530"/>
      <c r="H2405" s="531"/>
      <c r="J2405" s="532"/>
      <c r="L2405" s="533"/>
    </row>
    <row r="2406" spans="1:12" ht="9.75" customHeight="1">
      <c r="A2406" s="616"/>
      <c r="B2406" s="617"/>
      <c r="C2406" s="706"/>
      <c r="D2406" s="715"/>
      <c r="E2406" s="701"/>
      <c r="F2406" s="553"/>
      <c r="G2406" s="530"/>
      <c r="H2406" s="531"/>
      <c r="J2406" s="532"/>
      <c r="L2406" s="533"/>
    </row>
    <row r="2407" spans="1:12" ht="9.75" customHeight="1">
      <c r="A2407" s="616"/>
      <c r="B2407" s="617"/>
      <c r="C2407" s="706"/>
      <c r="D2407" s="715"/>
      <c r="E2407" s="701"/>
      <c r="F2407" s="553"/>
      <c r="G2407" s="530"/>
      <c r="H2407" s="531"/>
      <c r="J2407" s="532"/>
      <c r="L2407" s="533"/>
    </row>
    <row r="2408" spans="1:12" ht="9.75" customHeight="1">
      <c r="A2408" s="616">
        <v>26</v>
      </c>
      <c r="B2408" s="617" t="s">
        <v>2668</v>
      </c>
      <c r="C2408" s="617" t="s">
        <v>3482</v>
      </c>
      <c r="D2408" s="714" t="s">
        <v>2605</v>
      </c>
      <c r="E2408" s="708">
        <v>1</v>
      </c>
      <c r="F2408" s="553">
        <v>4.7014358562999998</v>
      </c>
      <c r="G2408" s="530" t="e">
        <f>+L2408</f>
        <v>#REF!</v>
      </c>
      <c r="H2408" s="531" t="e">
        <f>E2408*G2408</f>
        <v>#REF!</v>
      </c>
      <c r="J2408" s="530">
        <f>+F2408</f>
        <v>4.7014358562999998</v>
      </c>
      <c r="L2408" s="533" t="e">
        <f>J2408*$L$3</f>
        <v>#REF!</v>
      </c>
    </row>
    <row r="2409" spans="1:12" ht="9.75" customHeight="1">
      <c r="A2409" s="616"/>
      <c r="B2409" s="617"/>
      <c r="C2409" s="617"/>
      <c r="D2409" s="715"/>
      <c r="E2409" s="708"/>
      <c r="F2409" s="553"/>
      <c r="G2409" s="530"/>
      <c r="H2409" s="531"/>
      <c r="J2409" s="532"/>
      <c r="L2409" s="533"/>
    </row>
    <row r="2410" spans="1:12" ht="9.75" customHeight="1">
      <c r="A2410" s="616"/>
      <c r="B2410" s="617"/>
      <c r="C2410" s="617"/>
      <c r="D2410" s="715"/>
      <c r="E2410" s="708"/>
      <c r="F2410" s="553"/>
      <c r="G2410" s="530"/>
      <c r="H2410" s="531"/>
      <c r="J2410" s="532"/>
      <c r="L2410" s="533"/>
    </row>
    <row r="2411" spans="1:12" ht="9.75" customHeight="1">
      <c r="A2411" s="616"/>
      <c r="B2411" s="617"/>
      <c r="C2411" s="617"/>
      <c r="D2411" s="715"/>
      <c r="E2411" s="708"/>
      <c r="F2411" s="553"/>
      <c r="G2411" s="530"/>
      <c r="H2411" s="531"/>
      <c r="J2411" s="532"/>
      <c r="L2411" s="533"/>
    </row>
    <row r="2412" spans="1:12" ht="9.75" customHeight="1">
      <c r="A2412" s="616"/>
      <c r="B2412" s="617"/>
      <c r="C2412" s="617"/>
      <c r="D2412" s="715"/>
      <c r="E2412" s="708"/>
      <c r="F2412" s="553"/>
      <c r="G2412" s="530"/>
      <c r="H2412" s="531"/>
      <c r="J2412" s="532"/>
      <c r="L2412" s="533"/>
    </row>
    <row r="2413" spans="1:12" ht="9.75" customHeight="1">
      <c r="A2413" s="616">
        <v>27</v>
      </c>
      <c r="B2413" s="617" t="s">
        <v>2669</v>
      </c>
      <c r="C2413" s="617" t="s">
        <v>3595</v>
      </c>
      <c r="D2413" s="714" t="s">
        <v>2605</v>
      </c>
      <c r="E2413" s="708">
        <v>4</v>
      </c>
      <c r="F2413" s="553">
        <v>2.4473976842000003</v>
      </c>
      <c r="G2413" s="530" t="e">
        <f>+L2413</f>
        <v>#REF!</v>
      </c>
      <c r="H2413" s="531" t="e">
        <f>E2413*G2413</f>
        <v>#REF!</v>
      </c>
      <c r="J2413" s="530">
        <f>+F2413</f>
        <v>2.4473976842000003</v>
      </c>
      <c r="L2413" s="533" t="e">
        <f>J2413*$L$3</f>
        <v>#REF!</v>
      </c>
    </row>
    <row r="2414" spans="1:12" ht="9.75" customHeight="1">
      <c r="A2414" s="616"/>
      <c r="B2414" s="617"/>
      <c r="C2414" s="617"/>
      <c r="D2414" s="715"/>
      <c r="E2414" s="708"/>
      <c r="F2414" s="553"/>
      <c r="G2414" s="530"/>
      <c r="H2414" s="531"/>
      <c r="J2414" s="532"/>
      <c r="L2414" s="533"/>
    </row>
    <row r="2415" spans="1:12" ht="9.75" customHeight="1">
      <c r="A2415" s="616"/>
      <c r="B2415" s="617"/>
      <c r="C2415" s="617"/>
      <c r="D2415" s="715"/>
      <c r="E2415" s="708"/>
      <c r="F2415" s="553"/>
      <c r="G2415" s="530"/>
      <c r="H2415" s="531"/>
      <c r="J2415" s="532"/>
      <c r="L2415" s="533"/>
    </row>
    <row r="2416" spans="1:12" ht="9.75" customHeight="1">
      <c r="A2416" s="616"/>
      <c r="B2416" s="617"/>
      <c r="C2416" s="617"/>
      <c r="D2416" s="715"/>
      <c r="E2416" s="708"/>
      <c r="F2416" s="553"/>
      <c r="G2416" s="530"/>
      <c r="H2416" s="531"/>
      <c r="J2416" s="532"/>
      <c r="L2416" s="533"/>
    </row>
    <row r="2417" spans="1:12" ht="9.75" customHeight="1">
      <c r="A2417" s="616"/>
      <c r="B2417" s="617"/>
      <c r="C2417" s="617"/>
      <c r="D2417" s="715"/>
      <c r="E2417" s="708"/>
      <c r="F2417" s="553"/>
      <c r="G2417" s="530"/>
      <c r="H2417" s="531"/>
      <c r="J2417" s="532"/>
      <c r="L2417" s="533"/>
    </row>
    <row r="2418" spans="1:12" ht="9.75" customHeight="1">
      <c r="A2418" s="616">
        <v>28</v>
      </c>
      <c r="B2418" s="617" t="s">
        <v>2669</v>
      </c>
      <c r="C2418" s="617" t="s">
        <v>3666</v>
      </c>
      <c r="D2418" s="714" t="s">
        <v>2605</v>
      </c>
      <c r="E2418" s="708">
        <v>4</v>
      </c>
      <c r="F2418" s="553">
        <v>2.862854435</v>
      </c>
      <c r="G2418" s="530" t="e">
        <f>+L2418</f>
        <v>#REF!</v>
      </c>
      <c r="H2418" s="531" t="e">
        <f>E2418*G2418</f>
        <v>#REF!</v>
      </c>
      <c r="J2418" s="530">
        <f>+F2418</f>
        <v>2.862854435</v>
      </c>
      <c r="L2418" s="533" t="e">
        <f>J2418*$L$3</f>
        <v>#REF!</v>
      </c>
    </row>
    <row r="2419" spans="1:12" ht="9.75" customHeight="1">
      <c r="A2419" s="616"/>
      <c r="B2419" s="617"/>
      <c r="C2419" s="617"/>
      <c r="D2419" s="715"/>
      <c r="E2419" s="708"/>
      <c r="F2419" s="553"/>
      <c r="G2419" s="530"/>
      <c r="H2419" s="531"/>
      <c r="J2419" s="532"/>
      <c r="L2419" s="533"/>
    </row>
    <row r="2420" spans="1:12" ht="9.75" customHeight="1">
      <c r="A2420" s="616"/>
      <c r="B2420" s="617"/>
      <c r="C2420" s="617"/>
      <c r="D2420" s="715"/>
      <c r="E2420" s="708"/>
      <c r="F2420" s="553"/>
      <c r="G2420" s="530"/>
      <c r="H2420" s="531"/>
      <c r="J2420" s="532"/>
      <c r="L2420" s="533"/>
    </row>
    <row r="2421" spans="1:12" ht="9.75" customHeight="1">
      <c r="A2421" s="616"/>
      <c r="B2421" s="617"/>
      <c r="C2421" s="617"/>
      <c r="D2421" s="715"/>
      <c r="E2421" s="708"/>
      <c r="F2421" s="553"/>
      <c r="G2421" s="530"/>
      <c r="H2421" s="531"/>
      <c r="J2421" s="532"/>
      <c r="L2421" s="533"/>
    </row>
    <row r="2422" spans="1:12" ht="9.75" customHeight="1">
      <c r="A2422" s="616"/>
      <c r="B2422" s="617"/>
      <c r="C2422" s="617"/>
      <c r="D2422" s="715"/>
      <c r="E2422" s="708"/>
      <c r="F2422" s="553"/>
      <c r="G2422" s="530"/>
      <c r="H2422" s="531"/>
      <c r="J2422" s="532"/>
      <c r="L2422" s="533"/>
    </row>
    <row r="2423" spans="1:12" ht="9.75" customHeight="1">
      <c r="A2423" s="616">
        <v>29</v>
      </c>
      <c r="B2423" s="617" t="s">
        <v>2669</v>
      </c>
      <c r="C2423" s="617" t="s">
        <v>3665</v>
      </c>
      <c r="D2423" s="714" t="s">
        <v>2605</v>
      </c>
      <c r="E2423" s="708">
        <v>2</v>
      </c>
      <c r="F2423" s="553">
        <v>8.1587866430000009</v>
      </c>
      <c r="G2423" s="530" t="e">
        <f>+L2423</f>
        <v>#REF!</v>
      </c>
      <c r="H2423" s="531" t="e">
        <f>E2423*G2423</f>
        <v>#REF!</v>
      </c>
      <c r="J2423" s="530">
        <f>+F2423</f>
        <v>8.1587866430000009</v>
      </c>
      <c r="L2423" s="533" t="e">
        <f>J2423*$L$3</f>
        <v>#REF!</v>
      </c>
    </row>
    <row r="2424" spans="1:12" ht="9.75" customHeight="1">
      <c r="A2424" s="616"/>
      <c r="B2424" s="617"/>
      <c r="C2424" s="617"/>
      <c r="D2424" s="715"/>
      <c r="E2424" s="708"/>
      <c r="F2424" s="553"/>
      <c r="G2424" s="530"/>
      <c r="H2424" s="531"/>
      <c r="J2424" s="532"/>
      <c r="L2424" s="533"/>
    </row>
    <row r="2425" spans="1:12" ht="9.75" customHeight="1">
      <c r="A2425" s="616"/>
      <c r="B2425" s="617"/>
      <c r="C2425" s="617"/>
      <c r="D2425" s="715"/>
      <c r="E2425" s="708"/>
      <c r="F2425" s="553"/>
      <c r="G2425" s="530"/>
      <c r="H2425" s="531"/>
      <c r="J2425" s="532"/>
      <c r="L2425" s="533"/>
    </row>
    <row r="2426" spans="1:12" ht="9.75" customHeight="1">
      <c r="A2426" s="616"/>
      <c r="B2426" s="617"/>
      <c r="C2426" s="617"/>
      <c r="D2426" s="715"/>
      <c r="E2426" s="708"/>
      <c r="F2426" s="553"/>
      <c r="G2426" s="530"/>
      <c r="H2426" s="531"/>
      <c r="J2426" s="532"/>
      <c r="L2426" s="533"/>
    </row>
    <row r="2427" spans="1:12" ht="9.75" customHeight="1">
      <c r="A2427" s="616"/>
      <c r="B2427" s="617"/>
      <c r="C2427" s="617"/>
      <c r="D2427" s="715"/>
      <c r="E2427" s="708"/>
      <c r="F2427" s="553"/>
      <c r="G2427" s="530"/>
      <c r="H2427" s="531"/>
      <c r="J2427" s="532"/>
      <c r="L2427" s="533"/>
    </row>
    <row r="2428" spans="1:12" ht="9.75" customHeight="1">
      <c r="A2428" s="616"/>
      <c r="B2428" s="617"/>
      <c r="C2428" s="700" t="s">
        <v>3664</v>
      </c>
      <c r="D2428" s="715"/>
      <c r="E2428" s="701"/>
      <c r="F2428" s="553">
        <v>0</v>
      </c>
      <c r="G2428" s="530" t="e">
        <f>+L2428</f>
        <v>#REF!</v>
      </c>
      <c r="H2428" s="531" t="e">
        <f>E2428*G2428</f>
        <v>#REF!</v>
      </c>
      <c r="J2428" s="530">
        <f>+F2428</f>
        <v>0</v>
      </c>
      <c r="L2428" s="533" t="e">
        <f>J2428*$L$3</f>
        <v>#REF!</v>
      </c>
    </row>
    <row r="2429" spans="1:12" ht="9.75" customHeight="1">
      <c r="A2429" s="616"/>
      <c r="B2429" s="617"/>
      <c r="C2429" s="700"/>
      <c r="D2429" s="715"/>
      <c r="E2429" s="701"/>
      <c r="F2429" s="553"/>
      <c r="G2429" s="530"/>
      <c r="H2429" s="531"/>
      <c r="J2429" s="532"/>
      <c r="L2429" s="533"/>
    </row>
    <row r="2430" spans="1:12" ht="9.75" customHeight="1">
      <c r="A2430" s="616"/>
      <c r="B2430" s="617"/>
      <c r="C2430" s="700"/>
      <c r="D2430" s="715"/>
      <c r="E2430" s="701"/>
      <c r="F2430" s="553"/>
      <c r="G2430" s="530"/>
      <c r="H2430" s="531"/>
      <c r="J2430" s="532"/>
      <c r="L2430" s="533"/>
    </row>
    <row r="2431" spans="1:12" ht="9.75" customHeight="1">
      <c r="A2431" s="616"/>
      <c r="B2431" s="617"/>
      <c r="C2431" s="700"/>
      <c r="D2431" s="715"/>
      <c r="E2431" s="701"/>
      <c r="F2431" s="553"/>
      <c r="G2431" s="530"/>
      <c r="H2431" s="531"/>
      <c r="J2431" s="532"/>
      <c r="L2431" s="533"/>
    </row>
    <row r="2432" spans="1:12" ht="9.75" customHeight="1">
      <c r="A2432" s="616"/>
      <c r="B2432" s="617"/>
      <c r="C2432" s="700"/>
      <c r="D2432" s="715"/>
      <c r="E2432" s="701"/>
      <c r="F2432" s="553"/>
      <c r="G2432" s="530"/>
      <c r="H2432" s="531"/>
      <c r="J2432" s="532"/>
      <c r="L2432" s="533"/>
    </row>
    <row r="2433" spans="1:12" ht="9.75" customHeight="1">
      <c r="A2433" s="616">
        <v>30</v>
      </c>
      <c r="B2433" s="617" t="s">
        <v>3297</v>
      </c>
      <c r="C2433" s="706" t="s">
        <v>3663</v>
      </c>
      <c r="D2433" s="714" t="s">
        <v>2605</v>
      </c>
      <c r="E2433" s="709">
        <v>1</v>
      </c>
      <c r="F2433" s="553">
        <v>2.0137942999999998</v>
      </c>
      <c r="G2433" s="530" t="e">
        <f>+L2433</f>
        <v>#REF!</v>
      </c>
      <c r="H2433" s="531" t="e">
        <f>E2433*G2433</f>
        <v>#REF!</v>
      </c>
      <c r="J2433" s="530">
        <f>+F2433</f>
        <v>2.0137942999999998</v>
      </c>
      <c r="L2433" s="533" t="e">
        <f>J2433*$L$3</f>
        <v>#REF!</v>
      </c>
    </row>
    <row r="2434" spans="1:12" ht="9.75" customHeight="1">
      <c r="A2434" s="616"/>
      <c r="B2434" s="617"/>
      <c r="C2434" s="706"/>
      <c r="D2434" s="715"/>
      <c r="E2434" s="709"/>
      <c r="F2434" s="553"/>
      <c r="G2434" s="530"/>
      <c r="H2434" s="531"/>
      <c r="J2434" s="532"/>
      <c r="L2434" s="533"/>
    </row>
    <row r="2435" spans="1:12" ht="9.75" customHeight="1">
      <c r="A2435" s="616"/>
      <c r="B2435" s="617"/>
      <c r="C2435" s="706"/>
      <c r="D2435" s="715"/>
      <c r="E2435" s="709"/>
      <c r="F2435" s="553"/>
      <c r="G2435" s="530"/>
      <c r="H2435" s="531"/>
      <c r="J2435" s="532"/>
      <c r="L2435" s="533"/>
    </row>
    <row r="2436" spans="1:12" ht="9.75" customHeight="1">
      <c r="A2436" s="616"/>
      <c r="B2436" s="617"/>
      <c r="C2436" s="706"/>
      <c r="D2436" s="715"/>
      <c r="E2436" s="709"/>
      <c r="F2436" s="553"/>
      <c r="G2436" s="530"/>
      <c r="H2436" s="531"/>
      <c r="J2436" s="532"/>
      <c r="L2436" s="533"/>
    </row>
    <row r="2437" spans="1:12" ht="9.75" customHeight="1">
      <c r="A2437" s="616"/>
      <c r="B2437" s="617"/>
      <c r="C2437" s="706"/>
      <c r="D2437" s="715"/>
      <c r="E2437" s="709"/>
      <c r="F2437" s="553"/>
      <c r="G2437" s="530"/>
      <c r="H2437" s="531"/>
      <c r="J2437" s="532"/>
      <c r="L2437" s="533"/>
    </row>
    <row r="2438" spans="1:12" ht="9.75" customHeight="1">
      <c r="A2438" s="616">
        <v>31</v>
      </c>
      <c r="B2438" s="617" t="s">
        <v>3296</v>
      </c>
      <c r="C2438" s="706" t="s">
        <v>3662</v>
      </c>
      <c r="D2438" s="714" t="s">
        <v>2605</v>
      </c>
      <c r="E2438" s="701">
        <v>20</v>
      </c>
      <c r="F2438" s="553">
        <v>0.31017321499999995</v>
      </c>
      <c r="G2438" s="530" t="e">
        <f>+L2438</f>
        <v>#REF!</v>
      </c>
      <c r="H2438" s="531" t="e">
        <f>E2438*G2438</f>
        <v>#REF!</v>
      </c>
      <c r="J2438" s="530">
        <f>+F2438</f>
        <v>0.31017321499999995</v>
      </c>
      <c r="L2438" s="533" t="e">
        <f>J2438*$L$3</f>
        <v>#REF!</v>
      </c>
    </row>
    <row r="2439" spans="1:12" ht="9.75" customHeight="1">
      <c r="A2439" s="616"/>
      <c r="B2439" s="617"/>
      <c r="C2439" s="706"/>
      <c r="D2439" s="715"/>
      <c r="E2439" s="701"/>
      <c r="F2439" s="553"/>
      <c r="G2439" s="530"/>
      <c r="H2439" s="531"/>
      <c r="J2439" s="532"/>
      <c r="L2439" s="533"/>
    </row>
    <row r="2440" spans="1:12" ht="9.75" customHeight="1">
      <c r="A2440" s="616"/>
      <c r="B2440" s="617"/>
      <c r="C2440" s="706"/>
      <c r="D2440" s="715"/>
      <c r="E2440" s="701"/>
      <c r="F2440" s="553"/>
      <c r="G2440" s="530"/>
      <c r="H2440" s="531"/>
      <c r="J2440" s="532"/>
      <c r="L2440" s="533"/>
    </row>
    <row r="2441" spans="1:12" ht="9.75" customHeight="1">
      <c r="A2441" s="616"/>
      <c r="B2441" s="617"/>
      <c r="C2441" s="706"/>
      <c r="D2441" s="715"/>
      <c r="E2441" s="701"/>
      <c r="F2441" s="553"/>
      <c r="G2441" s="530"/>
      <c r="H2441" s="531"/>
      <c r="J2441" s="532"/>
      <c r="L2441" s="533"/>
    </row>
    <row r="2442" spans="1:12" ht="9.75" customHeight="1">
      <c r="A2442" s="616"/>
      <c r="B2442" s="617"/>
      <c r="C2442" s="706"/>
      <c r="D2442" s="715"/>
      <c r="E2442" s="701"/>
      <c r="F2442" s="553"/>
      <c r="G2442" s="530"/>
      <c r="H2442" s="531"/>
      <c r="J2442" s="532"/>
      <c r="L2442" s="533"/>
    </row>
    <row r="2443" spans="1:12" ht="9.75" customHeight="1">
      <c r="A2443" s="616">
        <v>32</v>
      </c>
      <c r="B2443" s="617" t="s">
        <v>3295</v>
      </c>
      <c r="C2443" s="706" t="s">
        <v>3661</v>
      </c>
      <c r="D2443" s="714" t="s">
        <v>2605</v>
      </c>
      <c r="E2443" s="709">
        <v>10</v>
      </c>
      <c r="F2443" s="553">
        <v>0.14672631999999999</v>
      </c>
      <c r="G2443" s="530" t="e">
        <f>+L2443</f>
        <v>#REF!</v>
      </c>
      <c r="H2443" s="531" t="e">
        <f>E2443*G2443</f>
        <v>#REF!</v>
      </c>
      <c r="J2443" s="530">
        <f>+F2443</f>
        <v>0.14672631999999999</v>
      </c>
      <c r="L2443" s="533" t="e">
        <f>J2443*$L$3</f>
        <v>#REF!</v>
      </c>
    </row>
    <row r="2444" spans="1:12" ht="9.75" customHeight="1">
      <c r="A2444" s="616"/>
      <c r="B2444" s="617"/>
      <c r="C2444" s="706"/>
      <c r="D2444" s="715"/>
      <c r="E2444" s="709"/>
      <c r="F2444" s="553"/>
      <c r="G2444" s="530"/>
      <c r="H2444" s="531"/>
      <c r="J2444" s="532"/>
      <c r="L2444" s="533"/>
    </row>
    <row r="2445" spans="1:12" ht="9.75" customHeight="1">
      <c r="A2445" s="616"/>
      <c r="B2445" s="617"/>
      <c r="C2445" s="706"/>
      <c r="D2445" s="715"/>
      <c r="E2445" s="709"/>
      <c r="F2445" s="553"/>
      <c r="G2445" s="530"/>
      <c r="H2445" s="531"/>
      <c r="J2445" s="532"/>
      <c r="L2445" s="533"/>
    </row>
    <row r="2446" spans="1:12" ht="9.75" customHeight="1">
      <c r="A2446" s="616"/>
      <c r="B2446" s="617"/>
      <c r="C2446" s="706"/>
      <c r="D2446" s="715"/>
      <c r="E2446" s="709"/>
      <c r="F2446" s="553"/>
      <c r="G2446" s="530"/>
      <c r="H2446" s="531"/>
      <c r="J2446" s="532"/>
      <c r="L2446" s="533"/>
    </row>
    <row r="2447" spans="1:12" ht="9.75" customHeight="1">
      <c r="A2447" s="616"/>
      <c r="B2447" s="617"/>
      <c r="C2447" s="706"/>
      <c r="D2447" s="715"/>
      <c r="E2447" s="709"/>
      <c r="F2447" s="553"/>
      <c r="G2447" s="530"/>
      <c r="H2447" s="531"/>
      <c r="J2447" s="532"/>
      <c r="L2447" s="533"/>
    </row>
    <row r="2448" spans="1:12" ht="9.75" customHeight="1">
      <c r="A2448" s="616">
        <v>33</v>
      </c>
      <c r="B2448" s="617" t="s">
        <v>3294</v>
      </c>
      <c r="C2448" s="706" t="s">
        <v>3660</v>
      </c>
      <c r="D2448" s="714" t="s">
        <v>2605</v>
      </c>
      <c r="E2448" s="709">
        <v>10</v>
      </c>
      <c r="F2448" s="553">
        <v>9.639578E-2</v>
      </c>
      <c r="G2448" s="530" t="e">
        <f>+L2448</f>
        <v>#REF!</v>
      </c>
      <c r="H2448" s="531" t="e">
        <f>E2448*G2448</f>
        <v>#REF!</v>
      </c>
      <c r="J2448" s="530">
        <f>+F2448</f>
        <v>9.639578E-2</v>
      </c>
      <c r="L2448" s="533" t="e">
        <f>J2448*$L$3</f>
        <v>#REF!</v>
      </c>
    </row>
    <row r="2449" spans="1:12" ht="9.75" customHeight="1">
      <c r="A2449" s="616"/>
      <c r="B2449" s="617"/>
      <c r="C2449" s="706"/>
      <c r="D2449" s="715"/>
      <c r="E2449" s="709"/>
      <c r="F2449" s="553"/>
      <c r="G2449" s="530"/>
      <c r="H2449" s="531"/>
      <c r="J2449" s="532"/>
      <c r="L2449" s="533"/>
    </row>
    <row r="2450" spans="1:12" ht="9.75" customHeight="1">
      <c r="A2450" s="616"/>
      <c r="B2450" s="617"/>
      <c r="C2450" s="706"/>
      <c r="D2450" s="715"/>
      <c r="E2450" s="709"/>
      <c r="F2450" s="553"/>
      <c r="G2450" s="530"/>
      <c r="H2450" s="531"/>
      <c r="J2450" s="532"/>
      <c r="L2450" s="533"/>
    </row>
    <row r="2451" spans="1:12" ht="9.75" customHeight="1">
      <c r="A2451" s="616"/>
      <c r="B2451" s="617"/>
      <c r="C2451" s="706"/>
      <c r="D2451" s="715"/>
      <c r="E2451" s="709"/>
      <c r="F2451" s="553"/>
      <c r="G2451" s="530"/>
      <c r="H2451" s="531"/>
      <c r="J2451" s="532"/>
      <c r="L2451" s="533"/>
    </row>
    <row r="2452" spans="1:12" ht="9.75" customHeight="1">
      <c r="A2452" s="616"/>
      <c r="B2452" s="617"/>
      <c r="C2452" s="706"/>
      <c r="D2452" s="715"/>
      <c r="E2452" s="709"/>
      <c r="F2452" s="553"/>
      <c r="G2452" s="530"/>
      <c r="H2452" s="531"/>
      <c r="J2452" s="532"/>
      <c r="L2452" s="533"/>
    </row>
    <row r="2453" spans="1:12" ht="9.75" customHeight="1">
      <c r="A2453" s="532"/>
      <c r="B2453" s="656"/>
      <c r="C2453" s="721" t="s">
        <v>3632</v>
      </c>
      <c r="D2453" s="724"/>
      <c r="E2453" s="539"/>
      <c r="F2453" s="553"/>
      <c r="G2453" s="530" t="e">
        <f>+L2453</f>
        <v>#REF!</v>
      </c>
      <c r="H2453" s="531" t="e">
        <f>E2453*G2453</f>
        <v>#REF!</v>
      </c>
      <c r="J2453" s="530">
        <f>+F2453</f>
        <v>0</v>
      </c>
      <c r="L2453" s="533" t="e">
        <f>J2453*$L$3</f>
        <v>#REF!</v>
      </c>
    </row>
    <row r="2454" spans="1:12" ht="9.75" customHeight="1">
      <c r="A2454" s="532"/>
      <c r="B2454" s="656"/>
      <c r="C2454" s="722"/>
      <c r="D2454" s="725"/>
      <c r="E2454" s="539"/>
      <c r="F2454" s="553"/>
      <c r="G2454" s="530"/>
      <c r="H2454" s="531"/>
      <c r="J2454" s="532"/>
      <c r="L2454" s="533"/>
    </row>
    <row r="2455" spans="1:12" ht="9.75" customHeight="1">
      <c r="A2455" s="532"/>
      <c r="B2455" s="656"/>
      <c r="C2455" s="722"/>
      <c r="D2455" s="725"/>
      <c r="E2455" s="539"/>
      <c r="F2455" s="553"/>
      <c r="G2455" s="530"/>
      <c r="H2455" s="531"/>
      <c r="J2455" s="532"/>
      <c r="L2455" s="533"/>
    </row>
    <row r="2456" spans="1:12" ht="9.75" customHeight="1">
      <c r="A2456" s="532"/>
      <c r="B2456" s="656"/>
      <c r="C2456" s="722"/>
      <c r="D2456" s="725"/>
      <c r="E2456" s="539"/>
      <c r="F2456" s="553"/>
      <c r="G2456" s="530"/>
      <c r="H2456" s="531"/>
      <c r="J2456" s="532"/>
      <c r="L2456" s="533"/>
    </row>
    <row r="2457" spans="1:12" ht="9.75" customHeight="1">
      <c r="A2457" s="532"/>
      <c r="B2457" s="656"/>
      <c r="C2457" s="723"/>
      <c r="D2457" s="726"/>
      <c r="E2457" s="539"/>
      <c r="F2457" s="553"/>
      <c r="G2457" s="530"/>
      <c r="H2457" s="531"/>
      <c r="J2457" s="532"/>
      <c r="L2457" s="533"/>
    </row>
    <row r="2458" spans="1:12" ht="9.75" customHeight="1">
      <c r="A2458" s="543"/>
      <c r="B2458" s="718"/>
      <c r="C2458" s="719" t="s">
        <v>3630</v>
      </c>
      <c r="D2458" s="546"/>
      <c r="E2458" s="720"/>
      <c r="F2458" s="553">
        <v>0</v>
      </c>
      <c r="G2458" s="530" t="e">
        <f>+L2458</f>
        <v>#REF!</v>
      </c>
      <c r="H2458" s="531" t="e">
        <f>E2458*G2458</f>
        <v>#REF!</v>
      </c>
      <c r="J2458" s="530">
        <f>+F2458</f>
        <v>0</v>
      </c>
      <c r="L2458" s="533" t="e">
        <f>J2458*$L$3</f>
        <v>#REF!</v>
      </c>
    </row>
    <row r="2459" spans="1:12" ht="9.75" customHeight="1">
      <c r="A2459" s="543"/>
      <c r="B2459" s="544"/>
      <c r="C2459" s="719"/>
      <c r="D2459" s="546"/>
      <c r="E2459" s="720"/>
      <c r="F2459" s="553"/>
      <c r="G2459" s="530"/>
      <c r="H2459" s="531"/>
      <c r="J2459" s="532"/>
      <c r="L2459" s="533"/>
    </row>
    <row r="2460" spans="1:12" ht="9.75" customHeight="1">
      <c r="A2460" s="543"/>
      <c r="B2460" s="544"/>
      <c r="C2460" s="719"/>
      <c r="D2460" s="546"/>
      <c r="E2460" s="720"/>
      <c r="F2460" s="553"/>
      <c r="G2460" s="530"/>
      <c r="H2460" s="531"/>
      <c r="J2460" s="532"/>
      <c r="L2460" s="533"/>
    </row>
    <row r="2461" spans="1:12" ht="9.75" customHeight="1">
      <c r="A2461" s="543"/>
      <c r="B2461" s="544"/>
      <c r="C2461" s="719"/>
      <c r="D2461" s="546"/>
      <c r="E2461" s="720"/>
      <c r="F2461" s="553"/>
      <c r="G2461" s="530"/>
      <c r="H2461" s="531"/>
      <c r="J2461" s="532"/>
      <c r="L2461" s="533"/>
    </row>
    <row r="2462" spans="1:12" ht="9.75" customHeight="1">
      <c r="A2462" s="543"/>
      <c r="B2462" s="544"/>
      <c r="C2462" s="719"/>
      <c r="D2462" s="546"/>
      <c r="E2462" s="720"/>
      <c r="F2462" s="553"/>
      <c r="G2462" s="530"/>
      <c r="H2462" s="531"/>
      <c r="J2462" s="532"/>
      <c r="L2462" s="533"/>
    </row>
    <row r="2463" spans="1:12" ht="9.75" customHeight="1">
      <c r="A2463" s="602" t="s">
        <v>2636</v>
      </c>
      <c r="B2463" s="603" t="s">
        <v>2654</v>
      </c>
      <c r="C2463" s="603" t="s">
        <v>3629</v>
      </c>
      <c r="D2463" s="603" t="s">
        <v>2605</v>
      </c>
      <c r="E2463" s="607">
        <v>1</v>
      </c>
      <c r="F2463" s="553" t="e">
        <f>70.752189602-#REF!</f>
        <v>#REF!</v>
      </c>
      <c r="G2463" s="530" t="e">
        <f>+L2463</f>
        <v>#REF!</v>
      </c>
      <c r="H2463" s="531" t="e">
        <f>E2463*G2463</f>
        <v>#REF!</v>
      </c>
      <c r="J2463" s="530" t="e">
        <f>+F2463</f>
        <v>#REF!</v>
      </c>
      <c r="L2463" s="533" t="e">
        <f>J2463*$L$3</f>
        <v>#REF!</v>
      </c>
    </row>
    <row r="2464" spans="1:12" ht="9.75" customHeight="1">
      <c r="A2464" s="602"/>
      <c r="B2464" s="603"/>
      <c r="C2464" s="603"/>
      <c r="D2464" s="605"/>
      <c r="E2464" s="607"/>
      <c r="F2464" s="553"/>
      <c r="G2464" s="530"/>
      <c r="H2464" s="531"/>
      <c r="J2464" s="532"/>
      <c r="L2464" s="533"/>
    </row>
    <row r="2465" spans="1:12" ht="9.75" customHeight="1">
      <c r="A2465" s="602"/>
      <c r="B2465" s="603"/>
      <c r="C2465" s="603"/>
      <c r="D2465" s="605"/>
      <c r="E2465" s="607"/>
      <c r="F2465" s="553"/>
      <c r="G2465" s="530"/>
      <c r="H2465" s="531"/>
      <c r="J2465" s="532"/>
      <c r="L2465" s="533"/>
    </row>
    <row r="2466" spans="1:12" ht="9.75" customHeight="1">
      <c r="A2466" s="602"/>
      <c r="B2466" s="603"/>
      <c r="C2466" s="603"/>
      <c r="D2466" s="605"/>
      <c r="E2466" s="607"/>
      <c r="F2466" s="553"/>
      <c r="G2466" s="530"/>
      <c r="H2466" s="531"/>
      <c r="J2466" s="532"/>
      <c r="L2466" s="533"/>
    </row>
    <row r="2467" spans="1:12" ht="9.75" customHeight="1">
      <c r="A2467" s="602"/>
      <c r="B2467" s="603"/>
      <c r="C2467" s="603"/>
      <c r="D2467" s="605"/>
      <c r="E2467" s="607"/>
      <c r="F2467" s="553"/>
      <c r="G2467" s="530"/>
      <c r="H2467" s="531"/>
      <c r="J2467" s="532"/>
      <c r="L2467" s="533"/>
    </row>
    <row r="2468" spans="1:12" ht="9.75" customHeight="1">
      <c r="A2468" s="602" t="s">
        <v>2653</v>
      </c>
      <c r="B2468" s="716" t="s">
        <v>2602</v>
      </c>
      <c r="C2468" s="603" t="s">
        <v>3628</v>
      </c>
      <c r="D2468" s="603" t="s">
        <v>2605</v>
      </c>
      <c r="E2468" s="717">
        <v>3</v>
      </c>
      <c r="F2468" s="553" t="e">
        <f>20.247809778-#REF!</f>
        <v>#REF!</v>
      </c>
      <c r="G2468" s="530" t="e">
        <f>+L2468</f>
        <v>#REF!</v>
      </c>
      <c r="H2468" s="531" t="e">
        <f>E2468*G2468</f>
        <v>#REF!</v>
      </c>
      <c r="J2468" s="530" t="e">
        <f>+F2468</f>
        <v>#REF!</v>
      </c>
      <c r="L2468" s="533" t="e">
        <f>J2468*$L$3</f>
        <v>#REF!</v>
      </c>
    </row>
    <row r="2469" spans="1:12" ht="9.75" customHeight="1">
      <c r="A2469" s="602"/>
      <c r="B2469" s="603"/>
      <c r="C2469" s="603"/>
      <c r="D2469" s="605"/>
      <c r="E2469" s="717"/>
      <c r="F2469" s="553"/>
      <c r="G2469" s="530"/>
      <c r="H2469" s="531"/>
      <c r="J2469" s="532"/>
      <c r="L2469" s="533"/>
    </row>
    <row r="2470" spans="1:12" ht="9.75" customHeight="1">
      <c r="A2470" s="602"/>
      <c r="B2470" s="603"/>
      <c r="C2470" s="603"/>
      <c r="D2470" s="605"/>
      <c r="E2470" s="717"/>
      <c r="F2470" s="553"/>
      <c r="G2470" s="530"/>
      <c r="H2470" s="531"/>
      <c r="J2470" s="532"/>
      <c r="L2470" s="533"/>
    </row>
    <row r="2471" spans="1:12" ht="9.75" customHeight="1">
      <c r="A2471" s="602"/>
      <c r="B2471" s="603"/>
      <c r="C2471" s="603"/>
      <c r="D2471" s="605"/>
      <c r="E2471" s="717"/>
      <c r="F2471" s="553"/>
      <c r="G2471" s="530"/>
      <c r="H2471" s="531"/>
      <c r="J2471" s="532"/>
      <c r="L2471" s="533"/>
    </row>
    <row r="2472" spans="1:12" ht="9.75" customHeight="1">
      <c r="A2472" s="602"/>
      <c r="B2472" s="603"/>
      <c r="C2472" s="603"/>
      <c r="D2472" s="605"/>
      <c r="E2472" s="717"/>
      <c r="F2472" s="553"/>
      <c r="G2472" s="530"/>
      <c r="H2472" s="531"/>
      <c r="J2472" s="532"/>
      <c r="L2472" s="533"/>
    </row>
    <row r="2473" spans="1:12" ht="9.75" customHeight="1">
      <c r="A2473" s="602">
        <v>3</v>
      </c>
      <c r="B2473" s="716" t="s">
        <v>2602</v>
      </c>
      <c r="C2473" s="603" t="s">
        <v>3627</v>
      </c>
      <c r="D2473" s="603" t="s">
        <v>2605</v>
      </c>
      <c r="E2473" s="727">
        <v>10</v>
      </c>
      <c r="F2473" s="553">
        <v>3.3898531590000007</v>
      </c>
      <c r="G2473" s="530" t="e">
        <f>+L2473</f>
        <v>#REF!</v>
      </c>
      <c r="H2473" s="531" t="e">
        <f>E2473*G2473</f>
        <v>#REF!</v>
      </c>
      <c r="J2473" s="530">
        <f>+F2473</f>
        <v>3.3898531590000007</v>
      </c>
      <c r="L2473" s="533" t="e">
        <f>J2473*$L$3</f>
        <v>#REF!</v>
      </c>
    </row>
    <row r="2474" spans="1:12" ht="9.75" customHeight="1">
      <c r="A2474" s="602"/>
      <c r="B2474" s="603"/>
      <c r="C2474" s="603"/>
      <c r="D2474" s="605"/>
      <c r="E2474" s="727"/>
      <c r="F2474" s="553"/>
      <c r="G2474" s="530"/>
      <c r="H2474" s="531"/>
      <c r="J2474" s="532"/>
      <c r="L2474" s="533"/>
    </row>
    <row r="2475" spans="1:12" ht="9.75" customHeight="1">
      <c r="A2475" s="602"/>
      <c r="B2475" s="603"/>
      <c r="C2475" s="603"/>
      <c r="D2475" s="605"/>
      <c r="E2475" s="727"/>
      <c r="F2475" s="553"/>
      <c r="G2475" s="530"/>
      <c r="H2475" s="531"/>
      <c r="J2475" s="532"/>
      <c r="L2475" s="533"/>
    </row>
    <row r="2476" spans="1:12" ht="9.75" customHeight="1">
      <c r="A2476" s="602"/>
      <c r="B2476" s="603"/>
      <c r="C2476" s="603"/>
      <c r="D2476" s="605"/>
      <c r="E2476" s="727"/>
      <c r="F2476" s="553"/>
      <c r="G2476" s="530"/>
      <c r="H2476" s="531"/>
      <c r="J2476" s="532"/>
      <c r="L2476" s="533"/>
    </row>
    <row r="2477" spans="1:12" ht="9.75" customHeight="1">
      <c r="A2477" s="602"/>
      <c r="B2477" s="603"/>
      <c r="C2477" s="603"/>
      <c r="D2477" s="605"/>
      <c r="E2477" s="727"/>
      <c r="F2477" s="553"/>
      <c r="G2477" s="530"/>
      <c r="H2477" s="531"/>
      <c r="J2477" s="532"/>
      <c r="L2477" s="533"/>
    </row>
    <row r="2478" spans="1:12" ht="9.75" customHeight="1">
      <c r="A2478" s="602" t="s">
        <v>2656</v>
      </c>
      <c r="B2478" s="716" t="s">
        <v>2659</v>
      </c>
      <c r="C2478" s="603" t="s">
        <v>3626</v>
      </c>
      <c r="D2478" s="603" t="s">
        <v>2605</v>
      </c>
      <c r="E2478" s="727">
        <v>1</v>
      </c>
      <c r="F2478" s="553" t="e">
        <f>32.520757036-#REF!</f>
        <v>#REF!</v>
      </c>
      <c r="G2478" s="530" t="e">
        <f>+L2478</f>
        <v>#REF!</v>
      </c>
      <c r="H2478" s="531" t="e">
        <f>E2478*G2478</f>
        <v>#REF!</v>
      </c>
      <c r="J2478" s="530" t="e">
        <f>+F2478</f>
        <v>#REF!</v>
      </c>
      <c r="L2478" s="533" t="e">
        <f>J2478*$L$3</f>
        <v>#REF!</v>
      </c>
    </row>
    <row r="2479" spans="1:12" ht="9.75" customHeight="1">
      <c r="A2479" s="602"/>
      <c r="B2479" s="603"/>
      <c r="C2479" s="603"/>
      <c r="D2479" s="605"/>
      <c r="E2479" s="727"/>
      <c r="F2479" s="553"/>
      <c r="G2479" s="530"/>
      <c r="H2479" s="531"/>
      <c r="J2479" s="532"/>
      <c r="L2479" s="533"/>
    </row>
    <row r="2480" spans="1:12" ht="9.75" customHeight="1">
      <c r="A2480" s="602"/>
      <c r="B2480" s="603"/>
      <c r="C2480" s="603"/>
      <c r="D2480" s="605"/>
      <c r="E2480" s="727"/>
      <c r="F2480" s="553"/>
      <c r="G2480" s="530"/>
      <c r="H2480" s="531"/>
      <c r="J2480" s="532"/>
      <c r="L2480" s="533"/>
    </row>
    <row r="2481" spans="1:12" ht="9.75" customHeight="1">
      <c r="A2481" s="602"/>
      <c r="B2481" s="603"/>
      <c r="C2481" s="603"/>
      <c r="D2481" s="605"/>
      <c r="E2481" s="727"/>
      <c r="F2481" s="553"/>
      <c r="G2481" s="530"/>
      <c r="H2481" s="531"/>
      <c r="J2481" s="532"/>
      <c r="L2481" s="533"/>
    </row>
    <row r="2482" spans="1:12" ht="9.75" customHeight="1">
      <c r="A2482" s="602"/>
      <c r="B2482" s="603"/>
      <c r="C2482" s="603"/>
      <c r="D2482" s="605"/>
      <c r="E2482" s="727"/>
      <c r="F2482" s="553"/>
      <c r="G2482" s="530"/>
      <c r="H2482" s="531"/>
      <c r="J2482" s="532"/>
      <c r="L2482" s="533"/>
    </row>
    <row r="2483" spans="1:12" ht="9.75" customHeight="1">
      <c r="A2483" s="602">
        <v>5</v>
      </c>
      <c r="B2483" s="716" t="s">
        <v>2602</v>
      </c>
      <c r="C2483" s="603" t="s">
        <v>3625</v>
      </c>
      <c r="D2483" s="603" t="s">
        <v>2605</v>
      </c>
      <c r="E2483" s="727">
        <v>1</v>
      </c>
      <c r="F2483" s="553">
        <v>11.827815025000001</v>
      </c>
      <c r="G2483" s="530" t="e">
        <f>+L2483</f>
        <v>#REF!</v>
      </c>
      <c r="H2483" s="531" t="e">
        <f>E2483*G2483</f>
        <v>#REF!</v>
      </c>
      <c r="J2483" s="530">
        <f>+F2483</f>
        <v>11.827815025000001</v>
      </c>
      <c r="L2483" s="533" t="e">
        <f>J2483*$L$3</f>
        <v>#REF!</v>
      </c>
    </row>
    <row r="2484" spans="1:12" ht="9.75" customHeight="1">
      <c r="A2484" s="602"/>
      <c r="B2484" s="603"/>
      <c r="C2484" s="603"/>
      <c r="D2484" s="605"/>
      <c r="E2484" s="727"/>
      <c r="F2484" s="553"/>
      <c r="G2484" s="530"/>
      <c r="H2484" s="531"/>
      <c r="J2484" s="532"/>
      <c r="L2484" s="533"/>
    </row>
    <row r="2485" spans="1:12" ht="9.75" customHeight="1">
      <c r="A2485" s="602"/>
      <c r="B2485" s="603"/>
      <c r="C2485" s="603"/>
      <c r="D2485" s="605"/>
      <c r="E2485" s="727"/>
      <c r="F2485" s="553"/>
      <c r="G2485" s="530"/>
      <c r="H2485" s="531"/>
      <c r="J2485" s="532"/>
      <c r="L2485" s="533"/>
    </row>
    <row r="2486" spans="1:12" ht="9.75" customHeight="1">
      <c r="A2486" s="602"/>
      <c r="B2486" s="603"/>
      <c r="C2486" s="603"/>
      <c r="D2486" s="605"/>
      <c r="E2486" s="727"/>
      <c r="F2486" s="553"/>
      <c r="G2486" s="530"/>
      <c r="H2486" s="531"/>
      <c r="J2486" s="532"/>
      <c r="L2486" s="533"/>
    </row>
    <row r="2487" spans="1:12" ht="9.75" customHeight="1">
      <c r="A2487" s="602"/>
      <c r="B2487" s="603"/>
      <c r="C2487" s="603"/>
      <c r="D2487" s="605"/>
      <c r="E2487" s="727"/>
      <c r="F2487" s="553"/>
      <c r="G2487" s="530"/>
      <c r="H2487" s="531"/>
      <c r="J2487" s="532"/>
      <c r="L2487" s="533"/>
    </row>
    <row r="2488" spans="1:12" ht="9.75" customHeight="1">
      <c r="A2488" s="602" t="s">
        <v>2657</v>
      </c>
      <c r="B2488" s="716" t="s">
        <v>2659</v>
      </c>
      <c r="C2488" s="603" t="s">
        <v>3624</v>
      </c>
      <c r="D2488" s="603" t="s">
        <v>2605</v>
      </c>
      <c r="E2488" s="727">
        <v>2</v>
      </c>
      <c r="F2488" s="553" t="e">
        <f>12.090328906-#REF!</f>
        <v>#REF!</v>
      </c>
      <c r="G2488" s="530" t="e">
        <f>+L2488</f>
        <v>#REF!</v>
      </c>
      <c r="H2488" s="531" t="e">
        <f>E2488*G2488</f>
        <v>#REF!</v>
      </c>
      <c r="J2488" s="530" t="e">
        <f>+F2488</f>
        <v>#REF!</v>
      </c>
      <c r="L2488" s="533" t="e">
        <f>J2488*$L$3</f>
        <v>#REF!</v>
      </c>
    </row>
    <row r="2489" spans="1:12" ht="9.75" customHeight="1">
      <c r="A2489" s="602"/>
      <c r="B2489" s="603"/>
      <c r="C2489" s="603"/>
      <c r="D2489" s="605"/>
      <c r="E2489" s="727"/>
      <c r="F2489" s="553"/>
      <c r="G2489" s="530"/>
      <c r="H2489" s="531"/>
      <c r="J2489" s="532"/>
      <c r="L2489" s="533"/>
    </row>
    <row r="2490" spans="1:12" ht="9.75" customHeight="1">
      <c r="A2490" s="602"/>
      <c r="B2490" s="603"/>
      <c r="C2490" s="603"/>
      <c r="D2490" s="605"/>
      <c r="E2490" s="727"/>
      <c r="F2490" s="553"/>
      <c r="G2490" s="530"/>
      <c r="H2490" s="531"/>
      <c r="J2490" s="532"/>
      <c r="L2490" s="533"/>
    </row>
    <row r="2491" spans="1:12" ht="9.75" customHeight="1">
      <c r="A2491" s="602"/>
      <c r="B2491" s="603"/>
      <c r="C2491" s="603"/>
      <c r="D2491" s="605"/>
      <c r="E2491" s="727"/>
      <c r="F2491" s="553"/>
      <c r="G2491" s="530"/>
      <c r="H2491" s="531"/>
      <c r="J2491" s="532"/>
      <c r="L2491" s="533"/>
    </row>
    <row r="2492" spans="1:12" ht="9.75" customHeight="1">
      <c r="A2492" s="602"/>
      <c r="B2492" s="603"/>
      <c r="C2492" s="603"/>
      <c r="D2492" s="605"/>
      <c r="E2492" s="727"/>
      <c r="F2492" s="553"/>
      <c r="G2492" s="530"/>
      <c r="H2492" s="531"/>
      <c r="J2492" s="532"/>
      <c r="L2492" s="533"/>
    </row>
    <row r="2493" spans="1:12" ht="9.75" customHeight="1">
      <c r="A2493" s="602">
        <v>7</v>
      </c>
      <c r="B2493" s="603" t="s">
        <v>2602</v>
      </c>
      <c r="C2493" s="603" t="s">
        <v>3623</v>
      </c>
      <c r="D2493" s="603" t="s">
        <v>2605</v>
      </c>
      <c r="E2493" s="717">
        <v>2</v>
      </c>
      <c r="F2493" s="553">
        <v>3.6980216280000007</v>
      </c>
      <c r="G2493" s="530" t="e">
        <f>+L2493</f>
        <v>#REF!</v>
      </c>
      <c r="H2493" s="531" t="e">
        <f>E2493*G2493</f>
        <v>#REF!</v>
      </c>
      <c r="J2493" s="530">
        <f>+F2493</f>
        <v>3.6980216280000007</v>
      </c>
      <c r="L2493" s="533" t="e">
        <f>J2493*$L$3</f>
        <v>#REF!</v>
      </c>
    </row>
    <row r="2494" spans="1:12" ht="9.75" customHeight="1">
      <c r="A2494" s="602"/>
      <c r="B2494" s="603"/>
      <c r="C2494" s="603"/>
      <c r="D2494" s="605"/>
      <c r="E2494" s="717"/>
      <c r="F2494" s="553"/>
      <c r="G2494" s="530"/>
      <c r="H2494" s="531"/>
      <c r="J2494" s="532"/>
      <c r="L2494" s="533"/>
    </row>
    <row r="2495" spans="1:12" ht="9.75" customHeight="1">
      <c r="A2495" s="602"/>
      <c r="B2495" s="603"/>
      <c r="C2495" s="603"/>
      <c r="D2495" s="605"/>
      <c r="E2495" s="717"/>
      <c r="F2495" s="553"/>
      <c r="G2495" s="530"/>
      <c r="H2495" s="531"/>
      <c r="J2495" s="532"/>
      <c r="L2495" s="533"/>
    </row>
    <row r="2496" spans="1:12" ht="9.75" customHeight="1">
      <c r="A2496" s="602"/>
      <c r="B2496" s="603"/>
      <c r="C2496" s="603"/>
      <c r="D2496" s="605"/>
      <c r="E2496" s="717"/>
      <c r="F2496" s="553"/>
      <c r="G2496" s="530"/>
      <c r="H2496" s="531"/>
      <c r="J2496" s="532"/>
      <c r="L2496" s="533"/>
    </row>
    <row r="2497" spans="1:12" ht="9.75" customHeight="1">
      <c r="A2497" s="602"/>
      <c r="B2497" s="603"/>
      <c r="C2497" s="603"/>
      <c r="D2497" s="605"/>
      <c r="E2497" s="717"/>
      <c r="F2497" s="553"/>
      <c r="G2497" s="530"/>
      <c r="H2497" s="531"/>
      <c r="J2497" s="532"/>
      <c r="L2497" s="533"/>
    </row>
    <row r="2498" spans="1:12" ht="9.75" customHeight="1">
      <c r="A2498" s="602" t="s">
        <v>2660</v>
      </c>
      <c r="B2498" s="603" t="s">
        <v>2602</v>
      </c>
      <c r="C2498" s="603" t="s">
        <v>3622</v>
      </c>
      <c r="D2498" s="603" t="s">
        <v>2605</v>
      </c>
      <c r="E2498" s="607">
        <v>1</v>
      </c>
      <c r="F2498" s="553" t="e">
        <f>21.241660565-#REF!</f>
        <v>#REF!</v>
      </c>
      <c r="G2498" s="530" t="e">
        <f>+L2498</f>
        <v>#REF!</v>
      </c>
      <c r="H2498" s="531" t="e">
        <f>E2498*G2498</f>
        <v>#REF!</v>
      </c>
      <c r="J2498" s="530" t="e">
        <f>+F2498</f>
        <v>#REF!</v>
      </c>
      <c r="L2498" s="533" t="e">
        <f>J2498*$L$3</f>
        <v>#REF!</v>
      </c>
    </row>
    <row r="2499" spans="1:12" ht="9.75" customHeight="1">
      <c r="A2499" s="602"/>
      <c r="B2499" s="603"/>
      <c r="C2499" s="603"/>
      <c r="D2499" s="605"/>
      <c r="E2499" s="607"/>
      <c r="F2499" s="553"/>
      <c r="G2499" s="530"/>
      <c r="H2499" s="531"/>
      <c r="J2499" s="532"/>
      <c r="L2499" s="533"/>
    </row>
    <row r="2500" spans="1:12" ht="9.75" customHeight="1">
      <c r="A2500" s="602"/>
      <c r="B2500" s="603"/>
      <c r="C2500" s="603"/>
      <c r="D2500" s="605"/>
      <c r="E2500" s="607"/>
      <c r="F2500" s="553"/>
      <c r="G2500" s="530"/>
      <c r="H2500" s="531"/>
      <c r="J2500" s="532"/>
      <c r="L2500" s="533"/>
    </row>
    <row r="2501" spans="1:12" ht="9.75" customHeight="1">
      <c r="A2501" s="602"/>
      <c r="B2501" s="603"/>
      <c r="C2501" s="603"/>
      <c r="D2501" s="605"/>
      <c r="E2501" s="607"/>
      <c r="F2501" s="553"/>
      <c r="G2501" s="530"/>
      <c r="H2501" s="531"/>
      <c r="J2501" s="532"/>
      <c r="L2501" s="533"/>
    </row>
    <row r="2502" spans="1:12" ht="9.75" customHeight="1">
      <c r="A2502" s="602"/>
      <c r="B2502" s="603"/>
      <c r="C2502" s="603"/>
      <c r="D2502" s="605"/>
      <c r="E2502" s="607"/>
      <c r="F2502" s="553"/>
      <c r="G2502" s="530"/>
      <c r="H2502" s="531"/>
      <c r="J2502" s="532"/>
      <c r="L2502" s="533"/>
    </row>
    <row r="2503" spans="1:12" ht="9.75" customHeight="1">
      <c r="A2503" s="602" t="s">
        <v>2623</v>
      </c>
      <c r="B2503" s="603" t="s">
        <v>2602</v>
      </c>
      <c r="C2503" s="603" t="s">
        <v>3621</v>
      </c>
      <c r="D2503" s="603" t="s">
        <v>2605</v>
      </c>
      <c r="E2503" s="605">
        <v>1</v>
      </c>
      <c r="F2503" s="553" t="e">
        <f>10.0257475248-#REF!</f>
        <v>#REF!</v>
      </c>
      <c r="G2503" s="530" t="e">
        <f>+L2503</f>
        <v>#REF!</v>
      </c>
      <c r="H2503" s="531" t="e">
        <f>E2503*G2503</f>
        <v>#REF!</v>
      </c>
      <c r="J2503" s="530" t="e">
        <f>+F2503</f>
        <v>#REF!</v>
      </c>
      <c r="L2503" s="533" t="e">
        <f>J2503*$L$3</f>
        <v>#REF!</v>
      </c>
    </row>
    <row r="2504" spans="1:12" ht="9.75" customHeight="1">
      <c r="A2504" s="602"/>
      <c r="B2504" s="603"/>
      <c r="C2504" s="603"/>
      <c r="D2504" s="605"/>
      <c r="E2504" s="605"/>
      <c r="F2504" s="553"/>
      <c r="G2504" s="530"/>
      <c r="H2504" s="531"/>
      <c r="J2504" s="532"/>
      <c r="L2504" s="533"/>
    </row>
    <row r="2505" spans="1:12" ht="9.75" customHeight="1">
      <c r="A2505" s="602"/>
      <c r="B2505" s="603"/>
      <c r="C2505" s="603"/>
      <c r="D2505" s="605"/>
      <c r="E2505" s="605"/>
      <c r="F2505" s="553"/>
      <c r="G2505" s="530"/>
      <c r="H2505" s="531"/>
      <c r="J2505" s="532"/>
      <c r="L2505" s="533"/>
    </row>
    <row r="2506" spans="1:12" ht="9.75" customHeight="1">
      <c r="A2506" s="602"/>
      <c r="B2506" s="603"/>
      <c r="C2506" s="603"/>
      <c r="D2506" s="605"/>
      <c r="E2506" s="605"/>
      <c r="F2506" s="553"/>
      <c r="G2506" s="530"/>
      <c r="H2506" s="531"/>
      <c r="J2506" s="532"/>
      <c r="L2506" s="533"/>
    </row>
    <row r="2507" spans="1:12" ht="9.75" customHeight="1">
      <c r="A2507" s="602"/>
      <c r="B2507" s="603"/>
      <c r="C2507" s="603"/>
      <c r="D2507" s="605"/>
      <c r="E2507" s="605"/>
      <c r="F2507" s="553"/>
      <c r="G2507" s="530"/>
      <c r="H2507" s="531"/>
      <c r="J2507" s="532"/>
      <c r="L2507" s="533"/>
    </row>
    <row r="2508" spans="1:12" ht="9.75" customHeight="1">
      <c r="A2508" s="602" t="s">
        <v>2919</v>
      </c>
      <c r="B2508" s="603" t="s">
        <v>2602</v>
      </c>
      <c r="C2508" s="603" t="s">
        <v>3620</v>
      </c>
      <c r="D2508" s="603" t="s">
        <v>2605</v>
      </c>
      <c r="E2508" s="717">
        <v>1</v>
      </c>
      <c r="F2508" s="553" t="e">
        <f>12.840352875-#REF!</f>
        <v>#REF!</v>
      </c>
      <c r="G2508" s="530" t="e">
        <f>+L2508</f>
        <v>#REF!</v>
      </c>
      <c r="H2508" s="531" t="e">
        <f>E2508*G2508</f>
        <v>#REF!</v>
      </c>
      <c r="J2508" s="530" t="e">
        <f>+F2508</f>
        <v>#REF!</v>
      </c>
      <c r="L2508" s="533" t="e">
        <f>J2508*$L$3</f>
        <v>#REF!</v>
      </c>
    </row>
    <row r="2509" spans="1:12" ht="9.75" customHeight="1">
      <c r="A2509" s="602"/>
      <c r="B2509" s="603"/>
      <c r="C2509" s="603"/>
      <c r="D2509" s="605"/>
      <c r="E2509" s="717"/>
      <c r="F2509" s="553"/>
      <c r="G2509" s="530"/>
      <c r="H2509" s="531"/>
      <c r="J2509" s="532"/>
      <c r="L2509" s="533"/>
    </row>
    <row r="2510" spans="1:12" ht="9.75" customHeight="1">
      <c r="A2510" s="602"/>
      <c r="B2510" s="603"/>
      <c r="C2510" s="603"/>
      <c r="D2510" s="605"/>
      <c r="E2510" s="717"/>
      <c r="F2510" s="553"/>
      <c r="G2510" s="530"/>
      <c r="H2510" s="531"/>
      <c r="J2510" s="532"/>
      <c r="L2510" s="533"/>
    </row>
    <row r="2511" spans="1:12" ht="9.75" customHeight="1">
      <c r="A2511" s="602"/>
      <c r="B2511" s="603"/>
      <c r="C2511" s="603"/>
      <c r="D2511" s="605"/>
      <c r="E2511" s="717"/>
      <c r="F2511" s="553"/>
      <c r="G2511" s="530"/>
      <c r="H2511" s="531"/>
      <c r="J2511" s="532"/>
      <c r="L2511" s="533"/>
    </row>
    <row r="2512" spans="1:12" ht="7.5" customHeight="1">
      <c r="A2512" s="602"/>
      <c r="B2512" s="603"/>
      <c r="C2512" s="603"/>
      <c r="D2512" s="605"/>
      <c r="E2512" s="717"/>
      <c r="F2512" s="553"/>
      <c r="G2512" s="530"/>
      <c r="H2512" s="531"/>
      <c r="J2512" s="532"/>
      <c r="L2512" s="533"/>
    </row>
    <row r="2513" spans="1:12" ht="9.75" customHeight="1">
      <c r="A2513" s="602" t="s">
        <v>2662</v>
      </c>
      <c r="B2513" s="603" t="s">
        <v>2661</v>
      </c>
      <c r="C2513" s="603" t="s">
        <v>3619</v>
      </c>
      <c r="D2513" s="603" t="s">
        <v>2605</v>
      </c>
      <c r="E2513" s="605">
        <v>55</v>
      </c>
      <c r="F2513" s="553" t="e">
        <f>8.132714507-#REF!</f>
        <v>#REF!</v>
      </c>
      <c r="G2513" s="530" t="e">
        <f>+L2513</f>
        <v>#REF!</v>
      </c>
      <c r="H2513" s="531" t="e">
        <f>E2513*G2513</f>
        <v>#REF!</v>
      </c>
      <c r="J2513" s="530" t="e">
        <f>+F2513</f>
        <v>#REF!</v>
      </c>
      <c r="L2513" s="533" t="e">
        <f>J2513*$L$3</f>
        <v>#REF!</v>
      </c>
    </row>
    <row r="2514" spans="1:12" ht="9.75" customHeight="1">
      <c r="A2514" s="602"/>
      <c r="B2514" s="603"/>
      <c r="C2514" s="603"/>
      <c r="D2514" s="605"/>
      <c r="E2514" s="605"/>
      <c r="F2514" s="553"/>
      <c r="G2514" s="530"/>
      <c r="H2514" s="531"/>
      <c r="J2514" s="532"/>
      <c r="L2514" s="533"/>
    </row>
    <row r="2515" spans="1:12" ht="9.75" customHeight="1">
      <c r="A2515" s="602"/>
      <c r="B2515" s="603"/>
      <c r="C2515" s="603"/>
      <c r="D2515" s="605"/>
      <c r="E2515" s="605"/>
      <c r="F2515" s="553"/>
      <c r="G2515" s="530"/>
      <c r="H2515" s="531"/>
      <c r="J2515" s="532"/>
      <c r="L2515" s="533"/>
    </row>
    <row r="2516" spans="1:12" ht="9.75" customHeight="1">
      <c r="A2516" s="602"/>
      <c r="B2516" s="603"/>
      <c r="C2516" s="603"/>
      <c r="D2516" s="605"/>
      <c r="E2516" s="605"/>
      <c r="F2516" s="553"/>
      <c r="G2516" s="530"/>
      <c r="H2516" s="531"/>
      <c r="J2516" s="532"/>
      <c r="L2516" s="533"/>
    </row>
    <row r="2517" spans="1:12" ht="9.75" customHeight="1">
      <c r="A2517" s="602"/>
      <c r="B2517" s="603"/>
      <c r="C2517" s="603"/>
      <c r="D2517" s="605"/>
      <c r="E2517" s="605"/>
      <c r="F2517" s="553"/>
      <c r="G2517" s="530"/>
      <c r="H2517" s="531"/>
      <c r="J2517" s="532"/>
      <c r="L2517" s="533"/>
    </row>
    <row r="2518" spans="1:12" ht="9.75" customHeight="1">
      <c r="A2518" s="602" t="s">
        <v>3633</v>
      </c>
      <c r="B2518" s="603" t="s">
        <v>2661</v>
      </c>
      <c r="C2518" s="603" t="s">
        <v>3618</v>
      </c>
      <c r="D2518" s="603" t="s">
        <v>2605</v>
      </c>
      <c r="E2518" s="605">
        <v>2</v>
      </c>
      <c r="F2518" s="553" t="e">
        <f>35.320021661-#REF!</f>
        <v>#REF!</v>
      </c>
      <c r="G2518" s="530" t="e">
        <f>+L2518</f>
        <v>#REF!</v>
      </c>
      <c r="H2518" s="531" t="e">
        <f>E2518*G2518</f>
        <v>#REF!</v>
      </c>
      <c r="J2518" s="530" t="e">
        <f>+F2518</f>
        <v>#REF!</v>
      </c>
      <c r="L2518" s="533" t="e">
        <f>J2518*$L$3</f>
        <v>#REF!</v>
      </c>
    </row>
    <row r="2519" spans="1:12" ht="9.75" customHeight="1">
      <c r="A2519" s="602"/>
      <c r="B2519" s="603"/>
      <c r="C2519" s="603"/>
      <c r="D2519" s="605"/>
      <c r="E2519" s="605"/>
      <c r="F2519" s="553"/>
      <c r="G2519" s="530"/>
      <c r="H2519" s="531"/>
      <c r="J2519" s="532"/>
      <c r="L2519" s="533"/>
    </row>
    <row r="2520" spans="1:12" ht="9.75" customHeight="1">
      <c r="A2520" s="602"/>
      <c r="B2520" s="603"/>
      <c r="C2520" s="603"/>
      <c r="D2520" s="605"/>
      <c r="E2520" s="605"/>
      <c r="F2520" s="553"/>
      <c r="G2520" s="530"/>
      <c r="H2520" s="531"/>
      <c r="J2520" s="532"/>
      <c r="L2520" s="533"/>
    </row>
    <row r="2521" spans="1:12" ht="9.75" customHeight="1">
      <c r="A2521" s="602"/>
      <c r="B2521" s="603"/>
      <c r="C2521" s="603"/>
      <c r="D2521" s="605"/>
      <c r="E2521" s="605"/>
      <c r="F2521" s="553"/>
      <c r="G2521" s="530"/>
      <c r="H2521" s="531"/>
      <c r="J2521" s="532"/>
      <c r="L2521" s="533"/>
    </row>
    <row r="2522" spans="1:12" ht="6.75" customHeight="1">
      <c r="A2522" s="602"/>
      <c r="B2522" s="603"/>
      <c r="C2522" s="603"/>
      <c r="D2522" s="605"/>
      <c r="E2522" s="605"/>
      <c r="F2522" s="553"/>
      <c r="G2522" s="530"/>
      <c r="H2522" s="531"/>
      <c r="J2522" s="532"/>
      <c r="L2522" s="533"/>
    </row>
    <row r="2523" spans="1:12" ht="9.75" customHeight="1">
      <c r="A2523" s="602" t="s">
        <v>3634</v>
      </c>
      <c r="B2523" s="617" t="s">
        <v>2602</v>
      </c>
      <c r="C2523" s="617" t="s">
        <v>3617</v>
      </c>
      <c r="D2523" s="603" t="s">
        <v>2605</v>
      </c>
      <c r="E2523" s="616">
        <v>7</v>
      </c>
      <c r="F2523" s="554" t="e">
        <f>9.032690631-#REF!</f>
        <v>#REF!</v>
      </c>
      <c r="G2523" s="530" t="e">
        <f>+L2523</f>
        <v>#REF!</v>
      </c>
      <c r="H2523" s="531" t="e">
        <f>E2523*G2523</f>
        <v>#REF!</v>
      </c>
      <c r="J2523" s="530" t="e">
        <f>+F2523</f>
        <v>#REF!</v>
      </c>
      <c r="L2523" s="533" t="e">
        <f>J2523*$L$3</f>
        <v>#REF!</v>
      </c>
    </row>
    <row r="2524" spans="1:12" ht="9.75" customHeight="1">
      <c r="A2524" s="602"/>
      <c r="B2524" s="617"/>
      <c r="C2524" s="617"/>
      <c r="D2524" s="605"/>
      <c r="E2524" s="616"/>
      <c r="F2524" s="554"/>
      <c r="G2524" s="530"/>
      <c r="H2524" s="531"/>
      <c r="J2524" s="532"/>
      <c r="L2524" s="533"/>
    </row>
    <row r="2525" spans="1:12" ht="9.75" customHeight="1">
      <c r="A2525" s="602"/>
      <c r="B2525" s="617"/>
      <c r="C2525" s="617"/>
      <c r="D2525" s="605"/>
      <c r="E2525" s="616"/>
      <c r="F2525" s="554"/>
      <c r="G2525" s="530"/>
      <c r="H2525" s="531"/>
      <c r="J2525" s="532"/>
      <c r="L2525" s="533"/>
    </row>
    <row r="2526" spans="1:12" ht="9.75" customHeight="1">
      <c r="A2526" s="602"/>
      <c r="B2526" s="617"/>
      <c r="C2526" s="617"/>
      <c r="D2526" s="605"/>
      <c r="E2526" s="616"/>
      <c r="F2526" s="554"/>
      <c r="G2526" s="530"/>
      <c r="H2526" s="531"/>
      <c r="J2526" s="532"/>
      <c r="L2526" s="533"/>
    </row>
    <row r="2527" spans="1:12" ht="9.75" customHeight="1">
      <c r="A2527" s="602"/>
      <c r="B2527" s="617"/>
      <c r="C2527" s="617"/>
      <c r="D2527" s="605"/>
      <c r="E2527" s="616"/>
      <c r="F2527" s="554"/>
      <c r="G2527" s="530"/>
      <c r="H2527" s="531"/>
      <c r="J2527" s="532"/>
      <c r="L2527" s="533"/>
    </row>
    <row r="2528" spans="1:12" ht="9.75" customHeight="1">
      <c r="A2528" s="602" t="s">
        <v>2703</v>
      </c>
      <c r="B2528" s="617" t="s">
        <v>2655</v>
      </c>
      <c r="C2528" s="617" t="s">
        <v>3616</v>
      </c>
      <c r="D2528" s="603" t="s">
        <v>2605</v>
      </c>
      <c r="E2528" s="616">
        <v>3</v>
      </c>
      <c r="F2528" s="553" t="e">
        <f>12.453152375-#REF!</f>
        <v>#REF!</v>
      </c>
      <c r="G2528" s="530" t="e">
        <f>+L2528</f>
        <v>#REF!</v>
      </c>
      <c r="H2528" s="531" t="e">
        <f>E2528*G2528</f>
        <v>#REF!</v>
      </c>
      <c r="J2528" s="530" t="e">
        <f>+F2528</f>
        <v>#REF!</v>
      </c>
      <c r="L2528" s="533" t="e">
        <f>J2528*$L$3</f>
        <v>#REF!</v>
      </c>
    </row>
    <row r="2529" spans="1:12" ht="9.75" customHeight="1">
      <c r="A2529" s="602"/>
      <c r="B2529" s="617"/>
      <c r="C2529" s="617"/>
      <c r="D2529" s="605"/>
      <c r="E2529" s="616"/>
      <c r="F2529" s="553"/>
      <c r="G2529" s="530"/>
      <c r="H2529" s="531"/>
      <c r="J2529" s="532"/>
      <c r="L2529" s="533"/>
    </row>
    <row r="2530" spans="1:12" ht="9.75" customHeight="1">
      <c r="A2530" s="602"/>
      <c r="B2530" s="617"/>
      <c r="C2530" s="617"/>
      <c r="D2530" s="605"/>
      <c r="E2530" s="616"/>
      <c r="F2530" s="553"/>
      <c r="G2530" s="530"/>
      <c r="H2530" s="531"/>
      <c r="J2530" s="532"/>
      <c r="L2530" s="533"/>
    </row>
    <row r="2531" spans="1:12" ht="9.75" customHeight="1">
      <c r="A2531" s="602"/>
      <c r="B2531" s="617"/>
      <c r="C2531" s="617"/>
      <c r="D2531" s="605"/>
      <c r="E2531" s="616"/>
      <c r="F2531" s="553"/>
      <c r="G2531" s="530"/>
      <c r="H2531" s="531"/>
      <c r="J2531" s="532"/>
      <c r="L2531" s="533"/>
    </row>
    <row r="2532" spans="1:12" ht="9.75" customHeight="1">
      <c r="A2532" s="602"/>
      <c r="B2532" s="617"/>
      <c r="C2532" s="617"/>
      <c r="D2532" s="605"/>
      <c r="E2532" s="616"/>
      <c r="F2532" s="553"/>
      <c r="G2532" s="530"/>
      <c r="H2532" s="531"/>
      <c r="J2532" s="532"/>
      <c r="L2532" s="533"/>
    </row>
    <row r="2533" spans="1:12" ht="9.75" customHeight="1">
      <c r="A2533" s="602">
        <v>15</v>
      </c>
      <c r="B2533" s="603" t="s">
        <v>2666</v>
      </c>
      <c r="C2533" s="603" t="s">
        <v>3723</v>
      </c>
      <c r="D2533" s="603" t="s">
        <v>2605</v>
      </c>
      <c r="E2533" s="607">
        <v>1</v>
      </c>
      <c r="F2533" s="553">
        <v>65.018803829999996</v>
      </c>
      <c r="G2533" s="530" t="e">
        <f>+L2533</f>
        <v>#REF!</v>
      </c>
      <c r="H2533" s="531" t="e">
        <f>E2533*G2533</f>
        <v>#REF!</v>
      </c>
      <c r="J2533" s="530">
        <f>+F2533</f>
        <v>65.018803829999996</v>
      </c>
      <c r="L2533" s="533" t="e">
        <f>J2533*$L$3</f>
        <v>#REF!</v>
      </c>
    </row>
    <row r="2534" spans="1:12" ht="9.75" customHeight="1">
      <c r="A2534" s="602"/>
      <c r="B2534" s="603"/>
      <c r="C2534" s="603"/>
      <c r="D2534" s="605"/>
      <c r="E2534" s="607"/>
      <c r="F2534" s="553"/>
      <c r="G2534" s="530"/>
      <c r="H2534" s="531"/>
      <c r="J2534" s="532"/>
      <c r="L2534" s="533"/>
    </row>
    <row r="2535" spans="1:12" ht="9.75" customHeight="1">
      <c r="A2535" s="602"/>
      <c r="B2535" s="603"/>
      <c r="C2535" s="603"/>
      <c r="D2535" s="605"/>
      <c r="E2535" s="607"/>
      <c r="F2535" s="553"/>
      <c r="G2535" s="530"/>
      <c r="H2535" s="531"/>
      <c r="J2535" s="532"/>
      <c r="L2535" s="533"/>
    </row>
    <row r="2536" spans="1:12" ht="9.75" customHeight="1">
      <c r="A2536" s="602"/>
      <c r="B2536" s="603"/>
      <c r="C2536" s="603"/>
      <c r="D2536" s="605"/>
      <c r="E2536" s="607"/>
      <c r="F2536" s="553"/>
      <c r="G2536" s="530"/>
      <c r="H2536" s="531"/>
      <c r="J2536" s="532"/>
      <c r="L2536" s="533"/>
    </row>
    <row r="2537" spans="1:12" ht="9.75" customHeight="1">
      <c r="A2537" s="602"/>
      <c r="B2537" s="603"/>
      <c r="C2537" s="603"/>
      <c r="D2537" s="605"/>
      <c r="E2537" s="607"/>
      <c r="F2537" s="553"/>
      <c r="G2537" s="530"/>
      <c r="H2537" s="531"/>
      <c r="J2537" s="532"/>
      <c r="L2537" s="533"/>
    </row>
    <row r="2538" spans="1:12" ht="9.75" customHeight="1">
      <c r="A2538" s="543"/>
      <c r="B2538" s="718"/>
      <c r="C2538" s="719" t="s">
        <v>3722</v>
      </c>
      <c r="D2538" s="546"/>
      <c r="E2538" s="720"/>
      <c r="F2538" s="553">
        <v>0</v>
      </c>
      <c r="G2538" s="530" t="e">
        <f>+L2538</f>
        <v>#REF!</v>
      </c>
      <c r="H2538" s="531" t="e">
        <f>E2538*G2538</f>
        <v>#REF!</v>
      </c>
      <c r="J2538" s="530">
        <f>+F2538</f>
        <v>0</v>
      </c>
      <c r="L2538" s="533" t="e">
        <f>J2538*$L$3</f>
        <v>#REF!</v>
      </c>
    </row>
    <row r="2539" spans="1:12" ht="9.75" customHeight="1">
      <c r="A2539" s="543"/>
      <c r="B2539" s="544"/>
      <c r="C2539" s="719"/>
      <c r="D2539" s="546"/>
      <c r="E2539" s="720"/>
      <c r="F2539" s="553"/>
      <c r="G2539" s="530"/>
      <c r="H2539" s="531"/>
      <c r="J2539" s="532"/>
      <c r="L2539" s="533"/>
    </row>
    <row r="2540" spans="1:12" ht="9.75" customHeight="1">
      <c r="A2540" s="543"/>
      <c r="B2540" s="544"/>
      <c r="C2540" s="719"/>
      <c r="D2540" s="546"/>
      <c r="E2540" s="720"/>
      <c r="F2540" s="553"/>
      <c r="G2540" s="530"/>
      <c r="H2540" s="531"/>
      <c r="J2540" s="532"/>
      <c r="L2540" s="533"/>
    </row>
    <row r="2541" spans="1:12" ht="9.75" customHeight="1">
      <c r="A2541" s="543"/>
      <c r="B2541" s="544"/>
      <c r="C2541" s="719"/>
      <c r="D2541" s="546"/>
      <c r="E2541" s="720"/>
      <c r="F2541" s="553"/>
      <c r="G2541" s="530"/>
      <c r="H2541" s="531"/>
      <c r="J2541" s="532"/>
      <c r="L2541" s="533"/>
    </row>
    <row r="2542" spans="1:12" ht="9.75" customHeight="1">
      <c r="A2542" s="543"/>
      <c r="B2542" s="544"/>
      <c r="C2542" s="719"/>
      <c r="D2542" s="546"/>
      <c r="E2542" s="720"/>
      <c r="F2542" s="553"/>
      <c r="G2542" s="530"/>
      <c r="H2542" s="531"/>
      <c r="J2542" s="532"/>
      <c r="L2542" s="533"/>
    </row>
    <row r="2543" spans="1:12" ht="9.75" customHeight="1">
      <c r="A2543" s="543">
        <v>16</v>
      </c>
      <c r="B2543" s="718" t="s">
        <v>2652</v>
      </c>
      <c r="C2543" s="544" t="s">
        <v>3721</v>
      </c>
      <c r="D2543" s="544" t="s">
        <v>2604</v>
      </c>
      <c r="E2543" s="728">
        <v>640</v>
      </c>
      <c r="F2543" s="553">
        <v>0.47243794154399998</v>
      </c>
      <c r="G2543" s="530" t="e">
        <f>+L2543</f>
        <v>#REF!</v>
      </c>
      <c r="H2543" s="531" t="e">
        <f>E2543*G2543</f>
        <v>#REF!</v>
      </c>
      <c r="J2543" s="530">
        <f>+F2543</f>
        <v>0.47243794154399998</v>
      </c>
      <c r="L2543" s="533" t="e">
        <f>J2543*$L$3</f>
        <v>#REF!</v>
      </c>
    </row>
    <row r="2544" spans="1:12" ht="9.75" customHeight="1">
      <c r="A2544" s="543"/>
      <c r="B2544" s="544"/>
      <c r="C2544" s="544"/>
      <c r="D2544" s="546"/>
      <c r="E2544" s="728"/>
      <c r="F2544" s="553"/>
      <c r="G2544" s="530"/>
      <c r="H2544" s="531"/>
      <c r="J2544" s="532"/>
      <c r="L2544" s="533"/>
    </row>
    <row r="2545" spans="1:12" ht="9.75" customHeight="1">
      <c r="A2545" s="543"/>
      <c r="B2545" s="544"/>
      <c r="C2545" s="544"/>
      <c r="D2545" s="546"/>
      <c r="E2545" s="728"/>
      <c r="F2545" s="553"/>
      <c r="G2545" s="530"/>
      <c r="H2545" s="531"/>
      <c r="J2545" s="532"/>
      <c r="L2545" s="533"/>
    </row>
    <row r="2546" spans="1:12" ht="9.75" customHeight="1">
      <c r="A2546" s="543"/>
      <c r="B2546" s="544"/>
      <c r="C2546" s="544"/>
      <c r="D2546" s="546"/>
      <c r="E2546" s="728"/>
      <c r="F2546" s="553"/>
      <c r="G2546" s="530"/>
      <c r="H2546" s="531"/>
      <c r="J2546" s="532"/>
      <c r="L2546" s="533"/>
    </row>
    <row r="2547" spans="1:12" ht="9.75" customHeight="1">
      <c r="A2547" s="543"/>
      <c r="B2547" s="544"/>
      <c r="C2547" s="544"/>
      <c r="D2547" s="546"/>
      <c r="E2547" s="728"/>
      <c r="F2547" s="553"/>
      <c r="G2547" s="530"/>
      <c r="H2547" s="531"/>
      <c r="J2547" s="532"/>
      <c r="L2547" s="533"/>
    </row>
    <row r="2548" spans="1:12" ht="9.75" customHeight="1">
      <c r="A2548" s="543">
        <v>17</v>
      </c>
      <c r="B2548" s="718" t="s">
        <v>2652</v>
      </c>
      <c r="C2548" s="544" t="s">
        <v>3720</v>
      </c>
      <c r="D2548" s="544" t="s">
        <v>2604</v>
      </c>
      <c r="E2548" s="728">
        <v>15</v>
      </c>
      <c r="F2548" s="553">
        <v>0.55393138112399998</v>
      </c>
      <c r="G2548" s="530" t="e">
        <f>+L2548</f>
        <v>#REF!</v>
      </c>
      <c r="H2548" s="531" t="e">
        <f>E2548*G2548</f>
        <v>#REF!</v>
      </c>
      <c r="J2548" s="530">
        <f>+F2548</f>
        <v>0.55393138112399998</v>
      </c>
      <c r="L2548" s="533" t="e">
        <f>J2548*$L$3</f>
        <v>#REF!</v>
      </c>
    </row>
    <row r="2549" spans="1:12" ht="9.75" customHeight="1">
      <c r="A2549" s="543"/>
      <c r="B2549" s="544"/>
      <c r="C2549" s="544"/>
      <c r="D2549" s="546"/>
      <c r="E2549" s="728"/>
      <c r="F2549" s="553"/>
      <c r="G2549" s="530"/>
      <c r="H2549" s="531"/>
      <c r="J2549" s="532"/>
      <c r="L2549" s="533"/>
    </row>
    <row r="2550" spans="1:12" ht="9.75" customHeight="1">
      <c r="A2550" s="543"/>
      <c r="B2550" s="544"/>
      <c r="C2550" s="544"/>
      <c r="D2550" s="546"/>
      <c r="E2550" s="728"/>
      <c r="F2550" s="553"/>
      <c r="G2550" s="530"/>
      <c r="H2550" s="531"/>
      <c r="J2550" s="532"/>
      <c r="L2550" s="533"/>
    </row>
    <row r="2551" spans="1:12" ht="9.75" customHeight="1">
      <c r="A2551" s="543"/>
      <c r="B2551" s="544"/>
      <c r="C2551" s="544"/>
      <c r="D2551" s="546"/>
      <c r="E2551" s="728"/>
      <c r="F2551" s="553"/>
      <c r="G2551" s="530"/>
      <c r="H2551" s="531"/>
      <c r="J2551" s="532"/>
      <c r="L2551" s="533"/>
    </row>
    <row r="2552" spans="1:12" ht="9.75" customHeight="1">
      <c r="A2552" s="543"/>
      <c r="B2552" s="544"/>
      <c r="C2552" s="544"/>
      <c r="D2552" s="546"/>
      <c r="E2552" s="728"/>
      <c r="F2552" s="553"/>
      <c r="G2552" s="530"/>
      <c r="H2552" s="531"/>
      <c r="J2552" s="532"/>
      <c r="L2552" s="533"/>
    </row>
    <row r="2553" spans="1:12" ht="9.75" customHeight="1">
      <c r="A2553" s="543">
        <v>18</v>
      </c>
      <c r="B2553" s="718" t="s">
        <v>2652</v>
      </c>
      <c r="C2553" s="544" t="s">
        <v>3719</v>
      </c>
      <c r="D2553" s="544" t="s">
        <v>2604</v>
      </c>
      <c r="E2553" s="728">
        <v>60</v>
      </c>
      <c r="F2553" s="553">
        <v>0.44566152568199996</v>
      </c>
      <c r="G2553" s="530" t="e">
        <f>+L2553</f>
        <v>#REF!</v>
      </c>
      <c r="H2553" s="531" t="e">
        <f>E2553*G2553</f>
        <v>#REF!</v>
      </c>
      <c r="J2553" s="530">
        <f>+F2553</f>
        <v>0.44566152568199996</v>
      </c>
      <c r="L2553" s="533" t="e">
        <f>J2553*$L$3</f>
        <v>#REF!</v>
      </c>
    </row>
    <row r="2554" spans="1:12" ht="9.75" customHeight="1">
      <c r="A2554" s="543"/>
      <c r="B2554" s="544"/>
      <c r="C2554" s="544"/>
      <c r="D2554" s="546"/>
      <c r="E2554" s="728"/>
      <c r="F2554" s="553"/>
      <c r="G2554" s="530"/>
      <c r="H2554" s="531"/>
      <c r="J2554" s="532"/>
      <c r="L2554" s="533"/>
    </row>
    <row r="2555" spans="1:12" ht="9.75" customHeight="1">
      <c r="A2555" s="543"/>
      <c r="B2555" s="544"/>
      <c r="C2555" s="544"/>
      <c r="D2555" s="546"/>
      <c r="E2555" s="728"/>
      <c r="F2555" s="553"/>
      <c r="G2555" s="530"/>
      <c r="H2555" s="531"/>
      <c r="J2555" s="532"/>
      <c r="L2555" s="533"/>
    </row>
    <row r="2556" spans="1:12" ht="9.75" customHeight="1">
      <c r="A2556" s="543"/>
      <c r="B2556" s="544"/>
      <c r="C2556" s="544"/>
      <c r="D2556" s="546"/>
      <c r="E2556" s="728"/>
      <c r="F2556" s="553"/>
      <c r="G2556" s="530"/>
      <c r="H2556" s="531"/>
      <c r="J2556" s="532"/>
      <c r="L2556" s="533"/>
    </row>
    <row r="2557" spans="1:12" ht="9.75" customHeight="1">
      <c r="A2557" s="543"/>
      <c r="B2557" s="544"/>
      <c r="C2557" s="544"/>
      <c r="D2557" s="546"/>
      <c r="E2557" s="728"/>
      <c r="F2557" s="553"/>
      <c r="G2557" s="530"/>
      <c r="H2557" s="531"/>
      <c r="J2557" s="532"/>
      <c r="L2557" s="533"/>
    </row>
    <row r="2558" spans="1:12" ht="9.75" customHeight="1">
      <c r="A2558" s="543">
        <v>19</v>
      </c>
      <c r="B2558" s="718" t="s">
        <v>2649</v>
      </c>
      <c r="C2558" s="544" t="s">
        <v>3718</v>
      </c>
      <c r="D2558" s="544" t="s">
        <v>2604</v>
      </c>
      <c r="E2558" s="728">
        <v>20</v>
      </c>
      <c r="F2558" s="553">
        <v>0.31723150820099999</v>
      </c>
      <c r="G2558" s="530" t="e">
        <f>+L2558</f>
        <v>#REF!</v>
      </c>
      <c r="H2558" s="531" t="e">
        <f>E2558*G2558</f>
        <v>#REF!</v>
      </c>
      <c r="J2558" s="530">
        <f>+F2558</f>
        <v>0.31723150820099999</v>
      </c>
      <c r="L2558" s="533" t="e">
        <f>J2558*$L$3</f>
        <v>#REF!</v>
      </c>
    </row>
    <row r="2559" spans="1:12" ht="9.75" customHeight="1">
      <c r="A2559" s="543"/>
      <c r="B2559" s="544"/>
      <c r="C2559" s="544"/>
      <c r="D2559" s="546"/>
      <c r="E2559" s="728"/>
      <c r="F2559" s="553"/>
      <c r="G2559" s="530"/>
      <c r="H2559" s="531"/>
      <c r="J2559" s="532"/>
      <c r="L2559" s="533"/>
    </row>
    <row r="2560" spans="1:12" ht="9.75" customHeight="1">
      <c r="A2560" s="543"/>
      <c r="B2560" s="544"/>
      <c r="C2560" s="544"/>
      <c r="D2560" s="546"/>
      <c r="E2560" s="728"/>
      <c r="F2560" s="553"/>
      <c r="G2560" s="530"/>
      <c r="H2560" s="531"/>
      <c r="J2560" s="532"/>
      <c r="L2560" s="533"/>
    </row>
    <row r="2561" spans="1:12" ht="9.75" customHeight="1">
      <c r="A2561" s="543"/>
      <c r="B2561" s="544"/>
      <c r="C2561" s="544"/>
      <c r="D2561" s="546"/>
      <c r="E2561" s="728"/>
      <c r="F2561" s="553"/>
      <c r="G2561" s="530"/>
      <c r="H2561" s="531"/>
      <c r="J2561" s="532"/>
      <c r="L2561" s="533"/>
    </row>
    <row r="2562" spans="1:12" ht="9.75" customHeight="1">
      <c r="A2562" s="543"/>
      <c r="B2562" s="544"/>
      <c r="C2562" s="544"/>
      <c r="D2562" s="546"/>
      <c r="E2562" s="728"/>
      <c r="F2562" s="553"/>
      <c r="G2562" s="530"/>
      <c r="H2562" s="531"/>
      <c r="J2562" s="532"/>
      <c r="L2562" s="533"/>
    </row>
    <row r="2563" spans="1:12" ht="9.75" customHeight="1">
      <c r="A2563" s="543"/>
      <c r="B2563" s="718"/>
      <c r="C2563" s="719" t="s">
        <v>3717</v>
      </c>
      <c r="D2563" s="546"/>
      <c r="E2563" s="720"/>
      <c r="F2563" s="553">
        <v>0</v>
      </c>
      <c r="G2563" s="530" t="e">
        <f>+L2563</f>
        <v>#REF!</v>
      </c>
      <c r="H2563" s="531" t="e">
        <f>E2563*G2563</f>
        <v>#REF!</v>
      </c>
      <c r="J2563" s="530">
        <f>+F2563</f>
        <v>0</v>
      </c>
      <c r="L2563" s="533" t="e">
        <f>J2563*$L$3</f>
        <v>#REF!</v>
      </c>
    </row>
    <row r="2564" spans="1:12" ht="9.75" customHeight="1">
      <c r="A2564" s="543"/>
      <c r="B2564" s="544"/>
      <c r="C2564" s="719"/>
      <c r="D2564" s="546"/>
      <c r="E2564" s="720"/>
      <c r="F2564" s="553"/>
      <c r="G2564" s="530"/>
      <c r="H2564" s="531"/>
      <c r="J2564" s="532"/>
      <c r="L2564" s="533"/>
    </row>
    <row r="2565" spans="1:12" ht="9.75" customHeight="1">
      <c r="A2565" s="543"/>
      <c r="B2565" s="544"/>
      <c r="C2565" s="719"/>
      <c r="D2565" s="546"/>
      <c r="E2565" s="720"/>
      <c r="F2565" s="553"/>
      <c r="G2565" s="530"/>
      <c r="H2565" s="531"/>
      <c r="J2565" s="532"/>
      <c r="L2565" s="533"/>
    </row>
    <row r="2566" spans="1:12" ht="9.75" customHeight="1">
      <c r="A2566" s="543"/>
      <c r="B2566" s="544"/>
      <c r="C2566" s="719"/>
      <c r="D2566" s="546"/>
      <c r="E2566" s="720"/>
      <c r="F2566" s="553"/>
      <c r="G2566" s="530"/>
      <c r="H2566" s="531"/>
      <c r="J2566" s="532"/>
      <c r="L2566" s="533"/>
    </row>
    <row r="2567" spans="1:12" ht="9.75" customHeight="1">
      <c r="A2567" s="543"/>
      <c r="B2567" s="544"/>
      <c r="C2567" s="719"/>
      <c r="D2567" s="546"/>
      <c r="E2567" s="720"/>
      <c r="F2567" s="553"/>
      <c r="G2567" s="530"/>
      <c r="H2567" s="531"/>
      <c r="J2567" s="532"/>
      <c r="L2567" s="533"/>
    </row>
    <row r="2568" spans="1:12" ht="9.75" customHeight="1">
      <c r="A2568" s="543">
        <v>20</v>
      </c>
      <c r="B2568" s="718" t="s">
        <v>2602</v>
      </c>
      <c r="C2568" s="544" t="s">
        <v>3716</v>
      </c>
      <c r="D2568" s="544" t="s">
        <v>2605</v>
      </c>
      <c r="E2568" s="728">
        <v>10</v>
      </c>
      <c r="F2568" s="553">
        <v>6.8481882000000008E-2</v>
      </c>
      <c r="G2568" s="530" t="e">
        <f>+L2568</f>
        <v>#REF!</v>
      </c>
      <c r="H2568" s="531" t="e">
        <f>E2568*G2568</f>
        <v>#REF!</v>
      </c>
      <c r="J2568" s="530">
        <f>+F2568</f>
        <v>6.8481882000000008E-2</v>
      </c>
      <c r="L2568" s="533" t="e">
        <f>J2568*$L$3</f>
        <v>#REF!</v>
      </c>
    </row>
    <row r="2569" spans="1:12" ht="9.75" customHeight="1">
      <c r="A2569" s="543"/>
      <c r="B2569" s="544"/>
      <c r="C2569" s="544"/>
      <c r="D2569" s="546"/>
      <c r="E2569" s="728"/>
      <c r="F2569" s="553"/>
      <c r="G2569" s="530"/>
      <c r="H2569" s="531"/>
      <c r="J2569" s="532"/>
      <c r="L2569" s="533"/>
    </row>
    <row r="2570" spans="1:12" ht="9.75" customHeight="1">
      <c r="A2570" s="543"/>
      <c r="B2570" s="544"/>
      <c r="C2570" s="544"/>
      <c r="D2570" s="546"/>
      <c r="E2570" s="728"/>
      <c r="F2570" s="553"/>
      <c r="G2570" s="530"/>
      <c r="H2570" s="531"/>
      <c r="J2570" s="532"/>
      <c r="L2570" s="533"/>
    </row>
    <row r="2571" spans="1:12" ht="9.75" customHeight="1">
      <c r="A2571" s="543"/>
      <c r="B2571" s="544"/>
      <c r="C2571" s="544"/>
      <c r="D2571" s="546"/>
      <c r="E2571" s="728"/>
      <c r="F2571" s="553"/>
      <c r="G2571" s="530"/>
      <c r="H2571" s="531"/>
      <c r="J2571" s="532"/>
      <c r="L2571" s="533"/>
    </row>
    <row r="2572" spans="1:12" ht="9.75" customHeight="1">
      <c r="A2572" s="543"/>
      <c r="B2572" s="544"/>
      <c r="C2572" s="544"/>
      <c r="D2572" s="546"/>
      <c r="E2572" s="728"/>
      <c r="F2572" s="553"/>
      <c r="G2572" s="530"/>
      <c r="H2572" s="531"/>
      <c r="J2572" s="532"/>
      <c r="L2572" s="533"/>
    </row>
    <row r="2573" spans="1:12" ht="9.75" customHeight="1">
      <c r="A2573" s="543">
        <v>21</v>
      </c>
      <c r="B2573" s="718" t="s">
        <v>2602</v>
      </c>
      <c r="C2573" s="544" t="s">
        <v>3715</v>
      </c>
      <c r="D2573" s="544" t="s">
        <v>2605</v>
      </c>
      <c r="E2573" s="728">
        <v>10</v>
      </c>
      <c r="F2573" s="553">
        <v>4.3371858600000007E-2</v>
      </c>
      <c r="G2573" s="530" t="e">
        <f>+L2573</f>
        <v>#REF!</v>
      </c>
      <c r="H2573" s="531" t="e">
        <f>E2573*G2573</f>
        <v>#REF!</v>
      </c>
      <c r="J2573" s="530">
        <f>+F2573</f>
        <v>4.3371858600000007E-2</v>
      </c>
      <c r="L2573" s="533" t="e">
        <f>J2573*$L$3</f>
        <v>#REF!</v>
      </c>
    </row>
    <row r="2574" spans="1:12" ht="9.75" customHeight="1">
      <c r="A2574" s="543"/>
      <c r="B2574" s="544"/>
      <c r="C2574" s="544"/>
      <c r="D2574" s="546"/>
      <c r="E2574" s="728"/>
      <c r="F2574" s="553"/>
      <c r="G2574" s="530"/>
      <c r="H2574" s="531"/>
      <c r="J2574" s="532"/>
      <c r="L2574" s="533"/>
    </row>
    <row r="2575" spans="1:12" ht="9.75" customHeight="1">
      <c r="A2575" s="543"/>
      <c r="B2575" s="544"/>
      <c r="C2575" s="544"/>
      <c r="D2575" s="546"/>
      <c r="E2575" s="728"/>
      <c r="F2575" s="553"/>
      <c r="G2575" s="530"/>
      <c r="H2575" s="531"/>
      <c r="J2575" s="532"/>
      <c r="L2575" s="533"/>
    </row>
    <row r="2576" spans="1:12" ht="9.75" customHeight="1">
      <c r="A2576" s="543"/>
      <c r="B2576" s="544"/>
      <c r="C2576" s="544"/>
      <c r="D2576" s="546"/>
      <c r="E2576" s="728"/>
      <c r="F2576" s="553"/>
      <c r="G2576" s="530"/>
      <c r="H2576" s="531"/>
      <c r="J2576" s="532"/>
      <c r="L2576" s="533"/>
    </row>
    <row r="2577" spans="1:12" ht="9.75" customHeight="1">
      <c r="A2577" s="543"/>
      <c r="B2577" s="544"/>
      <c r="C2577" s="544"/>
      <c r="D2577" s="546"/>
      <c r="E2577" s="728"/>
      <c r="F2577" s="553"/>
      <c r="G2577" s="530"/>
      <c r="H2577" s="531"/>
      <c r="J2577" s="532"/>
      <c r="L2577" s="533"/>
    </row>
    <row r="2578" spans="1:12" ht="9.75" customHeight="1">
      <c r="A2578" s="543"/>
      <c r="B2578" s="718"/>
      <c r="C2578" s="719" t="s">
        <v>3714</v>
      </c>
      <c r="D2578" s="546"/>
      <c r="E2578" s="720"/>
      <c r="F2578" s="553">
        <v>0</v>
      </c>
      <c r="G2578" s="530" t="e">
        <f>+L2578</f>
        <v>#REF!</v>
      </c>
      <c r="H2578" s="531" t="e">
        <f>E2578*G2578</f>
        <v>#REF!</v>
      </c>
      <c r="J2578" s="530">
        <f>+F2578</f>
        <v>0</v>
      </c>
      <c r="L2578" s="533" t="e">
        <f>J2578*$L$3</f>
        <v>#REF!</v>
      </c>
    </row>
    <row r="2579" spans="1:12" ht="9.75" customHeight="1">
      <c r="A2579" s="543"/>
      <c r="B2579" s="544"/>
      <c r="C2579" s="719"/>
      <c r="D2579" s="546"/>
      <c r="E2579" s="720"/>
      <c r="F2579" s="553"/>
      <c r="G2579" s="530"/>
      <c r="H2579" s="531"/>
      <c r="J2579" s="532"/>
      <c r="L2579" s="533"/>
    </row>
    <row r="2580" spans="1:12" ht="9.75" customHeight="1">
      <c r="A2580" s="543"/>
      <c r="B2580" s="544"/>
      <c r="C2580" s="719"/>
      <c r="D2580" s="546"/>
      <c r="E2580" s="720"/>
      <c r="F2580" s="553"/>
      <c r="G2580" s="530"/>
      <c r="H2580" s="531"/>
      <c r="J2580" s="532"/>
      <c r="L2580" s="533"/>
    </row>
    <row r="2581" spans="1:12" ht="9.75" customHeight="1">
      <c r="A2581" s="543"/>
      <c r="B2581" s="544"/>
      <c r="C2581" s="719"/>
      <c r="D2581" s="546"/>
      <c r="E2581" s="720"/>
      <c r="F2581" s="553"/>
      <c r="G2581" s="530"/>
      <c r="H2581" s="531"/>
      <c r="J2581" s="532"/>
      <c r="L2581" s="533"/>
    </row>
    <row r="2582" spans="1:12" ht="9.75" customHeight="1">
      <c r="A2582" s="543"/>
      <c r="B2582" s="544"/>
      <c r="C2582" s="719"/>
      <c r="D2582" s="546"/>
      <c r="E2582" s="720"/>
      <c r="F2582" s="553"/>
      <c r="G2582" s="530"/>
      <c r="H2582" s="531"/>
      <c r="J2582" s="532"/>
      <c r="L2582" s="533"/>
    </row>
    <row r="2583" spans="1:12" ht="9.75" customHeight="1">
      <c r="A2583" s="543">
        <v>22</v>
      </c>
      <c r="B2583" s="718" t="s">
        <v>2650</v>
      </c>
      <c r="C2583" s="544" t="s">
        <v>3713</v>
      </c>
      <c r="D2583" s="544" t="s">
        <v>2604</v>
      </c>
      <c r="E2583" s="728">
        <v>50</v>
      </c>
      <c r="F2583" s="553">
        <v>0.48685507999999988</v>
      </c>
      <c r="G2583" s="530" t="e">
        <f>+L2583</f>
        <v>#REF!</v>
      </c>
      <c r="H2583" s="531" t="e">
        <f>E2583*G2583</f>
        <v>#REF!</v>
      </c>
      <c r="J2583" s="530">
        <f>+F2583</f>
        <v>0.48685507999999988</v>
      </c>
      <c r="L2583" s="533" t="e">
        <f>J2583*$L$3</f>
        <v>#REF!</v>
      </c>
    </row>
    <row r="2584" spans="1:12" ht="9.75" customHeight="1">
      <c r="A2584" s="543"/>
      <c r="B2584" s="544"/>
      <c r="C2584" s="544"/>
      <c r="D2584" s="546"/>
      <c r="E2584" s="728"/>
      <c r="F2584" s="553"/>
      <c r="G2584" s="530"/>
      <c r="H2584" s="531"/>
      <c r="J2584" s="532"/>
      <c r="L2584" s="533"/>
    </row>
    <row r="2585" spans="1:12" ht="9.75" customHeight="1">
      <c r="A2585" s="543"/>
      <c r="B2585" s="544"/>
      <c r="C2585" s="544"/>
      <c r="D2585" s="546"/>
      <c r="E2585" s="728"/>
      <c r="F2585" s="553"/>
      <c r="G2585" s="530"/>
      <c r="H2585" s="531"/>
      <c r="J2585" s="532"/>
      <c r="L2585" s="533"/>
    </row>
    <row r="2586" spans="1:12" ht="9.75" customHeight="1">
      <c r="A2586" s="543"/>
      <c r="B2586" s="544"/>
      <c r="C2586" s="544"/>
      <c r="D2586" s="546"/>
      <c r="E2586" s="728"/>
      <c r="F2586" s="553"/>
      <c r="G2586" s="530"/>
      <c r="H2586" s="531"/>
      <c r="J2586" s="532"/>
      <c r="L2586" s="533"/>
    </row>
    <row r="2587" spans="1:12" ht="9.75" customHeight="1">
      <c r="A2587" s="543"/>
      <c r="B2587" s="544"/>
      <c r="C2587" s="544"/>
      <c r="D2587" s="546"/>
      <c r="E2587" s="728"/>
      <c r="F2587" s="553"/>
      <c r="G2587" s="530"/>
      <c r="H2587" s="531"/>
      <c r="J2587" s="532"/>
      <c r="L2587" s="533"/>
    </row>
    <row r="2588" spans="1:12" ht="9.75" customHeight="1">
      <c r="A2588" s="543">
        <v>23</v>
      </c>
      <c r="B2588" s="718" t="s">
        <v>2602</v>
      </c>
      <c r="C2588" s="544" t="s">
        <v>3712</v>
      </c>
      <c r="D2588" s="544" t="s">
        <v>2605</v>
      </c>
      <c r="E2588" s="728">
        <v>25</v>
      </c>
      <c r="F2588" s="553">
        <v>0.15979105800000004</v>
      </c>
      <c r="G2588" s="530" t="e">
        <f>+L2588</f>
        <v>#REF!</v>
      </c>
      <c r="H2588" s="531" t="e">
        <f>E2588*G2588</f>
        <v>#REF!</v>
      </c>
      <c r="J2588" s="530">
        <f>+F2588</f>
        <v>0.15979105800000004</v>
      </c>
      <c r="L2588" s="533" t="e">
        <f>J2588*$L$3</f>
        <v>#REF!</v>
      </c>
    </row>
    <row r="2589" spans="1:12" ht="9.75" customHeight="1">
      <c r="A2589" s="543"/>
      <c r="B2589" s="544"/>
      <c r="C2589" s="544"/>
      <c r="D2589" s="546"/>
      <c r="E2589" s="728"/>
      <c r="F2589" s="553"/>
      <c r="G2589" s="530"/>
      <c r="H2589" s="531"/>
      <c r="J2589" s="532"/>
      <c r="L2589" s="533"/>
    </row>
    <row r="2590" spans="1:12" ht="9.75" customHeight="1">
      <c r="A2590" s="543"/>
      <c r="B2590" s="544"/>
      <c r="C2590" s="544"/>
      <c r="D2590" s="546"/>
      <c r="E2590" s="728"/>
      <c r="F2590" s="553"/>
      <c r="G2590" s="530"/>
      <c r="H2590" s="531"/>
      <c r="J2590" s="532"/>
      <c r="L2590" s="533"/>
    </row>
    <row r="2591" spans="1:12" ht="9.75" customHeight="1">
      <c r="A2591" s="543"/>
      <c r="B2591" s="544"/>
      <c r="C2591" s="544"/>
      <c r="D2591" s="546"/>
      <c r="E2591" s="728"/>
      <c r="F2591" s="553"/>
      <c r="G2591" s="530"/>
      <c r="H2591" s="531"/>
      <c r="J2591" s="532"/>
      <c r="L2591" s="533"/>
    </row>
    <row r="2592" spans="1:12" ht="9.75" customHeight="1">
      <c r="A2592" s="543"/>
      <c r="B2592" s="544"/>
      <c r="C2592" s="544"/>
      <c r="D2592" s="546"/>
      <c r="E2592" s="728"/>
      <c r="F2592" s="553"/>
      <c r="G2592" s="530"/>
      <c r="H2592" s="531"/>
      <c r="J2592" s="532"/>
      <c r="L2592" s="533"/>
    </row>
    <row r="2593" spans="1:12" ht="9.75" customHeight="1">
      <c r="A2593" s="543">
        <v>24</v>
      </c>
      <c r="B2593" s="718" t="s">
        <v>3197</v>
      </c>
      <c r="C2593" s="544" t="s">
        <v>3711</v>
      </c>
      <c r="D2593" s="544" t="s">
        <v>2605</v>
      </c>
      <c r="E2593" s="728">
        <v>5</v>
      </c>
      <c r="F2593" s="553">
        <v>6.795539693000002</v>
      </c>
      <c r="G2593" s="530" t="e">
        <f>+L2593</f>
        <v>#REF!</v>
      </c>
      <c r="H2593" s="531" t="e">
        <f>E2593*G2593</f>
        <v>#REF!</v>
      </c>
      <c r="J2593" s="530">
        <f>+F2593</f>
        <v>6.795539693000002</v>
      </c>
      <c r="L2593" s="533" t="e">
        <f>J2593*$L$3</f>
        <v>#REF!</v>
      </c>
    </row>
    <row r="2594" spans="1:12" ht="9.75" customHeight="1">
      <c r="A2594" s="543"/>
      <c r="B2594" s="544"/>
      <c r="C2594" s="544"/>
      <c r="D2594" s="546"/>
      <c r="E2594" s="728"/>
      <c r="F2594" s="553"/>
      <c r="G2594" s="530"/>
      <c r="H2594" s="531"/>
      <c r="J2594" s="532"/>
      <c r="L2594" s="533"/>
    </row>
    <row r="2595" spans="1:12" ht="9.75" customHeight="1">
      <c r="A2595" s="543"/>
      <c r="B2595" s="544"/>
      <c r="C2595" s="544"/>
      <c r="D2595" s="546"/>
      <c r="E2595" s="728"/>
      <c r="F2595" s="553"/>
      <c r="G2595" s="530"/>
      <c r="H2595" s="531"/>
      <c r="J2595" s="532"/>
      <c r="L2595" s="533"/>
    </row>
    <row r="2596" spans="1:12" ht="9.75" customHeight="1">
      <c r="A2596" s="543"/>
      <c r="B2596" s="544"/>
      <c r="C2596" s="544"/>
      <c r="D2596" s="546"/>
      <c r="E2596" s="728"/>
      <c r="F2596" s="553"/>
      <c r="G2596" s="530"/>
      <c r="H2596" s="531"/>
      <c r="J2596" s="532"/>
      <c r="L2596" s="533"/>
    </row>
    <row r="2597" spans="1:12" ht="7.5" customHeight="1">
      <c r="A2597" s="543"/>
      <c r="B2597" s="544"/>
      <c r="C2597" s="544"/>
      <c r="D2597" s="546"/>
      <c r="E2597" s="728"/>
      <c r="F2597" s="553"/>
      <c r="G2597" s="530"/>
      <c r="H2597" s="531"/>
      <c r="J2597" s="532"/>
      <c r="L2597" s="533"/>
    </row>
    <row r="2598" spans="1:12" ht="9.75" customHeight="1">
      <c r="A2598" s="543">
        <v>25</v>
      </c>
      <c r="B2598" s="718" t="s">
        <v>2602</v>
      </c>
      <c r="C2598" s="544" t="s">
        <v>3710</v>
      </c>
      <c r="D2598" s="544" t="s">
        <v>2605</v>
      </c>
      <c r="E2598" s="728">
        <v>4</v>
      </c>
      <c r="F2598" s="553">
        <v>0.13696376400000002</v>
      </c>
      <c r="G2598" s="530" t="e">
        <f>+L2598</f>
        <v>#REF!</v>
      </c>
      <c r="H2598" s="531" t="e">
        <f>E2598*G2598</f>
        <v>#REF!</v>
      </c>
      <c r="J2598" s="530">
        <f>+F2598</f>
        <v>0.13696376400000002</v>
      </c>
      <c r="L2598" s="533" t="e">
        <f>J2598*$L$3</f>
        <v>#REF!</v>
      </c>
    </row>
    <row r="2599" spans="1:12" ht="9.75" customHeight="1">
      <c r="A2599" s="543"/>
      <c r="B2599" s="544"/>
      <c r="C2599" s="544"/>
      <c r="D2599" s="546"/>
      <c r="E2599" s="728"/>
      <c r="F2599" s="553"/>
      <c r="G2599" s="530"/>
      <c r="H2599" s="531"/>
      <c r="J2599" s="532"/>
      <c r="L2599" s="533"/>
    </row>
    <row r="2600" spans="1:12" ht="9.75" customHeight="1">
      <c r="A2600" s="543"/>
      <c r="B2600" s="544"/>
      <c r="C2600" s="544"/>
      <c r="D2600" s="546"/>
      <c r="E2600" s="728"/>
      <c r="F2600" s="553"/>
      <c r="G2600" s="530"/>
      <c r="H2600" s="531"/>
      <c r="J2600" s="532"/>
      <c r="L2600" s="533"/>
    </row>
    <row r="2601" spans="1:12" ht="9.75" customHeight="1">
      <c r="A2601" s="543"/>
      <c r="B2601" s="544"/>
      <c r="C2601" s="544"/>
      <c r="D2601" s="546"/>
      <c r="E2601" s="728"/>
      <c r="F2601" s="553"/>
      <c r="G2601" s="530"/>
      <c r="H2601" s="531"/>
      <c r="J2601" s="532"/>
      <c r="L2601" s="533"/>
    </row>
    <row r="2602" spans="1:12" ht="9.75" customHeight="1">
      <c r="A2602" s="543"/>
      <c r="B2602" s="544"/>
      <c r="C2602" s="544"/>
      <c r="D2602" s="546"/>
      <c r="E2602" s="728"/>
      <c r="F2602" s="553"/>
      <c r="G2602" s="530"/>
      <c r="H2602" s="531"/>
      <c r="J2602" s="532"/>
      <c r="L2602" s="533"/>
    </row>
    <row r="2603" spans="1:12" ht="9.75" customHeight="1">
      <c r="A2603" s="543">
        <v>26</v>
      </c>
      <c r="B2603" s="716" t="s">
        <v>2651</v>
      </c>
      <c r="C2603" s="603" t="s">
        <v>3709</v>
      </c>
      <c r="D2603" s="544" t="s">
        <v>2604</v>
      </c>
      <c r="E2603" s="607">
        <v>20</v>
      </c>
      <c r="F2603" s="553">
        <v>0.31038860100000004</v>
      </c>
      <c r="G2603" s="530" t="e">
        <f>+L2603</f>
        <v>#REF!</v>
      </c>
      <c r="H2603" s="531" t="e">
        <f>E2603*G2603</f>
        <v>#REF!</v>
      </c>
      <c r="J2603" s="530">
        <f>+F2603</f>
        <v>0.31038860100000004</v>
      </c>
      <c r="L2603" s="533" t="e">
        <f>J2603*$L$3</f>
        <v>#REF!</v>
      </c>
    </row>
    <row r="2604" spans="1:12" ht="9.75" customHeight="1">
      <c r="A2604" s="543"/>
      <c r="B2604" s="603"/>
      <c r="C2604" s="603"/>
      <c r="D2604" s="546"/>
      <c r="E2604" s="607"/>
      <c r="F2604" s="553"/>
      <c r="G2604" s="530"/>
      <c r="H2604" s="531"/>
      <c r="J2604" s="532"/>
      <c r="L2604" s="533"/>
    </row>
    <row r="2605" spans="1:12" ht="9.75" customHeight="1">
      <c r="A2605" s="543"/>
      <c r="B2605" s="603"/>
      <c r="C2605" s="603"/>
      <c r="D2605" s="546"/>
      <c r="E2605" s="607"/>
      <c r="F2605" s="553"/>
      <c r="G2605" s="530"/>
      <c r="H2605" s="531"/>
      <c r="J2605" s="532"/>
      <c r="L2605" s="533"/>
    </row>
    <row r="2606" spans="1:12" ht="9.75" customHeight="1">
      <c r="A2606" s="543"/>
      <c r="B2606" s="603"/>
      <c r="C2606" s="603"/>
      <c r="D2606" s="546"/>
      <c r="E2606" s="607"/>
      <c r="F2606" s="553"/>
      <c r="G2606" s="530"/>
      <c r="H2606" s="531"/>
      <c r="J2606" s="532"/>
      <c r="L2606" s="533"/>
    </row>
    <row r="2607" spans="1:12" ht="9.75" customHeight="1">
      <c r="A2607" s="543"/>
      <c r="B2607" s="603"/>
      <c r="C2607" s="603"/>
      <c r="D2607" s="546"/>
      <c r="E2607" s="607"/>
      <c r="F2607" s="553"/>
      <c r="G2607" s="530"/>
      <c r="H2607" s="531"/>
      <c r="J2607" s="532"/>
      <c r="L2607" s="533"/>
    </row>
    <row r="2608" spans="1:12" ht="9.75" customHeight="1">
      <c r="A2608" s="532"/>
      <c r="B2608" s="656"/>
      <c r="C2608" s="729" t="s">
        <v>3708</v>
      </c>
      <c r="D2608" s="730"/>
      <c r="E2608" s="539"/>
      <c r="F2608" s="553"/>
      <c r="G2608" s="530" t="e">
        <f>+L2608</f>
        <v>#REF!</v>
      </c>
      <c r="H2608" s="531" t="e">
        <f>E2608*G2608</f>
        <v>#REF!</v>
      </c>
      <c r="J2608" s="530">
        <f>+F2608</f>
        <v>0</v>
      </c>
      <c r="L2608" s="533" t="e">
        <f>J2608*$L$3</f>
        <v>#REF!</v>
      </c>
    </row>
    <row r="2609" spans="1:12" ht="9.75" customHeight="1">
      <c r="A2609" s="532"/>
      <c r="B2609" s="656"/>
      <c r="C2609" s="729"/>
      <c r="D2609" s="731"/>
      <c r="E2609" s="539"/>
      <c r="F2609" s="553"/>
      <c r="G2609" s="530"/>
      <c r="H2609" s="531"/>
      <c r="J2609" s="532"/>
      <c r="L2609" s="533"/>
    </row>
    <row r="2610" spans="1:12" ht="9.75" customHeight="1">
      <c r="A2610" s="532"/>
      <c r="B2610" s="656"/>
      <c r="C2610" s="729"/>
      <c r="D2610" s="731"/>
      <c r="E2610" s="539"/>
      <c r="F2610" s="553"/>
      <c r="G2610" s="530"/>
      <c r="H2610" s="531"/>
      <c r="J2610" s="532"/>
      <c r="L2610" s="533"/>
    </row>
    <row r="2611" spans="1:12" ht="9.75" customHeight="1">
      <c r="A2611" s="532"/>
      <c r="B2611" s="656"/>
      <c r="C2611" s="729"/>
      <c r="D2611" s="731"/>
      <c r="E2611" s="539"/>
      <c r="F2611" s="553"/>
      <c r="G2611" s="530"/>
      <c r="H2611" s="531"/>
      <c r="J2611" s="532"/>
      <c r="L2611" s="533"/>
    </row>
    <row r="2612" spans="1:12" ht="9.75" customHeight="1">
      <c r="A2612" s="532"/>
      <c r="B2612" s="656"/>
      <c r="C2612" s="729"/>
      <c r="D2612" s="731"/>
      <c r="E2612" s="539"/>
      <c r="F2612" s="553"/>
      <c r="G2612" s="530"/>
      <c r="H2612" s="531"/>
      <c r="J2612" s="532"/>
      <c r="L2612" s="533"/>
    </row>
    <row r="2613" spans="1:12" ht="9.75" customHeight="1">
      <c r="A2613" s="602" t="s">
        <v>2636</v>
      </c>
      <c r="B2613" s="603" t="s">
        <v>2655</v>
      </c>
      <c r="C2613" s="603" t="s">
        <v>3703</v>
      </c>
      <c r="D2613" s="603" t="s">
        <v>2605</v>
      </c>
      <c r="E2613" s="607">
        <v>1</v>
      </c>
      <c r="F2613" s="553" t="e">
        <f>67.843581266-#REF!</f>
        <v>#REF!</v>
      </c>
      <c r="G2613" s="530" t="e">
        <f>+L2613</f>
        <v>#REF!</v>
      </c>
      <c r="H2613" s="531" t="e">
        <f>E2613*G2613</f>
        <v>#REF!</v>
      </c>
      <c r="J2613" s="530" t="e">
        <f>+F2613</f>
        <v>#REF!</v>
      </c>
      <c r="L2613" s="533" t="e">
        <f>J2613*$L$3</f>
        <v>#REF!</v>
      </c>
    </row>
    <row r="2614" spans="1:12" ht="9.75" customHeight="1">
      <c r="A2614" s="602"/>
      <c r="B2614" s="603"/>
      <c r="C2614" s="603"/>
      <c r="D2614" s="605"/>
      <c r="E2614" s="607"/>
      <c r="F2614" s="553"/>
      <c r="G2614" s="530"/>
      <c r="H2614" s="531"/>
      <c r="J2614" s="532"/>
      <c r="L2614" s="533"/>
    </row>
    <row r="2615" spans="1:12" ht="9.75" customHeight="1">
      <c r="A2615" s="602"/>
      <c r="B2615" s="603"/>
      <c r="C2615" s="603"/>
      <c r="D2615" s="605"/>
      <c r="E2615" s="607"/>
      <c r="F2615" s="553"/>
      <c r="G2615" s="530"/>
      <c r="H2615" s="531"/>
      <c r="J2615" s="532"/>
      <c r="L2615" s="533"/>
    </row>
    <row r="2616" spans="1:12" ht="9.75" customHeight="1">
      <c r="A2616" s="602"/>
      <c r="B2616" s="603"/>
      <c r="C2616" s="603"/>
      <c r="D2616" s="605"/>
      <c r="E2616" s="607"/>
      <c r="F2616" s="553"/>
      <c r="G2616" s="530"/>
      <c r="H2616" s="531"/>
      <c r="J2616" s="532"/>
      <c r="L2616" s="533"/>
    </row>
    <row r="2617" spans="1:12" ht="9.75" customHeight="1">
      <c r="A2617" s="602"/>
      <c r="B2617" s="603"/>
      <c r="C2617" s="603"/>
      <c r="D2617" s="605"/>
      <c r="E2617" s="607"/>
      <c r="F2617" s="553"/>
      <c r="G2617" s="530"/>
      <c r="H2617" s="531"/>
      <c r="J2617" s="532"/>
      <c r="L2617" s="533"/>
    </row>
    <row r="2618" spans="1:12" ht="9.75" customHeight="1">
      <c r="A2618" s="602" t="s">
        <v>2653</v>
      </c>
      <c r="B2618" s="617" t="s">
        <v>2629</v>
      </c>
      <c r="C2618" s="617" t="s">
        <v>3702</v>
      </c>
      <c r="D2618" s="603" t="s">
        <v>2605</v>
      </c>
      <c r="E2618" s="707">
        <v>1</v>
      </c>
      <c r="F2618" s="553" t="e">
        <f>45.118146591-#REF!</f>
        <v>#REF!</v>
      </c>
      <c r="G2618" s="530" t="e">
        <f>+L2618</f>
        <v>#REF!</v>
      </c>
      <c r="H2618" s="531" t="e">
        <f>E2618*G2618</f>
        <v>#REF!</v>
      </c>
      <c r="J2618" s="530" t="e">
        <f>+F2618</f>
        <v>#REF!</v>
      </c>
      <c r="L2618" s="533" t="e">
        <f>J2618*$L$3</f>
        <v>#REF!</v>
      </c>
    </row>
    <row r="2619" spans="1:12" ht="9.75" customHeight="1">
      <c r="A2619" s="602"/>
      <c r="B2619" s="617"/>
      <c r="C2619" s="617"/>
      <c r="D2619" s="605"/>
      <c r="E2619" s="707"/>
      <c r="F2619" s="553"/>
      <c r="G2619" s="530"/>
      <c r="H2619" s="531"/>
      <c r="J2619" s="532"/>
      <c r="L2619" s="533"/>
    </row>
    <row r="2620" spans="1:12" ht="9.75" customHeight="1">
      <c r="A2620" s="602"/>
      <c r="B2620" s="617"/>
      <c r="C2620" s="617"/>
      <c r="D2620" s="605"/>
      <c r="E2620" s="707"/>
      <c r="F2620" s="553"/>
      <c r="G2620" s="530"/>
      <c r="H2620" s="531"/>
      <c r="J2620" s="532"/>
      <c r="L2620" s="533"/>
    </row>
    <row r="2621" spans="1:12" ht="9.75" customHeight="1">
      <c r="A2621" s="602"/>
      <c r="B2621" s="617"/>
      <c r="C2621" s="617"/>
      <c r="D2621" s="605"/>
      <c r="E2621" s="707"/>
      <c r="F2621" s="553"/>
      <c r="G2621" s="530"/>
      <c r="H2621" s="531"/>
      <c r="J2621" s="532"/>
      <c r="L2621" s="533"/>
    </row>
    <row r="2622" spans="1:12" ht="9.75" customHeight="1">
      <c r="A2622" s="602"/>
      <c r="B2622" s="617"/>
      <c r="C2622" s="617"/>
      <c r="D2622" s="605"/>
      <c r="E2622" s="707"/>
      <c r="F2622" s="553"/>
      <c r="G2622" s="530"/>
      <c r="H2622" s="531"/>
      <c r="J2622" s="532"/>
      <c r="L2622" s="533"/>
    </row>
    <row r="2623" spans="1:12" ht="9.75" customHeight="1">
      <c r="A2623" s="602" t="s">
        <v>2648</v>
      </c>
      <c r="B2623" s="617" t="s">
        <v>2659</v>
      </c>
      <c r="C2623" s="617" t="s">
        <v>3701</v>
      </c>
      <c r="D2623" s="603" t="s">
        <v>2605</v>
      </c>
      <c r="E2623" s="707">
        <v>1</v>
      </c>
      <c r="F2623" s="553" t="e">
        <f>21.951719914-#REF!</f>
        <v>#REF!</v>
      </c>
      <c r="G2623" s="530" t="e">
        <f>+L2623</f>
        <v>#REF!</v>
      </c>
      <c r="H2623" s="531" t="e">
        <f>E2623*G2623</f>
        <v>#REF!</v>
      </c>
      <c r="J2623" s="530" t="e">
        <f>+F2623</f>
        <v>#REF!</v>
      </c>
      <c r="L2623" s="533" t="e">
        <f>J2623*$L$3</f>
        <v>#REF!</v>
      </c>
    </row>
    <row r="2624" spans="1:12" ht="9.75" customHeight="1">
      <c r="A2624" s="602"/>
      <c r="B2624" s="617"/>
      <c r="C2624" s="617"/>
      <c r="D2624" s="605"/>
      <c r="E2624" s="707"/>
      <c r="F2624" s="553"/>
      <c r="G2624" s="530"/>
      <c r="H2624" s="531"/>
      <c r="J2624" s="532"/>
      <c r="L2624" s="533"/>
    </row>
    <row r="2625" spans="1:12" ht="9.75" customHeight="1">
      <c r="A2625" s="602"/>
      <c r="B2625" s="617"/>
      <c r="C2625" s="617"/>
      <c r="D2625" s="605"/>
      <c r="E2625" s="707"/>
      <c r="F2625" s="553"/>
      <c r="G2625" s="530"/>
      <c r="H2625" s="531"/>
      <c r="J2625" s="532"/>
      <c r="L2625" s="533"/>
    </row>
    <row r="2626" spans="1:12" ht="9.75" customHeight="1">
      <c r="A2626" s="602"/>
      <c r="B2626" s="617"/>
      <c r="C2626" s="617"/>
      <c r="D2626" s="605"/>
      <c r="E2626" s="707"/>
      <c r="F2626" s="553"/>
      <c r="G2626" s="530"/>
      <c r="H2626" s="531"/>
      <c r="J2626" s="532"/>
      <c r="L2626" s="533"/>
    </row>
    <row r="2627" spans="1:12" ht="9.75" customHeight="1">
      <c r="A2627" s="602"/>
      <c r="B2627" s="617"/>
      <c r="C2627" s="617"/>
      <c r="D2627" s="605"/>
      <c r="E2627" s="707"/>
      <c r="F2627" s="553"/>
      <c r="G2627" s="530"/>
      <c r="H2627" s="531"/>
      <c r="J2627" s="532"/>
      <c r="L2627" s="533"/>
    </row>
    <row r="2628" spans="1:12" ht="9.75" customHeight="1">
      <c r="A2628" s="602" t="s">
        <v>2656</v>
      </c>
      <c r="B2628" s="603" t="s">
        <v>2602</v>
      </c>
      <c r="C2628" s="603" t="s">
        <v>3700</v>
      </c>
      <c r="D2628" s="603" t="s">
        <v>2605</v>
      </c>
      <c r="E2628" s="607">
        <v>8</v>
      </c>
      <c r="F2628" s="553" t="e">
        <f>32.775921375-#REF!</f>
        <v>#REF!</v>
      </c>
      <c r="G2628" s="530" t="e">
        <f>+L2628</f>
        <v>#REF!</v>
      </c>
      <c r="H2628" s="531" t="e">
        <f>E2628*G2628</f>
        <v>#REF!</v>
      </c>
      <c r="J2628" s="530" t="e">
        <f>+F2628</f>
        <v>#REF!</v>
      </c>
      <c r="L2628" s="533" t="e">
        <f>J2628*$L$3</f>
        <v>#REF!</v>
      </c>
    </row>
    <row r="2629" spans="1:12" ht="9.75" customHeight="1">
      <c r="A2629" s="602"/>
      <c r="B2629" s="603"/>
      <c r="C2629" s="603"/>
      <c r="D2629" s="605"/>
      <c r="E2629" s="607"/>
      <c r="F2629" s="553"/>
      <c r="G2629" s="530"/>
      <c r="H2629" s="531"/>
      <c r="J2629" s="532"/>
      <c r="L2629" s="533"/>
    </row>
    <row r="2630" spans="1:12" ht="9.75" customHeight="1">
      <c r="A2630" s="602"/>
      <c r="B2630" s="603"/>
      <c r="C2630" s="603"/>
      <c r="D2630" s="605"/>
      <c r="E2630" s="607"/>
      <c r="F2630" s="553"/>
      <c r="G2630" s="530"/>
      <c r="H2630" s="531"/>
      <c r="J2630" s="532"/>
      <c r="L2630" s="533"/>
    </row>
    <row r="2631" spans="1:12" ht="9.75" customHeight="1">
      <c r="A2631" s="602"/>
      <c r="B2631" s="603"/>
      <c r="C2631" s="603"/>
      <c r="D2631" s="605"/>
      <c r="E2631" s="607"/>
      <c r="F2631" s="553"/>
      <c r="G2631" s="530"/>
      <c r="H2631" s="531"/>
      <c r="J2631" s="532"/>
      <c r="L2631" s="533"/>
    </row>
    <row r="2632" spans="1:12" ht="9.75" customHeight="1">
      <c r="A2632" s="602"/>
      <c r="B2632" s="603"/>
      <c r="C2632" s="603"/>
      <c r="D2632" s="605"/>
      <c r="E2632" s="607"/>
      <c r="F2632" s="553"/>
      <c r="G2632" s="530"/>
      <c r="H2632" s="531"/>
      <c r="J2632" s="532"/>
      <c r="L2632" s="533"/>
    </row>
    <row r="2633" spans="1:12" ht="9.75" customHeight="1">
      <c r="A2633" s="602" t="s">
        <v>2663</v>
      </c>
      <c r="B2633" s="617" t="s">
        <v>2664</v>
      </c>
      <c r="C2633" s="617" t="s">
        <v>3699</v>
      </c>
      <c r="D2633" s="603" t="s">
        <v>2605</v>
      </c>
      <c r="E2633" s="616">
        <v>2</v>
      </c>
      <c r="F2633" s="553" t="e">
        <f>28.889335-#REF!</f>
        <v>#REF!</v>
      </c>
      <c r="G2633" s="530" t="e">
        <f>+L2633</f>
        <v>#REF!</v>
      </c>
      <c r="H2633" s="531" t="e">
        <f>E2633*G2633</f>
        <v>#REF!</v>
      </c>
      <c r="J2633" s="530" t="e">
        <f>+F2633</f>
        <v>#REF!</v>
      </c>
      <c r="L2633" s="533" t="e">
        <f>J2633*$L$3</f>
        <v>#REF!</v>
      </c>
    </row>
    <row r="2634" spans="1:12" ht="9.75" customHeight="1">
      <c r="A2634" s="602"/>
      <c r="B2634" s="617"/>
      <c r="C2634" s="617"/>
      <c r="D2634" s="605"/>
      <c r="E2634" s="616"/>
      <c r="F2634" s="553"/>
      <c r="G2634" s="530"/>
      <c r="H2634" s="531"/>
      <c r="J2634" s="532"/>
      <c r="L2634" s="533"/>
    </row>
    <row r="2635" spans="1:12" ht="9.75" customHeight="1">
      <c r="A2635" s="602"/>
      <c r="B2635" s="617"/>
      <c r="C2635" s="617"/>
      <c r="D2635" s="605"/>
      <c r="E2635" s="616"/>
      <c r="F2635" s="553"/>
      <c r="G2635" s="530"/>
      <c r="H2635" s="531"/>
      <c r="J2635" s="532"/>
      <c r="L2635" s="533"/>
    </row>
    <row r="2636" spans="1:12" ht="9.75" customHeight="1">
      <c r="A2636" s="602"/>
      <c r="B2636" s="617"/>
      <c r="C2636" s="617"/>
      <c r="D2636" s="605"/>
      <c r="E2636" s="616"/>
      <c r="F2636" s="553"/>
      <c r="G2636" s="530"/>
      <c r="H2636" s="531"/>
      <c r="J2636" s="532"/>
      <c r="L2636" s="533"/>
    </row>
    <row r="2637" spans="1:12" ht="9.75" customHeight="1">
      <c r="A2637" s="602"/>
      <c r="B2637" s="617"/>
      <c r="C2637" s="617"/>
      <c r="D2637" s="605"/>
      <c r="E2637" s="616"/>
      <c r="F2637" s="553"/>
      <c r="G2637" s="530"/>
      <c r="H2637" s="531"/>
      <c r="J2637" s="532"/>
      <c r="L2637" s="533"/>
    </row>
    <row r="2638" spans="1:12" ht="9.75" customHeight="1">
      <c r="A2638" s="602">
        <v>6</v>
      </c>
      <c r="B2638" s="617" t="s">
        <v>2602</v>
      </c>
      <c r="C2638" s="617" t="s">
        <v>3698</v>
      </c>
      <c r="D2638" s="603" t="s">
        <v>2605</v>
      </c>
      <c r="E2638" s="616">
        <v>8</v>
      </c>
      <c r="F2638" s="553">
        <v>1.0728828180000001</v>
      </c>
      <c r="G2638" s="530" t="e">
        <f>+L2638</f>
        <v>#REF!</v>
      </c>
      <c r="H2638" s="531" t="e">
        <f>E2638*G2638</f>
        <v>#REF!</v>
      </c>
      <c r="J2638" s="530">
        <f>+F2638</f>
        <v>1.0728828180000001</v>
      </c>
      <c r="L2638" s="533" t="e">
        <f>J2638*$L$3</f>
        <v>#REF!</v>
      </c>
    </row>
    <row r="2639" spans="1:12" ht="9.75" customHeight="1">
      <c r="A2639" s="602"/>
      <c r="B2639" s="617"/>
      <c r="C2639" s="617"/>
      <c r="D2639" s="605"/>
      <c r="E2639" s="616"/>
      <c r="F2639" s="553"/>
      <c r="G2639" s="530"/>
      <c r="H2639" s="531"/>
      <c r="J2639" s="532"/>
      <c r="L2639" s="533"/>
    </row>
    <row r="2640" spans="1:12" ht="9.75" customHeight="1">
      <c r="A2640" s="602"/>
      <c r="B2640" s="617"/>
      <c r="C2640" s="617"/>
      <c r="D2640" s="605"/>
      <c r="E2640" s="616"/>
      <c r="F2640" s="553"/>
      <c r="G2640" s="530"/>
      <c r="H2640" s="531"/>
      <c r="J2640" s="532"/>
      <c r="L2640" s="533"/>
    </row>
    <row r="2641" spans="1:12" ht="9.75" customHeight="1">
      <c r="A2641" s="602"/>
      <c r="B2641" s="617"/>
      <c r="C2641" s="617"/>
      <c r="D2641" s="605"/>
      <c r="E2641" s="616"/>
      <c r="F2641" s="553"/>
      <c r="G2641" s="530"/>
      <c r="H2641" s="531"/>
      <c r="J2641" s="532"/>
      <c r="L2641" s="533"/>
    </row>
    <row r="2642" spans="1:12" ht="9.75" customHeight="1">
      <c r="A2642" s="602"/>
      <c r="B2642" s="617"/>
      <c r="C2642" s="617"/>
      <c r="D2642" s="605"/>
      <c r="E2642" s="616"/>
      <c r="F2642" s="553"/>
      <c r="G2642" s="530"/>
      <c r="H2642" s="531"/>
      <c r="J2642" s="532"/>
      <c r="L2642" s="533"/>
    </row>
    <row r="2643" spans="1:12" ht="9.75" customHeight="1">
      <c r="A2643" s="602">
        <v>7</v>
      </c>
      <c r="B2643" s="603" t="s">
        <v>2649</v>
      </c>
      <c r="C2643" s="603" t="s">
        <v>3697</v>
      </c>
      <c r="D2643" s="617" t="s">
        <v>2609</v>
      </c>
      <c r="E2643" s="607">
        <v>600</v>
      </c>
      <c r="F2643" s="553">
        <v>0.50067105008000012</v>
      </c>
      <c r="G2643" s="530" t="e">
        <f>+L2643</f>
        <v>#REF!</v>
      </c>
      <c r="H2643" s="531" t="e">
        <f>E2643*G2643</f>
        <v>#REF!</v>
      </c>
      <c r="J2643" s="530">
        <f>+F2643</f>
        <v>0.50067105008000012</v>
      </c>
      <c r="L2643" s="533" t="e">
        <f>J2643*$L$3</f>
        <v>#REF!</v>
      </c>
    </row>
    <row r="2644" spans="1:12" ht="9.75" customHeight="1">
      <c r="A2644" s="602"/>
      <c r="B2644" s="603"/>
      <c r="C2644" s="603"/>
      <c r="D2644" s="616"/>
      <c r="E2644" s="607"/>
      <c r="F2644" s="553"/>
      <c r="G2644" s="530"/>
      <c r="H2644" s="531"/>
      <c r="J2644" s="532"/>
      <c r="L2644" s="533"/>
    </row>
    <row r="2645" spans="1:12" ht="9.75" customHeight="1">
      <c r="A2645" s="602"/>
      <c r="B2645" s="603"/>
      <c r="C2645" s="603"/>
      <c r="D2645" s="616"/>
      <c r="E2645" s="607"/>
      <c r="F2645" s="553"/>
      <c r="G2645" s="530"/>
      <c r="H2645" s="531"/>
      <c r="J2645" s="532"/>
      <c r="L2645" s="533"/>
    </row>
    <row r="2646" spans="1:12" ht="9.75" customHeight="1">
      <c r="A2646" s="602"/>
      <c r="B2646" s="603"/>
      <c r="C2646" s="603"/>
      <c r="D2646" s="616"/>
      <c r="E2646" s="607"/>
      <c r="F2646" s="553"/>
      <c r="G2646" s="530"/>
      <c r="H2646" s="531"/>
      <c r="J2646" s="532"/>
      <c r="L2646" s="533"/>
    </row>
    <row r="2647" spans="1:12" ht="9.75" customHeight="1">
      <c r="A2647" s="602"/>
      <c r="B2647" s="603"/>
      <c r="C2647" s="603"/>
      <c r="D2647" s="616"/>
      <c r="E2647" s="607"/>
      <c r="F2647" s="553"/>
      <c r="G2647" s="530"/>
      <c r="H2647" s="531"/>
      <c r="J2647" s="532"/>
      <c r="L2647" s="533"/>
    </row>
    <row r="2648" spans="1:12" ht="9.75" customHeight="1">
      <c r="A2648" s="602">
        <v>8</v>
      </c>
      <c r="B2648" s="617" t="s">
        <v>2651</v>
      </c>
      <c r="C2648" s="617" t="s">
        <v>3696</v>
      </c>
      <c r="D2648" s="617" t="s">
        <v>2609</v>
      </c>
      <c r="E2648" s="616">
        <v>16</v>
      </c>
      <c r="F2648" s="553">
        <v>0.31038860100000004</v>
      </c>
      <c r="G2648" s="530" t="e">
        <f>+L2648</f>
        <v>#REF!</v>
      </c>
      <c r="H2648" s="531" t="e">
        <f>E2648*G2648</f>
        <v>#REF!</v>
      </c>
      <c r="J2648" s="530">
        <f>+F2648</f>
        <v>0.31038860100000004</v>
      </c>
      <c r="L2648" s="533" t="e">
        <f>J2648*$L$3</f>
        <v>#REF!</v>
      </c>
    </row>
    <row r="2649" spans="1:12" ht="9.75" customHeight="1">
      <c r="A2649" s="602"/>
      <c r="B2649" s="617"/>
      <c r="C2649" s="617"/>
      <c r="D2649" s="616"/>
      <c r="E2649" s="616"/>
      <c r="F2649" s="553"/>
      <c r="G2649" s="530"/>
      <c r="H2649" s="531"/>
      <c r="J2649" s="532"/>
      <c r="L2649" s="533"/>
    </row>
    <row r="2650" spans="1:12" ht="9.75" customHeight="1">
      <c r="A2650" s="602"/>
      <c r="B2650" s="617"/>
      <c r="C2650" s="617"/>
      <c r="D2650" s="616"/>
      <c r="E2650" s="616"/>
      <c r="F2650" s="553"/>
      <c r="G2650" s="530"/>
      <c r="H2650" s="531"/>
      <c r="J2650" s="532"/>
      <c r="L2650" s="533"/>
    </row>
    <row r="2651" spans="1:12" ht="9.75" customHeight="1">
      <c r="A2651" s="602"/>
      <c r="B2651" s="617"/>
      <c r="C2651" s="617"/>
      <c r="D2651" s="616"/>
      <c r="E2651" s="616"/>
      <c r="F2651" s="553"/>
      <c r="G2651" s="530"/>
      <c r="H2651" s="531"/>
      <c r="J2651" s="532"/>
      <c r="L2651" s="533"/>
    </row>
    <row r="2652" spans="1:12" ht="9.75" customHeight="1">
      <c r="A2652" s="602"/>
      <c r="B2652" s="617"/>
      <c r="C2652" s="617"/>
      <c r="D2652" s="616"/>
      <c r="E2652" s="616"/>
      <c r="F2652" s="553"/>
      <c r="G2652" s="530"/>
      <c r="H2652" s="531"/>
      <c r="J2652" s="532"/>
      <c r="L2652" s="533"/>
    </row>
    <row r="2653" spans="1:12" ht="9.75" customHeight="1">
      <c r="A2653" s="602">
        <v>9</v>
      </c>
      <c r="B2653" s="718" t="s">
        <v>2650</v>
      </c>
      <c r="C2653" s="544" t="s">
        <v>3707</v>
      </c>
      <c r="D2653" s="617" t="s">
        <v>2609</v>
      </c>
      <c r="E2653" s="728">
        <v>148</v>
      </c>
      <c r="F2653" s="553">
        <v>0.48685507999999988</v>
      </c>
      <c r="G2653" s="530" t="e">
        <f>+L2653</f>
        <v>#REF!</v>
      </c>
      <c r="H2653" s="531" t="e">
        <f>E2653*G2653</f>
        <v>#REF!</v>
      </c>
      <c r="J2653" s="530">
        <f>+F2653</f>
        <v>0.48685507999999988</v>
      </c>
      <c r="L2653" s="533" t="e">
        <f>J2653*$L$3</f>
        <v>#REF!</v>
      </c>
    </row>
    <row r="2654" spans="1:12" ht="9.75" customHeight="1">
      <c r="A2654" s="602"/>
      <c r="B2654" s="544"/>
      <c r="C2654" s="544"/>
      <c r="D2654" s="616"/>
      <c r="E2654" s="728"/>
      <c r="F2654" s="553"/>
      <c r="G2654" s="530"/>
      <c r="H2654" s="531"/>
      <c r="J2654" s="532"/>
      <c r="L2654" s="533"/>
    </row>
    <row r="2655" spans="1:12" ht="9.75" customHeight="1">
      <c r="A2655" s="602"/>
      <c r="B2655" s="544"/>
      <c r="C2655" s="544"/>
      <c r="D2655" s="616"/>
      <c r="E2655" s="728"/>
      <c r="F2655" s="553"/>
      <c r="G2655" s="530"/>
      <c r="H2655" s="531"/>
      <c r="J2655" s="532"/>
      <c r="L2655" s="533"/>
    </row>
    <row r="2656" spans="1:12" ht="9.75" customHeight="1">
      <c r="A2656" s="602"/>
      <c r="B2656" s="544"/>
      <c r="C2656" s="544"/>
      <c r="D2656" s="616"/>
      <c r="E2656" s="728"/>
      <c r="F2656" s="553"/>
      <c r="G2656" s="530"/>
      <c r="H2656" s="531"/>
      <c r="J2656" s="532"/>
      <c r="L2656" s="533"/>
    </row>
    <row r="2657" spans="1:12" ht="9.75" customHeight="1">
      <c r="A2657" s="602"/>
      <c r="B2657" s="544"/>
      <c r="C2657" s="544"/>
      <c r="D2657" s="616"/>
      <c r="E2657" s="728"/>
      <c r="F2657" s="553"/>
      <c r="G2657" s="530"/>
      <c r="H2657" s="531"/>
      <c r="J2657" s="532"/>
      <c r="L2657" s="533"/>
    </row>
    <row r="2658" spans="1:12" ht="9.75" customHeight="1">
      <c r="A2658" s="602">
        <v>10</v>
      </c>
      <c r="B2658" s="718" t="s">
        <v>2602</v>
      </c>
      <c r="C2658" s="544" t="s">
        <v>3593</v>
      </c>
      <c r="D2658" s="603" t="s">
        <v>2605</v>
      </c>
      <c r="E2658" s="728">
        <v>74</v>
      </c>
      <c r="F2658" s="553">
        <v>0.17120470500000004</v>
      </c>
      <c r="G2658" s="530" t="e">
        <f>+L2658</f>
        <v>#REF!</v>
      </c>
      <c r="H2658" s="531" t="e">
        <f>E2658*G2658</f>
        <v>#REF!</v>
      </c>
      <c r="J2658" s="530">
        <f>+F2658</f>
        <v>0.17120470500000004</v>
      </c>
      <c r="L2658" s="533" t="e">
        <f>J2658*$L$3</f>
        <v>#REF!</v>
      </c>
    </row>
    <row r="2659" spans="1:12" ht="9.75" customHeight="1">
      <c r="A2659" s="602"/>
      <c r="B2659" s="544"/>
      <c r="C2659" s="544"/>
      <c r="D2659" s="605"/>
      <c r="E2659" s="728"/>
      <c r="F2659" s="553"/>
      <c r="G2659" s="530"/>
      <c r="H2659" s="531"/>
      <c r="J2659" s="532"/>
      <c r="L2659" s="533"/>
    </row>
    <row r="2660" spans="1:12" ht="9.75" customHeight="1">
      <c r="A2660" s="602"/>
      <c r="B2660" s="544"/>
      <c r="C2660" s="544"/>
      <c r="D2660" s="605"/>
      <c r="E2660" s="728"/>
      <c r="F2660" s="553"/>
      <c r="G2660" s="530"/>
      <c r="H2660" s="531"/>
      <c r="J2660" s="532"/>
      <c r="L2660" s="533"/>
    </row>
    <row r="2661" spans="1:12" ht="9.75" customHeight="1">
      <c r="A2661" s="602"/>
      <c r="B2661" s="544"/>
      <c r="C2661" s="544"/>
      <c r="D2661" s="605"/>
      <c r="E2661" s="728"/>
      <c r="F2661" s="553"/>
      <c r="G2661" s="530"/>
      <c r="H2661" s="531"/>
      <c r="J2661" s="532"/>
      <c r="L2661" s="533"/>
    </row>
    <row r="2662" spans="1:12" ht="9.75" customHeight="1">
      <c r="A2662" s="602"/>
      <c r="B2662" s="544"/>
      <c r="C2662" s="544"/>
      <c r="D2662" s="605"/>
      <c r="E2662" s="728"/>
      <c r="F2662" s="553"/>
      <c r="G2662" s="530"/>
      <c r="H2662" s="531"/>
      <c r="J2662" s="532"/>
      <c r="L2662" s="533"/>
    </row>
    <row r="2663" spans="1:12" ht="9.75" customHeight="1">
      <c r="A2663" s="602">
        <v>11</v>
      </c>
      <c r="B2663" s="718" t="s">
        <v>2650</v>
      </c>
      <c r="C2663" s="544" t="s">
        <v>3706</v>
      </c>
      <c r="D2663" s="617" t="s">
        <v>2609</v>
      </c>
      <c r="E2663" s="728">
        <v>66</v>
      </c>
      <c r="F2663" s="553">
        <v>0.48685507999999988</v>
      </c>
      <c r="G2663" s="530" t="e">
        <f>+L2663</f>
        <v>#REF!</v>
      </c>
      <c r="H2663" s="531" t="e">
        <f>E2663*G2663</f>
        <v>#REF!</v>
      </c>
      <c r="J2663" s="530">
        <f>+F2663</f>
        <v>0.48685507999999988</v>
      </c>
      <c r="L2663" s="533" t="e">
        <f>J2663*$L$3</f>
        <v>#REF!</v>
      </c>
    </row>
    <row r="2664" spans="1:12" ht="9.75" customHeight="1">
      <c r="A2664" s="602"/>
      <c r="B2664" s="544"/>
      <c r="C2664" s="544"/>
      <c r="D2664" s="616"/>
      <c r="E2664" s="728"/>
      <c r="F2664" s="553"/>
      <c r="G2664" s="530"/>
      <c r="H2664" s="531"/>
      <c r="J2664" s="532"/>
      <c r="L2664" s="533"/>
    </row>
    <row r="2665" spans="1:12" ht="9.75" customHeight="1">
      <c r="A2665" s="602"/>
      <c r="B2665" s="544"/>
      <c r="C2665" s="544"/>
      <c r="D2665" s="616"/>
      <c r="E2665" s="728"/>
      <c r="F2665" s="553"/>
      <c r="G2665" s="530"/>
      <c r="H2665" s="531"/>
      <c r="J2665" s="532"/>
      <c r="L2665" s="533"/>
    </row>
    <row r="2666" spans="1:12" ht="9.75" customHeight="1">
      <c r="A2666" s="602"/>
      <c r="B2666" s="544"/>
      <c r="C2666" s="544"/>
      <c r="D2666" s="616"/>
      <c r="E2666" s="728"/>
      <c r="F2666" s="553"/>
      <c r="G2666" s="530"/>
      <c r="H2666" s="531"/>
      <c r="J2666" s="532"/>
      <c r="L2666" s="533"/>
    </row>
    <row r="2667" spans="1:12" ht="9.75" customHeight="1">
      <c r="A2667" s="602"/>
      <c r="B2667" s="544"/>
      <c r="C2667" s="544"/>
      <c r="D2667" s="616"/>
      <c r="E2667" s="728"/>
      <c r="F2667" s="553"/>
      <c r="G2667" s="530"/>
      <c r="H2667" s="531"/>
      <c r="J2667" s="532"/>
      <c r="L2667" s="533"/>
    </row>
    <row r="2668" spans="1:12" ht="9.75" customHeight="1">
      <c r="A2668" s="602">
        <v>12</v>
      </c>
      <c r="B2668" s="718" t="s">
        <v>2602</v>
      </c>
      <c r="C2668" s="544" t="s">
        <v>3591</v>
      </c>
      <c r="D2668" s="603" t="s">
        <v>2605</v>
      </c>
      <c r="E2668" s="728">
        <v>33</v>
      </c>
      <c r="F2668" s="553">
        <v>0.26251388100000006</v>
      </c>
      <c r="G2668" s="530" t="e">
        <f>+L2668</f>
        <v>#REF!</v>
      </c>
      <c r="H2668" s="531" t="e">
        <f>E2668*G2668</f>
        <v>#REF!</v>
      </c>
      <c r="J2668" s="530">
        <f>+F2668</f>
        <v>0.26251388100000006</v>
      </c>
      <c r="L2668" s="533" t="e">
        <f>J2668*$L$3</f>
        <v>#REF!</v>
      </c>
    </row>
    <row r="2669" spans="1:12" ht="9.75" customHeight="1">
      <c r="A2669" s="602"/>
      <c r="B2669" s="544"/>
      <c r="C2669" s="544"/>
      <c r="D2669" s="605"/>
      <c r="E2669" s="728"/>
      <c r="F2669" s="553"/>
      <c r="G2669" s="530"/>
      <c r="H2669" s="531"/>
      <c r="J2669" s="532"/>
      <c r="L2669" s="533"/>
    </row>
    <row r="2670" spans="1:12" ht="9.75" customHeight="1">
      <c r="A2670" s="602"/>
      <c r="B2670" s="544"/>
      <c r="C2670" s="544"/>
      <c r="D2670" s="605"/>
      <c r="E2670" s="728"/>
      <c r="F2670" s="553"/>
      <c r="G2670" s="530"/>
      <c r="H2670" s="531"/>
      <c r="J2670" s="532"/>
      <c r="L2670" s="533"/>
    </row>
    <row r="2671" spans="1:12" ht="9.75" customHeight="1">
      <c r="A2671" s="602"/>
      <c r="B2671" s="544"/>
      <c r="C2671" s="544"/>
      <c r="D2671" s="605"/>
      <c r="E2671" s="728"/>
      <c r="F2671" s="553"/>
      <c r="G2671" s="530"/>
      <c r="H2671" s="531"/>
      <c r="J2671" s="532"/>
      <c r="L2671" s="533"/>
    </row>
    <row r="2672" spans="1:12" ht="9.75" customHeight="1">
      <c r="A2672" s="602"/>
      <c r="B2672" s="544"/>
      <c r="C2672" s="544"/>
      <c r="D2672" s="605"/>
      <c r="E2672" s="728"/>
      <c r="F2672" s="553"/>
      <c r="G2672" s="530"/>
      <c r="H2672" s="531"/>
      <c r="J2672" s="532"/>
      <c r="L2672" s="533"/>
    </row>
    <row r="2673" spans="1:12" ht="9.75" customHeight="1">
      <c r="A2673" s="602">
        <v>13</v>
      </c>
      <c r="B2673" s="718" t="s">
        <v>2650</v>
      </c>
      <c r="C2673" s="544" t="s">
        <v>3705</v>
      </c>
      <c r="D2673" s="617" t="s">
        <v>2609</v>
      </c>
      <c r="E2673" s="728">
        <v>12</v>
      </c>
      <c r="F2673" s="553">
        <v>0.48685507999999988</v>
      </c>
      <c r="G2673" s="530" t="e">
        <f>+L2673</f>
        <v>#REF!</v>
      </c>
      <c r="H2673" s="531" t="e">
        <f>E2673*G2673</f>
        <v>#REF!</v>
      </c>
      <c r="J2673" s="530">
        <f>+F2673</f>
        <v>0.48685507999999988</v>
      </c>
      <c r="L2673" s="533" t="e">
        <f>J2673*$L$3</f>
        <v>#REF!</v>
      </c>
    </row>
    <row r="2674" spans="1:12" ht="9.75" customHeight="1">
      <c r="A2674" s="602"/>
      <c r="B2674" s="544"/>
      <c r="C2674" s="544"/>
      <c r="D2674" s="616"/>
      <c r="E2674" s="728"/>
      <c r="F2674" s="553"/>
      <c r="G2674" s="530"/>
      <c r="H2674" s="531"/>
      <c r="J2674" s="532"/>
      <c r="L2674" s="533"/>
    </row>
    <row r="2675" spans="1:12" ht="9.75" customHeight="1">
      <c r="A2675" s="602"/>
      <c r="B2675" s="544"/>
      <c r="C2675" s="544"/>
      <c r="D2675" s="616"/>
      <c r="E2675" s="728"/>
      <c r="F2675" s="553"/>
      <c r="G2675" s="530"/>
      <c r="H2675" s="531"/>
      <c r="J2675" s="532"/>
      <c r="L2675" s="533"/>
    </row>
    <row r="2676" spans="1:12" ht="9.75" customHeight="1">
      <c r="A2676" s="602"/>
      <c r="B2676" s="544"/>
      <c r="C2676" s="544"/>
      <c r="D2676" s="616"/>
      <c r="E2676" s="728"/>
      <c r="F2676" s="553"/>
      <c r="G2676" s="530"/>
      <c r="H2676" s="531"/>
      <c r="J2676" s="532"/>
      <c r="L2676" s="533"/>
    </row>
    <row r="2677" spans="1:12" ht="8.25" customHeight="1">
      <c r="A2677" s="602"/>
      <c r="B2677" s="544"/>
      <c r="C2677" s="544"/>
      <c r="D2677" s="616"/>
      <c r="E2677" s="728"/>
      <c r="F2677" s="553"/>
      <c r="G2677" s="530"/>
      <c r="H2677" s="531"/>
      <c r="J2677" s="532"/>
      <c r="L2677" s="533"/>
    </row>
    <row r="2678" spans="1:12" ht="9.75" customHeight="1">
      <c r="A2678" s="602">
        <v>14</v>
      </c>
      <c r="B2678" s="718" t="s">
        <v>2602</v>
      </c>
      <c r="C2678" s="544" t="s">
        <v>3589</v>
      </c>
      <c r="D2678" s="603" t="s">
        <v>2605</v>
      </c>
      <c r="E2678" s="728">
        <v>6</v>
      </c>
      <c r="F2678" s="553">
        <v>0.99298728900000011</v>
      </c>
      <c r="G2678" s="530" t="e">
        <f>+L2678</f>
        <v>#REF!</v>
      </c>
      <c r="H2678" s="531" t="e">
        <f>E2678*G2678</f>
        <v>#REF!</v>
      </c>
      <c r="J2678" s="530">
        <f>+F2678</f>
        <v>0.99298728900000011</v>
      </c>
      <c r="L2678" s="533" t="e">
        <f>J2678*$L$3</f>
        <v>#REF!</v>
      </c>
    </row>
    <row r="2679" spans="1:12" ht="9.75" customHeight="1">
      <c r="A2679" s="602"/>
      <c r="B2679" s="544"/>
      <c r="C2679" s="544"/>
      <c r="D2679" s="605"/>
      <c r="E2679" s="728"/>
      <c r="F2679" s="553"/>
      <c r="G2679" s="530"/>
      <c r="H2679" s="531"/>
      <c r="J2679" s="532"/>
      <c r="L2679" s="533"/>
    </row>
    <row r="2680" spans="1:12" ht="9.75" customHeight="1">
      <c r="A2680" s="602"/>
      <c r="B2680" s="544"/>
      <c r="C2680" s="544"/>
      <c r="D2680" s="605"/>
      <c r="E2680" s="728"/>
      <c r="F2680" s="553"/>
      <c r="G2680" s="530"/>
      <c r="H2680" s="531"/>
      <c r="J2680" s="532"/>
      <c r="L2680" s="533"/>
    </row>
    <row r="2681" spans="1:12" ht="9.75" customHeight="1">
      <c r="A2681" s="602"/>
      <c r="B2681" s="544"/>
      <c r="C2681" s="544"/>
      <c r="D2681" s="605"/>
      <c r="E2681" s="728"/>
      <c r="F2681" s="553"/>
      <c r="G2681" s="530"/>
      <c r="H2681" s="531"/>
      <c r="J2681" s="532"/>
      <c r="L2681" s="533"/>
    </row>
    <row r="2682" spans="1:12" ht="9.75" customHeight="1">
      <c r="A2682" s="602"/>
      <c r="B2682" s="544"/>
      <c r="C2682" s="544"/>
      <c r="D2682" s="605"/>
      <c r="E2682" s="728"/>
      <c r="F2682" s="553"/>
      <c r="G2682" s="530"/>
      <c r="H2682" s="531"/>
      <c r="J2682" s="532"/>
      <c r="L2682" s="533"/>
    </row>
    <row r="2683" spans="1:12" ht="9.75" customHeight="1">
      <c r="A2683" s="602">
        <v>15</v>
      </c>
      <c r="B2683" s="603" t="s">
        <v>2650</v>
      </c>
      <c r="C2683" s="603" t="s">
        <v>3704</v>
      </c>
      <c r="D2683" s="617" t="s">
        <v>2609</v>
      </c>
      <c r="E2683" s="607">
        <v>70</v>
      </c>
      <c r="F2683" s="553">
        <v>4.6870771760000007</v>
      </c>
      <c r="G2683" s="530" t="e">
        <f>+L2683</f>
        <v>#REF!</v>
      </c>
      <c r="H2683" s="531" t="e">
        <f>E2683*G2683</f>
        <v>#REF!</v>
      </c>
      <c r="J2683" s="530">
        <f>+F2683</f>
        <v>4.6870771760000007</v>
      </c>
      <c r="L2683" s="533" t="e">
        <f>J2683*$L$3</f>
        <v>#REF!</v>
      </c>
    </row>
    <row r="2684" spans="1:12" ht="9.75" customHeight="1">
      <c r="A2684" s="602"/>
      <c r="B2684" s="603"/>
      <c r="C2684" s="603"/>
      <c r="D2684" s="616"/>
      <c r="E2684" s="607"/>
      <c r="F2684" s="553"/>
      <c r="G2684" s="530"/>
      <c r="H2684" s="531"/>
      <c r="J2684" s="532"/>
      <c r="L2684" s="533"/>
    </row>
    <row r="2685" spans="1:12" ht="9.75" customHeight="1">
      <c r="A2685" s="602"/>
      <c r="B2685" s="603"/>
      <c r="C2685" s="603"/>
      <c r="D2685" s="616"/>
      <c r="E2685" s="607"/>
      <c r="F2685" s="553"/>
      <c r="G2685" s="530"/>
      <c r="H2685" s="531"/>
      <c r="J2685" s="532"/>
      <c r="L2685" s="533"/>
    </row>
    <row r="2686" spans="1:12" ht="9.75" customHeight="1">
      <c r="A2686" s="602"/>
      <c r="B2686" s="603"/>
      <c r="C2686" s="603"/>
      <c r="D2686" s="616"/>
      <c r="E2686" s="607"/>
      <c r="F2686" s="553"/>
      <c r="G2686" s="530"/>
      <c r="H2686" s="531"/>
      <c r="J2686" s="532"/>
      <c r="L2686" s="533"/>
    </row>
    <row r="2687" spans="1:12" ht="9.75" customHeight="1">
      <c r="A2687" s="602"/>
      <c r="B2687" s="603"/>
      <c r="C2687" s="603"/>
      <c r="D2687" s="616"/>
      <c r="E2687" s="607"/>
      <c r="F2687" s="553"/>
      <c r="G2687" s="530"/>
      <c r="H2687" s="531"/>
      <c r="J2687" s="532"/>
      <c r="L2687" s="533"/>
    </row>
    <row r="2688" spans="1:12" ht="9.75" customHeight="1">
      <c r="A2688" s="532"/>
      <c r="B2688" s="656"/>
      <c r="C2688" s="678" t="s">
        <v>3885</v>
      </c>
      <c r="D2688" s="622"/>
      <c r="E2688" s="539"/>
      <c r="F2688" s="553"/>
      <c r="G2688" s="530" t="e">
        <f>+L2688</f>
        <v>#REF!</v>
      </c>
      <c r="H2688" s="531" t="e">
        <f>E2688*G2688</f>
        <v>#REF!</v>
      </c>
      <c r="J2688" s="530">
        <f>+F2688</f>
        <v>0</v>
      </c>
      <c r="L2688" s="533" t="e">
        <f>J2688*$L$3</f>
        <v>#REF!</v>
      </c>
    </row>
    <row r="2689" spans="1:12" ht="9.75" customHeight="1">
      <c r="A2689" s="532"/>
      <c r="B2689" s="656"/>
      <c r="C2689" s="679"/>
      <c r="D2689" s="622"/>
      <c r="E2689" s="539"/>
      <c r="F2689" s="553"/>
      <c r="G2689" s="530"/>
      <c r="H2689" s="531"/>
      <c r="J2689" s="532"/>
      <c r="L2689" s="533"/>
    </row>
    <row r="2690" spans="1:12" ht="9.75" customHeight="1">
      <c r="A2690" s="532"/>
      <c r="B2690" s="656"/>
      <c r="C2690" s="679"/>
      <c r="D2690" s="622"/>
      <c r="E2690" s="539"/>
      <c r="F2690" s="553"/>
      <c r="G2690" s="530"/>
      <c r="H2690" s="531"/>
      <c r="J2690" s="532"/>
      <c r="L2690" s="533"/>
    </row>
    <row r="2691" spans="1:12" ht="9.75" customHeight="1">
      <c r="A2691" s="532"/>
      <c r="B2691" s="656"/>
      <c r="C2691" s="679"/>
      <c r="D2691" s="622"/>
      <c r="E2691" s="539"/>
      <c r="F2691" s="553"/>
      <c r="G2691" s="530"/>
      <c r="H2691" s="531"/>
      <c r="J2691" s="532"/>
      <c r="L2691" s="533"/>
    </row>
    <row r="2692" spans="1:12" ht="9.75" customHeight="1">
      <c r="A2692" s="532"/>
      <c r="B2692" s="656"/>
      <c r="C2692" s="680"/>
      <c r="D2692" s="622"/>
      <c r="E2692" s="539"/>
      <c r="F2692" s="553"/>
      <c r="G2692" s="530"/>
      <c r="H2692" s="531"/>
      <c r="J2692" s="532"/>
      <c r="L2692" s="533"/>
    </row>
    <row r="2693" spans="1:12" ht="9.75" customHeight="1">
      <c r="A2693" s="732">
        <v>1</v>
      </c>
      <c r="B2693" s="733" t="s">
        <v>3966</v>
      </c>
      <c r="C2693" s="733" t="s">
        <v>3886</v>
      </c>
      <c r="D2693" s="651" t="s">
        <v>2612</v>
      </c>
      <c r="E2693" s="735">
        <v>1</v>
      </c>
      <c r="F2693" s="553">
        <v>9.3181040500000005</v>
      </c>
      <c r="G2693" s="530" t="e">
        <f>+L2693</f>
        <v>#REF!</v>
      </c>
      <c r="H2693" s="531" t="e">
        <f>E2693*G2693</f>
        <v>#REF!</v>
      </c>
      <c r="J2693" s="530">
        <f>+F2693</f>
        <v>9.3181040500000005</v>
      </c>
      <c r="L2693" s="533" t="e">
        <f>J2693*$L$3</f>
        <v>#REF!</v>
      </c>
    </row>
    <row r="2694" spans="1:12" ht="9.75" customHeight="1">
      <c r="A2694" s="732"/>
      <c r="B2694" s="733"/>
      <c r="C2694" s="733"/>
      <c r="D2694" s="734"/>
      <c r="E2694" s="735"/>
      <c r="F2694" s="553"/>
      <c r="G2694" s="530"/>
      <c r="H2694" s="531"/>
      <c r="J2694" s="532"/>
      <c r="L2694" s="533"/>
    </row>
    <row r="2695" spans="1:12" ht="9.75" customHeight="1">
      <c r="A2695" s="732"/>
      <c r="B2695" s="733"/>
      <c r="C2695" s="733"/>
      <c r="D2695" s="734"/>
      <c r="E2695" s="735"/>
      <c r="F2695" s="553"/>
      <c r="G2695" s="530"/>
      <c r="H2695" s="531"/>
      <c r="J2695" s="532"/>
      <c r="L2695" s="533"/>
    </row>
    <row r="2696" spans="1:12" ht="9.75" customHeight="1">
      <c r="A2696" s="732"/>
      <c r="B2696" s="733"/>
      <c r="C2696" s="733"/>
      <c r="D2696" s="734"/>
      <c r="E2696" s="735"/>
      <c r="F2696" s="553"/>
      <c r="G2696" s="530"/>
      <c r="H2696" s="531"/>
      <c r="J2696" s="532"/>
      <c r="L2696" s="533"/>
    </row>
    <row r="2697" spans="1:12" ht="9.75" customHeight="1">
      <c r="A2697" s="732"/>
      <c r="B2697" s="733"/>
      <c r="C2697" s="733"/>
      <c r="D2697" s="734"/>
      <c r="E2697" s="735"/>
      <c r="F2697" s="553"/>
      <c r="G2697" s="530"/>
      <c r="H2697" s="531"/>
      <c r="J2697" s="532"/>
      <c r="L2697" s="533"/>
    </row>
    <row r="2698" spans="1:12" ht="9.75" customHeight="1">
      <c r="A2698" s="732">
        <v>2</v>
      </c>
      <c r="B2698" s="733" t="s">
        <v>2647</v>
      </c>
      <c r="C2698" s="733" t="s">
        <v>3887</v>
      </c>
      <c r="D2698" s="651" t="s">
        <v>2612</v>
      </c>
      <c r="E2698" s="735">
        <v>31</v>
      </c>
      <c r="F2698" s="553">
        <v>1.8211752180000003</v>
      </c>
      <c r="G2698" s="530" t="e">
        <f>+L2698</f>
        <v>#REF!</v>
      </c>
      <c r="H2698" s="531" t="e">
        <f>E2698*G2698</f>
        <v>#REF!</v>
      </c>
      <c r="J2698" s="530">
        <f>+F2698</f>
        <v>1.8211752180000003</v>
      </c>
      <c r="L2698" s="533" t="e">
        <f>J2698*$L$3</f>
        <v>#REF!</v>
      </c>
    </row>
    <row r="2699" spans="1:12" ht="9.75" customHeight="1">
      <c r="A2699" s="732"/>
      <c r="B2699" s="733"/>
      <c r="C2699" s="733"/>
      <c r="D2699" s="734"/>
      <c r="E2699" s="735"/>
      <c r="F2699" s="553"/>
      <c r="G2699" s="530"/>
      <c r="H2699" s="531"/>
      <c r="J2699" s="532"/>
      <c r="L2699" s="533"/>
    </row>
    <row r="2700" spans="1:12" ht="9.75" customHeight="1">
      <c r="A2700" s="732"/>
      <c r="B2700" s="733"/>
      <c r="C2700" s="733"/>
      <c r="D2700" s="734"/>
      <c r="E2700" s="735"/>
      <c r="F2700" s="553"/>
      <c r="G2700" s="530"/>
      <c r="H2700" s="531"/>
      <c r="J2700" s="532"/>
      <c r="L2700" s="533"/>
    </row>
    <row r="2701" spans="1:12" ht="9.75" customHeight="1">
      <c r="A2701" s="732"/>
      <c r="B2701" s="733"/>
      <c r="C2701" s="733"/>
      <c r="D2701" s="734"/>
      <c r="E2701" s="735"/>
      <c r="F2701" s="553"/>
      <c r="G2701" s="530"/>
      <c r="H2701" s="531"/>
      <c r="J2701" s="532"/>
      <c r="L2701" s="533"/>
    </row>
    <row r="2702" spans="1:12" ht="9.75" customHeight="1">
      <c r="A2702" s="732"/>
      <c r="B2702" s="733"/>
      <c r="C2702" s="733"/>
      <c r="D2702" s="734"/>
      <c r="E2702" s="735"/>
      <c r="F2702" s="553"/>
      <c r="G2702" s="530"/>
      <c r="H2702" s="531"/>
      <c r="J2702" s="532"/>
      <c r="L2702" s="533"/>
    </row>
    <row r="2703" spans="1:12" ht="9.75" customHeight="1">
      <c r="A2703" s="732">
        <v>3</v>
      </c>
      <c r="B2703" s="733" t="s">
        <v>3967</v>
      </c>
      <c r="C2703" s="733" t="s">
        <v>3867</v>
      </c>
      <c r="D2703" s="736" t="s">
        <v>3868</v>
      </c>
      <c r="E2703" s="735">
        <v>162</v>
      </c>
      <c r="F2703" s="553">
        <v>0.32551794340000001</v>
      </c>
      <c r="G2703" s="530" t="e">
        <f>+L2703</f>
        <v>#REF!</v>
      </c>
      <c r="H2703" s="531" t="e">
        <f>E2703*G2703</f>
        <v>#REF!</v>
      </c>
      <c r="J2703" s="530">
        <f>+F2703</f>
        <v>0.32551794340000001</v>
      </c>
      <c r="L2703" s="533" t="e">
        <f>J2703*$L$3</f>
        <v>#REF!</v>
      </c>
    </row>
    <row r="2704" spans="1:12" ht="9.75" customHeight="1">
      <c r="A2704" s="732"/>
      <c r="B2704" s="733"/>
      <c r="C2704" s="733"/>
      <c r="D2704" s="736"/>
      <c r="E2704" s="735"/>
      <c r="F2704" s="553"/>
      <c r="G2704" s="530"/>
      <c r="H2704" s="531"/>
      <c r="J2704" s="532"/>
      <c r="L2704" s="533"/>
    </row>
    <row r="2705" spans="1:12" ht="9.75" customHeight="1">
      <c r="A2705" s="732"/>
      <c r="B2705" s="733"/>
      <c r="C2705" s="733"/>
      <c r="D2705" s="736"/>
      <c r="E2705" s="735"/>
      <c r="F2705" s="553"/>
      <c r="G2705" s="530"/>
      <c r="H2705" s="531"/>
      <c r="J2705" s="532"/>
      <c r="L2705" s="533"/>
    </row>
    <row r="2706" spans="1:12" ht="9.75" customHeight="1">
      <c r="A2706" s="732"/>
      <c r="B2706" s="733"/>
      <c r="C2706" s="733"/>
      <c r="D2706" s="736"/>
      <c r="E2706" s="735"/>
      <c r="F2706" s="553"/>
      <c r="G2706" s="530"/>
      <c r="H2706" s="531"/>
      <c r="J2706" s="532"/>
      <c r="L2706" s="533"/>
    </row>
    <row r="2707" spans="1:12" ht="9.75" customHeight="1">
      <c r="A2707" s="732"/>
      <c r="B2707" s="733"/>
      <c r="C2707" s="733"/>
      <c r="D2707" s="736"/>
      <c r="E2707" s="735"/>
      <c r="F2707" s="553"/>
      <c r="G2707" s="530"/>
      <c r="H2707" s="531"/>
      <c r="J2707" s="532"/>
      <c r="L2707" s="533"/>
    </row>
    <row r="2708" spans="1:12" ht="9.75" customHeight="1">
      <c r="A2708" s="732">
        <v>4</v>
      </c>
      <c r="B2708" s="733" t="s">
        <v>3967</v>
      </c>
      <c r="C2708" s="733" t="s">
        <v>3869</v>
      </c>
      <c r="D2708" s="736" t="s">
        <v>3868</v>
      </c>
      <c r="E2708" s="735">
        <v>24</v>
      </c>
      <c r="F2708" s="553">
        <v>0.55719215020599999</v>
      </c>
      <c r="G2708" s="530" t="e">
        <f>+L2708</f>
        <v>#REF!</v>
      </c>
      <c r="H2708" s="531" t="e">
        <f>E2708*G2708</f>
        <v>#REF!</v>
      </c>
      <c r="J2708" s="530">
        <f>+F2708</f>
        <v>0.55719215020599999</v>
      </c>
      <c r="L2708" s="533" t="e">
        <f>J2708*$L$3</f>
        <v>#REF!</v>
      </c>
    </row>
    <row r="2709" spans="1:12" ht="9.75" customHeight="1">
      <c r="A2709" s="732"/>
      <c r="B2709" s="733"/>
      <c r="C2709" s="733"/>
      <c r="D2709" s="736"/>
      <c r="E2709" s="735"/>
      <c r="F2709" s="553"/>
      <c r="G2709" s="530"/>
      <c r="H2709" s="531"/>
      <c r="J2709" s="532"/>
      <c r="L2709" s="533"/>
    </row>
    <row r="2710" spans="1:12" ht="9.75" customHeight="1">
      <c r="A2710" s="732"/>
      <c r="B2710" s="733"/>
      <c r="C2710" s="733"/>
      <c r="D2710" s="736"/>
      <c r="E2710" s="735"/>
      <c r="F2710" s="553"/>
      <c r="G2710" s="530"/>
      <c r="H2710" s="531"/>
      <c r="J2710" s="532"/>
      <c r="L2710" s="533"/>
    </row>
    <row r="2711" spans="1:12" ht="9.75" customHeight="1">
      <c r="A2711" s="732"/>
      <c r="B2711" s="733"/>
      <c r="C2711" s="733"/>
      <c r="D2711" s="736"/>
      <c r="E2711" s="735"/>
      <c r="F2711" s="553"/>
      <c r="G2711" s="530"/>
      <c r="H2711" s="531"/>
      <c r="J2711" s="532"/>
      <c r="L2711" s="533"/>
    </row>
    <row r="2712" spans="1:12" ht="9.75" customHeight="1">
      <c r="A2712" s="732"/>
      <c r="B2712" s="733"/>
      <c r="C2712" s="733"/>
      <c r="D2712" s="736"/>
      <c r="E2712" s="735"/>
      <c r="F2712" s="553"/>
      <c r="G2712" s="530"/>
      <c r="H2712" s="531"/>
      <c r="J2712" s="532"/>
      <c r="L2712" s="533"/>
    </row>
    <row r="2713" spans="1:12" ht="9.75" customHeight="1">
      <c r="A2713" s="732">
        <v>5</v>
      </c>
      <c r="B2713" s="733" t="s">
        <v>2650</v>
      </c>
      <c r="C2713" s="660" t="s">
        <v>3870</v>
      </c>
      <c r="D2713" s="736" t="s">
        <v>3868</v>
      </c>
      <c r="E2713" s="661">
        <v>30</v>
      </c>
      <c r="F2713" s="553">
        <v>0.48685507999999988</v>
      </c>
      <c r="G2713" s="530" t="e">
        <f>+L2713</f>
        <v>#REF!</v>
      </c>
      <c r="H2713" s="531" t="e">
        <f>E2713*G2713</f>
        <v>#REF!</v>
      </c>
      <c r="J2713" s="530">
        <f>+F2713</f>
        <v>0.48685507999999988</v>
      </c>
      <c r="L2713" s="533" t="e">
        <f>J2713*$L$3</f>
        <v>#REF!</v>
      </c>
    </row>
    <row r="2714" spans="1:12" ht="9.75" customHeight="1">
      <c r="A2714" s="732"/>
      <c r="B2714" s="733"/>
      <c r="C2714" s="660"/>
      <c r="D2714" s="736"/>
      <c r="E2714" s="661"/>
      <c r="F2714" s="553"/>
      <c r="G2714" s="530"/>
      <c r="H2714" s="531"/>
      <c r="J2714" s="532"/>
      <c r="L2714" s="533"/>
    </row>
    <row r="2715" spans="1:12" ht="9.75" customHeight="1">
      <c r="A2715" s="732"/>
      <c r="B2715" s="733"/>
      <c r="C2715" s="660"/>
      <c r="D2715" s="736"/>
      <c r="E2715" s="661"/>
      <c r="F2715" s="553"/>
      <c r="G2715" s="530"/>
      <c r="H2715" s="531"/>
      <c r="J2715" s="532"/>
      <c r="L2715" s="533"/>
    </row>
    <row r="2716" spans="1:12" ht="9.75" customHeight="1">
      <c r="A2716" s="732"/>
      <c r="B2716" s="733"/>
      <c r="C2716" s="660"/>
      <c r="D2716" s="736"/>
      <c r="E2716" s="661"/>
      <c r="F2716" s="553"/>
      <c r="G2716" s="530"/>
      <c r="H2716" s="531"/>
      <c r="J2716" s="532"/>
      <c r="L2716" s="533"/>
    </row>
    <row r="2717" spans="1:12" ht="9.75" customHeight="1">
      <c r="A2717" s="732"/>
      <c r="B2717" s="733"/>
      <c r="C2717" s="660"/>
      <c r="D2717" s="736"/>
      <c r="E2717" s="661"/>
      <c r="F2717" s="553"/>
      <c r="G2717" s="530"/>
      <c r="H2717" s="531"/>
      <c r="J2717" s="532"/>
      <c r="L2717" s="533"/>
    </row>
    <row r="2718" spans="1:12" ht="9.75" customHeight="1">
      <c r="A2718" s="732">
        <v>6</v>
      </c>
      <c r="B2718" s="733" t="s">
        <v>2697</v>
      </c>
      <c r="C2718" s="660" t="s">
        <v>3871</v>
      </c>
      <c r="D2718" s="651" t="s">
        <v>2612</v>
      </c>
      <c r="E2718" s="661">
        <v>15</v>
      </c>
      <c r="F2718" s="553">
        <v>0.17120470500000004</v>
      </c>
      <c r="G2718" s="530" t="e">
        <f>+L2718</f>
        <v>#REF!</v>
      </c>
      <c r="H2718" s="531" t="e">
        <f>E2718*G2718</f>
        <v>#REF!</v>
      </c>
      <c r="J2718" s="530">
        <f>+F2718</f>
        <v>0.17120470500000004</v>
      </c>
      <c r="L2718" s="533" t="e">
        <f>J2718*$L$3</f>
        <v>#REF!</v>
      </c>
    </row>
    <row r="2719" spans="1:12" ht="9.75" customHeight="1">
      <c r="A2719" s="732"/>
      <c r="B2719" s="733"/>
      <c r="C2719" s="660"/>
      <c r="D2719" s="734"/>
      <c r="E2719" s="661"/>
      <c r="F2719" s="553"/>
      <c r="G2719" s="530"/>
      <c r="H2719" s="531"/>
      <c r="J2719" s="532"/>
      <c r="L2719" s="533"/>
    </row>
    <row r="2720" spans="1:12" ht="9.75" customHeight="1">
      <c r="A2720" s="732"/>
      <c r="B2720" s="733"/>
      <c r="C2720" s="660"/>
      <c r="D2720" s="734"/>
      <c r="E2720" s="661"/>
      <c r="F2720" s="553"/>
      <c r="G2720" s="530"/>
      <c r="H2720" s="531"/>
      <c r="J2720" s="532"/>
      <c r="L2720" s="533"/>
    </row>
    <row r="2721" spans="1:12" ht="9.75" customHeight="1">
      <c r="A2721" s="732"/>
      <c r="B2721" s="733"/>
      <c r="C2721" s="660"/>
      <c r="D2721" s="734"/>
      <c r="E2721" s="661"/>
      <c r="F2721" s="553"/>
      <c r="G2721" s="530"/>
      <c r="H2721" s="531"/>
      <c r="J2721" s="532"/>
      <c r="L2721" s="533"/>
    </row>
    <row r="2722" spans="1:12" ht="9.75" customHeight="1">
      <c r="A2722" s="732"/>
      <c r="B2722" s="733"/>
      <c r="C2722" s="660"/>
      <c r="D2722" s="734"/>
      <c r="E2722" s="661"/>
      <c r="F2722" s="553"/>
      <c r="G2722" s="530"/>
      <c r="H2722" s="531"/>
      <c r="J2722" s="532"/>
      <c r="L2722" s="533"/>
    </row>
    <row r="2723" spans="1:12" ht="9.75" customHeight="1">
      <c r="A2723" s="732">
        <v>7</v>
      </c>
      <c r="B2723" s="733" t="s">
        <v>2650</v>
      </c>
      <c r="C2723" s="660" t="s">
        <v>3888</v>
      </c>
      <c r="D2723" s="736" t="s">
        <v>3868</v>
      </c>
      <c r="E2723" s="661">
        <v>8</v>
      </c>
      <c r="F2723" s="553">
        <v>0.48685507999999988</v>
      </c>
      <c r="G2723" s="530" t="e">
        <f>+L2723</f>
        <v>#REF!</v>
      </c>
      <c r="H2723" s="531" t="e">
        <f>E2723*G2723</f>
        <v>#REF!</v>
      </c>
      <c r="J2723" s="530">
        <f>+F2723</f>
        <v>0.48685507999999988</v>
      </c>
      <c r="L2723" s="533" t="e">
        <f>J2723*$L$3</f>
        <v>#REF!</v>
      </c>
    </row>
    <row r="2724" spans="1:12" ht="9.75" customHeight="1">
      <c r="A2724" s="732"/>
      <c r="B2724" s="733"/>
      <c r="C2724" s="660"/>
      <c r="D2724" s="736"/>
      <c r="E2724" s="661"/>
      <c r="F2724" s="553"/>
      <c r="G2724" s="530"/>
      <c r="H2724" s="531"/>
      <c r="J2724" s="532"/>
      <c r="L2724" s="533"/>
    </row>
    <row r="2725" spans="1:12" ht="9.75" customHeight="1">
      <c r="A2725" s="732"/>
      <c r="B2725" s="733"/>
      <c r="C2725" s="660"/>
      <c r="D2725" s="736"/>
      <c r="E2725" s="661"/>
      <c r="F2725" s="553"/>
      <c r="G2725" s="530"/>
      <c r="H2725" s="531"/>
      <c r="J2725" s="532"/>
      <c r="L2725" s="533"/>
    </row>
    <row r="2726" spans="1:12" ht="9.75" customHeight="1">
      <c r="A2726" s="732"/>
      <c r="B2726" s="733"/>
      <c r="C2726" s="660"/>
      <c r="D2726" s="736"/>
      <c r="E2726" s="661"/>
      <c r="F2726" s="553"/>
      <c r="G2726" s="530"/>
      <c r="H2726" s="531"/>
      <c r="J2726" s="532"/>
      <c r="L2726" s="533"/>
    </row>
    <row r="2727" spans="1:12" ht="9.75" customHeight="1">
      <c r="A2727" s="732"/>
      <c r="B2727" s="733"/>
      <c r="C2727" s="660"/>
      <c r="D2727" s="736"/>
      <c r="E2727" s="661"/>
      <c r="F2727" s="553"/>
      <c r="G2727" s="530"/>
      <c r="H2727" s="531"/>
      <c r="J2727" s="532"/>
      <c r="L2727" s="533"/>
    </row>
    <row r="2728" spans="1:12" ht="9.75" customHeight="1">
      <c r="A2728" s="732">
        <v>8</v>
      </c>
      <c r="B2728" s="733" t="s">
        <v>2697</v>
      </c>
      <c r="C2728" s="660" t="s">
        <v>3889</v>
      </c>
      <c r="D2728" s="651" t="s">
        <v>2612</v>
      </c>
      <c r="E2728" s="661">
        <v>4</v>
      </c>
      <c r="F2728" s="553">
        <v>0.66541562009999999</v>
      </c>
      <c r="G2728" s="530" t="e">
        <f>+L2728</f>
        <v>#REF!</v>
      </c>
      <c r="H2728" s="531" t="e">
        <f>E2728*G2728</f>
        <v>#REF!</v>
      </c>
      <c r="J2728" s="530">
        <f>+F2728</f>
        <v>0.66541562009999999</v>
      </c>
      <c r="L2728" s="533" t="e">
        <f>J2728*$L$3</f>
        <v>#REF!</v>
      </c>
    </row>
    <row r="2729" spans="1:12" ht="9.75" customHeight="1">
      <c r="A2729" s="732"/>
      <c r="B2729" s="733"/>
      <c r="C2729" s="660"/>
      <c r="D2729" s="734"/>
      <c r="E2729" s="661"/>
      <c r="F2729" s="553"/>
      <c r="G2729" s="530"/>
      <c r="H2729" s="531"/>
      <c r="J2729" s="532"/>
      <c r="L2729" s="533"/>
    </row>
    <row r="2730" spans="1:12" ht="9.75" customHeight="1">
      <c r="A2730" s="732"/>
      <c r="B2730" s="733"/>
      <c r="C2730" s="660"/>
      <c r="D2730" s="734"/>
      <c r="E2730" s="661"/>
      <c r="F2730" s="553"/>
      <c r="G2730" s="530"/>
      <c r="H2730" s="531"/>
      <c r="J2730" s="532"/>
      <c r="L2730" s="533"/>
    </row>
    <row r="2731" spans="1:12" ht="9.75" customHeight="1">
      <c r="A2731" s="732"/>
      <c r="B2731" s="733"/>
      <c r="C2731" s="660"/>
      <c r="D2731" s="734"/>
      <c r="E2731" s="661"/>
      <c r="F2731" s="553"/>
      <c r="G2731" s="530"/>
      <c r="H2731" s="531"/>
      <c r="J2731" s="532"/>
      <c r="L2731" s="533"/>
    </row>
    <row r="2732" spans="1:12" ht="9.75" customHeight="1">
      <c r="A2732" s="732"/>
      <c r="B2732" s="733"/>
      <c r="C2732" s="660"/>
      <c r="D2732" s="734"/>
      <c r="E2732" s="661"/>
      <c r="F2732" s="553"/>
      <c r="G2732" s="530"/>
      <c r="H2732" s="531"/>
      <c r="J2732" s="532"/>
      <c r="L2732" s="533"/>
    </row>
    <row r="2733" spans="1:12" ht="9.75" customHeight="1">
      <c r="A2733" s="532"/>
      <c r="B2733" s="656"/>
      <c r="C2733" s="737" t="s">
        <v>3874</v>
      </c>
      <c r="D2733" s="621"/>
      <c r="E2733" s="539"/>
      <c r="F2733" s="553"/>
      <c r="G2733" s="530" t="e">
        <f>+L2733</f>
        <v>#REF!</v>
      </c>
      <c r="H2733" s="531" t="e">
        <f>E2733*G2733</f>
        <v>#REF!</v>
      </c>
      <c r="J2733" s="530">
        <f>+F2733</f>
        <v>0</v>
      </c>
      <c r="L2733" s="533" t="e">
        <f>J2733*$L$3</f>
        <v>#REF!</v>
      </c>
    </row>
    <row r="2734" spans="1:12" ht="9.75" customHeight="1">
      <c r="A2734" s="532"/>
      <c r="B2734" s="656"/>
      <c r="C2734" s="738"/>
      <c r="D2734" s="622"/>
      <c r="E2734" s="539"/>
      <c r="F2734" s="553"/>
      <c r="G2734" s="530"/>
      <c r="H2734" s="531"/>
      <c r="J2734" s="532"/>
      <c r="L2734" s="533"/>
    </row>
    <row r="2735" spans="1:12" ht="9.75" customHeight="1">
      <c r="A2735" s="532"/>
      <c r="B2735" s="656"/>
      <c r="C2735" s="738"/>
      <c r="D2735" s="622"/>
      <c r="E2735" s="539"/>
      <c r="F2735" s="553"/>
      <c r="G2735" s="530"/>
      <c r="H2735" s="531"/>
      <c r="J2735" s="532"/>
      <c r="L2735" s="533"/>
    </row>
    <row r="2736" spans="1:12" ht="9.75" customHeight="1">
      <c r="A2736" s="532"/>
      <c r="B2736" s="656"/>
      <c r="C2736" s="738"/>
      <c r="D2736" s="622"/>
      <c r="E2736" s="539"/>
      <c r="F2736" s="553"/>
      <c r="G2736" s="530"/>
      <c r="H2736" s="531"/>
      <c r="J2736" s="532"/>
      <c r="L2736" s="533"/>
    </row>
    <row r="2737" spans="1:12" ht="9.75" customHeight="1">
      <c r="A2737" s="532"/>
      <c r="B2737" s="656"/>
      <c r="C2737" s="739"/>
      <c r="D2737" s="622"/>
      <c r="E2737" s="539"/>
      <c r="F2737" s="553"/>
      <c r="G2737" s="530"/>
      <c r="H2737" s="531"/>
      <c r="J2737" s="532"/>
      <c r="L2737" s="533"/>
    </row>
    <row r="2738" spans="1:12" ht="9.75" customHeight="1">
      <c r="A2738" s="732" t="s">
        <v>2636</v>
      </c>
      <c r="B2738" s="733" t="s">
        <v>2602</v>
      </c>
      <c r="C2738" s="733" t="s">
        <v>3875</v>
      </c>
      <c r="D2738" s="651" t="s">
        <v>2612</v>
      </c>
      <c r="E2738" s="735">
        <v>1</v>
      </c>
      <c r="F2738" s="553" t="e">
        <f>42.595730604-#REF!</f>
        <v>#REF!</v>
      </c>
      <c r="G2738" s="530" t="e">
        <f>+L2738</f>
        <v>#REF!</v>
      </c>
      <c r="H2738" s="531" t="e">
        <f>E2738*G2738</f>
        <v>#REF!</v>
      </c>
      <c r="J2738" s="530" t="e">
        <f>+F2738</f>
        <v>#REF!</v>
      </c>
      <c r="L2738" s="533" t="e">
        <f>J2738*$L$3</f>
        <v>#REF!</v>
      </c>
    </row>
    <row r="2739" spans="1:12" ht="9.75" customHeight="1">
      <c r="A2739" s="732"/>
      <c r="B2739" s="733"/>
      <c r="C2739" s="733"/>
      <c r="D2739" s="734"/>
      <c r="E2739" s="735"/>
      <c r="F2739" s="553"/>
      <c r="G2739" s="530"/>
      <c r="H2739" s="531"/>
      <c r="J2739" s="532"/>
      <c r="L2739" s="533"/>
    </row>
    <row r="2740" spans="1:12" ht="9.75" customHeight="1">
      <c r="A2740" s="732"/>
      <c r="B2740" s="733"/>
      <c r="C2740" s="733"/>
      <c r="D2740" s="734"/>
      <c r="E2740" s="735"/>
      <c r="F2740" s="553"/>
      <c r="G2740" s="530"/>
      <c r="H2740" s="531"/>
      <c r="J2740" s="532"/>
      <c r="L2740" s="533"/>
    </row>
    <row r="2741" spans="1:12" ht="9.75" customHeight="1">
      <c r="A2741" s="732"/>
      <c r="B2741" s="733"/>
      <c r="C2741" s="733"/>
      <c r="D2741" s="734"/>
      <c r="E2741" s="735"/>
      <c r="F2741" s="553"/>
      <c r="G2741" s="530"/>
      <c r="H2741" s="531"/>
      <c r="J2741" s="532"/>
      <c r="L2741" s="533"/>
    </row>
    <row r="2742" spans="1:12" ht="9.75" customHeight="1">
      <c r="A2742" s="732"/>
      <c r="B2742" s="733"/>
      <c r="C2742" s="733"/>
      <c r="D2742" s="734"/>
      <c r="E2742" s="735"/>
      <c r="F2742" s="553"/>
      <c r="G2742" s="530"/>
      <c r="H2742" s="531"/>
      <c r="J2742" s="532"/>
      <c r="L2742" s="533"/>
    </row>
    <row r="2743" spans="1:12" ht="9.75" customHeight="1">
      <c r="A2743" s="732" t="s">
        <v>2653</v>
      </c>
      <c r="B2743" s="733" t="s">
        <v>2602</v>
      </c>
      <c r="C2743" s="733" t="s">
        <v>3876</v>
      </c>
      <c r="D2743" s="651" t="s">
        <v>2612</v>
      </c>
      <c r="E2743" s="735">
        <v>1</v>
      </c>
      <c r="F2743" s="553" t="e">
        <f>42.595730604-#REF!</f>
        <v>#REF!</v>
      </c>
      <c r="G2743" s="530" t="e">
        <f>+L2743</f>
        <v>#REF!</v>
      </c>
      <c r="H2743" s="531" t="e">
        <f>E2743*G2743</f>
        <v>#REF!</v>
      </c>
      <c r="J2743" s="530" t="e">
        <f>+F2743</f>
        <v>#REF!</v>
      </c>
      <c r="L2743" s="533" t="e">
        <f>J2743*$L$3</f>
        <v>#REF!</v>
      </c>
    </row>
    <row r="2744" spans="1:12" ht="9.75" customHeight="1">
      <c r="A2744" s="732"/>
      <c r="B2744" s="733"/>
      <c r="C2744" s="733"/>
      <c r="D2744" s="734"/>
      <c r="E2744" s="735"/>
      <c r="F2744" s="553"/>
      <c r="G2744" s="530"/>
      <c r="H2744" s="531"/>
      <c r="J2744" s="532"/>
      <c r="L2744" s="533"/>
    </row>
    <row r="2745" spans="1:12" ht="9.75" customHeight="1">
      <c r="A2745" s="732"/>
      <c r="B2745" s="733"/>
      <c r="C2745" s="733"/>
      <c r="D2745" s="734"/>
      <c r="E2745" s="735"/>
      <c r="F2745" s="553"/>
      <c r="G2745" s="530"/>
      <c r="H2745" s="531"/>
      <c r="J2745" s="532"/>
      <c r="L2745" s="533"/>
    </row>
    <row r="2746" spans="1:12" ht="9.75" customHeight="1">
      <c r="A2746" s="732"/>
      <c r="B2746" s="733"/>
      <c r="C2746" s="733"/>
      <c r="D2746" s="734"/>
      <c r="E2746" s="735"/>
      <c r="F2746" s="553"/>
      <c r="G2746" s="530"/>
      <c r="H2746" s="531"/>
      <c r="J2746" s="532"/>
      <c r="L2746" s="533"/>
    </row>
    <row r="2747" spans="1:12" ht="9.75" customHeight="1">
      <c r="A2747" s="732"/>
      <c r="B2747" s="733"/>
      <c r="C2747" s="733"/>
      <c r="D2747" s="734"/>
      <c r="E2747" s="735"/>
      <c r="F2747" s="553"/>
      <c r="G2747" s="530"/>
      <c r="H2747" s="531"/>
      <c r="J2747" s="532"/>
      <c r="L2747" s="533"/>
    </row>
    <row r="2748" spans="1:12" ht="9.75" customHeight="1">
      <c r="A2748" s="732" t="s">
        <v>2648</v>
      </c>
      <c r="B2748" s="733" t="s">
        <v>2602</v>
      </c>
      <c r="C2748" s="733" t="s">
        <v>3877</v>
      </c>
      <c r="D2748" s="651" t="s">
        <v>2612</v>
      </c>
      <c r="E2748" s="735">
        <v>2</v>
      </c>
      <c r="F2748" s="553" t="e">
        <f>60.26405616-#REF!</f>
        <v>#REF!</v>
      </c>
      <c r="G2748" s="530" t="e">
        <f>+L2748</f>
        <v>#REF!</v>
      </c>
      <c r="H2748" s="531" t="e">
        <f>E2748*G2748</f>
        <v>#REF!</v>
      </c>
      <c r="J2748" s="530" t="e">
        <f>+F2748</f>
        <v>#REF!</v>
      </c>
      <c r="L2748" s="533" t="e">
        <f>J2748*$L$3</f>
        <v>#REF!</v>
      </c>
    </row>
    <row r="2749" spans="1:12" ht="9.75" customHeight="1">
      <c r="A2749" s="732"/>
      <c r="B2749" s="733"/>
      <c r="C2749" s="733"/>
      <c r="D2749" s="734"/>
      <c r="E2749" s="735"/>
      <c r="F2749" s="553"/>
      <c r="G2749" s="530"/>
      <c r="H2749" s="531"/>
      <c r="J2749" s="532"/>
      <c r="L2749" s="533"/>
    </row>
    <row r="2750" spans="1:12" ht="9.75" customHeight="1">
      <c r="A2750" s="732"/>
      <c r="B2750" s="733"/>
      <c r="C2750" s="733"/>
      <c r="D2750" s="734"/>
      <c r="E2750" s="735"/>
      <c r="F2750" s="553"/>
      <c r="G2750" s="530"/>
      <c r="H2750" s="531"/>
      <c r="J2750" s="532"/>
      <c r="L2750" s="533"/>
    </row>
    <row r="2751" spans="1:12" ht="9.75" customHeight="1">
      <c r="A2751" s="732"/>
      <c r="B2751" s="733"/>
      <c r="C2751" s="733"/>
      <c r="D2751" s="734"/>
      <c r="E2751" s="735"/>
      <c r="F2751" s="553"/>
      <c r="G2751" s="530"/>
      <c r="H2751" s="531"/>
      <c r="J2751" s="532"/>
      <c r="L2751" s="533"/>
    </row>
    <row r="2752" spans="1:12" ht="6.75" customHeight="1">
      <c r="A2752" s="732"/>
      <c r="B2752" s="733"/>
      <c r="C2752" s="733"/>
      <c r="D2752" s="734"/>
      <c r="E2752" s="735"/>
      <c r="F2752" s="553"/>
      <c r="G2752" s="530"/>
      <c r="H2752" s="531"/>
      <c r="J2752" s="532"/>
      <c r="L2752" s="533"/>
    </row>
    <row r="2753" spans="1:12" ht="9.75" customHeight="1">
      <c r="A2753" s="732">
        <v>4</v>
      </c>
      <c r="B2753" s="733" t="s">
        <v>2649</v>
      </c>
      <c r="C2753" s="733" t="s">
        <v>3878</v>
      </c>
      <c r="D2753" s="736" t="s">
        <v>3868</v>
      </c>
      <c r="E2753" s="735">
        <v>260</v>
      </c>
      <c r="F2753" s="554">
        <v>0.41102826654200009</v>
      </c>
      <c r="G2753" s="530" t="e">
        <f>+L2753</f>
        <v>#REF!</v>
      </c>
      <c r="H2753" s="531" t="e">
        <f>E2753*G2753</f>
        <v>#REF!</v>
      </c>
      <c r="J2753" s="530">
        <f>+F2753</f>
        <v>0.41102826654200009</v>
      </c>
      <c r="L2753" s="533" t="e">
        <f>J2753*$L$3</f>
        <v>#REF!</v>
      </c>
    </row>
    <row r="2754" spans="1:12" ht="9.75" customHeight="1">
      <c r="A2754" s="732"/>
      <c r="B2754" s="733"/>
      <c r="C2754" s="733"/>
      <c r="D2754" s="736"/>
      <c r="E2754" s="735"/>
      <c r="F2754" s="554"/>
      <c r="G2754" s="530"/>
      <c r="H2754" s="531"/>
      <c r="J2754" s="532"/>
      <c r="L2754" s="533"/>
    </row>
    <row r="2755" spans="1:12" ht="9.75" customHeight="1">
      <c r="A2755" s="732"/>
      <c r="B2755" s="733"/>
      <c r="C2755" s="733"/>
      <c r="D2755" s="736"/>
      <c r="E2755" s="735"/>
      <c r="F2755" s="554"/>
      <c r="G2755" s="530"/>
      <c r="H2755" s="531"/>
      <c r="J2755" s="532"/>
      <c r="L2755" s="533"/>
    </row>
    <row r="2756" spans="1:12" ht="9.75" customHeight="1">
      <c r="A2756" s="732"/>
      <c r="B2756" s="733"/>
      <c r="C2756" s="733"/>
      <c r="D2756" s="736"/>
      <c r="E2756" s="735"/>
      <c r="F2756" s="554"/>
      <c r="G2756" s="530"/>
      <c r="H2756" s="531"/>
      <c r="J2756" s="532"/>
      <c r="L2756" s="533"/>
    </row>
    <row r="2757" spans="1:12" ht="9.75" customHeight="1">
      <c r="A2757" s="732"/>
      <c r="B2757" s="733"/>
      <c r="C2757" s="733"/>
      <c r="D2757" s="736"/>
      <c r="E2757" s="735"/>
      <c r="F2757" s="554"/>
      <c r="G2757" s="530"/>
      <c r="H2757" s="531"/>
      <c r="J2757" s="532"/>
      <c r="L2757" s="533"/>
    </row>
    <row r="2758" spans="1:12" ht="9.75" customHeight="1">
      <c r="A2758" s="732">
        <v>5</v>
      </c>
      <c r="B2758" s="733" t="s">
        <v>2650</v>
      </c>
      <c r="C2758" s="660" t="s">
        <v>3879</v>
      </c>
      <c r="D2758" s="736" t="s">
        <v>3868</v>
      </c>
      <c r="E2758" s="661">
        <v>20</v>
      </c>
      <c r="F2758" s="553">
        <v>0.48685507999999988</v>
      </c>
      <c r="G2758" s="530" t="e">
        <f>+L2758</f>
        <v>#REF!</v>
      </c>
      <c r="H2758" s="531" t="e">
        <f>E2758*G2758</f>
        <v>#REF!</v>
      </c>
      <c r="J2758" s="530">
        <f>+F2758</f>
        <v>0.48685507999999988</v>
      </c>
      <c r="L2758" s="533" t="e">
        <f>J2758*$L$3</f>
        <v>#REF!</v>
      </c>
    </row>
    <row r="2759" spans="1:12" ht="9.75" customHeight="1">
      <c r="A2759" s="732"/>
      <c r="B2759" s="733"/>
      <c r="C2759" s="660"/>
      <c r="D2759" s="736"/>
      <c r="E2759" s="661"/>
      <c r="F2759" s="553"/>
      <c r="G2759" s="530"/>
      <c r="H2759" s="531"/>
      <c r="J2759" s="532"/>
      <c r="L2759" s="533"/>
    </row>
    <row r="2760" spans="1:12" ht="9.75" customHeight="1">
      <c r="A2760" s="732"/>
      <c r="B2760" s="733"/>
      <c r="C2760" s="660"/>
      <c r="D2760" s="736"/>
      <c r="E2760" s="661"/>
      <c r="F2760" s="553"/>
      <c r="G2760" s="530"/>
      <c r="H2760" s="531"/>
      <c r="J2760" s="532"/>
      <c r="L2760" s="533"/>
    </row>
    <row r="2761" spans="1:12" ht="9.75" customHeight="1">
      <c r="A2761" s="732"/>
      <c r="B2761" s="733"/>
      <c r="C2761" s="660"/>
      <c r="D2761" s="736"/>
      <c r="E2761" s="661"/>
      <c r="F2761" s="553"/>
      <c r="G2761" s="530"/>
      <c r="H2761" s="531"/>
      <c r="J2761" s="532"/>
      <c r="L2761" s="533"/>
    </row>
    <row r="2762" spans="1:12" ht="9.75" customHeight="1">
      <c r="A2762" s="732"/>
      <c r="B2762" s="733"/>
      <c r="C2762" s="660"/>
      <c r="D2762" s="736"/>
      <c r="E2762" s="661"/>
      <c r="F2762" s="553"/>
      <c r="G2762" s="530"/>
      <c r="H2762" s="531"/>
      <c r="J2762" s="532"/>
      <c r="L2762" s="533"/>
    </row>
    <row r="2763" spans="1:12" ht="9.75" customHeight="1">
      <c r="A2763" s="732">
        <v>6</v>
      </c>
      <c r="B2763" s="733" t="s">
        <v>2697</v>
      </c>
      <c r="C2763" s="660" t="s">
        <v>3880</v>
      </c>
      <c r="D2763" s="651" t="s">
        <v>2612</v>
      </c>
      <c r="E2763" s="661">
        <v>10</v>
      </c>
      <c r="F2763" s="553">
        <v>0.17120470500000004</v>
      </c>
      <c r="G2763" s="530" t="e">
        <f>+L2763</f>
        <v>#REF!</v>
      </c>
      <c r="H2763" s="531" t="e">
        <f>E2763*G2763</f>
        <v>#REF!</v>
      </c>
      <c r="J2763" s="530">
        <f>+F2763</f>
        <v>0.17120470500000004</v>
      </c>
      <c r="L2763" s="533" t="e">
        <f>J2763*$L$3</f>
        <v>#REF!</v>
      </c>
    </row>
    <row r="2764" spans="1:12" ht="9.75" customHeight="1">
      <c r="A2764" s="732"/>
      <c r="B2764" s="733"/>
      <c r="C2764" s="660"/>
      <c r="D2764" s="734"/>
      <c r="E2764" s="661"/>
      <c r="F2764" s="553"/>
      <c r="G2764" s="530"/>
      <c r="H2764" s="531"/>
      <c r="J2764" s="532"/>
      <c r="L2764" s="533"/>
    </row>
    <row r="2765" spans="1:12" ht="9.75" customHeight="1">
      <c r="A2765" s="732"/>
      <c r="B2765" s="733"/>
      <c r="C2765" s="660"/>
      <c r="D2765" s="734"/>
      <c r="E2765" s="661"/>
      <c r="F2765" s="553"/>
      <c r="G2765" s="530"/>
      <c r="H2765" s="531"/>
      <c r="J2765" s="532"/>
      <c r="L2765" s="533"/>
    </row>
    <row r="2766" spans="1:12" ht="9.75" customHeight="1">
      <c r="A2766" s="732"/>
      <c r="B2766" s="733"/>
      <c r="C2766" s="660"/>
      <c r="D2766" s="734"/>
      <c r="E2766" s="661"/>
      <c r="F2766" s="553"/>
      <c r="G2766" s="530"/>
      <c r="H2766" s="531"/>
      <c r="J2766" s="532"/>
      <c r="L2766" s="533"/>
    </row>
    <row r="2767" spans="1:12" ht="9.75" customHeight="1">
      <c r="A2767" s="732"/>
      <c r="B2767" s="733"/>
      <c r="C2767" s="660"/>
      <c r="D2767" s="734"/>
      <c r="E2767" s="661"/>
      <c r="F2767" s="553"/>
      <c r="G2767" s="530"/>
      <c r="H2767" s="531"/>
      <c r="J2767" s="532"/>
      <c r="L2767" s="533"/>
    </row>
    <row r="2768" spans="1:12" ht="9.75" customHeight="1">
      <c r="A2768" s="732">
        <v>7</v>
      </c>
      <c r="B2768" s="733" t="s">
        <v>2650</v>
      </c>
      <c r="C2768" s="660" t="s">
        <v>3881</v>
      </c>
      <c r="D2768" s="736" t="s">
        <v>3868</v>
      </c>
      <c r="E2768" s="661">
        <v>6</v>
      </c>
      <c r="F2768" s="553">
        <v>0.48685507999999988</v>
      </c>
      <c r="G2768" s="530" t="e">
        <f>+L2768</f>
        <v>#REF!</v>
      </c>
      <c r="H2768" s="531" t="e">
        <f>E2768*G2768</f>
        <v>#REF!</v>
      </c>
      <c r="J2768" s="530">
        <f>+F2768</f>
        <v>0.48685507999999988</v>
      </c>
      <c r="L2768" s="533" t="e">
        <f>J2768*$L$3</f>
        <v>#REF!</v>
      </c>
    </row>
    <row r="2769" spans="1:12" ht="9.75" customHeight="1">
      <c r="A2769" s="732"/>
      <c r="B2769" s="733"/>
      <c r="C2769" s="660"/>
      <c r="D2769" s="736"/>
      <c r="E2769" s="661"/>
      <c r="F2769" s="553"/>
      <c r="G2769" s="530"/>
      <c r="H2769" s="531"/>
      <c r="J2769" s="532"/>
      <c r="L2769" s="533"/>
    </row>
    <row r="2770" spans="1:12" ht="9.75" customHeight="1">
      <c r="A2770" s="732"/>
      <c r="B2770" s="733"/>
      <c r="C2770" s="660"/>
      <c r="D2770" s="736"/>
      <c r="E2770" s="661"/>
      <c r="F2770" s="553"/>
      <c r="G2770" s="530"/>
      <c r="H2770" s="531"/>
      <c r="J2770" s="532"/>
      <c r="L2770" s="533"/>
    </row>
    <row r="2771" spans="1:12" ht="9.75" customHeight="1">
      <c r="A2771" s="732"/>
      <c r="B2771" s="733"/>
      <c r="C2771" s="660"/>
      <c r="D2771" s="736"/>
      <c r="E2771" s="661"/>
      <c r="F2771" s="553"/>
      <c r="G2771" s="530"/>
      <c r="H2771" s="531"/>
      <c r="J2771" s="532"/>
      <c r="L2771" s="533"/>
    </row>
    <row r="2772" spans="1:12" ht="9.75" customHeight="1">
      <c r="A2772" s="732"/>
      <c r="B2772" s="733"/>
      <c r="C2772" s="660"/>
      <c r="D2772" s="736"/>
      <c r="E2772" s="661"/>
      <c r="F2772" s="553"/>
      <c r="G2772" s="530"/>
      <c r="H2772" s="531"/>
      <c r="J2772" s="532"/>
      <c r="L2772" s="533"/>
    </row>
    <row r="2773" spans="1:12" ht="9.75" customHeight="1">
      <c r="A2773" s="732">
        <v>8</v>
      </c>
      <c r="B2773" s="733" t="s">
        <v>2697</v>
      </c>
      <c r="C2773" s="660" t="s">
        <v>3882</v>
      </c>
      <c r="D2773" s="651" t="s">
        <v>2612</v>
      </c>
      <c r="E2773" s="661">
        <v>3</v>
      </c>
      <c r="F2773" s="553">
        <v>0.99869411250000018</v>
      </c>
      <c r="G2773" s="530" t="e">
        <f>+L2773</f>
        <v>#REF!</v>
      </c>
      <c r="H2773" s="531" t="e">
        <f>E2773*G2773</f>
        <v>#REF!</v>
      </c>
      <c r="J2773" s="530">
        <f>+F2773</f>
        <v>0.99869411250000018</v>
      </c>
      <c r="L2773" s="533" t="e">
        <f>J2773*$L$3</f>
        <v>#REF!</v>
      </c>
    </row>
    <row r="2774" spans="1:12" ht="9.75" customHeight="1">
      <c r="A2774" s="732"/>
      <c r="B2774" s="733"/>
      <c r="C2774" s="660"/>
      <c r="D2774" s="734"/>
      <c r="E2774" s="661"/>
      <c r="F2774" s="553"/>
      <c r="G2774" s="530"/>
      <c r="H2774" s="531"/>
      <c r="J2774" s="532"/>
      <c r="L2774" s="533"/>
    </row>
    <row r="2775" spans="1:12" ht="9.75" customHeight="1">
      <c r="A2775" s="732"/>
      <c r="B2775" s="733"/>
      <c r="C2775" s="660"/>
      <c r="D2775" s="734"/>
      <c r="E2775" s="661"/>
      <c r="F2775" s="553"/>
      <c r="G2775" s="530"/>
      <c r="H2775" s="531"/>
      <c r="J2775" s="532"/>
      <c r="L2775" s="533"/>
    </row>
    <row r="2776" spans="1:12" ht="9.75" customHeight="1">
      <c r="A2776" s="732"/>
      <c r="B2776" s="733"/>
      <c r="C2776" s="660"/>
      <c r="D2776" s="734"/>
      <c r="E2776" s="661"/>
      <c r="F2776" s="553"/>
      <c r="G2776" s="530"/>
      <c r="H2776" s="531"/>
      <c r="J2776" s="532"/>
      <c r="L2776" s="533"/>
    </row>
    <row r="2777" spans="1:12" ht="9.75" customHeight="1">
      <c r="A2777" s="732"/>
      <c r="B2777" s="733"/>
      <c r="C2777" s="660"/>
      <c r="D2777" s="734"/>
      <c r="E2777" s="661"/>
      <c r="F2777" s="553"/>
      <c r="G2777" s="530"/>
      <c r="H2777" s="531"/>
      <c r="J2777" s="532"/>
      <c r="L2777" s="533"/>
    </row>
    <row r="2778" spans="1:12" ht="9.75" customHeight="1">
      <c r="A2778" s="732">
        <v>9</v>
      </c>
      <c r="B2778" s="733" t="s">
        <v>3969</v>
      </c>
      <c r="C2778" s="660" t="s">
        <v>3883</v>
      </c>
      <c r="D2778" s="736" t="s">
        <v>3868</v>
      </c>
      <c r="E2778" s="661">
        <v>92</v>
      </c>
      <c r="F2778" s="553">
        <v>0.57901585380000009</v>
      </c>
      <c r="G2778" s="530" t="e">
        <f>+L2778</f>
        <v>#REF!</v>
      </c>
      <c r="H2778" s="531" t="e">
        <f>E2778*G2778</f>
        <v>#REF!</v>
      </c>
      <c r="J2778" s="530">
        <f>+F2778</f>
        <v>0.57901585380000009</v>
      </c>
      <c r="L2778" s="533" t="e">
        <f>J2778*$L$3</f>
        <v>#REF!</v>
      </c>
    </row>
    <row r="2779" spans="1:12" ht="9.75" customHeight="1">
      <c r="A2779" s="732"/>
      <c r="B2779" s="733"/>
      <c r="C2779" s="660"/>
      <c r="D2779" s="736"/>
      <c r="E2779" s="661"/>
      <c r="F2779" s="553"/>
      <c r="G2779" s="530"/>
      <c r="H2779" s="531"/>
      <c r="J2779" s="532"/>
      <c r="L2779" s="533"/>
    </row>
    <row r="2780" spans="1:12" ht="9.75" customHeight="1">
      <c r="A2780" s="732"/>
      <c r="B2780" s="733"/>
      <c r="C2780" s="660"/>
      <c r="D2780" s="736"/>
      <c r="E2780" s="661"/>
      <c r="F2780" s="553"/>
      <c r="G2780" s="530"/>
      <c r="H2780" s="531"/>
      <c r="J2780" s="532"/>
      <c r="L2780" s="533"/>
    </row>
    <row r="2781" spans="1:12" ht="9.75" customHeight="1">
      <c r="A2781" s="732"/>
      <c r="B2781" s="733"/>
      <c r="C2781" s="660"/>
      <c r="D2781" s="736"/>
      <c r="E2781" s="661"/>
      <c r="F2781" s="553"/>
      <c r="G2781" s="530"/>
      <c r="H2781" s="531"/>
      <c r="J2781" s="532"/>
      <c r="L2781" s="533"/>
    </row>
    <row r="2782" spans="1:12" ht="9.75" customHeight="1">
      <c r="A2782" s="732"/>
      <c r="B2782" s="733"/>
      <c r="C2782" s="660"/>
      <c r="D2782" s="736"/>
      <c r="E2782" s="661"/>
      <c r="F2782" s="553"/>
      <c r="G2782" s="530"/>
      <c r="H2782" s="531"/>
      <c r="J2782" s="532"/>
      <c r="L2782" s="533"/>
    </row>
    <row r="2783" spans="1:12" ht="9.75" customHeight="1">
      <c r="A2783" s="732">
        <v>10</v>
      </c>
      <c r="B2783" s="733" t="s">
        <v>2650</v>
      </c>
      <c r="C2783" s="660" t="s">
        <v>3884</v>
      </c>
      <c r="D2783" s="736" t="s">
        <v>3868</v>
      </c>
      <c r="E2783" s="661">
        <v>10</v>
      </c>
      <c r="F2783" s="553">
        <v>4.6870771760000007</v>
      </c>
      <c r="G2783" s="530" t="e">
        <f>+L2783</f>
        <v>#REF!</v>
      </c>
      <c r="H2783" s="531" t="e">
        <f>E2783*G2783</f>
        <v>#REF!</v>
      </c>
      <c r="J2783" s="530">
        <f>+F2783</f>
        <v>4.6870771760000007</v>
      </c>
      <c r="L2783" s="533" t="e">
        <f>J2783*$L$3</f>
        <v>#REF!</v>
      </c>
    </row>
    <row r="2784" spans="1:12" ht="9.75" customHeight="1">
      <c r="A2784" s="732"/>
      <c r="B2784" s="733"/>
      <c r="C2784" s="660"/>
      <c r="D2784" s="736"/>
      <c r="E2784" s="661"/>
      <c r="F2784" s="553"/>
      <c r="G2784" s="530"/>
      <c r="H2784" s="531"/>
      <c r="J2784" s="532"/>
      <c r="L2784" s="533"/>
    </row>
    <row r="2785" spans="1:12" ht="9.75" customHeight="1">
      <c r="A2785" s="732"/>
      <c r="B2785" s="733"/>
      <c r="C2785" s="660"/>
      <c r="D2785" s="736"/>
      <c r="E2785" s="661"/>
      <c r="F2785" s="553"/>
      <c r="G2785" s="530"/>
      <c r="H2785" s="531"/>
      <c r="J2785" s="532"/>
      <c r="L2785" s="533"/>
    </row>
    <row r="2786" spans="1:12" ht="9.75" customHeight="1">
      <c r="A2786" s="732"/>
      <c r="B2786" s="733"/>
      <c r="C2786" s="660"/>
      <c r="D2786" s="736"/>
      <c r="E2786" s="661"/>
      <c r="F2786" s="553"/>
      <c r="G2786" s="530"/>
      <c r="H2786" s="531"/>
      <c r="J2786" s="532"/>
      <c r="L2786" s="533"/>
    </row>
    <row r="2787" spans="1:12" ht="9.75" customHeight="1">
      <c r="A2787" s="732"/>
      <c r="B2787" s="733"/>
      <c r="C2787" s="660"/>
      <c r="D2787" s="736"/>
      <c r="E2787" s="661"/>
      <c r="F2787" s="553"/>
      <c r="G2787" s="530"/>
      <c r="H2787" s="531"/>
      <c r="J2787" s="532"/>
      <c r="L2787" s="533"/>
    </row>
    <row r="2788" spans="1:12" ht="17.25" customHeight="1">
      <c r="A2788" s="532"/>
      <c r="B2788" s="656"/>
      <c r="C2788" s="592" t="s">
        <v>3836</v>
      </c>
      <c r="D2788" s="586"/>
      <c r="E2788" s="530"/>
      <c r="F2788" s="553"/>
      <c r="G2788" s="530" t="e">
        <f>+L2788</f>
        <v>#REF!</v>
      </c>
      <c r="H2788" s="531" t="e">
        <f>E2788*G2788</f>
        <v>#REF!</v>
      </c>
      <c r="J2788" s="530">
        <f>+F2788</f>
        <v>0</v>
      </c>
      <c r="L2788" s="533" t="e">
        <f>J2788*$L$3</f>
        <v>#REF!</v>
      </c>
    </row>
    <row r="2789" spans="1:12" ht="17.25" customHeight="1">
      <c r="A2789" s="532"/>
      <c r="B2789" s="656"/>
      <c r="C2789" s="593"/>
      <c r="D2789" s="587"/>
      <c r="E2789" s="530"/>
      <c r="F2789" s="553"/>
      <c r="G2789" s="530"/>
      <c r="H2789" s="531"/>
      <c r="J2789" s="532"/>
      <c r="L2789" s="533"/>
    </row>
    <row r="2790" spans="1:12" ht="17.25" customHeight="1">
      <c r="A2790" s="532"/>
      <c r="B2790" s="656"/>
      <c r="C2790" s="593"/>
      <c r="D2790" s="587"/>
      <c r="E2790" s="530"/>
      <c r="F2790" s="553"/>
      <c r="G2790" s="530"/>
      <c r="H2790" s="531"/>
      <c r="J2790" s="532"/>
      <c r="L2790" s="533"/>
    </row>
    <row r="2791" spans="1:12" ht="17.25" customHeight="1">
      <c r="A2791" s="532"/>
      <c r="B2791" s="656"/>
      <c r="C2791" s="593"/>
      <c r="D2791" s="587"/>
      <c r="E2791" s="530"/>
      <c r="F2791" s="553"/>
      <c r="G2791" s="530"/>
      <c r="H2791" s="531"/>
      <c r="J2791" s="532"/>
      <c r="L2791" s="533"/>
    </row>
    <row r="2792" spans="1:12" ht="17.25" customHeight="1">
      <c r="A2792" s="532"/>
      <c r="B2792" s="656"/>
      <c r="C2792" s="594"/>
      <c r="D2792" s="588"/>
      <c r="E2792" s="530"/>
      <c r="F2792" s="553"/>
      <c r="G2792" s="530"/>
      <c r="H2792" s="531"/>
      <c r="J2792" s="532"/>
      <c r="L2792" s="533"/>
    </row>
    <row r="2793" spans="1:12" ht="9.75" customHeight="1">
      <c r="A2793" s="534"/>
      <c r="B2793" s="535"/>
      <c r="C2793" s="582" t="s">
        <v>3837</v>
      </c>
      <c r="D2793" s="583"/>
      <c r="E2793" s="539"/>
      <c r="F2793" s="553"/>
      <c r="G2793" s="530" t="e">
        <f>+L2793</f>
        <v>#REF!</v>
      </c>
      <c r="H2793" s="531" t="e">
        <f>E2793*G2793</f>
        <v>#REF!</v>
      </c>
      <c r="J2793" s="530">
        <f>+F2793</f>
        <v>0</v>
      </c>
      <c r="L2793" s="533" t="e">
        <f>J2793*$L$3</f>
        <v>#REF!</v>
      </c>
    </row>
    <row r="2794" spans="1:12" ht="9.75" customHeight="1">
      <c r="A2794" s="534"/>
      <c r="B2794" s="535"/>
      <c r="C2794" s="582"/>
      <c r="D2794" s="583"/>
      <c r="E2794" s="539"/>
      <c r="F2794" s="553"/>
      <c r="G2794" s="530"/>
      <c r="H2794" s="531"/>
      <c r="J2794" s="532"/>
      <c r="L2794" s="533"/>
    </row>
    <row r="2795" spans="1:12" ht="9.75" customHeight="1">
      <c r="A2795" s="534"/>
      <c r="B2795" s="535"/>
      <c r="C2795" s="582"/>
      <c r="D2795" s="583"/>
      <c r="E2795" s="539"/>
      <c r="F2795" s="553"/>
      <c r="G2795" s="530"/>
      <c r="H2795" s="531"/>
      <c r="J2795" s="532"/>
      <c r="L2795" s="533"/>
    </row>
    <row r="2796" spans="1:12" ht="9.75" customHeight="1">
      <c r="A2796" s="534"/>
      <c r="B2796" s="535"/>
      <c r="C2796" s="582"/>
      <c r="D2796" s="583"/>
      <c r="E2796" s="539"/>
      <c r="F2796" s="553"/>
      <c r="G2796" s="530"/>
      <c r="H2796" s="531"/>
      <c r="J2796" s="532"/>
      <c r="L2796" s="533"/>
    </row>
    <row r="2797" spans="1:12" ht="9.75" customHeight="1">
      <c r="A2797" s="534"/>
      <c r="B2797" s="535"/>
      <c r="C2797" s="582"/>
      <c r="D2797" s="583"/>
      <c r="E2797" s="539"/>
      <c r="F2797" s="553"/>
      <c r="G2797" s="530"/>
      <c r="H2797" s="531"/>
      <c r="J2797" s="532"/>
      <c r="L2797" s="533"/>
    </row>
    <row r="2798" spans="1:12" ht="9.75" customHeight="1">
      <c r="A2798" s="584">
        <v>1</v>
      </c>
      <c r="B2798" s="535" t="s">
        <v>2573</v>
      </c>
      <c r="C2798" s="583" t="s">
        <v>3838</v>
      </c>
      <c r="D2798" s="583" t="s">
        <v>2769</v>
      </c>
      <c r="E2798" s="564">
        <v>325.02</v>
      </c>
      <c r="F2798" s="553">
        <v>1.62609706</v>
      </c>
      <c r="G2798" s="530" t="e">
        <f>+L2798</f>
        <v>#REF!</v>
      </c>
      <c r="H2798" s="531" t="e">
        <f>E2798*G2798</f>
        <v>#REF!</v>
      </c>
      <c r="J2798" s="530">
        <f>+F2798</f>
        <v>1.62609706</v>
      </c>
      <c r="L2798" s="533" t="e">
        <f>J2798*$L$3</f>
        <v>#REF!</v>
      </c>
    </row>
    <row r="2799" spans="1:12" ht="9.75" customHeight="1">
      <c r="A2799" s="584"/>
      <c r="B2799" s="535"/>
      <c r="C2799" s="583"/>
      <c r="D2799" s="583"/>
      <c r="E2799" s="564"/>
      <c r="F2799" s="553"/>
      <c r="G2799" s="530"/>
      <c r="H2799" s="531"/>
      <c r="J2799" s="532"/>
      <c r="L2799" s="533"/>
    </row>
    <row r="2800" spans="1:12" ht="9.75" customHeight="1">
      <c r="A2800" s="584"/>
      <c r="B2800" s="535"/>
      <c r="C2800" s="583"/>
      <c r="D2800" s="583"/>
      <c r="E2800" s="564"/>
      <c r="F2800" s="553"/>
      <c r="G2800" s="530"/>
      <c r="H2800" s="531"/>
      <c r="J2800" s="532"/>
      <c r="L2800" s="533"/>
    </row>
    <row r="2801" spans="1:12" ht="9.75" customHeight="1">
      <c r="A2801" s="584"/>
      <c r="B2801" s="535"/>
      <c r="C2801" s="583"/>
      <c r="D2801" s="583"/>
      <c r="E2801" s="564"/>
      <c r="F2801" s="553"/>
      <c r="G2801" s="530"/>
      <c r="H2801" s="531"/>
      <c r="J2801" s="532"/>
      <c r="L2801" s="533"/>
    </row>
    <row r="2802" spans="1:12" ht="7.5" customHeight="1">
      <c r="A2802" s="584"/>
      <c r="B2802" s="535"/>
      <c r="C2802" s="583"/>
      <c r="D2802" s="583"/>
      <c r="E2802" s="564"/>
      <c r="F2802" s="553"/>
      <c r="G2802" s="530"/>
      <c r="H2802" s="531"/>
      <c r="J2802" s="532"/>
      <c r="L2802" s="533"/>
    </row>
    <row r="2803" spans="1:12" ht="9.75" customHeight="1">
      <c r="A2803" s="584">
        <v>2</v>
      </c>
      <c r="B2803" s="535" t="s">
        <v>2574</v>
      </c>
      <c r="C2803" s="583" t="s">
        <v>3839</v>
      </c>
      <c r="D2803" s="583" t="s">
        <v>2769</v>
      </c>
      <c r="E2803" s="564">
        <v>27.78</v>
      </c>
      <c r="F2803" s="553">
        <v>1.62609706</v>
      </c>
      <c r="G2803" s="530" t="e">
        <f>+L2803</f>
        <v>#REF!</v>
      </c>
      <c r="H2803" s="531" t="e">
        <f>E2803*G2803</f>
        <v>#REF!</v>
      </c>
      <c r="J2803" s="530">
        <f>+F2803</f>
        <v>1.62609706</v>
      </c>
      <c r="L2803" s="533" t="e">
        <f>J2803*$L$3</f>
        <v>#REF!</v>
      </c>
    </row>
    <row r="2804" spans="1:12" ht="9.75" customHeight="1">
      <c r="A2804" s="584"/>
      <c r="B2804" s="535"/>
      <c r="C2804" s="583"/>
      <c r="D2804" s="583"/>
      <c r="E2804" s="564"/>
      <c r="F2804" s="553"/>
      <c r="G2804" s="530"/>
      <c r="H2804" s="531"/>
      <c r="J2804" s="532"/>
      <c r="L2804" s="533"/>
    </row>
    <row r="2805" spans="1:12" ht="9.75" customHeight="1">
      <c r="A2805" s="584"/>
      <c r="B2805" s="535"/>
      <c r="C2805" s="583"/>
      <c r="D2805" s="583"/>
      <c r="E2805" s="564"/>
      <c r="F2805" s="553"/>
      <c r="G2805" s="530"/>
      <c r="H2805" s="531"/>
      <c r="J2805" s="532"/>
      <c r="L2805" s="533"/>
    </row>
    <row r="2806" spans="1:12" ht="9.75" customHeight="1">
      <c r="A2806" s="584"/>
      <c r="B2806" s="535"/>
      <c r="C2806" s="583"/>
      <c r="D2806" s="583"/>
      <c r="E2806" s="564"/>
      <c r="F2806" s="553"/>
      <c r="G2806" s="530"/>
      <c r="H2806" s="531"/>
      <c r="J2806" s="532"/>
      <c r="L2806" s="533"/>
    </row>
    <row r="2807" spans="1:12" ht="9.75" customHeight="1">
      <c r="A2807" s="584"/>
      <c r="B2807" s="535"/>
      <c r="C2807" s="583"/>
      <c r="D2807" s="583"/>
      <c r="E2807" s="564"/>
      <c r="F2807" s="553"/>
      <c r="G2807" s="530"/>
      <c r="H2807" s="531"/>
      <c r="J2807" s="532"/>
      <c r="L2807" s="533"/>
    </row>
    <row r="2808" spans="1:12" ht="9.75" customHeight="1">
      <c r="A2808" s="584">
        <v>3</v>
      </c>
      <c r="B2808" s="535" t="s">
        <v>2573</v>
      </c>
      <c r="C2808" s="583" t="s">
        <v>3840</v>
      </c>
      <c r="D2808" s="583" t="s">
        <v>2769</v>
      </c>
      <c r="E2808" s="564">
        <v>103.48</v>
      </c>
      <c r="F2808" s="553">
        <v>1.62609706</v>
      </c>
      <c r="G2808" s="530" t="e">
        <f>+L2808</f>
        <v>#REF!</v>
      </c>
      <c r="H2808" s="531" t="e">
        <f>E2808*G2808</f>
        <v>#REF!</v>
      </c>
      <c r="J2808" s="530">
        <f>+F2808</f>
        <v>1.62609706</v>
      </c>
      <c r="L2808" s="533" t="e">
        <f>J2808*$L$3</f>
        <v>#REF!</v>
      </c>
    </row>
    <row r="2809" spans="1:12" ht="9.75" customHeight="1">
      <c r="A2809" s="584"/>
      <c r="B2809" s="535"/>
      <c r="C2809" s="583"/>
      <c r="D2809" s="583"/>
      <c r="E2809" s="564"/>
      <c r="F2809" s="553"/>
      <c r="G2809" s="530"/>
      <c r="H2809" s="531"/>
      <c r="J2809" s="532"/>
      <c r="L2809" s="533"/>
    </row>
    <row r="2810" spans="1:12" ht="9.75" customHeight="1">
      <c r="A2810" s="584"/>
      <c r="B2810" s="535"/>
      <c r="C2810" s="583"/>
      <c r="D2810" s="583"/>
      <c r="E2810" s="564"/>
      <c r="F2810" s="553"/>
      <c r="G2810" s="530"/>
      <c r="H2810" s="531"/>
      <c r="J2810" s="532"/>
      <c r="L2810" s="533"/>
    </row>
    <row r="2811" spans="1:12" ht="9.75" customHeight="1">
      <c r="A2811" s="584"/>
      <c r="B2811" s="535"/>
      <c r="C2811" s="583"/>
      <c r="D2811" s="583"/>
      <c r="E2811" s="564"/>
      <c r="F2811" s="553"/>
      <c r="G2811" s="530"/>
      <c r="H2811" s="531"/>
      <c r="J2811" s="532"/>
      <c r="L2811" s="533"/>
    </row>
    <row r="2812" spans="1:12" ht="9.75" customHeight="1">
      <c r="A2812" s="584"/>
      <c r="B2812" s="535"/>
      <c r="C2812" s="583"/>
      <c r="D2812" s="583"/>
      <c r="E2812" s="564"/>
      <c r="F2812" s="553"/>
      <c r="G2812" s="530"/>
      <c r="H2812" s="531"/>
      <c r="J2812" s="532"/>
      <c r="L2812" s="533"/>
    </row>
    <row r="2813" spans="1:12" ht="9.75" customHeight="1">
      <c r="A2813" s="584">
        <v>4</v>
      </c>
      <c r="B2813" s="600" t="s">
        <v>2575</v>
      </c>
      <c r="C2813" s="583" t="s">
        <v>3841</v>
      </c>
      <c r="D2813" s="583" t="s">
        <v>2774</v>
      </c>
      <c r="E2813" s="539">
        <v>0.6</v>
      </c>
      <c r="F2813" s="553">
        <v>36.916738599999995</v>
      </c>
      <c r="G2813" s="530" t="e">
        <f>+L2813</f>
        <v>#REF!</v>
      </c>
      <c r="H2813" s="531" t="e">
        <f>E2813*G2813</f>
        <v>#REF!</v>
      </c>
      <c r="J2813" s="530">
        <f>+F2813</f>
        <v>36.916738599999995</v>
      </c>
      <c r="L2813" s="533" t="e">
        <f>J2813*$L$3</f>
        <v>#REF!</v>
      </c>
    </row>
    <row r="2814" spans="1:12" ht="9.75" customHeight="1">
      <c r="A2814" s="584"/>
      <c r="B2814" s="583"/>
      <c r="C2814" s="583"/>
      <c r="D2814" s="583"/>
      <c r="E2814" s="539"/>
      <c r="F2814" s="553"/>
      <c r="G2814" s="530"/>
      <c r="H2814" s="531"/>
      <c r="J2814" s="532"/>
      <c r="L2814" s="533"/>
    </row>
    <row r="2815" spans="1:12" ht="9.75" customHeight="1">
      <c r="A2815" s="584"/>
      <c r="B2815" s="583"/>
      <c r="C2815" s="583"/>
      <c r="D2815" s="583"/>
      <c r="E2815" s="539"/>
      <c r="F2815" s="553"/>
      <c r="G2815" s="530"/>
      <c r="H2815" s="531"/>
      <c r="J2815" s="532"/>
      <c r="L2815" s="533"/>
    </row>
    <row r="2816" spans="1:12" ht="9.75" customHeight="1">
      <c r="A2816" s="584"/>
      <c r="B2816" s="583"/>
      <c r="C2816" s="583"/>
      <c r="D2816" s="583"/>
      <c r="E2816" s="539"/>
      <c r="F2816" s="553"/>
      <c r="G2816" s="530"/>
      <c r="H2816" s="531"/>
      <c r="J2816" s="532"/>
      <c r="L2816" s="533"/>
    </row>
    <row r="2817" spans="1:12" ht="9.75" customHeight="1">
      <c r="A2817" s="584"/>
      <c r="B2817" s="583"/>
      <c r="C2817" s="583"/>
      <c r="D2817" s="583"/>
      <c r="E2817" s="539"/>
      <c r="F2817" s="553"/>
      <c r="G2817" s="530"/>
      <c r="H2817" s="531"/>
      <c r="J2817" s="532"/>
      <c r="L2817" s="533"/>
    </row>
    <row r="2818" spans="1:12" ht="9.75" customHeight="1">
      <c r="A2818" s="584">
        <v>5</v>
      </c>
      <c r="B2818" s="535" t="s">
        <v>2957</v>
      </c>
      <c r="C2818" s="595" t="s">
        <v>3842</v>
      </c>
      <c r="D2818" s="583" t="s">
        <v>2780</v>
      </c>
      <c r="E2818" s="564">
        <v>46.94</v>
      </c>
      <c r="F2818" s="553">
        <v>0.40238005499999996</v>
      </c>
      <c r="G2818" s="530" t="e">
        <f>+L2818</f>
        <v>#REF!</v>
      </c>
      <c r="H2818" s="531" t="e">
        <f>E2818*G2818</f>
        <v>#REF!</v>
      </c>
      <c r="J2818" s="530">
        <f>+F2818</f>
        <v>0.40238005499999996</v>
      </c>
      <c r="L2818" s="533" t="e">
        <f>J2818*$L$3</f>
        <v>#REF!</v>
      </c>
    </row>
    <row r="2819" spans="1:12" ht="9.75" customHeight="1">
      <c r="A2819" s="584"/>
      <c r="B2819" s="535"/>
      <c r="C2819" s="595"/>
      <c r="D2819" s="583"/>
      <c r="E2819" s="564"/>
      <c r="F2819" s="553"/>
      <c r="G2819" s="530"/>
      <c r="H2819" s="531"/>
      <c r="J2819" s="532"/>
      <c r="L2819" s="533"/>
    </row>
    <row r="2820" spans="1:12" ht="9.75" customHeight="1">
      <c r="A2820" s="584"/>
      <c r="B2820" s="535"/>
      <c r="C2820" s="595"/>
      <c r="D2820" s="583"/>
      <c r="E2820" s="564"/>
      <c r="F2820" s="553"/>
      <c r="G2820" s="530"/>
      <c r="H2820" s="531"/>
      <c r="J2820" s="532"/>
      <c r="L2820" s="533"/>
    </row>
    <row r="2821" spans="1:12" ht="9.75" customHeight="1">
      <c r="A2821" s="584"/>
      <c r="B2821" s="535"/>
      <c r="C2821" s="595"/>
      <c r="D2821" s="583"/>
      <c r="E2821" s="564"/>
      <c r="F2821" s="553"/>
      <c r="G2821" s="530"/>
      <c r="H2821" s="531"/>
      <c r="J2821" s="532"/>
      <c r="L2821" s="533"/>
    </row>
    <row r="2822" spans="1:12" ht="9.75" customHeight="1">
      <c r="A2822" s="584"/>
      <c r="B2822" s="535"/>
      <c r="C2822" s="595"/>
      <c r="D2822" s="583"/>
      <c r="E2822" s="564"/>
      <c r="F2822" s="553"/>
      <c r="G2822" s="530"/>
      <c r="H2822" s="531"/>
      <c r="J2822" s="532"/>
      <c r="L2822" s="533"/>
    </row>
    <row r="2823" spans="1:12" ht="9.75" customHeight="1">
      <c r="A2823" s="584">
        <v>6</v>
      </c>
      <c r="B2823" s="535" t="s">
        <v>2576</v>
      </c>
      <c r="C2823" s="583" t="s">
        <v>3843</v>
      </c>
      <c r="D2823" s="583" t="s">
        <v>2769</v>
      </c>
      <c r="E2823" s="539">
        <v>37.020000000000003</v>
      </c>
      <c r="F2823" s="553">
        <v>3.4296740399999996</v>
      </c>
      <c r="G2823" s="530" t="e">
        <f>+L2823</f>
        <v>#REF!</v>
      </c>
      <c r="H2823" s="531" t="e">
        <f>E2823*G2823</f>
        <v>#REF!</v>
      </c>
      <c r="J2823" s="530">
        <f>+F2823</f>
        <v>3.4296740399999996</v>
      </c>
      <c r="L2823" s="533" t="e">
        <f>J2823*$L$3</f>
        <v>#REF!</v>
      </c>
    </row>
    <row r="2824" spans="1:12" ht="9.75" customHeight="1">
      <c r="A2824" s="584"/>
      <c r="B2824" s="535"/>
      <c r="C2824" s="583"/>
      <c r="D2824" s="583"/>
      <c r="E2824" s="539"/>
      <c r="F2824" s="553"/>
      <c r="G2824" s="530"/>
      <c r="H2824" s="531"/>
      <c r="J2824" s="532"/>
      <c r="L2824" s="533"/>
    </row>
    <row r="2825" spans="1:12" ht="9.75" customHeight="1">
      <c r="A2825" s="584"/>
      <c r="B2825" s="535"/>
      <c r="C2825" s="583"/>
      <c r="D2825" s="583"/>
      <c r="E2825" s="539"/>
      <c r="F2825" s="553"/>
      <c r="G2825" s="530"/>
      <c r="H2825" s="531"/>
      <c r="J2825" s="532"/>
      <c r="L2825" s="533"/>
    </row>
    <row r="2826" spans="1:12" ht="9.75" customHeight="1">
      <c r="A2826" s="584"/>
      <c r="B2826" s="535"/>
      <c r="C2826" s="583"/>
      <c r="D2826" s="583"/>
      <c r="E2826" s="539"/>
      <c r="F2826" s="553"/>
      <c r="G2826" s="530"/>
      <c r="H2826" s="531"/>
      <c r="J2826" s="532"/>
      <c r="L2826" s="533"/>
    </row>
    <row r="2827" spans="1:12" ht="9.75" customHeight="1">
      <c r="A2827" s="584"/>
      <c r="B2827" s="535"/>
      <c r="C2827" s="583"/>
      <c r="D2827" s="583"/>
      <c r="E2827" s="539"/>
      <c r="F2827" s="553"/>
      <c r="G2827" s="530"/>
      <c r="H2827" s="531"/>
      <c r="J2827" s="532"/>
      <c r="L2827" s="533"/>
    </row>
    <row r="2828" spans="1:12" ht="9.75" customHeight="1">
      <c r="A2828" s="584">
        <v>7</v>
      </c>
      <c r="B2828" s="535" t="s">
        <v>2573</v>
      </c>
      <c r="C2828" s="583" t="s">
        <v>3844</v>
      </c>
      <c r="D2828" s="583" t="s">
        <v>2769</v>
      </c>
      <c r="E2828" s="564">
        <v>35.72</v>
      </c>
      <c r="F2828" s="553">
        <v>1.62609706</v>
      </c>
      <c r="G2828" s="530" t="e">
        <f>+L2828</f>
        <v>#REF!</v>
      </c>
      <c r="H2828" s="531" t="e">
        <f>E2828*G2828</f>
        <v>#REF!</v>
      </c>
      <c r="J2828" s="530">
        <f>+F2828</f>
        <v>1.62609706</v>
      </c>
      <c r="L2828" s="533" t="e">
        <f>J2828*$L$3</f>
        <v>#REF!</v>
      </c>
    </row>
    <row r="2829" spans="1:12" ht="9.75" customHeight="1">
      <c r="A2829" s="584"/>
      <c r="B2829" s="535"/>
      <c r="C2829" s="583"/>
      <c r="D2829" s="583"/>
      <c r="E2829" s="564"/>
      <c r="F2829" s="553"/>
      <c r="G2829" s="530"/>
      <c r="H2829" s="531"/>
      <c r="J2829" s="532"/>
      <c r="L2829" s="533"/>
    </row>
    <row r="2830" spans="1:12" ht="9.75" customHeight="1">
      <c r="A2830" s="584"/>
      <c r="B2830" s="535"/>
      <c r="C2830" s="583"/>
      <c r="D2830" s="583"/>
      <c r="E2830" s="564"/>
      <c r="F2830" s="553"/>
      <c r="G2830" s="530"/>
      <c r="H2830" s="531"/>
      <c r="J2830" s="532"/>
      <c r="L2830" s="533"/>
    </row>
    <row r="2831" spans="1:12" ht="9.75" customHeight="1">
      <c r="A2831" s="584"/>
      <c r="B2831" s="535"/>
      <c r="C2831" s="583"/>
      <c r="D2831" s="583"/>
      <c r="E2831" s="564"/>
      <c r="F2831" s="553"/>
      <c r="G2831" s="530"/>
      <c r="H2831" s="531"/>
      <c r="J2831" s="532"/>
      <c r="L2831" s="533"/>
    </row>
    <row r="2832" spans="1:12" ht="9.75" customHeight="1">
      <c r="A2832" s="584"/>
      <c r="B2832" s="535"/>
      <c r="C2832" s="583"/>
      <c r="D2832" s="583"/>
      <c r="E2832" s="564"/>
      <c r="F2832" s="553"/>
      <c r="G2832" s="530"/>
      <c r="H2832" s="531"/>
      <c r="J2832" s="532"/>
      <c r="L2832" s="533"/>
    </row>
    <row r="2833" spans="1:12" ht="9.75" customHeight="1">
      <c r="A2833" s="584">
        <v>8</v>
      </c>
      <c r="B2833" s="535" t="s">
        <v>2576</v>
      </c>
      <c r="C2833" s="583" t="s">
        <v>3845</v>
      </c>
      <c r="D2833" s="583" t="s">
        <v>2769</v>
      </c>
      <c r="E2833" s="539">
        <v>3.99</v>
      </c>
      <c r="F2833" s="553">
        <v>3.4296740399999996</v>
      </c>
      <c r="G2833" s="530" t="e">
        <f>+L2833</f>
        <v>#REF!</v>
      </c>
      <c r="H2833" s="531" t="e">
        <f>E2833*G2833</f>
        <v>#REF!</v>
      </c>
      <c r="J2833" s="530">
        <f>+F2833</f>
        <v>3.4296740399999996</v>
      </c>
      <c r="L2833" s="533" t="e">
        <f>J2833*$L$3</f>
        <v>#REF!</v>
      </c>
    </row>
    <row r="2834" spans="1:12" ht="9.75" customHeight="1">
      <c r="A2834" s="584"/>
      <c r="B2834" s="535"/>
      <c r="C2834" s="583"/>
      <c r="D2834" s="583"/>
      <c r="E2834" s="539"/>
      <c r="F2834" s="553"/>
      <c r="G2834" s="530"/>
      <c r="H2834" s="531"/>
      <c r="J2834" s="532"/>
      <c r="L2834" s="533"/>
    </row>
    <row r="2835" spans="1:12" ht="9.75" customHeight="1">
      <c r="A2835" s="584"/>
      <c r="B2835" s="535"/>
      <c r="C2835" s="583"/>
      <c r="D2835" s="583"/>
      <c r="E2835" s="539"/>
      <c r="F2835" s="553"/>
      <c r="G2835" s="530"/>
      <c r="H2835" s="531"/>
      <c r="J2835" s="532"/>
      <c r="L2835" s="533"/>
    </row>
    <row r="2836" spans="1:12" ht="9.75" customHeight="1">
      <c r="A2836" s="584"/>
      <c r="B2836" s="535"/>
      <c r="C2836" s="583"/>
      <c r="D2836" s="583"/>
      <c r="E2836" s="539"/>
      <c r="F2836" s="553"/>
      <c r="G2836" s="530"/>
      <c r="H2836" s="531"/>
      <c r="J2836" s="532"/>
      <c r="L2836" s="533"/>
    </row>
    <row r="2837" spans="1:12" ht="9.75" customHeight="1">
      <c r="A2837" s="584"/>
      <c r="B2837" s="535"/>
      <c r="C2837" s="583"/>
      <c r="D2837" s="583"/>
      <c r="E2837" s="539"/>
      <c r="F2837" s="553"/>
      <c r="G2837" s="530"/>
      <c r="H2837" s="531"/>
      <c r="J2837" s="532"/>
      <c r="L2837" s="533"/>
    </row>
    <row r="2838" spans="1:12" ht="9.75" customHeight="1">
      <c r="A2838" s="584">
        <v>9</v>
      </c>
      <c r="B2838" s="535" t="s">
        <v>2960</v>
      </c>
      <c r="C2838" s="583" t="s">
        <v>3846</v>
      </c>
      <c r="D2838" s="583" t="s">
        <v>2769</v>
      </c>
      <c r="E2838" s="564">
        <v>161.21</v>
      </c>
      <c r="F2838" s="553">
        <v>1.0323673</v>
      </c>
      <c r="G2838" s="530" t="e">
        <f>+L2838</f>
        <v>#REF!</v>
      </c>
      <c r="H2838" s="531" t="e">
        <f>E2838*G2838</f>
        <v>#REF!</v>
      </c>
      <c r="J2838" s="530">
        <f>+F2838</f>
        <v>1.0323673</v>
      </c>
      <c r="L2838" s="533" t="e">
        <f>J2838*$L$3</f>
        <v>#REF!</v>
      </c>
    </row>
    <row r="2839" spans="1:12" ht="9.75" customHeight="1">
      <c r="A2839" s="584"/>
      <c r="B2839" s="535"/>
      <c r="C2839" s="583"/>
      <c r="D2839" s="583"/>
      <c r="E2839" s="564"/>
      <c r="F2839" s="553"/>
      <c r="G2839" s="530"/>
      <c r="H2839" s="531"/>
      <c r="J2839" s="532"/>
      <c r="L2839" s="533"/>
    </row>
    <row r="2840" spans="1:12" ht="9.75" customHeight="1">
      <c r="A2840" s="584"/>
      <c r="B2840" s="535"/>
      <c r="C2840" s="583"/>
      <c r="D2840" s="583"/>
      <c r="E2840" s="564"/>
      <c r="F2840" s="553"/>
      <c r="G2840" s="530"/>
      <c r="H2840" s="531"/>
      <c r="J2840" s="532"/>
      <c r="L2840" s="533"/>
    </row>
    <row r="2841" spans="1:12" ht="9.75" customHeight="1">
      <c r="A2841" s="584"/>
      <c r="B2841" s="535"/>
      <c r="C2841" s="583"/>
      <c r="D2841" s="583"/>
      <c r="E2841" s="564"/>
      <c r="F2841" s="553"/>
      <c r="G2841" s="530"/>
      <c r="H2841" s="531"/>
      <c r="J2841" s="532"/>
      <c r="L2841" s="533"/>
    </row>
    <row r="2842" spans="1:12" ht="9.75" customHeight="1">
      <c r="A2842" s="584"/>
      <c r="B2842" s="535"/>
      <c r="C2842" s="583"/>
      <c r="D2842" s="583"/>
      <c r="E2842" s="564"/>
      <c r="F2842" s="553"/>
      <c r="G2842" s="530"/>
      <c r="H2842" s="531"/>
      <c r="J2842" s="532"/>
      <c r="L2842" s="533"/>
    </row>
    <row r="2843" spans="1:12" ht="9.75" customHeight="1">
      <c r="A2843" s="584">
        <v>10</v>
      </c>
      <c r="B2843" s="535" t="s">
        <v>2961</v>
      </c>
      <c r="C2843" s="583" t="s">
        <v>3847</v>
      </c>
      <c r="D2843" s="583" t="s">
        <v>2769</v>
      </c>
      <c r="E2843" s="740">
        <v>1126.1400000000001</v>
      </c>
      <c r="F2843" s="553">
        <v>8.4548389999999987E-2</v>
      </c>
      <c r="G2843" s="530" t="e">
        <f>+L2843</f>
        <v>#REF!</v>
      </c>
      <c r="H2843" s="531" t="e">
        <f>E2843*G2843</f>
        <v>#REF!</v>
      </c>
      <c r="J2843" s="530">
        <f>+F2843</f>
        <v>8.4548389999999987E-2</v>
      </c>
      <c r="L2843" s="533" t="e">
        <f>J2843*$L$3</f>
        <v>#REF!</v>
      </c>
    </row>
    <row r="2844" spans="1:12" ht="9.75" customHeight="1">
      <c r="A2844" s="584"/>
      <c r="B2844" s="535"/>
      <c r="C2844" s="583"/>
      <c r="D2844" s="583"/>
      <c r="E2844" s="740"/>
      <c r="F2844" s="553"/>
      <c r="G2844" s="530"/>
      <c r="H2844" s="531"/>
      <c r="J2844" s="532"/>
      <c r="L2844" s="533"/>
    </row>
    <row r="2845" spans="1:12" ht="9.75" customHeight="1">
      <c r="A2845" s="584"/>
      <c r="B2845" s="535"/>
      <c r="C2845" s="583"/>
      <c r="D2845" s="583"/>
      <c r="E2845" s="740"/>
      <c r="F2845" s="553"/>
      <c r="G2845" s="530"/>
      <c r="H2845" s="531"/>
      <c r="J2845" s="532"/>
      <c r="L2845" s="533"/>
    </row>
    <row r="2846" spans="1:12" ht="9.75" customHeight="1">
      <c r="A2846" s="584"/>
      <c r="B2846" s="535"/>
      <c r="C2846" s="583"/>
      <c r="D2846" s="583"/>
      <c r="E2846" s="740"/>
      <c r="F2846" s="553"/>
      <c r="G2846" s="530"/>
      <c r="H2846" s="531"/>
      <c r="J2846" s="532"/>
      <c r="L2846" s="533"/>
    </row>
    <row r="2847" spans="1:12" ht="9.75" customHeight="1">
      <c r="A2847" s="584"/>
      <c r="B2847" s="535"/>
      <c r="C2847" s="583"/>
      <c r="D2847" s="583"/>
      <c r="E2847" s="740"/>
      <c r="F2847" s="553"/>
      <c r="G2847" s="530"/>
      <c r="H2847" s="531"/>
      <c r="J2847" s="532"/>
      <c r="L2847" s="533"/>
    </row>
    <row r="2848" spans="1:12" ht="9.75" customHeight="1">
      <c r="A2848" s="584">
        <v>11</v>
      </c>
      <c r="B2848" s="535" t="s">
        <v>2962</v>
      </c>
      <c r="C2848" s="583" t="s">
        <v>3848</v>
      </c>
      <c r="D2848" s="583" t="s">
        <v>2770</v>
      </c>
      <c r="E2848" s="556">
        <v>60.33</v>
      </c>
      <c r="F2848" s="553">
        <v>16.146887399999997</v>
      </c>
      <c r="G2848" s="530" t="e">
        <f>+L2848</f>
        <v>#REF!</v>
      </c>
      <c r="H2848" s="531" t="e">
        <f>E2848*G2848</f>
        <v>#REF!</v>
      </c>
      <c r="J2848" s="530">
        <f>+F2848</f>
        <v>16.146887399999997</v>
      </c>
      <c r="L2848" s="533" t="e">
        <f>J2848*$L$3</f>
        <v>#REF!</v>
      </c>
    </row>
    <row r="2849" spans="1:12" ht="9.75" customHeight="1">
      <c r="A2849" s="584"/>
      <c r="B2849" s="535"/>
      <c r="C2849" s="583"/>
      <c r="D2849" s="583"/>
      <c r="E2849" s="556"/>
      <c r="F2849" s="553"/>
      <c r="G2849" s="530"/>
      <c r="H2849" s="531"/>
      <c r="J2849" s="532"/>
      <c r="L2849" s="533"/>
    </row>
    <row r="2850" spans="1:12" ht="9.75" customHeight="1">
      <c r="A2850" s="584"/>
      <c r="B2850" s="535"/>
      <c r="C2850" s="583"/>
      <c r="D2850" s="583"/>
      <c r="E2850" s="556"/>
      <c r="F2850" s="553"/>
      <c r="G2850" s="530"/>
      <c r="H2850" s="531"/>
      <c r="J2850" s="532"/>
      <c r="L2850" s="533"/>
    </row>
    <row r="2851" spans="1:12" ht="9.75" customHeight="1">
      <c r="A2851" s="584"/>
      <c r="B2851" s="535"/>
      <c r="C2851" s="583"/>
      <c r="D2851" s="583"/>
      <c r="E2851" s="556"/>
      <c r="F2851" s="553"/>
      <c r="G2851" s="530"/>
      <c r="H2851" s="531"/>
      <c r="J2851" s="532"/>
      <c r="L2851" s="533"/>
    </row>
    <row r="2852" spans="1:12" ht="9.75" customHeight="1">
      <c r="A2852" s="584"/>
      <c r="B2852" s="535"/>
      <c r="C2852" s="583"/>
      <c r="D2852" s="583"/>
      <c r="E2852" s="556"/>
      <c r="F2852" s="553"/>
      <c r="G2852" s="530"/>
      <c r="H2852" s="531"/>
      <c r="J2852" s="532"/>
      <c r="L2852" s="533"/>
    </row>
    <row r="2853" spans="1:12" ht="9.75" customHeight="1">
      <c r="A2853" s="584">
        <v>12</v>
      </c>
      <c r="B2853" s="535" t="s">
        <v>2577</v>
      </c>
      <c r="C2853" s="583" t="s">
        <v>3849</v>
      </c>
      <c r="D2853" s="583" t="s">
        <v>2769</v>
      </c>
      <c r="E2853" s="556">
        <v>813.73</v>
      </c>
      <c r="F2853" s="553">
        <v>0.17520183</v>
      </c>
      <c r="G2853" s="530" t="e">
        <f>+L2853</f>
        <v>#REF!</v>
      </c>
      <c r="H2853" s="531" t="e">
        <f>E2853*G2853</f>
        <v>#REF!</v>
      </c>
      <c r="J2853" s="530">
        <f>+F2853</f>
        <v>0.17520183</v>
      </c>
      <c r="L2853" s="533" t="e">
        <f>J2853*$L$3</f>
        <v>#REF!</v>
      </c>
    </row>
    <row r="2854" spans="1:12" ht="9.75" customHeight="1">
      <c r="A2854" s="584"/>
      <c r="B2854" s="535"/>
      <c r="C2854" s="583"/>
      <c r="D2854" s="583"/>
      <c r="E2854" s="556"/>
      <c r="F2854" s="553"/>
      <c r="G2854" s="530"/>
      <c r="H2854" s="531"/>
      <c r="J2854" s="532"/>
      <c r="L2854" s="533"/>
    </row>
    <row r="2855" spans="1:12" ht="9.75" customHeight="1">
      <c r="A2855" s="584"/>
      <c r="B2855" s="535"/>
      <c r="C2855" s="583"/>
      <c r="D2855" s="583"/>
      <c r="E2855" s="556"/>
      <c r="F2855" s="553"/>
      <c r="G2855" s="530"/>
      <c r="H2855" s="531"/>
      <c r="J2855" s="532"/>
      <c r="L2855" s="533"/>
    </row>
    <row r="2856" spans="1:12" ht="9.75" customHeight="1">
      <c r="A2856" s="584"/>
      <c r="B2856" s="535"/>
      <c r="C2856" s="583"/>
      <c r="D2856" s="583"/>
      <c r="E2856" s="556"/>
      <c r="F2856" s="553"/>
      <c r="G2856" s="530"/>
      <c r="H2856" s="531"/>
      <c r="J2856" s="532"/>
      <c r="L2856" s="533"/>
    </row>
    <row r="2857" spans="1:12" ht="9.75" customHeight="1">
      <c r="A2857" s="584"/>
      <c r="B2857" s="535"/>
      <c r="C2857" s="583"/>
      <c r="D2857" s="583"/>
      <c r="E2857" s="556"/>
      <c r="F2857" s="553"/>
      <c r="G2857" s="530"/>
      <c r="H2857" s="531"/>
      <c r="J2857" s="532"/>
      <c r="L2857" s="533"/>
    </row>
    <row r="2858" spans="1:12" ht="9.75" customHeight="1">
      <c r="A2858" s="584">
        <v>13</v>
      </c>
      <c r="B2858" s="535" t="s">
        <v>2962</v>
      </c>
      <c r="C2858" s="583" t="s">
        <v>3850</v>
      </c>
      <c r="D2858" s="583" t="s">
        <v>2770</v>
      </c>
      <c r="E2858" s="556">
        <v>43.6</v>
      </c>
      <c r="F2858" s="553">
        <v>16.146887399999997</v>
      </c>
      <c r="G2858" s="530" t="e">
        <f>+L2858</f>
        <v>#REF!</v>
      </c>
      <c r="H2858" s="531" t="e">
        <f>E2858*G2858</f>
        <v>#REF!</v>
      </c>
      <c r="J2858" s="530">
        <f>+F2858</f>
        <v>16.146887399999997</v>
      </c>
      <c r="L2858" s="533" t="e">
        <f>J2858*$L$3</f>
        <v>#REF!</v>
      </c>
    </row>
    <row r="2859" spans="1:12" ht="9.75" customHeight="1">
      <c r="A2859" s="584"/>
      <c r="B2859" s="535"/>
      <c r="C2859" s="583"/>
      <c r="D2859" s="583"/>
      <c r="E2859" s="556"/>
      <c r="F2859" s="553"/>
      <c r="G2859" s="530"/>
      <c r="H2859" s="531"/>
      <c r="J2859" s="532"/>
      <c r="L2859" s="533"/>
    </row>
    <row r="2860" spans="1:12" ht="9.75" customHeight="1">
      <c r="A2860" s="584"/>
      <c r="B2860" s="535"/>
      <c r="C2860" s="583"/>
      <c r="D2860" s="583"/>
      <c r="E2860" s="556"/>
      <c r="F2860" s="553"/>
      <c r="G2860" s="530"/>
      <c r="H2860" s="531"/>
      <c r="J2860" s="532"/>
      <c r="L2860" s="533"/>
    </row>
    <row r="2861" spans="1:12" ht="9.75" customHeight="1">
      <c r="A2861" s="584"/>
      <c r="B2861" s="535"/>
      <c r="C2861" s="583"/>
      <c r="D2861" s="583"/>
      <c r="E2861" s="556"/>
      <c r="F2861" s="553"/>
      <c r="G2861" s="530"/>
      <c r="H2861" s="531"/>
      <c r="J2861" s="532"/>
      <c r="L2861" s="533"/>
    </row>
    <row r="2862" spans="1:12" ht="9.75" customHeight="1">
      <c r="A2862" s="584"/>
      <c r="B2862" s="535"/>
      <c r="C2862" s="583"/>
      <c r="D2862" s="583"/>
      <c r="E2862" s="556"/>
      <c r="F2862" s="553"/>
      <c r="G2862" s="530"/>
      <c r="H2862" s="531"/>
      <c r="J2862" s="532"/>
      <c r="L2862" s="533"/>
    </row>
    <row r="2863" spans="1:12" ht="9.75" customHeight="1">
      <c r="A2863" s="584">
        <v>14</v>
      </c>
      <c r="B2863" s="535" t="s">
        <v>2963</v>
      </c>
      <c r="C2863" s="583" t="s">
        <v>3851</v>
      </c>
      <c r="D2863" s="583" t="s">
        <v>2769</v>
      </c>
      <c r="E2863" s="596">
        <v>1237.52</v>
      </c>
      <c r="F2863" s="553">
        <v>0.47745233000000004</v>
      </c>
      <c r="G2863" s="530" t="e">
        <f>+L2863</f>
        <v>#REF!</v>
      </c>
      <c r="H2863" s="531" t="e">
        <f>E2863*G2863</f>
        <v>#REF!</v>
      </c>
      <c r="J2863" s="530">
        <f>+F2863</f>
        <v>0.47745233000000004</v>
      </c>
      <c r="L2863" s="533" t="e">
        <f>J2863*$L$3</f>
        <v>#REF!</v>
      </c>
    </row>
    <row r="2864" spans="1:12" ht="9.75" customHeight="1">
      <c r="A2864" s="584"/>
      <c r="B2864" s="535"/>
      <c r="C2864" s="583"/>
      <c r="D2864" s="583"/>
      <c r="E2864" s="596"/>
      <c r="F2864" s="553"/>
      <c r="G2864" s="530"/>
      <c r="H2864" s="531"/>
      <c r="J2864" s="532"/>
      <c r="L2864" s="533"/>
    </row>
    <row r="2865" spans="1:12" ht="9.75" customHeight="1">
      <c r="A2865" s="584"/>
      <c r="B2865" s="535"/>
      <c r="C2865" s="583"/>
      <c r="D2865" s="583"/>
      <c r="E2865" s="596"/>
      <c r="F2865" s="553"/>
      <c r="G2865" s="530"/>
      <c r="H2865" s="531"/>
      <c r="J2865" s="532"/>
      <c r="L2865" s="533"/>
    </row>
    <row r="2866" spans="1:12" ht="9.75" customHeight="1">
      <c r="A2866" s="584"/>
      <c r="B2866" s="535"/>
      <c r="C2866" s="583"/>
      <c r="D2866" s="583"/>
      <c r="E2866" s="596"/>
      <c r="F2866" s="553"/>
      <c r="G2866" s="530"/>
      <c r="H2866" s="531"/>
      <c r="J2866" s="532"/>
      <c r="L2866" s="533"/>
    </row>
    <row r="2867" spans="1:12" ht="9.75" customHeight="1">
      <c r="A2867" s="584"/>
      <c r="B2867" s="535"/>
      <c r="C2867" s="583"/>
      <c r="D2867" s="583"/>
      <c r="E2867" s="596"/>
      <c r="F2867" s="553"/>
      <c r="G2867" s="530"/>
      <c r="H2867" s="531"/>
      <c r="J2867" s="532"/>
      <c r="L2867" s="533"/>
    </row>
    <row r="2868" spans="1:12" ht="9.75" customHeight="1">
      <c r="A2868" s="584">
        <v>15</v>
      </c>
      <c r="B2868" s="535" t="s">
        <v>2963</v>
      </c>
      <c r="C2868" s="583" t="s">
        <v>3852</v>
      </c>
      <c r="D2868" s="583" t="s">
        <v>2769</v>
      </c>
      <c r="E2868" s="596">
        <v>14.82</v>
      </c>
      <c r="F2868" s="553">
        <v>0.47745233000000004</v>
      </c>
      <c r="G2868" s="530" t="e">
        <f>+L2868</f>
        <v>#REF!</v>
      </c>
      <c r="H2868" s="531" t="e">
        <f>E2868*G2868</f>
        <v>#REF!</v>
      </c>
      <c r="J2868" s="530">
        <f>+F2868</f>
        <v>0.47745233000000004</v>
      </c>
      <c r="L2868" s="533" t="e">
        <f>J2868*$L$3</f>
        <v>#REF!</v>
      </c>
    </row>
    <row r="2869" spans="1:12" ht="9.75" customHeight="1">
      <c r="A2869" s="584"/>
      <c r="B2869" s="535"/>
      <c r="C2869" s="583"/>
      <c r="D2869" s="583"/>
      <c r="E2869" s="596"/>
      <c r="F2869" s="553"/>
      <c r="G2869" s="530"/>
      <c r="H2869" s="531"/>
      <c r="J2869" s="532"/>
      <c r="L2869" s="533"/>
    </row>
    <row r="2870" spans="1:12" ht="9.75" customHeight="1">
      <c r="A2870" s="584"/>
      <c r="B2870" s="535"/>
      <c r="C2870" s="583"/>
      <c r="D2870" s="583"/>
      <c r="E2870" s="596"/>
      <c r="F2870" s="553"/>
      <c r="G2870" s="530"/>
      <c r="H2870" s="531"/>
      <c r="J2870" s="532"/>
      <c r="L2870" s="533"/>
    </row>
    <row r="2871" spans="1:12" ht="9.75" customHeight="1">
      <c r="A2871" s="584"/>
      <c r="B2871" s="535"/>
      <c r="C2871" s="583"/>
      <c r="D2871" s="583"/>
      <c r="E2871" s="596"/>
      <c r="F2871" s="553"/>
      <c r="G2871" s="530"/>
      <c r="H2871" s="531"/>
      <c r="J2871" s="532"/>
      <c r="L2871" s="533"/>
    </row>
    <row r="2872" spans="1:12" ht="7.5" customHeight="1">
      <c r="A2872" s="584"/>
      <c r="B2872" s="535"/>
      <c r="C2872" s="583"/>
      <c r="D2872" s="583"/>
      <c r="E2872" s="596"/>
      <c r="F2872" s="553"/>
      <c r="G2872" s="530"/>
      <c r="H2872" s="531"/>
      <c r="J2872" s="532"/>
      <c r="L2872" s="533"/>
    </row>
    <row r="2873" spans="1:12" ht="9.75" customHeight="1">
      <c r="A2873" s="584">
        <v>16</v>
      </c>
      <c r="B2873" s="535" t="s">
        <v>2965</v>
      </c>
      <c r="C2873" s="595" t="s">
        <v>3853</v>
      </c>
      <c r="D2873" s="583" t="s">
        <v>2769</v>
      </c>
      <c r="E2873" s="539">
        <v>596.45000000000005</v>
      </c>
      <c r="F2873" s="553">
        <v>3.4634235999999996</v>
      </c>
      <c r="G2873" s="530" t="e">
        <f>+L2873</f>
        <v>#REF!</v>
      </c>
      <c r="H2873" s="531" t="e">
        <f>E2873*G2873</f>
        <v>#REF!</v>
      </c>
      <c r="J2873" s="530">
        <f>+F2873</f>
        <v>3.4634235999999996</v>
      </c>
      <c r="L2873" s="533" t="e">
        <f>J2873*$L$3</f>
        <v>#REF!</v>
      </c>
    </row>
    <row r="2874" spans="1:12" ht="9.75" customHeight="1">
      <c r="A2874" s="584"/>
      <c r="B2874" s="535"/>
      <c r="C2874" s="595"/>
      <c r="D2874" s="583"/>
      <c r="E2874" s="539"/>
      <c r="F2874" s="553"/>
      <c r="G2874" s="530"/>
      <c r="H2874" s="531"/>
      <c r="J2874" s="532"/>
      <c r="L2874" s="533"/>
    </row>
    <row r="2875" spans="1:12" ht="9.75" customHeight="1">
      <c r="A2875" s="584"/>
      <c r="B2875" s="535"/>
      <c r="C2875" s="595"/>
      <c r="D2875" s="583"/>
      <c r="E2875" s="539"/>
      <c r="F2875" s="553"/>
      <c r="G2875" s="530"/>
      <c r="H2875" s="531"/>
      <c r="J2875" s="532"/>
      <c r="L2875" s="533"/>
    </row>
    <row r="2876" spans="1:12" ht="9.75" customHeight="1">
      <c r="A2876" s="584"/>
      <c r="B2876" s="535"/>
      <c r="C2876" s="595"/>
      <c r="D2876" s="583"/>
      <c r="E2876" s="539"/>
      <c r="F2876" s="553"/>
      <c r="G2876" s="530"/>
      <c r="H2876" s="531"/>
      <c r="J2876" s="532"/>
      <c r="L2876" s="533"/>
    </row>
    <row r="2877" spans="1:12" ht="9.75" customHeight="1">
      <c r="A2877" s="584"/>
      <c r="B2877" s="535"/>
      <c r="C2877" s="595"/>
      <c r="D2877" s="583"/>
      <c r="E2877" s="539"/>
      <c r="F2877" s="553"/>
      <c r="G2877" s="530"/>
      <c r="H2877" s="531"/>
      <c r="J2877" s="532"/>
      <c r="L2877" s="533"/>
    </row>
    <row r="2878" spans="1:12" ht="9.75" customHeight="1">
      <c r="A2878" s="584">
        <v>17</v>
      </c>
      <c r="B2878" s="535" t="s">
        <v>2966</v>
      </c>
      <c r="C2878" s="583" t="s">
        <v>4022</v>
      </c>
      <c r="D2878" s="583" t="s">
        <v>2769</v>
      </c>
      <c r="E2878" s="564">
        <v>94.59</v>
      </c>
      <c r="F2878" s="553">
        <v>0.37406025999999992</v>
      </c>
      <c r="G2878" s="530" t="e">
        <f>+L2878</f>
        <v>#REF!</v>
      </c>
      <c r="H2878" s="531" t="e">
        <f>E2878*G2878</f>
        <v>#REF!</v>
      </c>
      <c r="J2878" s="530">
        <f>+F2878</f>
        <v>0.37406025999999992</v>
      </c>
      <c r="L2878" s="533" t="e">
        <f>J2878*$L$3</f>
        <v>#REF!</v>
      </c>
    </row>
    <row r="2879" spans="1:12" ht="9.75" customHeight="1">
      <c r="A2879" s="584"/>
      <c r="B2879" s="535"/>
      <c r="C2879" s="583"/>
      <c r="D2879" s="583"/>
      <c r="E2879" s="564"/>
      <c r="F2879" s="553"/>
      <c r="G2879" s="530"/>
      <c r="H2879" s="531"/>
      <c r="J2879" s="532"/>
      <c r="L2879" s="533"/>
    </row>
    <row r="2880" spans="1:12" ht="9.75" customHeight="1">
      <c r="A2880" s="584"/>
      <c r="B2880" s="535"/>
      <c r="C2880" s="583"/>
      <c r="D2880" s="583"/>
      <c r="E2880" s="564"/>
      <c r="F2880" s="553"/>
      <c r="G2880" s="530"/>
      <c r="H2880" s="531"/>
      <c r="J2880" s="532"/>
      <c r="L2880" s="533"/>
    </row>
    <row r="2881" spans="1:12" ht="9.75" customHeight="1">
      <c r="A2881" s="584"/>
      <c r="B2881" s="535"/>
      <c r="C2881" s="583"/>
      <c r="D2881" s="583"/>
      <c r="E2881" s="564"/>
      <c r="F2881" s="553"/>
      <c r="G2881" s="530"/>
      <c r="H2881" s="531"/>
      <c r="J2881" s="532"/>
      <c r="L2881" s="533"/>
    </row>
    <row r="2882" spans="1:12" ht="9.75" customHeight="1">
      <c r="A2882" s="584"/>
      <c r="B2882" s="535"/>
      <c r="C2882" s="583"/>
      <c r="D2882" s="583"/>
      <c r="E2882" s="564"/>
      <c r="F2882" s="553"/>
      <c r="G2882" s="530"/>
      <c r="H2882" s="531"/>
      <c r="J2882" s="532"/>
      <c r="L2882" s="533"/>
    </row>
    <row r="2883" spans="1:12" ht="9.75" customHeight="1">
      <c r="A2883" s="584">
        <v>18</v>
      </c>
      <c r="B2883" s="600" t="s">
        <v>2967</v>
      </c>
      <c r="C2883" s="583" t="s">
        <v>4023</v>
      </c>
      <c r="D2883" s="583" t="s">
        <v>2769</v>
      </c>
      <c r="E2883" s="599">
        <v>1102.05</v>
      </c>
      <c r="F2883" s="553">
        <v>0.27101181000000002</v>
      </c>
      <c r="G2883" s="530" t="e">
        <f>+L2883</f>
        <v>#REF!</v>
      </c>
      <c r="H2883" s="531" t="e">
        <f>E2883*G2883</f>
        <v>#REF!</v>
      </c>
      <c r="J2883" s="530">
        <f>+F2883</f>
        <v>0.27101181000000002</v>
      </c>
      <c r="L2883" s="533" t="e">
        <f>J2883*$L$3</f>
        <v>#REF!</v>
      </c>
    </row>
    <row r="2884" spans="1:12" ht="9.75" customHeight="1">
      <c r="A2884" s="584"/>
      <c r="B2884" s="583"/>
      <c r="C2884" s="583"/>
      <c r="D2884" s="583"/>
      <c r="E2884" s="599"/>
      <c r="F2884" s="553"/>
      <c r="G2884" s="530"/>
      <c r="H2884" s="531"/>
      <c r="J2884" s="532"/>
      <c r="L2884" s="533"/>
    </row>
    <row r="2885" spans="1:12" ht="9.75" customHeight="1">
      <c r="A2885" s="584"/>
      <c r="B2885" s="583"/>
      <c r="C2885" s="583"/>
      <c r="D2885" s="583"/>
      <c r="E2885" s="599"/>
      <c r="F2885" s="553"/>
      <c r="G2885" s="530"/>
      <c r="H2885" s="531"/>
      <c r="J2885" s="532"/>
      <c r="L2885" s="533"/>
    </row>
    <row r="2886" spans="1:12" ht="9.75" customHeight="1">
      <c r="A2886" s="584"/>
      <c r="B2886" s="583"/>
      <c r="C2886" s="583"/>
      <c r="D2886" s="583"/>
      <c r="E2886" s="599"/>
      <c r="F2886" s="553"/>
      <c r="G2886" s="530"/>
      <c r="H2886" s="531"/>
      <c r="J2886" s="532"/>
      <c r="L2886" s="533"/>
    </row>
    <row r="2887" spans="1:12" ht="9.75" customHeight="1">
      <c r="A2887" s="584"/>
      <c r="B2887" s="583"/>
      <c r="C2887" s="583"/>
      <c r="D2887" s="583"/>
      <c r="E2887" s="599"/>
      <c r="F2887" s="553"/>
      <c r="G2887" s="530"/>
      <c r="H2887" s="531"/>
      <c r="J2887" s="532"/>
      <c r="L2887" s="533"/>
    </row>
    <row r="2888" spans="1:12" ht="9.75" customHeight="1">
      <c r="A2888" s="584">
        <v>19</v>
      </c>
      <c r="B2888" s="535" t="s">
        <v>2965</v>
      </c>
      <c r="C2888" s="595" t="s">
        <v>4024</v>
      </c>
      <c r="D2888" s="583" t="s">
        <v>2769</v>
      </c>
      <c r="E2888" s="539">
        <v>35.28</v>
      </c>
      <c r="F2888" s="553">
        <v>3.4634235999999996</v>
      </c>
      <c r="G2888" s="530" t="e">
        <f>+L2888</f>
        <v>#REF!</v>
      </c>
      <c r="H2888" s="531" t="e">
        <f>E2888*G2888</f>
        <v>#REF!</v>
      </c>
      <c r="J2888" s="530">
        <f>+F2888</f>
        <v>3.4634235999999996</v>
      </c>
      <c r="L2888" s="533" t="e">
        <f>J2888*$L$3</f>
        <v>#REF!</v>
      </c>
    </row>
    <row r="2889" spans="1:12" ht="9.75" customHeight="1">
      <c r="A2889" s="584"/>
      <c r="B2889" s="535"/>
      <c r="C2889" s="595"/>
      <c r="D2889" s="583"/>
      <c r="E2889" s="539"/>
      <c r="F2889" s="553"/>
      <c r="G2889" s="530"/>
      <c r="H2889" s="531"/>
      <c r="J2889" s="532"/>
      <c r="L2889" s="533"/>
    </row>
    <row r="2890" spans="1:12" ht="9.75" customHeight="1">
      <c r="A2890" s="584"/>
      <c r="B2890" s="535"/>
      <c r="C2890" s="595"/>
      <c r="D2890" s="583"/>
      <c r="E2890" s="539"/>
      <c r="F2890" s="553"/>
      <c r="G2890" s="530"/>
      <c r="H2890" s="531"/>
      <c r="J2890" s="532"/>
      <c r="L2890" s="533"/>
    </row>
    <row r="2891" spans="1:12" ht="9.75" customHeight="1">
      <c r="A2891" s="584"/>
      <c r="B2891" s="535"/>
      <c r="C2891" s="595"/>
      <c r="D2891" s="583"/>
      <c r="E2891" s="539"/>
      <c r="F2891" s="553"/>
      <c r="G2891" s="530"/>
      <c r="H2891" s="531"/>
      <c r="J2891" s="532"/>
      <c r="L2891" s="533"/>
    </row>
    <row r="2892" spans="1:12" ht="9.75" customHeight="1">
      <c r="A2892" s="584"/>
      <c r="B2892" s="535"/>
      <c r="C2892" s="595"/>
      <c r="D2892" s="583"/>
      <c r="E2892" s="539"/>
      <c r="F2892" s="553"/>
      <c r="G2892" s="530"/>
      <c r="H2892" s="531"/>
      <c r="J2892" s="532"/>
      <c r="L2892" s="533"/>
    </row>
    <row r="2893" spans="1:12" ht="9.75" customHeight="1">
      <c r="A2893" s="584">
        <v>20</v>
      </c>
      <c r="B2893" s="535" t="s">
        <v>2979</v>
      </c>
      <c r="C2893" s="583" t="s">
        <v>4025</v>
      </c>
      <c r="D2893" s="583" t="s">
        <v>2770</v>
      </c>
      <c r="E2893" s="564">
        <f>223.61*0.05</f>
        <v>11.180500000000002</v>
      </c>
      <c r="F2893" s="553">
        <v>14.130850999999998</v>
      </c>
      <c r="G2893" s="530" t="e">
        <f>+L2893</f>
        <v>#REF!</v>
      </c>
      <c r="H2893" s="531" t="e">
        <f>E2893*G2893</f>
        <v>#REF!</v>
      </c>
      <c r="J2893" s="530">
        <f>+F2893</f>
        <v>14.130850999999998</v>
      </c>
      <c r="L2893" s="533" t="e">
        <f>J2893*$L$3</f>
        <v>#REF!</v>
      </c>
    </row>
    <row r="2894" spans="1:12" ht="9.75" customHeight="1">
      <c r="A2894" s="584"/>
      <c r="B2894" s="535"/>
      <c r="C2894" s="583"/>
      <c r="D2894" s="583"/>
      <c r="E2894" s="564"/>
      <c r="F2894" s="553"/>
      <c r="G2894" s="530"/>
      <c r="H2894" s="531"/>
      <c r="J2894" s="532"/>
      <c r="L2894" s="533"/>
    </row>
    <row r="2895" spans="1:12" ht="9.75" customHeight="1">
      <c r="A2895" s="584"/>
      <c r="B2895" s="535"/>
      <c r="C2895" s="583"/>
      <c r="D2895" s="583"/>
      <c r="E2895" s="564"/>
      <c r="F2895" s="553"/>
      <c r="G2895" s="530"/>
      <c r="H2895" s="531"/>
      <c r="J2895" s="532"/>
      <c r="L2895" s="533"/>
    </row>
    <row r="2896" spans="1:12" ht="9.75" customHeight="1">
      <c r="A2896" s="584"/>
      <c r="B2896" s="535"/>
      <c r="C2896" s="583"/>
      <c r="D2896" s="583"/>
      <c r="E2896" s="564"/>
      <c r="F2896" s="553"/>
      <c r="G2896" s="530"/>
      <c r="H2896" s="531"/>
      <c r="J2896" s="532"/>
      <c r="L2896" s="533"/>
    </row>
    <row r="2897" spans="1:12" ht="9.75" customHeight="1">
      <c r="A2897" s="584"/>
      <c r="B2897" s="535"/>
      <c r="C2897" s="583"/>
      <c r="D2897" s="583"/>
      <c r="E2897" s="564"/>
      <c r="F2897" s="553"/>
      <c r="G2897" s="530"/>
      <c r="H2897" s="531"/>
      <c r="J2897" s="532"/>
      <c r="L2897" s="533"/>
    </row>
    <row r="2898" spans="1:12" ht="9.75" customHeight="1">
      <c r="A2898" s="584">
        <v>21</v>
      </c>
      <c r="B2898" s="535" t="s">
        <v>2963</v>
      </c>
      <c r="C2898" s="583" t="s">
        <v>4026</v>
      </c>
      <c r="D2898" s="583" t="s">
        <v>2769</v>
      </c>
      <c r="E2898" s="596">
        <v>14.02</v>
      </c>
      <c r="F2898" s="553">
        <v>0.47745233000000004</v>
      </c>
      <c r="G2898" s="530" t="e">
        <f>+L2898</f>
        <v>#REF!</v>
      </c>
      <c r="H2898" s="531" t="e">
        <f>E2898*G2898</f>
        <v>#REF!</v>
      </c>
      <c r="J2898" s="530">
        <f>+F2898</f>
        <v>0.47745233000000004</v>
      </c>
      <c r="L2898" s="533" t="e">
        <f>J2898*$L$3</f>
        <v>#REF!</v>
      </c>
    </row>
    <row r="2899" spans="1:12" ht="9.75" customHeight="1">
      <c r="A2899" s="584"/>
      <c r="B2899" s="535"/>
      <c r="C2899" s="583"/>
      <c r="D2899" s="583"/>
      <c r="E2899" s="596"/>
      <c r="F2899" s="553"/>
      <c r="G2899" s="530"/>
      <c r="H2899" s="531"/>
      <c r="J2899" s="532"/>
      <c r="L2899" s="533"/>
    </row>
    <row r="2900" spans="1:12" ht="9.75" customHeight="1">
      <c r="A2900" s="584"/>
      <c r="B2900" s="535"/>
      <c r="C2900" s="583"/>
      <c r="D2900" s="583"/>
      <c r="E2900" s="596"/>
      <c r="F2900" s="553"/>
      <c r="G2900" s="530"/>
      <c r="H2900" s="531"/>
      <c r="J2900" s="532"/>
      <c r="L2900" s="533"/>
    </row>
    <row r="2901" spans="1:12" ht="9.75" customHeight="1">
      <c r="A2901" s="584"/>
      <c r="B2901" s="535"/>
      <c r="C2901" s="583"/>
      <c r="D2901" s="583"/>
      <c r="E2901" s="596"/>
      <c r="F2901" s="553"/>
      <c r="G2901" s="530"/>
      <c r="H2901" s="531"/>
      <c r="J2901" s="532"/>
      <c r="L2901" s="533"/>
    </row>
    <row r="2902" spans="1:12" ht="9.75" customHeight="1">
      <c r="A2902" s="584"/>
      <c r="B2902" s="535"/>
      <c r="C2902" s="583"/>
      <c r="D2902" s="583"/>
      <c r="E2902" s="596"/>
      <c r="F2902" s="553"/>
      <c r="G2902" s="530"/>
      <c r="H2902" s="531"/>
      <c r="J2902" s="532"/>
      <c r="L2902" s="533"/>
    </row>
    <row r="2903" spans="1:12" ht="9.75" customHeight="1">
      <c r="A2903" s="584">
        <v>22</v>
      </c>
      <c r="B2903" s="535" t="s">
        <v>2969</v>
      </c>
      <c r="C2903" s="595" t="s">
        <v>4027</v>
      </c>
      <c r="D2903" s="583" t="s">
        <v>2769</v>
      </c>
      <c r="E2903" s="564">
        <v>96.11</v>
      </c>
      <c r="F2903" s="553">
        <v>0.10716724399999999</v>
      </c>
      <c r="G2903" s="530" t="e">
        <f>+L2903</f>
        <v>#REF!</v>
      </c>
      <c r="H2903" s="531" t="e">
        <f>E2903*G2903</f>
        <v>#REF!</v>
      </c>
      <c r="J2903" s="530">
        <f>+F2903</f>
        <v>0.10716724399999999</v>
      </c>
      <c r="L2903" s="533" t="e">
        <f>J2903*$L$3</f>
        <v>#REF!</v>
      </c>
    </row>
    <row r="2904" spans="1:12" ht="9.75" customHeight="1">
      <c r="A2904" s="584"/>
      <c r="B2904" s="535"/>
      <c r="C2904" s="595"/>
      <c r="D2904" s="583"/>
      <c r="E2904" s="564"/>
      <c r="F2904" s="553"/>
      <c r="G2904" s="530"/>
      <c r="H2904" s="531"/>
      <c r="J2904" s="532"/>
      <c r="L2904" s="533"/>
    </row>
    <row r="2905" spans="1:12" ht="9.75" customHeight="1">
      <c r="A2905" s="584"/>
      <c r="B2905" s="535"/>
      <c r="C2905" s="595"/>
      <c r="D2905" s="583"/>
      <c r="E2905" s="564"/>
      <c r="F2905" s="553"/>
      <c r="G2905" s="530"/>
      <c r="H2905" s="531"/>
      <c r="J2905" s="532"/>
      <c r="L2905" s="533"/>
    </row>
    <row r="2906" spans="1:12" ht="9.75" customHeight="1">
      <c r="A2906" s="584"/>
      <c r="B2906" s="535"/>
      <c r="C2906" s="595"/>
      <c r="D2906" s="583"/>
      <c r="E2906" s="564"/>
      <c r="F2906" s="553"/>
      <c r="G2906" s="530"/>
      <c r="H2906" s="531"/>
      <c r="J2906" s="532"/>
      <c r="L2906" s="533"/>
    </row>
    <row r="2907" spans="1:12" ht="9.75" customHeight="1">
      <c r="A2907" s="584"/>
      <c r="B2907" s="535"/>
      <c r="C2907" s="595"/>
      <c r="D2907" s="583"/>
      <c r="E2907" s="564"/>
      <c r="F2907" s="553"/>
      <c r="G2907" s="530"/>
      <c r="H2907" s="531"/>
      <c r="J2907" s="532"/>
      <c r="L2907" s="533"/>
    </row>
    <row r="2908" spans="1:12" ht="9.75" customHeight="1">
      <c r="A2908" s="584">
        <v>23</v>
      </c>
      <c r="B2908" s="535" t="s">
        <v>2969</v>
      </c>
      <c r="C2908" s="595" t="s">
        <v>4028</v>
      </c>
      <c r="D2908" s="583" t="s">
        <v>2769</v>
      </c>
      <c r="E2908" s="564">
        <v>116.76</v>
      </c>
      <c r="F2908" s="553">
        <v>0.10716724399999999</v>
      </c>
      <c r="G2908" s="530" t="e">
        <f>+L2908</f>
        <v>#REF!</v>
      </c>
      <c r="H2908" s="531" t="e">
        <f>E2908*G2908</f>
        <v>#REF!</v>
      </c>
      <c r="J2908" s="530">
        <f>+F2908</f>
        <v>0.10716724399999999</v>
      </c>
      <c r="L2908" s="533" t="e">
        <f>J2908*$L$3</f>
        <v>#REF!</v>
      </c>
    </row>
    <row r="2909" spans="1:12" ht="9.75" customHeight="1">
      <c r="A2909" s="584"/>
      <c r="B2909" s="535"/>
      <c r="C2909" s="595"/>
      <c r="D2909" s="583"/>
      <c r="E2909" s="564"/>
      <c r="F2909" s="553"/>
      <c r="G2909" s="530"/>
      <c r="H2909" s="531"/>
      <c r="J2909" s="532"/>
      <c r="L2909" s="533"/>
    </row>
    <row r="2910" spans="1:12" ht="9.75" customHeight="1">
      <c r="A2910" s="584"/>
      <c r="B2910" s="535"/>
      <c r="C2910" s="595"/>
      <c r="D2910" s="583"/>
      <c r="E2910" s="564"/>
      <c r="F2910" s="553"/>
      <c r="G2910" s="530"/>
      <c r="H2910" s="531"/>
      <c r="J2910" s="532"/>
      <c r="L2910" s="533"/>
    </row>
    <row r="2911" spans="1:12" ht="9.75" customHeight="1">
      <c r="A2911" s="584"/>
      <c r="B2911" s="535"/>
      <c r="C2911" s="595"/>
      <c r="D2911" s="583"/>
      <c r="E2911" s="564"/>
      <c r="F2911" s="553"/>
      <c r="G2911" s="530"/>
      <c r="H2911" s="531"/>
      <c r="J2911" s="532"/>
      <c r="L2911" s="533"/>
    </row>
    <row r="2912" spans="1:12" ht="9.75" customHeight="1">
      <c r="A2912" s="584"/>
      <c r="B2912" s="535"/>
      <c r="C2912" s="595"/>
      <c r="D2912" s="583"/>
      <c r="E2912" s="564"/>
      <c r="F2912" s="553"/>
      <c r="G2912" s="530"/>
      <c r="H2912" s="531"/>
      <c r="J2912" s="532"/>
      <c r="L2912" s="533"/>
    </row>
    <row r="2913" spans="1:12" ht="9.75" customHeight="1">
      <c r="A2913" s="584">
        <v>24</v>
      </c>
      <c r="B2913" s="535" t="s">
        <v>2973</v>
      </c>
      <c r="C2913" s="583" t="s">
        <v>4029</v>
      </c>
      <c r="D2913" s="583" t="s">
        <v>2770</v>
      </c>
      <c r="E2913" s="564">
        <v>81.760000000000005</v>
      </c>
      <c r="F2913" s="553">
        <v>6.9307850000000002</v>
      </c>
      <c r="G2913" s="530" t="e">
        <f>+L2913</f>
        <v>#REF!</v>
      </c>
      <c r="H2913" s="531" t="e">
        <f>E2913*G2913</f>
        <v>#REF!</v>
      </c>
      <c r="J2913" s="530">
        <f>+F2913</f>
        <v>6.9307850000000002</v>
      </c>
      <c r="L2913" s="533" t="e">
        <f>J2913*$L$3</f>
        <v>#REF!</v>
      </c>
    </row>
    <row r="2914" spans="1:12" ht="9.75" customHeight="1">
      <c r="A2914" s="584"/>
      <c r="B2914" s="535"/>
      <c r="C2914" s="583"/>
      <c r="D2914" s="583"/>
      <c r="E2914" s="564"/>
      <c r="F2914" s="553"/>
      <c r="G2914" s="530"/>
      <c r="H2914" s="531"/>
      <c r="J2914" s="532"/>
      <c r="L2914" s="533"/>
    </row>
    <row r="2915" spans="1:12" ht="9.75" customHeight="1">
      <c r="A2915" s="584"/>
      <c r="B2915" s="535"/>
      <c r="C2915" s="583"/>
      <c r="D2915" s="583"/>
      <c r="E2915" s="564"/>
      <c r="F2915" s="553"/>
      <c r="G2915" s="530"/>
      <c r="H2915" s="531"/>
      <c r="J2915" s="532"/>
      <c r="L2915" s="533"/>
    </row>
    <row r="2916" spans="1:12" ht="9.75" customHeight="1">
      <c r="A2916" s="584"/>
      <c r="B2916" s="535"/>
      <c r="C2916" s="583"/>
      <c r="D2916" s="583"/>
      <c r="E2916" s="564"/>
      <c r="F2916" s="553"/>
      <c r="G2916" s="530"/>
      <c r="H2916" s="531"/>
      <c r="J2916" s="532"/>
      <c r="L2916" s="533"/>
    </row>
    <row r="2917" spans="1:12" ht="9.75" customHeight="1">
      <c r="A2917" s="584"/>
      <c r="B2917" s="535"/>
      <c r="C2917" s="583"/>
      <c r="D2917" s="583"/>
      <c r="E2917" s="564"/>
      <c r="F2917" s="553"/>
      <c r="G2917" s="530"/>
      <c r="H2917" s="531"/>
      <c r="J2917" s="532"/>
      <c r="L2917" s="533"/>
    </row>
    <row r="2918" spans="1:12" ht="9.75" customHeight="1">
      <c r="A2918" s="584">
        <v>25</v>
      </c>
      <c r="B2918" s="535" t="s">
        <v>2974</v>
      </c>
      <c r="C2918" s="583" t="s">
        <v>4030</v>
      </c>
      <c r="D2918" s="583" t="s">
        <v>2769</v>
      </c>
      <c r="E2918" s="564">
        <v>204.8</v>
      </c>
      <c r="F2918" s="553">
        <v>0.71504529900000002</v>
      </c>
      <c r="G2918" s="530" t="e">
        <f>+L2918</f>
        <v>#REF!</v>
      </c>
      <c r="H2918" s="531" t="e">
        <f>E2918*G2918</f>
        <v>#REF!</v>
      </c>
      <c r="J2918" s="530">
        <f>+F2918</f>
        <v>0.71504529900000002</v>
      </c>
      <c r="L2918" s="533" t="e">
        <f>J2918*$L$3</f>
        <v>#REF!</v>
      </c>
    </row>
    <row r="2919" spans="1:12" ht="9.75" customHeight="1">
      <c r="A2919" s="584"/>
      <c r="B2919" s="535"/>
      <c r="C2919" s="583"/>
      <c r="D2919" s="583"/>
      <c r="E2919" s="564"/>
      <c r="F2919" s="553"/>
      <c r="G2919" s="530"/>
      <c r="H2919" s="531"/>
      <c r="J2919" s="532"/>
      <c r="L2919" s="533"/>
    </row>
    <row r="2920" spans="1:12" ht="9.75" customHeight="1">
      <c r="A2920" s="584"/>
      <c r="B2920" s="535"/>
      <c r="C2920" s="583"/>
      <c r="D2920" s="583"/>
      <c r="E2920" s="564"/>
      <c r="F2920" s="553"/>
      <c r="G2920" s="530"/>
      <c r="H2920" s="531"/>
      <c r="J2920" s="532"/>
      <c r="L2920" s="533"/>
    </row>
    <row r="2921" spans="1:12" ht="9.75" customHeight="1">
      <c r="A2921" s="584"/>
      <c r="B2921" s="535"/>
      <c r="C2921" s="583"/>
      <c r="D2921" s="583"/>
      <c r="E2921" s="564"/>
      <c r="F2921" s="553"/>
      <c r="G2921" s="530"/>
      <c r="H2921" s="531"/>
      <c r="J2921" s="532"/>
      <c r="L2921" s="533"/>
    </row>
    <row r="2922" spans="1:12" ht="9.75" customHeight="1">
      <c r="A2922" s="584"/>
      <c r="B2922" s="535"/>
      <c r="C2922" s="583"/>
      <c r="D2922" s="583"/>
      <c r="E2922" s="564"/>
      <c r="F2922" s="553"/>
      <c r="G2922" s="530"/>
      <c r="H2922" s="531"/>
      <c r="J2922" s="532"/>
      <c r="L2922" s="533"/>
    </row>
    <row r="2923" spans="1:12" ht="9.75" customHeight="1">
      <c r="A2923" s="584">
        <v>26</v>
      </c>
      <c r="B2923" s="535" t="s">
        <v>2977</v>
      </c>
      <c r="C2923" s="595" t="s">
        <v>4031</v>
      </c>
      <c r="D2923" s="583" t="s">
        <v>2770</v>
      </c>
      <c r="E2923" s="564">
        <v>38.6</v>
      </c>
      <c r="F2923" s="553">
        <v>20.735683999999999</v>
      </c>
      <c r="G2923" s="530" t="e">
        <f>+L2923</f>
        <v>#REF!</v>
      </c>
      <c r="H2923" s="531" t="e">
        <f>E2923*G2923</f>
        <v>#REF!</v>
      </c>
      <c r="J2923" s="530">
        <f>+F2923</f>
        <v>20.735683999999999</v>
      </c>
      <c r="L2923" s="533" t="e">
        <f>J2923*$L$3</f>
        <v>#REF!</v>
      </c>
    </row>
    <row r="2924" spans="1:12" ht="9.75" customHeight="1">
      <c r="A2924" s="584"/>
      <c r="B2924" s="535"/>
      <c r="C2924" s="595"/>
      <c r="D2924" s="583"/>
      <c r="E2924" s="564"/>
      <c r="F2924" s="553"/>
      <c r="G2924" s="530"/>
      <c r="H2924" s="531"/>
      <c r="J2924" s="532"/>
      <c r="L2924" s="533"/>
    </row>
    <row r="2925" spans="1:12" ht="9.75" customHeight="1">
      <c r="A2925" s="584"/>
      <c r="B2925" s="535"/>
      <c r="C2925" s="595"/>
      <c r="D2925" s="583"/>
      <c r="E2925" s="564"/>
      <c r="F2925" s="553"/>
      <c r="G2925" s="530"/>
      <c r="H2925" s="531"/>
      <c r="J2925" s="532"/>
      <c r="L2925" s="533"/>
    </row>
    <row r="2926" spans="1:12" ht="9.75" customHeight="1">
      <c r="A2926" s="584"/>
      <c r="B2926" s="535"/>
      <c r="C2926" s="595"/>
      <c r="D2926" s="583"/>
      <c r="E2926" s="564"/>
      <c r="F2926" s="553"/>
      <c r="G2926" s="530"/>
      <c r="H2926" s="531"/>
      <c r="J2926" s="532"/>
      <c r="L2926" s="533"/>
    </row>
    <row r="2927" spans="1:12" ht="9.75" customHeight="1">
      <c r="A2927" s="584"/>
      <c r="B2927" s="535"/>
      <c r="C2927" s="595"/>
      <c r="D2927" s="583"/>
      <c r="E2927" s="564"/>
      <c r="F2927" s="553"/>
      <c r="G2927" s="530"/>
      <c r="H2927" s="531"/>
      <c r="J2927" s="532"/>
      <c r="L2927" s="533"/>
    </row>
    <row r="2928" spans="1:12" ht="9.75" customHeight="1">
      <c r="A2928" s="584">
        <v>27</v>
      </c>
      <c r="B2928" s="535" t="s">
        <v>2957</v>
      </c>
      <c r="C2928" s="595" t="s">
        <v>4032</v>
      </c>
      <c r="D2928" s="583" t="s">
        <v>2781</v>
      </c>
      <c r="E2928" s="564">
        <v>24.12</v>
      </c>
      <c r="F2928" s="553">
        <v>0.40238005499999996</v>
      </c>
      <c r="G2928" s="530" t="e">
        <f>+L2928</f>
        <v>#REF!</v>
      </c>
      <c r="H2928" s="531" t="e">
        <f>E2928*G2928</f>
        <v>#REF!</v>
      </c>
      <c r="J2928" s="530">
        <f>+F2928</f>
        <v>0.40238005499999996</v>
      </c>
      <c r="L2928" s="533" t="e">
        <f>J2928*$L$3</f>
        <v>#REF!</v>
      </c>
    </row>
    <row r="2929" spans="1:12" ht="9.75" customHeight="1">
      <c r="A2929" s="584"/>
      <c r="B2929" s="535"/>
      <c r="C2929" s="595"/>
      <c r="D2929" s="583"/>
      <c r="E2929" s="564"/>
      <c r="F2929" s="553"/>
      <c r="G2929" s="530"/>
      <c r="H2929" s="531"/>
      <c r="J2929" s="532"/>
      <c r="L2929" s="533"/>
    </row>
    <row r="2930" spans="1:12" ht="9.75" customHeight="1">
      <c r="A2930" s="584"/>
      <c r="B2930" s="535"/>
      <c r="C2930" s="595"/>
      <c r="D2930" s="583"/>
      <c r="E2930" s="564"/>
      <c r="F2930" s="553"/>
      <c r="G2930" s="530"/>
      <c r="H2930" s="531"/>
      <c r="J2930" s="532"/>
      <c r="L2930" s="533"/>
    </row>
    <row r="2931" spans="1:12" ht="9.75" customHeight="1">
      <c r="A2931" s="584"/>
      <c r="B2931" s="535"/>
      <c r="C2931" s="595"/>
      <c r="D2931" s="583"/>
      <c r="E2931" s="564"/>
      <c r="F2931" s="553"/>
      <c r="G2931" s="530"/>
      <c r="H2931" s="531"/>
      <c r="J2931" s="532"/>
      <c r="L2931" s="533"/>
    </row>
    <row r="2932" spans="1:12" ht="9.75" customHeight="1">
      <c r="A2932" s="584"/>
      <c r="B2932" s="535"/>
      <c r="C2932" s="595"/>
      <c r="D2932" s="583"/>
      <c r="E2932" s="564"/>
      <c r="F2932" s="553"/>
      <c r="G2932" s="530"/>
      <c r="H2932" s="531"/>
      <c r="J2932" s="532"/>
      <c r="L2932" s="533"/>
    </row>
    <row r="2933" spans="1:12" ht="9.75" customHeight="1">
      <c r="A2933" s="584">
        <v>28</v>
      </c>
      <c r="B2933" s="535" t="s">
        <v>2578</v>
      </c>
      <c r="C2933" s="583" t="s">
        <v>3962</v>
      </c>
      <c r="D2933" s="583" t="s">
        <v>2781</v>
      </c>
      <c r="E2933" s="564">
        <v>21.5</v>
      </c>
      <c r="F2933" s="553">
        <v>1.21497604</v>
      </c>
      <c r="G2933" s="530" t="e">
        <f>+L2933</f>
        <v>#REF!</v>
      </c>
      <c r="H2933" s="531" t="e">
        <f>E2933*G2933</f>
        <v>#REF!</v>
      </c>
      <c r="J2933" s="530">
        <f>+F2933</f>
        <v>1.21497604</v>
      </c>
      <c r="L2933" s="533" t="e">
        <f>J2933*$L$3</f>
        <v>#REF!</v>
      </c>
    </row>
    <row r="2934" spans="1:12" ht="9.75" customHeight="1">
      <c r="A2934" s="584"/>
      <c r="B2934" s="535"/>
      <c r="C2934" s="583"/>
      <c r="D2934" s="583"/>
      <c r="E2934" s="564"/>
      <c r="F2934" s="553"/>
      <c r="G2934" s="530"/>
      <c r="H2934" s="531"/>
      <c r="J2934" s="532"/>
      <c r="L2934" s="533"/>
    </row>
    <row r="2935" spans="1:12" ht="9.75" customHeight="1">
      <c r="A2935" s="584"/>
      <c r="B2935" s="535"/>
      <c r="C2935" s="583"/>
      <c r="D2935" s="583"/>
      <c r="E2935" s="564"/>
      <c r="F2935" s="553"/>
      <c r="G2935" s="530"/>
      <c r="H2935" s="531"/>
      <c r="J2935" s="532"/>
      <c r="L2935" s="533"/>
    </row>
    <row r="2936" spans="1:12" ht="9.75" customHeight="1">
      <c r="A2936" s="584"/>
      <c r="B2936" s="535"/>
      <c r="C2936" s="583"/>
      <c r="D2936" s="583"/>
      <c r="E2936" s="564"/>
      <c r="F2936" s="553"/>
      <c r="G2936" s="530"/>
      <c r="H2936" s="531"/>
      <c r="J2936" s="532"/>
      <c r="L2936" s="533"/>
    </row>
    <row r="2937" spans="1:12" ht="9.75" customHeight="1">
      <c r="A2937" s="584"/>
      <c r="B2937" s="535"/>
      <c r="C2937" s="583"/>
      <c r="D2937" s="583"/>
      <c r="E2937" s="564"/>
      <c r="F2937" s="553"/>
      <c r="G2937" s="530"/>
      <c r="H2937" s="531"/>
      <c r="J2937" s="532"/>
      <c r="L2937" s="533"/>
    </row>
    <row r="2938" spans="1:12" ht="9.75" customHeight="1">
      <c r="A2938" s="584">
        <v>29</v>
      </c>
      <c r="B2938" s="535" t="s">
        <v>2965</v>
      </c>
      <c r="C2938" s="595" t="s">
        <v>3963</v>
      </c>
      <c r="D2938" s="583" t="s">
        <v>2769</v>
      </c>
      <c r="E2938" s="539">
        <v>25.87</v>
      </c>
      <c r="F2938" s="553">
        <v>3.4634235999999996</v>
      </c>
      <c r="G2938" s="530" t="e">
        <f>+L2938</f>
        <v>#REF!</v>
      </c>
      <c r="H2938" s="531" t="e">
        <f>E2938*G2938</f>
        <v>#REF!</v>
      </c>
      <c r="J2938" s="530">
        <f>+F2938</f>
        <v>3.4634235999999996</v>
      </c>
      <c r="L2938" s="533" t="e">
        <f>J2938*$L$3</f>
        <v>#REF!</v>
      </c>
    </row>
    <row r="2939" spans="1:12" ht="9.75" customHeight="1">
      <c r="A2939" s="584"/>
      <c r="B2939" s="535"/>
      <c r="C2939" s="595"/>
      <c r="D2939" s="583"/>
      <c r="E2939" s="539"/>
      <c r="F2939" s="553"/>
      <c r="G2939" s="530"/>
      <c r="H2939" s="531"/>
      <c r="J2939" s="532"/>
      <c r="L2939" s="533"/>
    </row>
    <row r="2940" spans="1:12" ht="9.75" customHeight="1">
      <c r="A2940" s="584"/>
      <c r="B2940" s="535"/>
      <c r="C2940" s="595"/>
      <c r="D2940" s="583"/>
      <c r="E2940" s="539"/>
      <c r="F2940" s="553"/>
      <c r="G2940" s="530"/>
      <c r="H2940" s="531"/>
      <c r="J2940" s="532"/>
      <c r="L2940" s="533"/>
    </row>
    <row r="2941" spans="1:12" ht="9.75" customHeight="1">
      <c r="A2941" s="584"/>
      <c r="B2941" s="535"/>
      <c r="C2941" s="595"/>
      <c r="D2941" s="583"/>
      <c r="E2941" s="539"/>
      <c r="F2941" s="553"/>
      <c r="G2941" s="530"/>
      <c r="H2941" s="531"/>
      <c r="J2941" s="532"/>
      <c r="L2941" s="533"/>
    </row>
    <row r="2942" spans="1:12" ht="9.75" customHeight="1">
      <c r="A2942" s="584"/>
      <c r="B2942" s="535"/>
      <c r="C2942" s="595"/>
      <c r="D2942" s="583"/>
      <c r="E2942" s="539"/>
      <c r="F2942" s="553"/>
      <c r="G2942" s="530"/>
      <c r="H2942" s="531"/>
      <c r="J2942" s="532"/>
      <c r="L2942" s="533"/>
    </row>
    <row r="2943" spans="1:12" ht="9.75" customHeight="1">
      <c r="A2943" s="584">
        <v>30</v>
      </c>
      <c r="B2943" s="535" t="s">
        <v>2980</v>
      </c>
      <c r="C2943" s="595" t="s">
        <v>3964</v>
      </c>
      <c r="D2943" s="583" t="s">
        <v>2769</v>
      </c>
      <c r="E2943" s="596">
        <v>5772.32</v>
      </c>
      <c r="F2943" s="553">
        <v>0.158191686</v>
      </c>
      <c r="G2943" s="530" t="e">
        <f>+L2943</f>
        <v>#REF!</v>
      </c>
      <c r="H2943" s="531" t="e">
        <f>E2943*G2943</f>
        <v>#REF!</v>
      </c>
      <c r="J2943" s="530">
        <f>+F2943</f>
        <v>0.158191686</v>
      </c>
      <c r="L2943" s="533" t="e">
        <f>J2943*$L$3</f>
        <v>#REF!</v>
      </c>
    </row>
    <row r="2944" spans="1:12" ht="9.75" customHeight="1">
      <c r="A2944" s="584"/>
      <c r="B2944" s="535"/>
      <c r="C2944" s="595"/>
      <c r="D2944" s="583"/>
      <c r="E2944" s="596"/>
      <c r="F2944" s="553"/>
      <c r="G2944" s="530"/>
      <c r="H2944" s="531"/>
      <c r="J2944" s="532"/>
      <c r="L2944" s="533"/>
    </row>
    <row r="2945" spans="1:12" ht="9.75" customHeight="1">
      <c r="A2945" s="584"/>
      <c r="B2945" s="535"/>
      <c r="C2945" s="595"/>
      <c r="D2945" s="583"/>
      <c r="E2945" s="596"/>
      <c r="F2945" s="553"/>
      <c r="G2945" s="530"/>
      <c r="H2945" s="531"/>
      <c r="J2945" s="532"/>
      <c r="L2945" s="533"/>
    </row>
    <row r="2946" spans="1:12" ht="9.75" customHeight="1">
      <c r="A2946" s="584"/>
      <c r="B2946" s="535"/>
      <c r="C2946" s="595"/>
      <c r="D2946" s="583"/>
      <c r="E2946" s="596"/>
      <c r="F2946" s="553"/>
      <c r="G2946" s="530"/>
      <c r="H2946" s="531"/>
      <c r="J2946" s="532"/>
      <c r="L2946" s="533"/>
    </row>
    <row r="2947" spans="1:12" ht="9.75" customHeight="1">
      <c r="A2947" s="584"/>
      <c r="B2947" s="535"/>
      <c r="C2947" s="595"/>
      <c r="D2947" s="583"/>
      <c r="E2947" s="596"/>
      <c r="F2947" s="553"/>
      <c r="G2947" s="530"/>
      <c r="H2947" s="531"/>
      <c r="J2947" s="532"/>
      <c r="L2947" s="533"/>
    </row>
    <row r="2948" spans="1:12" ht="9.75" customHeight="1">
      <c r="A2948" s="584">
        <v>31</v>
      </c>
      <c r="B2948" s="535" t="s">
        <v>2980</v>
      </c>
      <c r="C2948" s="595" t="s">
        <v>3965</v>
      </c>
      <c r="D2948" s="583" t="s">
        <v>2769</v>
      </c>
      <c r="E2948" s="596">
        <v>4007.1</v>
      </c>
      <c r="F2948" s="553">
        <v>0.158191686</v>
      </c>
      <c r="G2948" s="530" t="e">
        <f>+L2948</f>
        <v>#REF!</v>
      </c>
      <c r="H2948" s="531" t="e">
        <f>E2948*G2948</f>
        <v>#REF!</v>
      </c>
      <c r="J2948" s="530">
        <f>+F2948</f>
        <v>0.158191686</v>
      </c>
      <c r="L2948" s="533" t="e">
        <f>J2948*$L$3</f>
        <v>#REF!</v>
      </c>
    </row>
    <row r="2949" spans="1:12" ht="9.75" customHeight="1">
      <c r="A2949" s="584"/>
      <c r="B2949" s="535"/>
      <c r="C2949" s="595"/>
      <c r="D2949" s="583"/>
      <c r="E2949" s="596"/>
      <c r="F2949" s="553"/>
      <c r="G2949" s="530"/>
      <c r="H2949" s="531"/>
      <c r="J2949" s="532"/>
      <c r="L2949" s="533"/>
    </row>
    <row r="2950" spans="1:12" ht="9.75" customHeight="1">
      <c r="A2950" s="584"/>
      <c r="B2950" s="535"/>
      <c r="C2950" s="595"/>
      <c r="D2950" s="583"/>
      <c r="E2950" s="596"/>
      <c r="F2950" s="553"/>
      <c r="G2950" s="530"/>
      <c r="H2950" s="531"/>
      <c r="J2950" s="532"/>
      <c r="L2950" s="533"/>
    </row>
    <row r="2951" spans="1:12" ht="9.75" customHeight="1">
      <c r="A2951" s="584"/>
      <c r="B2951" s="535"/>
      <c r="C2951" s="595"/>
      <c r="D2951" s="583"/>
      <c r="E2951" s="596"/>
      <c r="F2951" s="553"/>
      <c r="G2951" s="530"/>
      <c r="H2951" s="531"/>
      <c r="J2951" s="532"/>
      <c r="L2951" s="533"/>
    </row>
    <row r="2952" spans="1:12" ht="8.25" customHeight="1">
      <c r="A2952" s="584"/>
      <c r="B2952" s="535"/>
      <c r="C2952" s="595"/>
      <c r="D2952" s="583"/>
      <c r="E2952" s="596"/>
      <c r="F2952" s="553"/>
      <c r="G2952" s="530"/>
      <c r="H2952" s="531"/>
      <c r="J2952" s="532"/>
      <c r="L2952" s="533"/>
    </row>
    <row r="2953" spans="1:12" ht="9.75" customHeight="1">
      <c r="A2953" s="584">
        <v>32</v>
      </c>
      <c r="B2953" s="597" t="s">
        <v>2970</v>
      </c>
      <c r="C2953" s="583" t="s">
        <v>2762</v>
      </c>
      <c r="D2953" s="583" t="s">
        <v>2779</v>
      </c>
      <c r="E2953" s="601">
        <v>397</v>
      </c>
      <c r="F2953" s="553">
        <v>2.2294099999999997</v>
      </c>
      <c r="G2953" s="530" t="e">
        <f>+L2953</f>
        <v>#REF!</v>
      </c>
      <c r="H2953" s="531" t="e">
        <f>E2953*G2953</f>
        <v>#REF!</v>
      </c>
      <c r="J2953" s="530">
        <f>+F2953</f>
        <v>2.2294099999999997</v>
      </c>
      <c r="L2953" s="533" t="e">
        <f>J2953*$L$3</f>
        <v>#REF!</v>
      </c>
    </row>
    <row r="2954" spans="1:12" ht="9.75" customHeight="1">
      <c r="A2954" s="584"/>
      <c r="B2954" s="597"/>
      <c r="C2954" s="583"/>
      <c r="D2954" s="583"/>
      <c r="E2954" s="601"/>
      <c r="F2954" s="553"/>
      <c r="G2954" s="530"/>
      <c r="H2954" s="531"/>
      <c r="J2954" s="532"/>
      <c r="L2954" s="533"/>
    </row>
    <row r="2955" spans="1:12" ht="9.75" customHeight="1">
      <c r="A2955" s="584"/>
      <c r="B2955" s="597"/>
      <c r="C2955" s="583"/>
      <c r="D2955" s="583"/>
      <c r="E2955" s="601"/>
      <c r="F2955" s="553"/>
      <c r="G2955" s="530"/>
      <c r="H2955" s="531"/>
      <c r="J2955" s="532"/>
      <c r="L2955" s="533"/>
    </row>
    <row r="2956" spans="1:12" ht="9.75" customHeight="1">
      <c r="A2956" s="584"/>
      <c r="B2956" s="597"/>
      <c r="C2956" s="583"/>
      <c r="D2956" s="583"/>
      <c r="E2956" s="601"/>
      <c r="F2956" s="553"/>
      <c r="G2956" s="530"/>
      <c r="H2956" s="531"/>
      <c r="J2956" s="532"/>
      <c r="L2956" s="533"/>
    </row>
    <row r="2957" spans="1:12" ht="6.75" customHeight="1">
      <c r="A2957" s="584"/>
      <c r="B2957" s="597"/>
      <c r="C2957" s="583"/>
      <c r="D2957" s="583"/>
      <c r="E2957" s="601"/>
      <c r="F2957" s="553"/>
      <c r="G2957" s="530"/>
      <c r="H2957" s="531"/>
      <c r="J2957" s="532"/>
      <c r="L2957" s="533"/>
    </row>
    <row r="2958" spans="1:12" ht="9.75" customHeight="1">
      <c r="A2958" s="584">
        <v>33</v>
      </c>
      <c r="B2958" s="597" t="s">
        <v>2971</v>
      </c>
      <c r="C2958" s="583" t="s">
        <v>2758</v>
      </c>
      <c r="D2958" s="583" t="s">
        <v>2779</v>
      </c>
      <c r="E2958" s="598">
        <v>96.7</v>
      </c>
      <c r="F2958" s="554">
        <v>1.3785809</v>
      </c>
      <c r="G2958" s="530" t="e">
        <f>+L2958</f>
        <v>#REF!</v>
      </c>
      <c r="H2958" s="531" t="e">
        <f>E2958*G2958</f>
        <v>#REF!</v>
      </c>
      <c r="J2958" s="530">
        <f>+F2958</f>
        <v>1.3785809</v>
      </c>
      <c r="L2958" s="533" t="e">
        <f>J2958*$L$3</f>
        <v>#REF!</v>
      </c>
    </row>
    <row r="2959" spans="1:12" ht="9.75" customHeight="1">
      <c r="A2959" s="584"/>
      <c r="B2959" s="597"/>
      <c r="C2959" s="583"/>
      <c r="D2959" s="583"/>
      <c r="E2959" s="598"/>
      <c r="F2959" s="554"/>
      <c r="G2959" s="530"/>
      <c r="H2959" s="531"/>
      <c r="J2959" s="532"/>
      <c r="L2959" s="533"/>
    </row>
    <row r="2960" spans="1:12" ht="9.75" customHeight="1">
      <c r="A2960" s="584"/>
      <c r="B2960" s="597"/>
      <c r="C2960" s="583"/>
      <c r="D2960" s="583"/>
      <c r="E2960" s="598"/>
      <c r="F2960" s="554"/>
      <c r="G2960" s="530"/>
      <c r="H2960" s="531"/>
      <c r="J2960" s="532"/>
      <c r="L2960" s="533"/>
    </row>
    <row r="2961" spans="1:12" ht="9.75" customHeight="1">
      <c r="A2961" s="584"/>
      <c r="B2961" s="597"/>
      <c r="C2961" s="583"/>
      <c r="D2961" s="583"/>
      <c r="E2961" s="598"/>
      <c r="F2961" s="554"/>
      <c r="G2961" s="530"/>
      <c r="H2961" s="531"/>
      <c r="J2961" s="532"/>
      <c r="L2961" s="533"/>
    </row>
    <row r="2962" spans="1:12" ht="9.75" customHeight="1">
      <c r="A2962" s="584"/>
      <c r="B2962" s="597"/>
      <c r="C2962" s="583"/>
      <c r="D2962" s="583"/>
      <c r="E2962" s="598"/>
      <c r="F2962" s="554"/>
      <c r="G2962" s="530"/>
      <c r="H2962" s="531"/>
      <c r="J2962" s="532"/>
      <c r="L2962" s="533"/>
    </row>
    <row r="2963" spans="1:12" ht="9.75" customHeight="1">
      <c r="A2963" s="543"/>
      <c r="B2963" s="544"/>
      <c r="C2963" s="719" t="s">
        <v>4323</v>
      </c>
      <c r="D2963" s="546"/>
      <c r="E2963" s="547"/>
      <c r="F2963" s="553">
        <v>0</v>
      </c>
      <c r="G2963" s="530" t="e">
        <f>+L2963</f>
        <v>#REF!</v>
      </c>
      <c r="H2963" s="531" t="e">
        <f>E2963*G2963</f>
        <v>#REF!</v>
      </c>
      <c r="J2963" s="530">
        <f>+F2963</f>
        <v>0</v>
      </c>
      <c r="L2963" s="533" t="e">
        <f>J2963*$L$3</f>
        <v>#REF!</v>
      </c>
    </row>
    <row r="2964" spans="1:12" ht="9.75" customHeight="1">
      <c r="A2964" s="543"/>
      <c r="B2964" s="544"/>
      <c r="C2964" s="719"/>
      <c r="D2964" s="546"/>
      <c r="E2964" s="547"/>
      <c r="F2964" s="553"/>
      <c r="G2964" s="530"/>
      <c r="H2964" s="531"/>
      <c r="J2964" s="532"/>
      <c r="L2964" s="533"/>
    </row>
    <row r="2965" spans="1:12" ht="9.75" customHeight="1">
      <c r="A2965" s="543"/>
      <c r="B2965" s="544"/>
      <c r="C2965" s="719"/>
      <c r="D2965" s="546"/>
      <c r="E2965" s="547"/>
      <c r="F2965" s="553"/>
      <c r="G2965" s="530"/>
      <c r="H2965" s="531"/>
      <c r="J2965" s="532"/>
      <c r="L2965" s="533"/>
    </row>
    <row r="2966" spans="1:12" ht="9.75" customHeight="1">
      <c r="A2966" s="543"/>
      <c r="B2966" s="544"/>
      <c r="C2966" s="719"/>
      <c r="D2966" s="546"/>
      <c r="E2966" s="547"/>
      <c r="F2966" s="553"/>
      <c r="G2966" s="530"/>
      <c r="H2966" s="531"/>
      <c r="J2966" s="532"/>
      <c r="L2966" s="533"/>
    </row>
    <row r="2967" spans="1:12" ht="9.75" customHeight="1">
      <c r="A2967" s="543"/>
      <c r="B2967" s="544"/>
      <c r="C2967" s="719"/>
      <c r="D2967" s="546"/>
      <c r="E2967" s="547"/>
      <c r="F2967" s="553"/>
      <c r="G2967" s="530"/>
      <c r="H2967" s="531"/>
      <c r="J2967" s="532"/>
      <c r="L2967" s="533"/>
    </row>
    <row r="2968" spans="1:12" ht="9.75" customHeight="1">
      <c r="A2968" s="543">
        <v>34</v>
      </c>
      <c r="B2968" s="548" t="s">
        <v>2599</v>
      </c>
      <c r="C2968" s="548" t="s">
        <v>4324</v>
      </c>
      <c r="D2968" s="583" t="s">
        <v>2770</v>
      </c>
      <c r="E2968" s="555">
        <v>148</v>
      </c>
      <c r="F2968" s="553">
        <v>1.8767320000000001</v>
      </c>
      <c r="G2968" s="530" t="e">
        <f>+L2968</f>
        <v>#REF!</v>
      </c>
      <c r="H2968" s="531" t="e">
        <f>E2968*G2968</f>
        <v>#REF!</v>
      </c>
      <c r="J2968" s="530">
        <f>+F2968</f>
        <v>1.8767320000000001</v>
      </c>
      <c r="L2968" s="533" t="e">
        <f>J2968*$L$3</f>
        <v>#REF!</v>
      </c>
    </row>
    <row r="2969" spans="1:12" ht="9.75" customHeight="1">
      <c r="A2969" s="543"/>
      <c r="B2969" s="548"/>
      <c r="C2969" s="548"/>
      <c r="D2969" s="583"/>
      <c r="E2969" s="555"/>
      <c r="F2969" s="553"/>
      <c r="G2969" s="530"/>
      <c r="H2969" s="531"/>
      <c r="J2969" s="532"/>
      <c r="L2969" s="533"/>
    </row>
    <row r="2970" spans="1:12" ht="9.75" customHeight="1">
      <c r="A2970" s="543"/>
      <c r="B2970" s="548"/>
      <c r="C2970" s="548"/>
      <c r="D2970" s="583"/>
      <c r="E2970" s="555"/>
      <c r="F2970" s="553"/>
      <c r="G2970" s="530"/>
      <c r="H2970" s="531"/>
      <c r="J2970" s="532"/>
      <c r="L2970" s="533"/>
    </row>
    <row r="2971" spans="1:12" ht="9.75" customHeight="1">
      <c r="A2971" s="543"/>
      <c r="B2971" s="548"/>
      <c r="C2971" s="548"/>
      <c r="D2971" s="583"/>
      <c r="E2971" s="555"/>
      <c r="F2971" s="553"/>
      <c r="G2971" s="530"/>
      <c r="H2971" s="531"/>
      <c r="J2971" s="532"/>
      <c r="L2971" s="533"/>
    </row>
    <row r="2972" spans="1:12" ht="9.75" customHeight="1">
      <c r="A2972" s="543"/>
      <c r="B2972" s="548"/>
      <c r="C2972" s="548"/>
      <c r="D2972" s="583"/>
      <c r="E2972" s="555"/>
      <c r="F2972" s="553"/>
      <c r="G2972" s="530"/>
      <c r="H2972" s="531"/>
      <c r="J2972" s="532"/>
      <c r="L2972" s="533"/>
    </row>
    <row r="2973" spans="1:12" ht="9.75" customHeight="1">
      <c r="A2973" s="543">
        <v>35</v>
      </c>
      <c r="B2973" s="548" t="s">
        <v>2600</v>
      </c>
      <c r="C2973" s="548" t="s">
        <v>4325</v>
      </c>
      <c r="D2973" s="583" t="s">
        <v>2770</v>
      </c>
      <c r="E2973" s="555">
        <v>22</v>
      </c>
      <c r="F2973" s="553">
        <v>0.78481520000000005</v>
      </c>
      <c r="G2973" s="530" t="e">
        <f>+L2973</f>
        <v>#REF!</v>
      </c>
      <c r="H2973" s="531" t="e">
        <f>E2973*G2973</f>
        <v>#REF!</v>
      </c>
      <c r="J2973" s="530">
        <f>+F2973</f>
        <v>0.78481520000000005</v>
      </c>
      <c r="L2973" s="533" t="e">
        <f>J2973*$L$3</f>
        <v>#REF!</v>
      </c>
    </row>
    <row r="2974" spans="1:12" ht="9.75" customHeight="1">
      <c r="A2974" s="543"/>
      <c r="B2974" s="548"/>
      <c r="C2974" s="548"/>
      <c r="D2974" s="583"/>
      <c r="E2974" s="555"/>
      <c r="F2974" s="553"/>
      <c r="G2974" s="530"/>
      <c r="H2974" s="531"/>
      <c r="J2974" s="532"/>
      <c r="L2974" s="533"/>
    </row>
    <row r="2975" spans="1:12" ht="9.75" customHeight="1">
      <c r="A2975" s="543"/>
      <c r="B2975" s="548"/>
      <c r="C2975" s="548"/>
      <c r="D2975" s="583"/>
      <c r="E2975" s="555"/>
      <c r="F2975" s="553"/>
      <c r="G2975" s="530"/>
      <c r="H2975" s="531"/>
      <c r="J2975" s="532"/>
      <c r="L2975" s="533"/>
    </row>
    <row r="2976" spans="1:12" ht="9.75" customHeight="1">
      <c r="A2976" s="543"/>
      <c r="B2976" s="548"/>
      <c r="C2976" s="548"/>
      <c r="D2976" s="583"/>
      <c r="E2976" s="555"/>
      <c r="F2976" s="553"/>
      <c r="G2976" s="530"/>
      <c r="H2976" s="531"/>
      <c r="J2976" s="532"/>
      <c r="L2976" s="533"/>
    </row>
    <row r="2977" spans="1:12" ht="9.75" customHeight="1">
      <c r="A2977" s="543"/>
      <c r="B2977" s="548"/>
      <c r="C2977" s="548"/>
      <c r="D2977" s="583"/>
      <c r="E2977" s="555"/>
      <c r="F2977" s="553"/>
      <c r="G2977" s="530"/>
      <c r="H2977" s="531"/>
      <c r="J2977" s="532"/>
      <c r="L2977" s="533"/>
    </row>
    <row r="2978" spans="1:12" ht="9.75" customHeight="1">
      <c r="A2978" s="543">
        <v>36</v>
      </c>
      <c r="B2978" s="548" t="s">
        <v>2601</v>
      </c>
      <c r="C2978" s="548" t="s">
        <v>4326</v>
      </c>
      <c r="D2978" s="583" t="s">
        <v>2770</v>
      </c>
      <c r="E2978" s="555">
        <v>28</v>
      </c>
      <c r="F2978" s="553">
        <v>31.428466647900006</v>
      </c>
      <c r="G2978" s="530" t="e">
        <f>+L2978</f>
        <v>#REF!</v>
      </c>
      <c r="H2978" s="531" t="e">
        <f>E2978*G2978</f>
        <v>#REF!</v>
      </c>
      <c r="J2978" s="530">
        <f>+F2978</f>
        <v>31.428466647900006</v>
      </c>
      <c r="L2978" s="533" t="e">
        <f>J2978*$L$3</f>
        <v>#REF!</v>
      </c>
    </row>
    <row r="2979" spans="1:12" ht="9.75" customHeight="1">
      <c r="A2979" s="543"/>
      <c r="B2979" s="548"/>
      <c r="C2979" s="548"/>
      <c r="D2979" s="583"/>
      <c r="E2979" s="555"/>
      <c r="F2979" s="553"/>
      <c r="G2979" s="530"/>
      <c r="H2979" s="531"/>
      <c r="J2979" s="532"/>
      <c r="L2979" s="533"/>
    </row>
    <row r="2980" spans="1:12" ht="9.75" customHeight="1">
      <c r="A2980" s="543"/>
      <c r="B2980" s="548"/>
      <c r="C2980" s="548"/>
      <c r="D2980" s="583"/>
      <c r="E2980" s="555"/>
      <c r="F2980" s="553"/>
      <c r="G2980" s="530"/>
      <c r="H2980" s="531"/>
      <c r="J2980" s="532"/>
      <c r="L2980" s="533"/>
    </row>
    <row r="2981" spans="1:12" ht="9.75" customHeight="1">
      <c r="A2981" s="543"/>
      <c r="B2981" s="548"/>
      <c r="C2981" s="548"/>
      <c r="D2981" s="583"/>
      <c r="E2981" s="555"/>
      <c r="F2981" s="553"/>
      <c r="G2981" s="530"/>
      <c r="H2981" s="531"/>
      <c r="J2981" s="532"/>
      <c r="L2981" s="533"/>
    </row>
    <row r="2982" spans="1:12" ht="9.75" customHeight="1">
      <c r="A2982" s="543"/>
      <c r="B2982" s="548"/>
      <c r="C2982" s="548"/>
      <c r="D2982" s="583"/>
      <c r="E2982" s="555"/>
      <c r="F2982" s="553"/>
      <c r="G2982" s="530"/>
      <c r="H2982" s="531"/>
      <c r="J2982" s="532"/>
      <c r="L2982" s="533"/>
    </row>
    <row r="2983" spans="1:12" ht="9.75" customHeight="1">
      <c r="A2983" s="543">
        <v>37</v>
      </c>
      <c r="B2983" s="544" t="s">
        <v>3897</v>
      </c>
      <c r="C2983" s="544" t="s">
        <v>4327</v>
      </c>
      <c r="D2983" s="583" t="s">
        <v>2770</v>
      </c>
      <c r="E2983" s="547">
        <v>98</v>
      </c>
      <c r="F2983" s="553">
        <v>159.233837635219</v>
      </c>
      <c r="G2983" s="530" t="e">
        <f>+L2983</f>
        <v>#REF!</v>
      </c>
      <c r="H2983" s="531" t="e">
        <f>E2983*G2983</f>
        <v>#REF!</v>
      </c>
      <c r="J2983" s="530">
        <f>+F2983</f>
        <v>159.233837635219</v>
      </c>
      <c r="L2983" s="533" t="e">
        <f>J2983*$L$3</f>
        <v>#REF!</v>
      </c>
    </row>
    <row r="2984" spans="1:12" ht="9.75" customHeight="1">
      <c r="A2984" s="543"/>
      <c r="B2984" s="544"/>
      <c r="C2984" s="544"/>
      <c r="D2984" s="583"/>
      <c r="E2984" s="547"/>
      <c r="F2984" s="553"/>
      <c r="G2984" s="530"/>
      <c r="H2984" s="531"/>
      <c r="J2984" s="532"/>
      <c r="L2984" s="533"/>
    </row>
    <row r="2985" spans="1:12" ht="9.75" customHeight="1">
      <c r="A2985" s="543"/>
      <c r="B2985" s="544"/>
      <c r="C2985" s="544"/>
      <c r="D2985" s="583"/>
      <c r="E2985" s="547"/>
      <c r="F2985" s="553"/>
      <c r="G2985" s="530"/>
      <c r="H2985" s="531"/>
      <c r="J2985" s="532"/>
      <c r="L2985" s="533"/>
    </row>
    <row r="2986" spans="1:12" ht="9.75" customHeight="1">
      <c r="A2986" s="543"/>
      <c r="B2986" s="544"/>
      <c r="C2986" s="544"/>
      <c r="D2986" s="583"/>
      <c r="E2986" s="547"/>
      <c r="F2986" s="553"/>
      <c r="G2986" s="530"/>
      <c r="H2986" s="531"/>
      <c r="J2986" s="532"/>
      <c r="L2986" s="533"/>
    </row>
    <row r="2987" spans="1:12" ht="9.75" customHeight="1">
      <c r="A2987" s="543"/>
      <c r="B2987" s="544"/>
      <c r="C2987" s="544"/>
      <c r="D2987" s="583"/>
      <c r="E2987" s="547"/>
      <c r="F2987" s="553"/>
      <c r="G2987" s="530"/>
      <c r="H2987" s="531"/>
      <c r="J2987" s="532"/>
      <c r="L2987" s="533"/>
    </row>
    <row r="2988" spans="1:12" ht="9.75" customHeight="1">
      <c r="A2988" s="543">
        <v>38</v>
      </c>
      <c r="B2988" s="548" t="s">
        <v>2602</v>
      </c>
      <c r="C2988" s="608" t="s">
        <v>3793</v>
      </c>
      <c r="D2988" s="550" t="s">
        <v>2597</v>
      </c>
      <c r="E2988" s="559">
        <v>4.5</v>
      </c>
      <c r="F2988" s="553">
        <v>351.92040204510005</v>
      </c>
      <c r="G2988" s="530" t="e">
        <f>+L2988</f>
        <v>#REF!</v>
      </c>
      <c r="H2988" s="531" t="e">
        <f>E2988*G2988</f>
        <v>#REF!</v>
      </c>
      <c r="J2988" s="530">
        <f>+F2988</f>
        <v>351.92040204510005</v>
      </c>
      <c r="L2988" s="533" t="e">
        <f>J2988*$L$3</f>
        <v>#REF!</v>
      </c>
    </row>
    <row r="2989" spans="1:12" ht="9.75" customHeight="1">
      <c r="A2989" s="543"/>
      <c r="B2989" s="548"/>
      <c r="C2989" s="608"/>
      <c r="D2989" s="551"/>
      <c r="E2989" s="559"/>
      <c r="F2989" s="553"/>
      <c r="G2989" s="530"/>
      <c r="H2989" s="531"/>
      <c r="J2989" s="532"/>
      <c r="L2989" s="533"/>
    </row>
    <row r="2990" spans="1:12" ht="9.75" customHeight="1">
      <c r="A2990" s="543"/>
      <c r="B2990" s="548"/>
      <c r="C2990" s="608"/>
      <c r="D2990" s="551"/>
      <c r="E2990" s="559"/>
      <c r="F2990" s="553"/>
      <c r="G2990" s="530"/>
      <c r="H2990" s="531"/>
      <c r="J2990" s="532"/>
      <c r="L2990" s="533"/>
    </row>
    <row r="2991" spans="1:12" ht="9.75" customHeight="1">
      <c r="A2991" s="543"/>
      <c r="B2991" s="548"/>
      <c r="C2991" s="608"/>
      <c r="D2991" s="551"/>
      <c r="E2991" s="559"/>
      <c r="F2991" s="553"/>
      <c r="G2991" s="530"/>
      <c r="H2991" s="531"/>
      <c r="J2991" s="532"/>
      <c r="L2991" s="533"/>
    </row>
    <row r="2992" spans="1:12" ht="9.75" customHeight="1">
      <c r="A2992" s="543"/>
      <c r="B2992" s="548"/>
      <c r="C2992" s="608"/>
      <c r="D2992" s="551"/>
      <c r="E2992" s="559"/>
      <c r="F2992" s="553"/>
      <c r="G2992" s="530"/>
      <c r="H2992" s="531"/>
      <c r="J2992" s="532"/>
      <c r="L2992" s="533"/>
    </row>
    <row r="2993" spans="1:12" ht="9.75" customHeight="1">
      <c r="A2993" s="543">
        <v>39</v>
      </c>
      <c r="B2993" s="548" t="s">
        <v>2602</v>
      </c>
      <c r="C2993" s="608" t="s">
        <v>3794</v>
      </c>
      <c r="D2993" s="550" t="s">
        <v>2597</v>
      </c>
      <c r="E2993" s="559">
        <v>1.8440000000000001</v>
      </c>
      <c r="F2993" s="553">
        <v>332.89841795490003</v>
      </c>
      <c r="G2993" s="530" t="e">
        <f>+L2993</f>
        <v>#REF!</v>
      </c>
      <c r="H2993" s="531" t="e">
        <f>E2993*G2993</f>
        <v>#REF!</v>
      </c>
      <c r="J2993" s="530">
        <f>+F2993</f>
        <v>332.89841795490003</v>
      </c>
      <c r="L2993" s="533" t="e">
        <f>J2993*$L$3</f>
        <v>#REF!</v>
      </c>
    </row>
    <row r="2994" spans="1:12" ht="9.75" customHeight="1">
      <c r="A2994" s="543"/>
      <c r="B2994" s="548"/>
      <c r="C2994" s="608"/>
      <c r="D2994" s="551"/>
      <c r="E2994" s="559"/>
      <c r="F2994" s="553"/>
      <c r="G2994" s="530"/>
      <c r="H2994" s="531"/>
      <c r="J2994" s="532"/>
      <c r="L2994" s="533"/>
    </row>
    <row r="2995" spans="1:12" ht="9.75" customHeight="1">
      <c r="A2995" s="543"/>
      <c r="B2995" s="548"/>
      <c r="C2995" s="608"/>
      <c r="D2995" s="551"/>
      <c r="E2995" s="559"/>
      <c r="F2995" s="553"/>
      <c r="G2995" s="530"/>
      <c r="H2995" s="531"/>
      <c r="J2995" s="532"/>
      <c r="L2995" s="533"/>
    </row>
    <row r="2996" spans="1:12" ht="9.75" customHeight="1">
      <c r="A2996" s="543"/>
      <c r="B2996" s="548"/>
      <c r="C2996" s="608"/>
      <c r="D2996" s="551"/>
      <c r="E2996" s="559"/>
      <c r="F2996" s="553"/>
      <c r="G2996" s="530"/>
      <c r="H2996" s="531"/>
      <c r="J2996" s="532"/>
      <c r="L2996" s="533"/>
    </row>
    <row r="2997" spans="1:12" ht="9.75" customHeight="1">
      <c r="A2997" s="543"/>
      <c r="B2997" s="548"/>
      <c r="C2997" s="608"/>
      <c r="D2997" s="551"/>
      <c r="E2997" s="559"/>
      <c r="F2997" s="553"/>
      <c r="G2997" s="530"/>
      <c r="H2997" s="531"/>
      <c r="J2997" s="532"/>
      <c r="L2997" s="533"/>
    </row>
    <row r="2998" spans="1:12" ht="9.75" customHeight="1">
      <c r="A2998" s="543">
        <v>40</v>
      </c>
      <c r="B2998" s="548" t="s">
        <v>2602</v>
      </c>
      <c r="C2998" s="608" t="s">
        <v>3796</v>
      </c>
      <c r="D2998" s="550" t="s">
        <v>2597</v>
      </c>
      <c r="E2998" s="559">
        <v>0.13</v>
      </c>
      <c r="F2998" s="553">
        <v>469.22758318170008</v>
      </c>
      <c r="G2998" s="530" t="e">
        <f>+L2998</f>
        <v>#REF!</v>
      </c>
      <c r="H2998" s="531" t="e">
        <f>E2998*G2998</f>
        <v>#REF!</v>
      </c>
      <c r="J2998" s="530">
        <f>+F2998</f>
        <v>469.22758318170008</v>
      </c>
      <c r="L2998" s="533" t="e">
        <f>J2998*$L$3</f>
        <v>#REF!</v>
      </c>
    </row>
    <row r="2999" spans="1:12" ht="9.75" customHeight="1">
      <c r="A2999" s="543"/>
      <c r="B2999" s="548"/>
      <c r="C2999" s="608"/>
      <c r="D2999" s="551"/>
      <c r="E2999" s="559"/>
      <c r="F2999" s="553"/>
      <c r="G2999" s="530"/>
      <c r="H2999" s="531"/>
      <c r="J2999" s="532"/>
      <c r="L2999" s="533"/>
    </row>
    <row r="3000" spans="1:12" ht="9.75" customHeight="1">
      <c r="A3000" s="543"/>
      <c r="B3000" s="548"/>
      <c r="C3000" s="608"/>
      <c r="D3000" s="551"/>
      <c r="E3000" s="559"/>
      <c r="F3000" s="553"/>
      <c r="G3000" s="530"/>
      <c r="H3000" s="531"/>
      <c r="J3000" s="532"/>
      <c r="L3000" s="533"/>
    </row>
    <row r="3001" spans="1:12" ht="9.75" customHeight="1">
      <c r="A3001" s="543"/>
      <c r="B3001" s="548"/>
      <c r="C3001" s="608"/>
      <c r="D3001" s="551"/>
      <c r="E3001" s="559"/>
      <c r="F3001" s="553"/>
      <c r="G3001" s="530"/>
      <c r="H3001" s="531"/>
      <c r="J3001" s="532"/>
      <c r="L3001" s="533"/>
    </row>
    <row r="3002" spans="1:12" ht="9.75" customHeight="1">
      <c r="A3002" s="543"/>
      <c r="B3002" s="548"/>
      <c r="C3002" s="608"/>
      <c r="D3002" s="551"/>
      <c r="E3002" s="559"/>
      <c r="F3002" s="553"/>
      <c r="G3002" s="530"/>
      <c r="H3002" s="531"/>
      <c r="J3002" s="532"/>
      <c r="L3002" s="533"/>
    </row>
    <row r="3003" spans="1:12" ht="9.75" customHeight="1">
      <c r="A3003" s="543">
        <v>41</v>
      </c>
      <c r="B3003" s="561" t="s">
        <v>2606</v>
      </c>
      <c r="C3003" s="548" t="s">
        <v>3797</v>
      </c>
      <c r="D3003" s="550" t="s">
        <v>2595</v>
      </c>
      <c r="E3003" s="613">
        <v>298</v>
      </c>
      <c r="F3003" s="553">
        <v>0.77289093131215991</v>
      </c>
      <c r="G3003" s="530" t="e">
        <f>+L3003</f>
        <v>#REF!</v>
      </c>
      <c r="H3003" s="531" t="e">
        <f>E3003*G3003</f>
        <v>#REF!</v>
      </c>
      <c r="J3003" s="530">
        <f>+F3003</f>
        <v>0.77289093131215991</v>
      </c>
      <c r="L3003" s="533" t="e">
        <f>J3003*$L$3</f>
        <v>#REF!</v>
      </c>
    </row>
    <row r="3004" spans="1:12" ht="9.75" customHeight="1">
      <c r="A3004" s="543"/>
      <c r="B3004" s="561"/>
      <c r="C3004" s="548"/>
      <c r="D3004" s="551"/>
      <c r="E3004" s="613"/>
      <c r="F3004" s="553"/>
      <c r="G3004" s="530"/>
      <c r="H3004" s="531"/>
      <c r="J3004" s="532"/>
      <c r="L3004" s="533"/>
    </row>
    <row r="3005" spans="1:12" ht="9.75" customHeight="1">
      <c r="A3005" s="543"/>
      <c r="B3005" s="561"/>
      <c r="C3005" s="548"/>
      <c r="D3005" s="551"/>
      <c r="E3005" s="613"/>
      <c r="F3005" s="553"/>
      <c r="G3005" s="530"/>
      <c r="H3005" s="531"/>
      <c r="J3005" s="532"/>
      <c r="L3005" s="533"/>
    </row>
    <row r="3006" spans="1:12" ht="9.75" customHeight="1">
      <c r="A3006" s="543"/>
      <c r="B3006" s="561"/>
      <c r="C3006" s="548"/>
      <c r="D3006" s="551"/>
      <c r="E3006" s="613"/>
      <c r="F3006" s="553"/>
      <c r="G3006" s="530"/>
      <c r="H3006" s="531"/>
      <c r="J3006" s="532"/>
      <c r="L3006" s="533"/>
    </row>
    <row r="3007" spans="1:12" ht="9.75" customHeight="1">
      <c r="A3007" s="543"/>
      <c r="B3007" s="561"/>
      <c r="C3007" s="548"/>
      <c r="D3007" s="551"/>
      <c r="E3007" s="613"/>
      <c r="F3007" s="553"/>
      <c r="G3007" s="530"/>
      <c r="H3007" s="531"/>
      <c r="J3007" s="532"/>
      <c r="L3007" s="533"/>
    </row>
    <row r="3008" spans="1:12" ht="9.75" customHeight="1">
      <c r="A3008" s="543">
        <v>42</v>
      </c>
      <c r="B3008" s="548" t="s">
        <v>3898</v>
      </c>
      <c r="C3008" s="608" t="s">
        <v>3978</v>
      </c>
      <c r="D3008" s="550" t="s">
        <v>2597</v>
      </c>
      <c r="E3008" s="559">
        <v>233.1</v>
      </c>
      <c r="F3008" s="553">
        <v>2.2294099999999997</v>
      </c>
      <c r="G3008" s="530" t="e">
        <f>+L3008</f>
        <v>#REF!</v>
      </c>
      <c r="H3008" s="531" t="e">
        <f>E3008*G3008</f>
        <v>#REF!</v>
      </c>
      <c r="J3008" s="530">
        <f>+F3008</f>
        <v>2.2294099999999997</v>
      </c>
      <c r="L3008" s="533" t="e">
        <f>J3008*$L$3</f>
        <v>#REF!</v>
      </c>
    </row>
    <row r="3009" spans="1:12" ht="9.75" customHeight="1">
      <c r="A3009" s="543"/>
      <c r="B3009" s="548"/>
      <c r="C3009" s="608"/>
      <c r="D3009" s="551"/>
      <c r="E3009" s="559"/>
      <c r="F3009" s="553"/>
      <c r="G3009" s="530"/>
      <c r="H3009" s="531"/>
      <c r="J3009" s="532"/>
      <c r="L3009" s="533"/>
    </row>
    <row r="3010" spans="1:12" ht="9.75" customHeight="1">
      <c r="A3010" s="543"/>
      <c r="B3010" s="548"/>
      <c r="C3010" s="608"/>
      <c r="D3010" s="551"/>
      <c r="E3010" s="559"/>
      <c r="F3010" s="553"/>
      <c r="G3010" s="530"/>
      <c r="H3010" s="531"/>
      <c r="J3010" s="532"/>
      <c r="L3010" s="533"/>
    </row>
    <row r="3011" spans="1:12" ht="9.75" customHeight="1">
      <c r="A3011" s="543"/>
      <c r="B3011" s="548"/>
      <c r="C3011" s="608"/>
      <c r="D3011" s="551"/>
      <c r="E3011" s="559"/>
      <c r="F3011" s="553"/>
      <c r="G3011" s="530"/>
      <c r="H3011" s="531"/>
      <c r="J3011" s="532"/>
      <c r="L3011" s="533"/>
    </row>
    <row r="3012" spans="1:12" ht="9.75" customHeight="1">
      <c r="A3012" s="543"/>
      <c r="B3012" s="548"/>
      <c r="C3012" s="608"/>
      <c r="D3012" s="551"/>
      <c r="E3012" s="559"/>
      <c r="F3012" s="553"/>
      <c r="G3012" s="530"/>
      <c r="H3012" s="531"/>
      <c r="J3012" s="532"/>
      <c r="L3012" s="533"/>
    </row>
    <row r="3013" spans="1:12" ht="9.75" customHeight="1">
      <c r="A3013" s="543">
        <v>43</v>
      </c>
      <c r="B3013" s="544" t="s">
        <v>3899</v>
      </c>
      <c r="C3013" s="544" t="s">
        <v>4328</v>
      </c>
      <c r="D3013" s="583" t="s">
        <v>2770</v>
      </c>
      <c r="E3013" s="547">
        <v>15</v>
      </c>
      <c r="F3013" s="553">
        <v>165.41142197022</v>
      </c>
      <c r="G3013" s="530" t="e">
        <f>+L3013</f>
        <v>#REF!</v>
      </c>
      <c r="H3013" s="531" t="e">
        <f>E3013*G3013</f>
        <v>#REF!</v>
      </c>
      <c r="J3013" s="530">
        <f>+F3013</f>
        <v>165.41142197022</v>
      </c>
      <c r="L3013" s="533" t="e">
        <f>J3013*$L$3</f>
        <v>#REF!</v>
      </c>
    </row>
    <row r="3014" spans="1:12" ht="9.75" customHeight="1">
      <c r="A3014" s="543"/>
      <c r="B3014" s="544"/>
      <c r="C3014" s="544"/>
      <c r="D3014" s="583"/>
      <c r="E3014" s="547"/>
      <c r="F3014" s="553"/>
      <c r="G3014" s="530"/>
      <c r="H3014" s="531"/>
      <c r="J3014" s="532"/>
      <c r="L3014" s="533"/>
    </row>
    <row r="3015" spans="1:12" ht="9.75" customHeight="1">
      <c r="A3015" s="543"/>
      <c r="B3015" s="544"/>
      <c r="C3015" s="544"/>
      <c r="D3015" s="583"/>
      <c r="E3015" s="547"/>
      <c r="F3015" s="553"/>
      <c r="G3015" s="530"/>
      <c r="H3015" s="531"/>
      <c r="J3015" s="532"/>
      <c r="L3015" s="533"/>
    </row>
    <row r="3016" spans="1:12" ht="9.75" customHeight="1">
      <c r="A3016" s="543"/>
      <c r="B3016" s="544"/>
      <c r="C3016" s="544"/>
      <c r="D3016" s="583"/>
      <c r="E3016" s="547"/>
      <c r="F3016" s="553"/>
      <c r="G3016" s="530"/>
      <c r="H3016" s="531"/>
      <c r="J3016" s="532"/>
      <c r="L3016" s="533"/>
    </row>
    <row r="3017" spans="1:12" ht="9.75" customHeight="1">
      <c r="A3017" s="543"/>
      <c r="B3017" s="544"/>
      <c r="C3017" s="544"/>
      <c r="D3017" s="583"/>
      <c r="E3017" s="547"/>
      <c r="F3017" s="553"/>
      <c r="G3017" s="530"/>
      <c r="H3017" s="531"/>
      <c r="J3017" s="532"/>
      <c r="L3017" s="533"/>
    </row>
    <row r="3018" spans="1:12" ht="9.75" customHeight="1">
      <c r="A3018" s="543">
        <v>44</v>
      </c>
      <c r="B3018" s="548" t="s">
        <v>3900</v>
      </c>
      <c r="C3018" s="570" t="s">
        <v>3980</v>
      </c>
      <c r="D3018" s="537" t="s">
        <v>2605</v>
      </c>
      <c r="E3018" s="555">
        <v>7500</v>
      </c>
      <c r="F3018" s="553">
        <v>0.45897158399999993</v>
      </c>
      <c r="G3018" s="530" t="e">
        <f>+L3018</f>
        <v>#REF!</v>
      </c>
      <c r="H3018" s="531" t="e">
        <f>E3018*G3018</f>
        <v>#REF!</v>
      </c>
      <c r="J3018" s="530">
        <f>+F3018</f>
        <v>0.45897158399999993</v>
      </c>
      <c r="L3018" s="533" t="e">
        <f>J3018*$L$3</f>
        <v>#REF!</v>
      </c>
    </row>
    <row r="3019" spans="1:12" ht="9.75" customHeight="1">
      <c r="A3019" s="543"/>
      <c r="B3019" s="548"/>
      <c r="C3019" s="570"/>
      <c r="D3019" s="538"/>
      <c r="E3019" s="555"/>
      <c r="F3019" s="553"/>
      <c r="G3019" s="530"/>
      <c r="H3019" s="531"/>
      <c r="J3019" s="532"/>
      <c r="L3019" s="533"/>
    </row>
    <row r="3020" spans="1:12" ht="9.75" customHeight="1">
      <c r="A3020" s="543"/>
      <c r="B3020" s="548"/>
      <c r="C3020" s="570"/>
      <c r="D3020" s="538"/>
      <c r="E3020" s="555"/>
      <c r="F3020" s="553"/>
      <c r="G3020" s="530"/>
      <c r="H3020" s="531"/>
      <c r="J3020" s="532"/>
      <c r="L3020" s="533"/>
    </row>
    <row r="3021" spans="1:12" ht="9.75" customHeight="1">
      <c r="A3021" s="543"/>
      <c r="B3021" s="548"/>
      <c r="C3021" s="570"/>
      <c r="D3021" s="538"/>
      <c r="E3021" s="555"/>
      <c r="F3021" s="553"/>
      <c r="G3021" s="530"/>
      <c r="H3021" s="531"/>
      <c r="J3021" s="532"/>
      <c r="L3021" s="533"/>
    </row>
    <row r="3022" spans="1:12" ht="9.75" customHeight="1">
      <c r="A3022" s="543"/>
      <c r="B3022" s="548"/>
      <c r="C3022" s="570"/>
      <c r="D3022" s="538"/>
      <c r="E3022" s="555"/>
      <c r="F3022" s="553"/>
      <c r="G3022" s="530"/>
      <c r="H3022" s="531"/>
      <c r="J3022" s="532"/>
      <c r="L3022" s="533"/>
    </row>
    <row r="3023" spans="1:12" ht="9.75" customHeight="1">
      <c r="A3023" s="543">
        <v>45</v>
      </c>
      <c r="B3023" s="561" t="s">
        <v>3901</v>
      </c>
      <c r="C3023" s="570" t="s">
        <v>3981</v>
      </c>
      <c r="D3023" s="537" t="s">
        <v>2596</v>
      </c>
      <c r="E3023" s="742">
        <v>1.5</v>
      </c>
      <c r="F3023" s="553">
        <v>639.54529100000002</v>
      </c>
      <c r="G3023" s="530" t="e">
        <f>+L3023</f>
        <v>#REF!</v>
      </c>
      <c r="H3023" s="531" t="e">
        <f>E3023*G3023</f>
        <v>#REF!</v>
      </c>
      <c r="J3023" s="530">
        <f>+F3023</f>
        <v>639.54529100000002</v>
      </c>
      <c r="L3023" s="533" t="e">
        <f>J3023*$L$3</f>
        <v>#REF!</v>
      </c>
    </row>
    <row r="3024" spans="1:12" ht="9.75" customHeight="1">
      <c r="A3024" s="543"/>
      <c r="B3024" s="561"/>
      <c r="C3024" s="570"/>
      <c r="D3024" s="538"/>
      <c r="E3024" s="742"/>
      <c r="F3024" s="553"/>
      <c r="G3024" s="530"/>
      <c r="H3024" s="531"/>
      <c r="J3024" s="532"/>
      <c r="L3024" s="533"/>
    </row>
    <row r="3025" spans="1:12" ht="9.75" customHeight="1">
      <c r="A3025" s="543"/>
      <c r="B3025" s="561"/>
      <c r="C3025" s="570"/>
      <c r="D3025" s="538"/>
      <c r="E3025" s="742"/>
      <c r="F3025" s="553"/>
      <c r="G3025" s="530"/>
      <c r="H3025" s="531"/>
      <c r="J3025" s="532"/>
      <c r="L3025" s="533"/>
    </row>
    <row r="3026" spans="1:12" ht="9.75" customHeight="1">
      <c r="A3026" s="543"/>
      <c r="B3026" s="561"/>
      <c r="C3026" s="570"/>
      <c r="D3026" s="538"/>
      <c r="E3026" s="742"/>
      <c r="F3026" s="553"/>
      <c r="G3026" s="530"/>
      <c r="H3026" s="531"/>
      <c r="J3026" s="532"/>
      <c r="L3026" s="533"/>
    </row>
    <row r="3027" spans="1:12" ht="9.75" customHeight="1">
      <c r="A3027" s="543"/>
      <c r="B3027" s="561"/>
      <c r="C3027" s="570"/>
      <c r="D3027" s="538"/>
      <c r="E3027" s="742"/>
      <c r="F3027" s="553"/>
      <c r="G3027" s="530"/>
      <c r="H3027" s="531"/>
      <c r="J3027" s="532"/>
      <c r="L3027" s="533"/>
    </row>
    <row r="3028" spans="1:12" ht="9.75" customHeight="1">
      <c r="A3028" s="543">
        <v>46</v>
      </c>
      <c r="B3028" s="576" t="s">
        <v>3902</v>
      </c>
      <c r="C3028" s="548" t="s">
        <v>4329</v>
      </c>
      <c r="D3028" s="621" t="s">
        <v>2788</v>
      </c>
      <c r="E3028" s="742">
        <v>6500</v>
      </c>
      <c r="F3028" s="553">
        <v>6.5865675523480007</v>
      </c>
      <c r="G3028" s="530" t="e">
        <f>+L3028</f>
        <v>#REF!</v>
      </c>
      <c r="H3028" s="531" t="e">
        <f>E3028*G3028</f>
        <v>#REF!</v>
      </c>
      <c r="J3028" s="530">
        <f>+F3028</f>
        <v>6.5865675523480007</v>
      </c>
      <c r="L3028" s="533" t="e">
        <f>J3028*$L$3</f>
        <v>#REF!</v>
      </c>
    </row>
    <row r="3029" spans="1:12" ht="9.75" customHeight="1">
      <c r="A3029" s="543"/>
      <c r="B3029" s="741"/>
      <c r="C3029" s="548"/>
      <c r="D3029" s="621"/>
      <c r="E3029" s="742"/>
      <c r="F3029" s="553"/>
      <c r="G3029" s="530"/>
      <c r="H3029" s="531"/>
      <c r="J3029" s="532"/>
      <c r="L3029" s="533"/>
    </row>
    <row r="3030" spans="1:12" ht="9.75" customHeight="1">
      <c r="A3030" s="543"/>
      <c r="B3030" s="741"/>
      <c r="C3030" s="548"/>
      <c r="D3030" s="621"/>
      <c r="E3030" s="742"/>
      <c r="F3030" s="553"/>
      <c r="G3030" s="530"/>
      <c r="H3030" s="531"/>
      <c r="J3030" s="532"/>
      <c r="L3030" s="533"/>
    </row>
    <row r="3031" spans="1:12" ht="9.75" customHeight="1">
      <c r="A3031" s="543"/>
      <c r="B3031" s="741"/>
      <c r="C3031" s="548"/>
      <c r="D3031" s="621"/>
      <c r="E3031" s="742"/>
      <c r="F3031" s="553"/>
      <c r="G3031" s="530"/>
      <c r="H3031" s="531"/>
      <c r="J3031" s="532"/>
      <c r="L3031" s="533"/>
    </row>
    <row r="3032" spans="1:12" ht="7.5" customHeight="1">
      <c r="A3032" s="543"/>
      <c r="B3032" s="741"/>
      <c r="C3032" s="548"/>
      <c r="D3032" s="621"/>
      <c r="E3032" s="742"/>
      <c r="F3032" s="553"/>
      <c r="G3032" s="530"/>
      <c r="H3032" s="531"/>
      <c r="J3032" s="532"/>
      <c r="L3032" s="533"/>
    </row>
    <row r="3033" spans="1:12" ht="9.75" customHeight="1">
      <c r="A3033" s="543">
        <v>47</v>
      </c>
      <c r="B3033" s="548" t="s">
        <v>2602</v>
      </c>
      <c r="C3033" s="608" t="s">
        <v>3793</v>
      </c>
      <c r="D3033" s="550" t="s">
        <v>2597</v>
      </c>
      <c r="E3033" s="559">
        <v>52.03</v>
      </c>
      <c r="F3033" s="553">
        <v>351.92040204510005</v>
      </c>
      <c r="G3033" s="530" t="e">
        <f>+L3033</f>
        <v>#REF!</v>
      </c>
      <c r="H3033" s="531" t="e">
        <f>E3033*G3033</f>
        <v>#REF!</v>
      </c>
      <c r="J3033" s="530">
        <f>+F3033</f>
        <v>351.92040204510005</v>
      </c>
      <c r="L3033" s="533" t="e">
        <f>J3033*$L$3</f>
        <v>#REF!</v>
      </c>
    </row>
    <row r="3034" spans="1:12" ht="9.75" customHeight="1">
      <c r="A3034" s="543"/>
      <c r="B3034" s="548"/>
      <c r="C3034" s="608"/>
      <c r="D3034" s="551"/>
      <c r="E3034" s="559"/>
      <c r="F3034" s="553"/>
      <c r="G3034" s="530"/>
      <c r="H3034" s="531"/>
      <c r="J3034" s="532"/>
      <c r="L3034" s="533"/>
    </row>
    <row r="3035" spans="1:12" ht="9.75" customHeight="1">
      <c r="A3035" s="543"/>
      <c r="B3035" s="548"/>
      <c r="C3035" s="608"/>
      <c r="D3035" s="551"/>
      <c r="E3035" s="559"/>
      <c r="F3035" s="553"/>
      <c r="G3035" s="530"/>
      <c r="H3035" s="531"/>
      <c r="J3035" s="532"/>
      <c r="L3035" s="533"/>
    </row>
    <row r="3036" spans="1:12" ht="9.75" customHeight="1">
      <c r="A3036" s="543"/>
      <c r="B3036" s="548"/>
      <c r="C3036" s="608"/>
      <c r="D3036" s="551"/>
      <c r="E3036" s="559"/>
      <c r="F3036" s="553"/>
      <c r="G3036" s="530"/>
      <c r="H3036" s="531"/>
      <c r="J3036" s="532"/>
      <c r="L3036" s="533"/>
    </row>
    <row r="3037" spans="1:12" ht="9.75" customHeight="1">
      <c r="A3037" s="543"/>
      <c r="B3037" s="548"/>
      <c r="C3037" s="608"/>
      <c r="D3037" s="551"/>
      <c r="E3037" s="559"/>
      <c r="F3037" s="553"/>
      <c r="G3037" s="530"/>
      <c r="H3037" s="531"/>
      <c r="J3037" s="532"/>
      <c r="L3037" s="533"/>
    </row>
    <row r="3038" spans="1:12" ht="9.75" customHeight="1">
      <c r="A3038" s="543">
        <v>48</v>
      </c>
      <c r="B3038" s="548" t="s">
        <v>2602</v>
      </c>
      <c r="C3038" s="608" t="s">
        <v>3794</v>
      </c>
      <c r="D3038" s="550" t="s">
        <v>2597</v>
      </c>
      <c r="E3038" s="559">
        <v>0.56999999999999995</v>
      </c>
      <c r="F3038" s="553">
        <v>332.89841795490003</v>
      </c>
      <c r="G3038" s="530" t="e">
        <f>+L3038</f>
        <v>#REF!</v>
      </c>
      <c r="H3038" s="531" t="e">
        <f>E3038*G3038</f>
        <v>#REF!</v>
      </c>
      <c r="J3038" s="530">
        <f>+F3038</f>
        <v>332.89841795490003</v>
      </c>
      <c r="L3038" s="533" t="e">
        <f>J3038*$L$3</f>
        <v>#REF!</v>
      </c>
    </row>
    <row r="3039" spans="1:12" ht="9.75" customHeight="1">
      <c r="A3039" s="543"/>
      <c r="B3039" s="548"/>
      <c r="C3039" s="608"/>
      <c r="D3039" s="551"/>
      <c r="E3039" s="559"/>
      <c r="F3039" s="553"/>
      <c r="G3039" s="530"/>
      <c r="H3039" s="531"/>
      <c r="J3039" s="532"/>
      <c r="L3039" s="533"/>
    </row>
    <row r="3040" spans="1:12" ht="9.75" customHeight="1">
      <c r="A3040" s="543"/>
      <c r="B3040" s="548"/>
      <c r="C3040" s="608"/>
      <c r="D3040" s="551"/>
      <c r="E3040" s="559"/>
      <c r="F3040" s="553"/>
      <c r="G3040" s="530"/>
      <c r="H3040" s="531"/>
      <c r="J3040" s="532"/>
      <c r="L3040" s="533"/>
    </row>
    <row r="3041" spans="1:12" ht="9.75" customHeight="1">
      <c r="A3041" s="543"/>
      <c r="B3041" s="548"/>
      <c r="C3041" s="608"/>
      <c r="D3041" s="551"/>
      <c r="E3041" s="559"/>
      <c r="F3041" s="553"/>
      <c r="G3041" s="530"/>
      <c r="H3041" s="531"/>
      <c r="J3041" s="532"/>
      <c r="L3041" s="533"/>
    </row>
    <row r="3042" spans="1:12" ht="9.75" customHeight="1">
      <c r="A3042" s="543"/>
      <c r="B3042" s="548"/>
      <c r="C3042" s="608"/>
      <c r="D3042" s="551"/>
      <c r="E3042" s="559"/>
      <c r="F3042" s="553"/>
      <c r="G3042" s="530"/>
      <c r="H3042" s="531"/>
      <c r="J3042" s="532"/>
      <c r="L3042" s="533"/>
    </row>
    <row r="3043" spans="1:12" ht="9.75" customHeight="1">
      <c r="A3043" s="543">
        <v>49</v>
      </c>
      <c r="B3043" s="548" t="s">
        <v>2602</v>
      </c>
      <c r="C3043" s="548" t="s">
        <v>4458</v>
      </c>
      <c r="D3043" s="548" t="s">
        <v>4460</v>
      </c>
      <c r="E3043" s="559">
        <v>144</v>
      </c>
      <c r="F3043" s="553">
        <v>7.7818245246000002</v>
      </c>
      <c r="G3043" s="530" t="e">
        <f>+L3043</f>
        <v>#REF!</v>
      </c>
      <c r="H3043" s="531" t="e">
        <f>E3043*G3043</f>
        <v>#REF!</v>
      </c>
      <c r="J3043" s="530">
        <f>+F3043</f>
        <v>7.7818245246000002</v>
      </c>
      <c r="L3043" s="533" t="e">
        <f>J3043*$L$3</f>
        <v>#REF!</v>
      </c>
    </row>
    <row r="3044" spans="1:12" ht="9.75" customHeight="1">
      <c r="A3044" s="543"/>
      <c r="B3044" s="548"/>
      <c r="C3044" s="548"/>
      <c r="D3044" s="548"/>
      <c r="E3044" s="559"/>
      <c r="F3044" s="553"/>
      <c r="G3044" s="530"/>
      <c r="H3044" s="531"/>
      <c r="J3044" s="532"/>
      <c r="L3044" s="533"/>
    </row>
    <row r="3045" spans="1:12" ht="9.75" customHeight="1">
      <c r="A3045" s="543"/>
      <c r="B3045" s="548"/>
      <c r="C3045" s="548"/>
      <c r="D3045" s="548"/>
      <c r="E3045" s="559"/>
      <c r="F3045" s="553"/>
      <c r="G3045" s="530"/>
      <c r="H3045" s="531"/>
      <c r="J3045" s="532"/>
      <c r="L3045" s="533"/>
    </row>
    <row r="3046" spans="1:12" ht="9.75" customHeight="1">
      <c r="A3046" s="543"/>
      <c r="B3046" s="548"/>
      <c r="C3046" s="548"/>
      <c r="D3046" s="548"/>
      <c r="E3046" s="559"/>
      <c r="F3046" s="553"/>
      <c r="G3046" s="530"/>
      <c r="H3046" s="531"/>
      <c r="J3046" s="532"/>
      <c r="L3046" s="533"/>
    </row>
    <row r="3047" spans="1:12" ht="9.75" customHeight="1">
      <c r="A3047" s="543"/>
      <c r="B3047" s="548"/>
      <c r="C3047" s="548"/>
      <c r="D3047" s="548"/>
      <c r="E3047" s="559"/>
      <c r="F3047" s="553"/>
      <c r="G3047" s="530"/>
      <c r="H3047" s="531"/>
      <c r="J3047" s="532"/>
      <c r="L3047" s="533"/>
    </row>
    <row r="3048" spans="1:12" ht="9.75" customHeight="1">
      <c r="A3048" s="543">
        <v>50</v>
      </c>
      <c r="B3048" s="548" t="s">
        <v>3900</v>
      </c>
      <c r="C3048" s="570" t="s">
        <v>3980</v>
      </c>
      <c r="D3048" s="537" t="s">
        <v>2605</v>
      </c>
      <c r="E3048" s="555">
        <v>70</v>
      </c>
      <c r="F3048" s="553">
        <v>0.45897158399999993</v>
      </c>
      <c r="G3048" s="530" t="e">
        <f>+L3048</f>
        <v>#REF!</v>
      </c>
      <c r="H3048" s="531" t="e">
        <f>E3048*G3048</f>
        <v>#REF!</v>
      </c>
      <c r="J3048" s="530">
        <f>+F3048</f>
        <v>0.45897158399999993</v>
      </c>
      <c r="L3048" s="533" t="e">
        <f>J3048*$L$3</f>
        <v>#REF!</v>
      </c>
    </row>
    <row r="3049" spans="1:12" ht="9.75" customHeight="1">
      <c r="A3049" s="543"/>
      <c r="B3049" s="548"/>
      <c r="C3049" s="570"/>
      <c r="D3049" s="538"/>
      <c r="E3049" s="555"/>
      <c r="F3049" s="553"/>
      <c r="G3049" s="530"/>
      <c r="H3049" s="531"/>
      <c r="J3049" s="532"/>
      <c r="L3049" s="533"/>
    </row>
    <row r="3050" spans="1:12" ht="9.75" customHeight="1">
      <c r="A3050" s="543"/>
      <c r="B3050" s="548"/>
      <c r="C3050" s="570"/>
      <c r="D3050" s="538"/>
      <c r="E3050" s="555"/>
      <c r="F3050" s="553"/>
      <c r="G3050" s="530"/>
      <c r="H3050" s="531"/>
      <c r="J3050" s="532"/>
      <c r="L3050" s="533"/>
    </row>
    <row r="3051" spans="1:12" ht="9.75" customHeight="1">
      <c r="A3051" s="543"/>
      <c r="B3051" s="548"/>
      <c r="C3051" s="570"/>
      <c r="D3051" s="538"/>
      <c r="E3051" s="555"/>
      <c r="F3051" s="553"/>
      <c r="G3051" s="530"/>
      <c r="H3051" s="531"/>
      <c r="J3051" s="532"/>
      <c r="L3051" s="533"/>
    </row>
    <row r="3052" spans="1:12" ht="9.75" customHeight="1">
      <c r="A3052" s="543"/>
      <c r="B3052" s="548"/>
      <c r="C3052" s="570"/>
      <c r="D3052" s="538"/>
      <c r="E3052" s="555"/>
      <c r="F3052" s="553"/>
      <c r="G3052" s="530"/>
      <c r="H3052" s="531"/>
      <c r="J3052" s="532"/>
      <c r="L3052" s="533"/>
    </row>
    <row r="3053" spans="1:12" ht="9.75" customHeight="1">
      <c r="A3053" s="543">
        <v>51</v>
      </c>
      <c r="B3053" s="561" t="s">
        <v>3901</v>
      </c>
      <c r="C3053" s="570" t="s">
        <v>3981</v>
      </c>
      <c r="D3053" s="537" t="s">
        <v>2596</v>
      </c>
      <c r="E3053" s="563">
        <v>1.4E-2</v>
      </c>
      <c r="F3053" s="553">
        <v>639.54529100000002</v>
      </c>
      <c r="G3053" s="530" t="e">
        <f>+L3053</f>
        <v>#REF!</v>
      </c>
      <c r="H3053" s="531" t="e">
        <f>E3053*G3053</f>
        <v>#REF!</v>
      </c>
      <c r="J3053" s="530">
        <f>+F3053</f>
        <v>639.54529100000002</v>
      </c>
      <c r="L3053" s="533" t="e">
        <f>J3053*$L$3</f>
        <v>#REF!</v>
      </c>
    </row>
    <row r="3054" spans="1:12" ht="9.75" customHeight="1">
      <c r="A3054" s="543"/>
      <c r="B3054" s="561"/>
      <c r="C3054" s="570"/>
      <c r="D3054" s="538"/>
      <c r="E3054" s="563"/>
      <c r="F3054" s="553"/>
      <c r="G3054" s="530"/>
      <c r="H3054" s="531"/>
      <c r="J3054" s="532"/>
      <c r="L3054" s="533"/>
    </row>
    <row r="3055" spans="1:12" ht="9.75" customHeight="1">
      <c r="A3055" s="543"/>
      <c r="B3055" s="561"/>
      <c r="C3055" s="570"/>
      <c r="D3055" s="538"/>
      <c r="E3055" s="563"/>
      <c r="F3055" s="553"/>
      <c r="G3055" s="530"/>
      <c r="H3055" s="531"/>
      <c r="J3055" s="532"/>
      <c r="L3055" s="533"/>
    </row>
    <row r="3056" spans="1:12" ht="9.75" customHeight="1">
      <c r="A3056" s="543"/>
      <c r="B3056" s="561"/>
      <c r="C3056" s="570"/>
      <c r="D3056" s="538"/>
      <c r="E3056" s="563"/>
      <c r="F3056" s="553"/>
      <c r="G3056" s="530"/>
      <c r="H3056" s="531"/>
      <c r="J3056" s="532"/>
      <c r="L3056" s="533"/>
    </row>
    <row r="3057" spans="1:12" ht="9.75" customHeight="1">
      <c r="A3057" s="543"/>
      <c r="B3057" s="561"/>
      <c r="C3057" s="570"/>
      <c r="D3057" s="538"/>
      <c r="E3057" s="563"/>
      <c r="F3057" s="553"/>
      <c r="G3057" s="530"/>
      <c r="H3057" s="531"/>
      <c r="J3057" s="532"/>
      <c r="L3057" s="533"/>
    </row>
    <row r="3058" spans="1:12" ht="9.75" customHeight="1">
      <c r="A3058" s="543">
        <v>52</v>
      </c>
      <c r="B3058" s="548" t="s">
        <v>4311</v>
      </c>
      <c r="C3058" s="544" t="s">
        <v>4459</v>
      </c>
      <c r="D3058" s="621" t="s">
        <v>2786</v>
      </c>
      <c r="E3058" s="547">
        <v>47</v>
      </c>
      <c r="F3058" s="553">
        <v>79.955077990914532</v>
      </c>
      <c r="G3058" s="530" t="e">
        <f>+L3058</f>
        <v>#REF!</v>
      </c>
      <c r="H3058" s="531" t="e">
        <f>E3058*G3058</f>
        <v>#REF!</v>
      </c>
      <c r="J3058" s="530">
        <f>+F3058</f>
        <v>79.955077990914532</v>
      </c>
      <c r="L3058" s="533" t="e">
        <f>J3058*$L$3</f>
        <v>#REF!</v>
      </c>
    </row>
    <row r="3059" spans="1:12" ht="9.75" customHeight="1">
      <c r="A3059" s="543"/>
      <c r="B3059" s="548"/>
      <c r="C3059" s="544"/>
      <c r="D3059" s="621"/>
      <c r="E3059" s="547"/>
      <c r="F3059" s="553"/>
      <c r="G3059" s="530"/>
      <c r="H3059" s="531"/>
      <c r="J3059" s="532"/>
      <c r="L3059" s="533"/>
    </row>
    <row r="3060" spans="1:12" ht="9.75" customHeight="1">
      <c r="A3060" s="543"/>
      <c r="B3060" s="548"/>
      <c r="C3060" s="544"/>
      <c r="D3060" s="621"/>
      <c r="E3060" s="547"/>
      <c r="F3060" s="553"/>
      <c r="G3060" s="530"/>
      <c r="H3060" s="531"/>
      <c r="J3060" s="532"/>
      <c r="L3060" s="533"/>
    </row>
    <row r="3061" spans="1:12" ht="9.75" customHeight="1">
      <c r="A3061" s="543"/>
      <c r="B3061" s="548"/>
      <c r="C3061" s="544"/>
      <c r="D3061" s="621"/>
      <c r="E3061" s="547"/>
      <c r="F3061" s="553"/>
      <c r="G3061" s="530"/>
      <c r="H3061" s="531"/>
      <c r="J3061" s="532"/>
      <c r="L3061" s="533"/>
    </row>
    <row r="3062" spans="1:12" ht="9.75" customHeight="1">
      <c r="A3062" s="543"/>
      <c r="B3062" s="548"/>
      <c r="C3062" s="544"/>
      <c r="D3062" s="621"/>
      <c r="E3062" s="547"/>
      <c r="F3062" s="553"/>
      <c r="G3062" s="530"/>
      <c r="H3062" s="531"/>
      <c r="J3062" s="532"/>
      <c r="L3062" s="533"/>
    </row>
    <row r="3063" spans="1:12" ht="9.75" customHeight="1">
      <c r="A3063" s="543">
        <v>53</v>
      </c>
      <c r="B3063" s="548" t="s">
        <v>2602</v>
      </c>
      <c r="C3063" s="608" t="s">
        <v>3793</v>
      </c>
      <c r="D3063" s="550" t="s">
        <v>2597</v>
      </c>
      <c r="E3063" s="559">
        <v>4.09</v>
      </c>
      <c r="F3063" s="553">
        <v>351.92040204510005</v>
      </c>
      <c r="G3063" s="530" t="e">
        <f>+L3063</f>
        <v>#REF!</v>
      </c>
      <c r="H3063" s="531" t="e">
        <f>E3063*G3063</f>
        <v>#REF!</v>
      </c>
      <c r="J3063" s="530">
        <f>+F3063</f>
        <v>351.92040204510005</v>
      </c>
      <c r="L3063" s="533" t="e">
        <f>J3063*$L$3</f>
        <v>#REF!</v>
      </c>
    </row>
    <row r="3064" spans="1:12" ht="9.75" customHeight="1">
      <c r="A3064" s="543"/>
      <c r="B3064" s="548"/>
      <c r="C3064" s="608"/>
      <c r="D3064" s="551"/>
      <c r="E3064" s="559"/>
      <c r="F3064" s="553"/>
      <c r="G3064" s="530"/>
      <c r="H3064" s="531"/>
      <c r="J3064" s="532"/>
      <c r="L3064" s="533"/>
    </row>
    <row r="3065" spans="1:12" ht="9.75" customHeight="1">
      <c r="A3065" s="543"/>
      <c r="B3065" s="548"/>
      <c r="C3065" s="608"/>
      <c r="D3065" s="551"/>
      <c r="E3065" s="559"/>
      <c r="F3065" s="553"/>
      <c r="G3065" s="530"/>
      <c r="H3065" s="531"/>
      <c r="J3065" s="532"/>
      <c r="L3065" s="533"/>
    </row>
    <row r="3066" spans="1:12" ht="9.75" customHeight="1">
      <c r="A3066" s="543"/>
      <c r="B3066" s="548"/>
      <c r="C3066" s="608"/>
      <c r="D3066" s="551"/>
      <c r="E3066" s="559"/>
      <c r="F3066" s="553"/>
      <c r="G3066" s="530"/>
      <c r="H3066" s="531"/>
      <c r="J3066" s="532"/>
      <c r="L3066" s="533"/>
    </row>
    <row r="3067" spans="1:12" ht="9.75" customHeight="1">
      <c r="A3067" s="543"/>
      <c r="B3067" s="548"/>
      <c r="C3067" s="608"/>
      <c r="D3067" s="551"/>
      <c r="E3067" s="559"/>
      <c r="F3067" s="553"/>
      <c r="G3067" s="530"/>
      <c r="H3067" s="531"/>
      <c r="J3067" s="532"/>
      <c r="L3067" s="533"/>
    </row>
    <row r="3068" spans="1:12" ht="9.75" customHeight="1">
      <c r="A3068" s="543">
        <v>54</v>
      </c>
      <c r="B3068" s="548" t="s">
        <v>2602</v>
      </c>
      <c r="C3068" s="608" t="s">
        <v>3794</v>
      </c>
      <c r="D3068" s="550" t="s">
        <v>2597</v>
      </c>
      <c r="E3068" s="559">
        <v>1.41</v>
      </c>
      <c r="F3068" s="553">
        <v>332.89841795490003</v>
      </c>
      <c r="G3068" s="530" t="e">
        <f>+L3068</f>
        <v>#REF!</v>
      </c>
      <c r="H3068" s="531" t="e">
        <f>E3068*G3068</f>
        <v>#REF!</v>
      </c>
      <c r="J3068" s="530">
        <f>+F3068</f>
        <v>332.89841795490003</v>
      </c>
      <c r="L3068" s="533" t="e">
        <f>J3068*$L$3</f>
        <v>#REF!</v>
      </c>
    </row>
    <row r="3069" spans="1:12" ht="9.75" customHeight="1">
      <c r="A3069" s="543"/>
      <c r="B3069" s="548"/>
      <c r="C3069" s="608"/>
      <c r="D3069" s="551"/>
      <c r="E3069" s="559"/>
      <c r="F3069" s="553"/>
      <c r="G3069" s="530"/>
      <c r="H3069" s="531"/>
      <c r="J3069" s="532"/>
      <c r="L3069" s="533"/>
    </row>
    <row r="3070" spans="1:12" ht="9.75" customHeight="1">
      <c r="A3070" s="543"/>
      <c r="B3070" s="548"/>
      <c r="C3070" s="608"/>
      <c r="D3070" s="551"/>
      <c r="E3070" s="559"/>
      <c r="F3070" s="553"/>
      <c r="G3070" s="530"/>
      <c r="H3070" s="531"/>
      <c r="J3070" s="532"/>
      <c r="L3070" s="533"/>
    </row>
    <row r="3071" spans="1:12" ht="9.75" customHeight="1">
      <c r="A3071" s="543"/>
      <c r="B3071" s="548"/>
      <c r="C3071" s="608"/>
      <c r="D3071" s="551"/>
      <c r="E3071" s="559"/>
      <c r="F3071" s="553"/>
      <c r="G3071" s="530"/>
      <c r="H3071" s="531"/>
      <c r="J3071" s="532"/>
      <c r="L3071" s="533"/>
    </row>
    <row r="3072" spans="1:12" ht="9.75" customHeight="1">
      <c r="A3072" s="543"/>
      <c r="B3072" s="548"/>
      <c r="C3072" s="608"/>
      <c r="D3072" s="551"/>
      <c r="E3072" s="559"/>
      <c r="F3072" s="553"/>
      <c r="G3072" s="530"/>
      <c r="H3072" s="531"/>
      <c r="J3072" s="532"/>
      <c r="L3072" s="533"/>
    </row>
    <row r="3073" spans="1:12" ht="9.75" customHeight="1">
      <c r="A3073" s="543">
        <v>55</v>
      </c>
      <c r="B3073" s="548" t="s">
        <v>3905</v>
      </c>
      <c r="C3073" s="603" t="s">
        <v>3991</v>
      </c>
      <c r="D3073" s="537" t="s">
        <v>2596</v>
      </c>
      <c r="E3073" s="547">
        <v>200</v>
      </c>
      <c r="F3073" s="553">
        <v>80.093174089916005</v>
      </c>
      <c r="G3073" s="530" t="e">
        <f>+L3073</f>
        <v>#REF!</v>
      </c>
      <c r="H3073" s="531" t="e">
        <f>E3073*G3073</f>
        <v>#REF!</v>
      </c>
      <c r="J3073" s="530">
        <f>+F3073</f>
        <v>80.093174089916005</v>
      </c>
      <c r="L3073" s="533" t="e">
        <f>J3073*$L$3</f>
        <v>#REF!</v>
      </c>
    </row>
    <row r="3074" spans="1:12" ht="9.75" customHeight="1">
      <c r="A3074" s="543"/>
      <c r="B3074" s="548"/>
      <c r="C3074" s="603"/>
      <c r="D3074" s="538"/>
      <c r="E3074" s="547"/>
      <c r="F3074" s="553"/>
      <c r="G3074" s="530"/>
      <c r="H3074" s="531"/>
      <c r="J3074" s="532"/>
      <c r="L3074" s="533"/>
    </row>
    <row r="3075" spans="1:12" ht="9.75" customHeight="1">
      <c r="A3075" s="543"/>
      <c r="B3075" s="548"/>
      <c r="C3075" s="603"/>
      <c r="D3075" s="538"/>
      <c r="E3075" s="547"/>
      <c r="F3075" s="553"/>
      <c r="G3075" s="530"/>
      <c r="H3075" s="531"/>
      <c r="J3075" s="532"/>
      <c r="L3075" s="533"/>
    </row>
    <row r="3076" spans="1:12" ht="9.75" customHeight="1">
      <c r="A3076" s="543"/>
      <c r="B3076" s="548"/>
      <c r="C3076" s="603"/>
      <c r="D3076" s="538"/>
      <c r="E3076" s="547"/>
      <c r="F3076" s="553"/>
      <c r="G3076" s="530"/>
      <c r="H3076" s="531"/>
      <c r="J3076" s="532"/>
      <c r="L3076" s="533"/>
    </row>
    <row r="3077" spans="1:12" ht="9.75" customHeight="1">
      <c r="A3077" s="543"/>
      <c r="B3077" s="548"/>
      <c r="C3077" s="603"/>
      <c r="D3077" s="538"/>
      <c r="E3077" s="547"/>
      <c r="F3077" s="553"/>
      <c r="G3077" s="530"/>
      <c r="H3077" s="531"/>
      <c r="J3077" s="532"/>
      <c r="L3077" s="533"/>
    </row>
    <row r="3078" spans="1:12" ht="9.75" customHeight="1">
      <c r="A3078" s="543">
        <v>56</v>
      </c>
      <c r="B3078" s="548" t="s">
        <v>2602</v>
      </c>
      <c r="C3078" s="608" t="s">
        <v>3793</v>
      </c>
      <c r="D3078" s="550" t="s">
        <v>2597</v>
      </c>
      <c r="E3078" s="559">
        <v>7.28</v>
      </c>
      <c r="F3078" s="553">
        <v>351.92040204510005</v>
      </c>
      <c r="G3078" s="530" t="e">
        <f>+L3078</f>
        <v>#REF!</v>
      </c>
      <c r="H3078" s="531" t="e">
        <f>E3078*G3078</f>
        <v>#REF!</v>
      </c>
      <c r="J3078" s="530">
        <f>+F3078</f>
        <v>351.92040204510005</v>
      </c>
      <c r="L3078" s="533" t="e">
        <f>J3078*$L$3</f>
        <v>#REF!</v>
      </c>
    </row>
    <row r="3079" spans="1:12" ht="9.75" customHeight="1">
      <c r="A3079" s="543"/>
      <c r="B3079" s="548"/>
      <c r="C3079" s="608"/>
      <c r="D3079" s="551"/>
      <c r="E3079" s="559"/>
      <c r="F3079" s="553"/>
      <c r="G3079" s="530"/>
      <c r="H3079" s="531"/>
      <c r="J3079" s="532"/>
      <c r="L3079" s="533"/>
    </row>
    <row r="3080" spans="1:12" ht="9.75" customHeight="1">
      <c r="A3080" s="543"/>
      <c r="B3080" s="548"/>
      <c r="C3080" s="608"/>
      <c r="D3080" s="551"/>
      <c r="E3080" s="559"/>
      <c r="F3080" s="553"/>
      <c r="G3080" s="530"/>
      <c r="H3080" s="531"/>
      <c r="J3080" s="532"/>
      <c r="L3080" s="533"/>
    </row>
    <row r="3081" spans="1:12" ht="9.75" customHeight="1">
      <c r="A3081" s="543"/>
      <c r="B3081" s="548"/>
      <c r="C3081" s="608"/>
      <c r="D3081" s="551"/>
      <c r="E3081" s="559"/>
      <c r="F3081" s="553"/>
      <c r="G3081" s="530"/>
      <c r="H3081" s="531"/>
      <c r="J3081" s="532"/>
      <c r="L3081" s="533"/>
    </row>
    <row r="3082" spans="1:12" ht="9.75" customHeight="1">
      <c r="A3082" s="543"/>
      <c r="B3082" s="548"/>
      <c r="C3082" s="608"/>
      <c r="D3082" s="551"/>
      <c r="E3082" s="559"/>
      <c r="F3082" s="553"/>
      <c r="G3082" s="530"/>
      <c r="H3082" s="531"/>
      <c r="J3082" s="532"/>
      <c r="L3082" s="533"/>
    </row>
    <row r="3083" spans="1:12" ht="9.75" customHeight="1">
      <c r="A3083" s="543">
        <v>57</v>
      </c>
      <c r="B3083" s="548" t="s">
        <v>2602</v>
      </c>
      <c r="C3083" s="608" t="s">
        <v>3794</v>
      </c>
      <c r="D3083" s="550" t="s">
        <v>2597</v>
      </c>
      <c r="E3083" s="559">
        <v>1.36</v>
      </c>
      <c r="F3083" s="553">
        <v>332.89841795490003</v>
      </c>
      <c r="G3083" s="530" t="e">
        <f>+L3083</f>
        <v>#REF!</v>
      </c>
      <c r="H3083" s="531" t="e">
        <f>E3083*G3083</f>
        <v>#REF!</v>
      </c>
      <c r="J3083" s="530">
        <f>+F3083</f>
        <v>332.89841795490003</v>
      </c>
      <c r="L3083" s="533" t="e">
        <f>J3083*$L$3</f>
        <v>#REF!</v>
      </c>
    </row>
    <row r="3084" spans="1:12" ht="9.75" customHeight="1">
      <c r="A3084" s="543"/>
      <c r="B3084" s="548"/>
      <c r="C3084" s="608"/>
      <c r="D3084" s="551"/>
      <c r="E3084" s="559"/>
      <c r="F3084" s="553"/>
      <c r="G3084" s="530"/>
      <c r="H3084" s="531"/>
      <c r="J3084" s="532"/>
      <c r="L3084" s="533"/>
    </row>
    <row r="3085" spans="1:12" ht="9.75" customHeight="1">
      <c r="A3085" s="543"/>
      <c r="B3085" s="548"/>
      <c r="C3085" s="608"/>
      <c r="D3085" s="551"/>
      <c r="E3085" s="559"/>
      <c r="F3085" s="553"/>
      <c r="G3085" s="530"/>
      <c r="H3085" s="531"/>
      <c r="J3085" s="532"/>
      <c r="L3085" s="533"/>
    </row>
    <row r="3086" spans="1:12" ht="9.75" customHeight="1">
      <c r="A3086" s="543"/>
      <c r="B3086" s="548"/>
      <c r="C3086" s="608"/>
      <c r="D3086" s="551"/>
      <c r="E3086" s="559"/>
      <c r="F3086" s="553"/>
      <c r="G3086" s="530"/>
      <c r="H3086" s="531"/>
      <c r="J3086" s="532"/>
      <c r="L3086" s="533"/>
    </row>
    <row r="3087" spans="1:12" ht="9.75" customHeight="1">
      <c r="A3087" s="543"/>
      <c r="B3087" s="548"/>
      <c r="C3087" s="608"/>
      <c r="D3087" s="551"/>
      <c r="E3087" s="559"/>
      <c r="F3087" s="553"/>
      <c r="G3087" s="530"/>
      <c r="H3087" s="531"/>
      <c r="J3087" s="532"/>
      <c r="L3087" s="533"/>
    </row>
    <row r="3088" spans="1:12" ht="9.75" customHeight="1">
      <c r="A3088" s="543">
        <v>58</v>
      </c>
      <c r="B3088" s="548" t="s">
        <v>2602</v>
      </c>
      <c r="C3088" s="608" t="s">
        <v>3992</v>
      </c>
      <c r="D3088" s="550" t="s">
        <v>2595</v>
      </c>
      <c r="E3088" s="559">
        <v>3360</v>
      </c>
      <c r="F3088" s="553">
        <v>1.0363591476000003</v>
      </c>
      <c r="G3088" s="530" t="e">
        <f>+L3088</f>
        <v>#REF!</v>
      </c>
      <c r="H3088" s="531" t="e">
        <f>E3088*G3088</f>
        <v>#REF!</v>
      </c>
      <c r="J3088" s="530">
        <f>+F3088</f>
        <v>1.0363591476000003</v>
      </c>
      <c r="L3088" s="533" t="e">
        <f>J3088*$L$3</f>
        <v>#REF!</v>
      </c>
    </row>
    <row r="3089" spans="1:12" ht="9.75" customHeight="1">
      <c r="A3089" s="543"/>
      <c r="B3089" s="548"/>
      <c r="C3089" s="608"/>
      <c r="D3089" s="551"/>
      <c r="E3089" s="559"/>
      <c r="F3089" s="553"/>
      <c r="G3089" s="530"/>
      <c r="H3089" s="531"/>
      <c r="J3089" s="532"/>
      <c r="L3089" s="533"/>
    </row>
    <row r="3090" spans="1:12" ht="9.75" customHeight="1">
      <c r="A3090" s="543"/>
      <c r="B3090" s="548"/>
      <c r="C3090" s="608"/>
      <c r="D3090" s="551"/>
      <c r="E3090" s="559"/>
      <c r="F3090" s="553"/>
      <c r="G3090" s="530"/>
      <c r="H3090" s="531"/>
      <c r="J3090" s="532"/>
      <c r="L3090" s="533"/>
    </row>
    <row r="3091" spans="1:12" ht="9.75" customHeight="1">
      <c r="A3091" s="543"/>
      <c r="B3091" s="548"/>
      <c r="C3091" s="608"/>
      <c r="D3091" s="551"/>
      <c r="E3091" s="559"/>
      <c r="F3091" s="553"/>
      <c r="G3091" s="530"/>
      <c r="H3091" s="531"/>
      <c r="J3091" s="532"/>
      <c r="L3091" s="533"/>
    </row>
    <row r="3092" spans="1:12" ht="9.75" customHeight="1">
      <c r="A3092" s="543"/>
      <c r="B3092" s="548"/>
      <c r="C3092" s="608"/>
      <c r="D3092" s="551"/>
      <c r="E3092" s="559"/>
      <c r="F3092" s="553"/>
      <c r="G3092" s="530"/>
      <c r="H3092" s="531"/>
      <c r="J3092" s="532"/>
      <c r="L3092" s="533"/>
    </row>
    <row r="3093" spans="1:12" ht="9.75" customHeight="1">
      <c r="A3093" s="543">
        <v>59</v>
      </c>
      <c r="B3093" s="548" t="s">
        <v>3906</v>
      </c>
      <c r="C3093" s="617" t="s">
        <v>3993</v>
      </c>
      <c r="D3093" s="537" t="s">
        <v>2596</v>
      </c>
      <c r="E3093" s="546">
        <v>43</v>
      </c>
      <c r="F3093" s="553">
        <v>75.031304452461882</v>
      </c>
      <c r="G3093" s="530" t="e">
        <f>+L3093</f>
        <v>#REF!</v>
      </c>
      <c r="H3093" s="531" t="e">
        <f>E3093*G3093</f>
        <v>#REF!</v>
      </c>
      <c r="J3093" s="530">
        <f>+F3093</f>
        <v>75.031304452461882</v>
      </c>
      <c r="L3093" s="533" t="e">
        <f>J3093*$L$3</f>
        <v>#REF!</v>
      </c>
    </row>
    <row r="3094" spans="1:12" ht="9.75" customHeight="1">
      <c r="A3094" s="543"/>
      <c r="B3094" s="548"/>
      <c r="C3094" s="617"/>
      <c r="D3094" s="538"/>
      <c r="E3094" s="546"/>
      <c r="F3094" s="553"/>
      <c r="G3094" s="530"/>
      <c r="H3094" s="531"/>
      <c r="J3094" s="532"/>
      <c r="L3094" s="533"/>
    </row>
    <row r="3095" spans="1:12" ht="9.75" customHeight="1">
      <c r="A3095" s="543"/>
      <c r="B3095" s="548"/>
      <c r="C3095" s="617"/>
      <c r="D3095" s="538"/>
      <c r="E3095" s="546"/>
      <c r="F3095" s="553"/>
      <c r="G3095" s="530"/>
      <c r="H3095" s="531"/>
      <c r="J3095" s="532"/>
      <c r="L3095" s="533"/>
    </row>
    <row r="3096" spans="1:12" ht="9.75" customHeight="1">
      <c r="A3096" s="543"/>
      <c r="B3096" s="548"/>
      <c r="C3096" s="617"/>
      <c r="D3096" s="538"/>
      <c r="E3096" s="546"/>
      <c r="F3096" s="553"/>
      <c r="G3096" s="530"/>
      <c r="H3096" s="531"/>
      <c r="J3096" s="532"/>
      <c r="L3096" s="533"/>
    </row>
    <row r="3097" spans="1:12" ht="9.75" customHeight="1">
      <c r="A3097" s="543"/>
      <c r="B3097" s="548"/>
      <c r="C3097" s="617"/>
      <c r="D3097" s="538"/>
      <c r="E3097" s="546"/>
      <c r="F3097" s="553"/>
      <c r="G3097" s="530"/>
      <c r="H3097" s="531"/>
      <c r="J3097" s="532"/>
      <c r="L3097" s="533"/>
    </row>
    <row r="3098" spans="1:12" ht="9.75" customHeight="1">
      <c r="A3098" s="543">
        <v>60</v>
      </c>
      <c r="B3098" s="548" t="s">
        <v>2602</v>
      </c>
      <c r="C3098" s="608" t="s">
        <v>3793</v>
      </c>
      <c r="D3098" s="550" t="s">
        <v>2597</v>
      </c>
      <c r="E3098" s="559">
        <v>8.7940000000000005</v>
      </c>
      <c r="F3098" s="553">
        <v>351.92040204510005</v>
      </c>
      <c r="G3098" s="530" t="e">
        <f>+L3098</f>
        <v>#REF!</v>
      </c>
      <c r="H3098" s="531" t="e">
        <f>E3098*G3098</f>
        <v>#REF!</v>
      </c>
      <c r="J3098" s="530">
        <f>+F3098</f>
        <v>351.92040204510005</v>
      </c>
      <c r="L3098" s="533" t="e">
        <f>J3098*$L$3</f>
        <v>#REF!</v>
      </c>
    </row>
    <row r="3099" spans="1:12" ht="9.75" customHeight="1">
      <c r="A3099" s="543"/>
      <c r="B3099" s="548"/>
      <c r="C3099" s="608"/>
      <c r="D3099" s="551"/>
      <c r="E3099" s="559"/>
      <c r="F3099" s="553"/>
      <c r="G3099" s="530"/>
      <c r="H3099" s="531"/>
      <c r="J3099" s="532"/>
      <c r="L3099" s="533"/>
    </row>
    <row r="3100" spans="1:12" ht="9.75" customHeight="1">
      <c r="A3100" s="543"/>
      <c r="B3100" s="548"/>
      <c r="C3100" s="608"/>
      <c r="D3100" s="551"/>
      <c r="E3100" s="559"/>
      <c r="F3100" s="553"/>
      <c r="G3100" s="530"/>
      <c r="H3100" s="531"/>
      <c r="J3100" s="532"/>
      <c r="L3100" s="533"/>
    </row>
    <row r="3101" spans="1:12" ht="9.75" customHeight="1">
      <c r="A3101" s="543"/>
      <c r="B3101" s="548"/>
      <c r="C3101" s="608"/>
      <c r="D3101" s="551"/>
      <c r="E3101" s="559"/>
      <c r="F3101" s="553"/>
      <c r="G3101" s="530"/>
      <c r="H3101" s="531"/>
      <c r="J3101" s="532"/>
      <c r="L3101" s="533"/>
    </row>
    <row r="3102" spans="1:12" ht="7.5" customHeight="1">
      <c r="A3102" s="543"/>
      <c r="B3102" s="548"/>
      <c r="C3102" s="608"/>
      <c r="D3102" s="551"/>
      <c r="E3102" s="559"/>
      <c r="F3102" s="553"/>
      <c r="G3102" s="530"/>
      <c r="H3102" s="531"/>
      <c r="J3102" s="532"/>
      <c r="L3102" s="533"/>
    </row>
    <row r="3103" spans="1:12" ht="9.75" customHeight="1">
      <c r="A3103" s="543">
        <v>61</v>
      </c>
      <c r="B3103" s="548" t="s">
        <v>2602</v>
      </c>
      <c r="C3103" s="608" t="s">
        <v>3794</v>
      </c>
      <c r="D3103" s="550" t="s">
        <v>2597</v>
      </c>
      <c r="E3103" s="559">
        <v>1.36</v>
      </c>
      <c r="F3103" s="553">
        <v>332.89841795490003</v>
      </c>
      <c r="G3103" s="530" t="e">
        <f>+L3103</f>
        <v>#REF!</v>
      </c>
      <c r="H3103" s="531" t="e">
        <f>E3103*G3103</f>
        <v>#REF!</v>
      </c>
      <c r="J3103" s="530">
        <f>+F3103</f>
        <v>332.89841795490003</v>
      </c>
      <c r="L3103" s="533" t="e">
        <f>J3103*$L$3</f>
        <v>#REF!</v>
      </c>
    </row>
    <row r="3104" spans="1:12" ht="9.75" customHeight="1">
      <c r="A3104" s="543"/>
      <c r="B3104" s="548"/>
      <c r="C3104" s="608"/>
      <c r="D3104" s="551"/>
      <c r="E3104" s="559"/>
      <c r="F3104" s="553"/>
      <c r="G3104" s="530"/>
      <c r="H3104" s="531"/>
      <c r="J3104" s="532"/>
      <c r="L3104" s="533"/>
    </row>
    <row r="3105" spans="1:12" ht="9.75" customHeight="1">
      <c r="A3105" s="543"/>
      <c r="B3105" s="548"/>
      <c r="C3105" s="608"/>
      <c r="D3105" s="551"/>
      <c r="E3105" s="559"/>
      <c r="F3105" s="553"/>
      <c r="G3105" s="530"/>
      <c r="H3105" s="531"/>
      <c r="J3105" s="532"/>
      <c r="L3105" s="533"/>
    </row>
    <row r="3106" spans="1:12" ht="9.75" customHeight="1">
      <c r="A3106" s="543"/>
      <c r="B3106" s="548"/>
      <c r="C3106" s="608"/>
      <c r="D3106" s="551"/>
      <c r="E3106" s="559"/>
      <c r="F3106" s="553"/>
      <c r="G3106" s="530"/>
      <c r="H3106" s="531"/>
      <c r="J3106" s="532"/>
      <c r="L3106" s="533"/>
    </row>
    <row r="3107" spans="1:12" ht="9.75" customHeight="1">
      <c r="A3107" s="543"/>
      <c r="B3107" s="548"/>
      <c r="C3107" s="608"/>
      <c r="D3107" s="551"/>
      <c r="E3107" s="559"/>
      <c r="F3107" s="553"/>
      <c r="G3107" s="530"/>
      <c r="H3107" s="531"/>
      <c r="J3107" s="532"/>
      <c r="L3107" s="533"/>
    </row>
    <row r="3108" spans="1:12" ht="9.75" customHeight="1">
      <c r="A3108" s="543">
        <v>62</v>
      </c>
      <c r="B3108" s="548" t="s">
        <v>3903</v>
      </c>
      <c r="C3108" s="603" t="s">
        <v>4461</v>
      </c>
      <c r="D3108" s="537" t="s">
        <v>2596</v>
      </c>
      <c r="E3108" s="547">
        <v>90</v>
      </c>
      <c r="F3108" s="553">
        <v>81.403475055327547</v>
      </c>
      <c r="G3108" s="530" t="e">
        <f>+L3108</f>
        <v>#REF!</v>
      </c>
      <c r="H3108" s="531" t="e">
        <f>E3108*G3108</f>
        <v>#REF!</v>
      </c>
      <c r="J3108" s="530">
        <f>+F3108</f>
        <v>81.403475055327547</v>
      </c>
      <c r="L3108" s="533" t="e">
        <f>J3108*$L$3</f>
        <v>#REF!</v>
      </c>
    </row>
    <row r="3109" spans="1:12" ht="9.75" customHeight="1">
      <c r="A3109" s="543"/>
      <c r="B3109" s="548"/>
      <c r="C3109" s="603"/>
      <c r="D3109" s="538"/>
      <c r="E3109" s="547"/>
      <c r="F3109" s="553"/>
      <c r="G3109" s="530"/>
      <c r="H3109" s="531"/>
      <c r="J3109" s="532"/>
      <c r="L3109" s="533"/>
    </row>
    <row r="3110" spans="1:12" ht="9.75" customHeight="1">
      <c r="A3110" s="543"/>
      <c r="B3110" s="548"/>
      <c r="C3110" s="603"/>
      <c r="D3110" s="538"/>
      <c r="E3110" s="547"/>
      <c r="F3110" s="553"/>
      <c r="G3110" s="530"/>
      <c r="H3110" s="531"/>
      <c r="J3110" s="532"/>
      <c r="L3110" s="533"/>
    </row>
    <row r="3111" spans="1:12" ht="9.75" customHeight="1">
      <c r="A3111" s="543"/>
      <c r="B3111" s="548"/>
      <c r="C3111" s="603"/>
      <c r="D3111" s="538"/>
      <c r="E3111" s="547"/>
      <c r="F3111" s="553"/>
      <c r="G3111" s="530"/>
      <c r="H3111" s="531"/>
      <c r="J3111" s="532"/>
      <c r="L3111" s="533"/>
    </row>
    <row r="3112" spans="1:12" ht="9.75" customHeight="1">
      <c r="A3112" s="543"/>
      <c r="B3112" s="548"/>
      <c r="C3112" s="603"/>
      <c r="D3112" s="538"/>
      <c r="E3112" s="547"/>
      <c r="F3112" s="553"/>
      <c r="G3112" s="530"/>
      <c r="H3112" s="531"/>
      <c r="J3112" s="532"/>
      <c r="L3112" s="533"/>
    </row>
    <row r="3113" spans="1:12" ht="9.75" customHeight="1">
      <c r="A3113" s="543">
        <v>63</v>
      </c>
      <c r="B3113" s="548" t="s">
        <v>2602</v>
      </c>
      <c r="C3113" s="608" t="s">
        <v>3793</v>
      </c>
      <c r="D3113" s="550" t="s">
        <v>2597</v>
      </c>
      <c r="E3113" s="559">
        <v>7.47</v>
      </c>
      <c r="F3113" s="553">
        <v>351.92040204510005</v>
      </c>
      <c r="G3113" s="530" t="e">
        <f>+L3113</f>
        <v>#REF!</v>
      </c>
      <c r="H3113" s="531" t="e">
        <f>E3113*G3113</f>
        <v>#REF!</v>
      </c>
      <c r="J3113" s="530">
        <f>+F3113</f>
        <v>351.92040204510005</v>
      </c>
      <c r="L3113" s="533" t="e">
        <f>J3113*$L$3</f>
        <v>#REF!</v>
      </c>
    </row>
    <row r="3114" spans="1:12" ht="9.75" customHeight="1">
      <c r="A3114" s="543"/>
      <c r="B3114" s="548"/>
      <c r="C3114" s="608"/>
      <c r="D3114" s="551"/>
      <c r="E3114" s="559"/>
      <c r="F3114" s="553"/>
      <c r="G3114" s="530"/>
      <c r="H3114" s="531"/>
      <c r="J3114" s="532"/>
      <c r="L3114" s="533"/>
    </row>
    <row r="3115" spans="1:12" ht="9.75" customHeight="1">
      <c r="A3115" s="543"/>
      <c r="B3115" s="548"/>
      <c r="C3115" s="608"/>
      <c r="D3115" s="551"/>
      <c r="E3115" s="559"/>
      <c r="F3115" s="553"/>
      <c r="G3115" s="530"/>
      <c r="H3115" s="531"/>
      <c r="J3115" s="532"/>
      <c r="L3115" s="533"/>
    </row>
    <row r="3116" spans="1:12" ht="9.75" customHeight="1">
      <c r="A3116" s="543"/>
      <c r="B3116" s="548"/>
      <c r="C3116" s="608"/>
      <c r="D3116" s="551"/>
      <c r="E3116" s="559"/>
      <c r="F3116" s="553"/>
      <c r="G3116" s="530"/>
      <c r="H3116" s="531"/>
      <c r="J3116" s="532"/>
      <c r="L3116" s="533"/>
    </row>
    <row r="3117" spans="1:12" ht="9.75" customHeight="1">
      <c r="A3117" s="543"/>
      <c r="B3117" s="548"/>
      <c r="C3117" s="608"/>
      <c r="D3117" s="551"/>
      <c r="E3117" s="559"/>
      <c r="F3117" s="553"/>
      <c r="G3117" s="530"/>
      <c r="H3117" s="531"/>
      <c r="J3117" s="532"/>
      <c r="L3117" s="533"/>
    </row>
    <row r="3118" spans="1:12" ht="9.75" customHeight="1">
      <c r="A3118" s="543">
        <v>64</v>
      </c>
      <c r="B3118" s="548" t="s">
        <v>2602</v>
      </c>
      <c r="C3118" s="608" t="s">
        <v>3794</v>
      </c>
      <c r="D3118" s="550" t="s">
        <v>2597</v>
      </c>
      <c r="E3118" s="559">
        <v>0.20200000000000001</v>
      </c>
      <c r="F3118" s="553">
        <v>332.89841795490003</v>
      </c>
      <c r="G3118" s="530" t="e">
        <f>+L3118</f>
        <v>#REF!</v>
      </c>
      <c r="H3118" s="531" t="e">
        <f>E3118*G3118</f>
        <v>#REF!</v>
      </c>
      <c r="J3118" s="530">
        <f>+F3118</f>
        <v>332.89841795490003</v>
      </c>
      <c r="L3118" s="533" t="e">
        <f>J3118*$L$3</f>
        <v>#REF!</v>
      </c>
    </row>
    <row r="3119" spans="1:12" ht="9.75" customHeight="1">
      <c r="A3119" s="543"/>
      <c r="B3119" s="548"/>
      <c r="C3119" s="608"/>
      <c r="D3119" s="551"/>
      <c r="E3119" s="559"/>
      <c r="F3119" s="553"/>
      <c r="G3119" s="530"/>
      <c r="H3119" s="531"/>
      <c r="J3119" s="532"/>
      <c r="L3119" s="533"/>
    </row>
    <row r="3120" spans="1:12" ht="9.75" customHeight="1">
      <c r="A3120" s="543"/>
      <c r="B3120" s="548"/>
      <c r="C3120" s="608"/>
      <c r="D3120" s="551"/>
      <c r="E3120" s="559"/>
      <c r="F3120" s="553"/>
      <c r="G3120" s="530"/>
      <c r="H3120" s="531"/>
      <c r="J3120" s="532"/>
      <c r="L3120" s="533"/>
    </row>
    <row r="3121" spans="1:12" ht="9.75" customHeight="1">
      <c r="A3121" s="543"/>
      <c r="B3121" s="548"/>
      <c r="C3121" s="608"/>
      <c r="D3121" s="551"/>
      <c r="E3121" s="559"/>
      <c r="F3121" s="553"/>
      <c r="G3121" s="530"/>
      <c r="H3121" s="531"/>
      <c r="J3121" s="532"/>
      <c r="L3121" s="533"/>
    </row>
    <row r="3122" spans="1:12" ht="9.75" customHeight="1">
      <c r="A3122" s="543"/>
      <c r="B3122" s="548"/>
      <c r="C3122" s="608"/>
      <c r="D3122" s="551"/>
      <c r="E3122" s="559"/>
      <c r="F3122" s="553"/>
      <c r="G3122" s="530"/>
      <c r="H3122" s="531"/>
      <c r="J3122" s="532"/>
      <c r="L3122" s="533"/>
    </row>
    <row r="3123" spans="1:12" ht="9.75" customHeight="1">
      <c r="A3123" s="543">
        <v>65</v>
      </c>
      <c r="B3123" s="548" t="s">
        <v>4311</v>
      </c>
      <c r="C3123" s="544" t="s">
        <v>4462</v>
      </c>
      <c r="D3123" s="537" t="s">
        <v>2596</v>
      </c>
      <c r="E3123" s="547">
        <v>38</v>
      </c>
      <c r="F3123" s="553">
        <v>79.955077990914532</v>
      </c>
      <c r="G3123" s="530" t="e">
        <f>+L3123</f>
        <v>#REF!</v>
      </c>
      <c r="H3123" s="531" t="e">
        <f>E3123*G3123</f>
        <v>#REF!</v>
      </c>
      <c r="J3123" s="530">
        <f>+F3123</f>
        <v>79.955077990914532</v>
      </c>
      <c r="L3123" s="533" t="e">
        <f>J3123*$L$3</f>
        <v>#REF!</v>
      </c>
    </row>
    <row r="3124" spans="1:12" ht="9.75" customHeight="1">
      <c r="A3124" s="543"/>
      <c r="B3124" s="548"/>
      <c r="C3124" s="544"/>
      <c r="D3124" s="538"/>
      <c r="E3124" s="547"/>
      <c r="F3124" s="553"/>
      <c r="G3124" s="530"/>
      <c r="H3124" s="531"/>
      <c r="J3124" s="532"/>
      <c r="L3124" s="533"/>
    </row>
    <row r="3125" spans="1:12" ht="9.75" customHeight="1">
      <c r="A3125" s="543"/>
      <c r="B3125" s="548"/>
      <c r="C3125" s="544"/>
      <c r="D3125" s="538"/>
      <c r="E3125" s="547"/>
      <c r="F3125" s="553"/>
      <c r="G3125" s="530"/>
      <c r="H3125" s="531"/>
      <c r="J3125" s="532"/>
      <c r="L3125" s="533"/>
    </row>
    <row r="3126" spans="1:12" ht="9.75" customHeight="1">
      <c r="A3126" s="543"/>
      <c r="B3126" s="548"/>
      <c r="C3126" s="544"/>
      <c r="D3126" s="538"/>
      <c r="E3126" s="547"/>
      <c r="F3126" s="553"/>
      <c r="G3126" s="530"/>
      <c r="H3126" s="531"/>
      <c r="J3126" s="532"/>
      <c r="L3126" s="533"/>
    </row>
    <row r="3127" spans="1:12" ht="9.75" customHeight="1">
      <c r="A3127" s="543"/>
      <c r="B3127" s="548"/>
      <c r="C3127" s="544"/>
      <c r="D3127" s="538"/>
      <c r="E3127" s="547"/>
      <c r="F3127" s="553"/>
      <c r="G3127" s="530"/>
      <c r="H3127" s="531"/>
      <c r="J3127" s="532"/>
      <c r="L3127" s="533"/>
    </row>
    <row r="3128" spans="1:12" ht="9.75" customHeight="1">
      <c r="A3128" s="543">
        <v>66</v>
      </c>
      <c r="B3128" s="548" t="s">
        <v>2602</v>
      </c>
      <c r="C3128" s="608" t="s">
        <v>3793</v>
      </c>
      <c r="D3128" s="550" t="s">
        <v>2597</v>
      </c>
      <c r="E3128" s="559">
        <v>2.69</v>
      </c>
      <c r="F3128" s="553">
        <v>351.92040204510005</v>
      </c>
      <c r="G3128" s="530" t="e">
        <f>+L3128</f>
        <v>#REF!</v>
      </c>
      <c r="H3128" s="531" t="e">
        <f>E3128*G3128</f>
        <v>#REF!</v>
      </c>
      <c r="J3128" s="530">
        <f>+F3128</f>
        <v>351.92040204510005</v>
      </c>
      <c r="L3128" s="533" t="e">
        <f>J3128*$L$3</f>
        <v>#REF!</v>
      </c>
    </row>
    <row r="3129" spans="1:12" ht="9.75" customHeight="1">
      <c r="A3129" s="543"/>
      <c r="B3129" s="548"/>
      <c r="C3129" s="608"/>
      <c r="D3129" s="551"/>
      <c r="E3129" s="559"/>
      <c r="F3129" s="553"/>
      <c r="G3129" s="530"/>
      <c r="H3129" s="531"/>
      <c r="J3129" s="532"/>
      <c r="L3129" s="533"/>
    </row>
    <row r="3130" spans="1:12" ht="9.75" customHeight="1">
      <c r="A3130" s="543"/>
      <c r="B3130" s="548"/>
      <c r="C3130" s="608"/>
      <c r="D3130" s="551"/>
      <c r="E3130" s="559"/>
      <c r="F3130" s="553"/>
      <c r="G3130" s="530"/>
      <c r="H3130" s="531"/>
      <c r="J3130" s="532"/>
      <c r="L3130" s="533"/>
    </row>
    <row r="3131" spans="1:12" ht="9.75" customHeight="1">
      <c r="A3131" s="543"/>
      <c r="B3131" s="548"/>
      <c r="C3131" s="608"/>
      <c r="D3131" s="551"/>
      <c r="E3131" s="559"/>
      <c r="F3131" s="553"/>
      <c r="G3131" s="530"/>
      <c r="H3131" s="531"/>
      <c r="J3131" s="532"/>
      <c r="L3131" s="533"/>
    </row>
    <row r="3132" spans="1:12" ht="9.75" customHeight="1">
      <c r="A3132" s="543"/>
      <c r="B3132" s="548"/>
      <c r="C3132" s="608"/>
      <c r="D3132" s="551"/>
      <c r="E3132" s="559"/>
      <c r="F3132" s="553"/>
      <c r="G3132" s="530"/>
      <c r="H3132" s="531"/>
      <c r="J3132" s="532"/>
      <c r="L3132" s="533"/>
    </row>
    <row r="3133" spans="1:12" ht="9.75" customHeight="1">
      <c r="A3133" s="543">
        <v>67</v>
      </c>
      <c r="B3133" s="548" t="s">
        <v>2602</v>
      </c>
      <c r="C3133" s="608" t="s">
        <v>3794</v>
      </c>
      <c r="D3133" s="550" t="s">
        <v>2597</v>
      </c>
      <c r="E3133" s="559">
        <v>1.224</v>
      </c>
      <c r="F3133" s="553">
        <v>332.89841795490003</v>
      </c>
      <c r="G3133" s="530" t="e">
        <f>+L3133</f>
        <v>#REF!</v>
      </c>
      <c r="H3133" s="531" t="e">
        <f>E3133*G3133</f>
        <v>#REF!</v>
      </c>
      <c r="J3133" s="530">
        <f>+F3133</f>
        <v>332.89841795490003</v>
      </c>
      <c r="L3133" s="533" t="e">
        <f>J3133*$L$3</f>
        <v>#REF!</v>
      </c>
    </row>
    <row r="3134" spans="1:12" ht="9.75" customHeight="1">
      <c r="A3134" s="543"/>
      <c r="B3134" s="548"/>
      <c r="C3134" s="608"/>
      <c r="D3134" s="551"/>
      <c r="E3134" s="559"/>
      <c r="F3134" s="553"/>
      <c r="G3134" s="530"/>
      <c r="H3134" s="531"/>
      <c r="J3134" s="532"/>
      <c r="L3134" s="533"/>
    </row>
    <row r="3135" spans="1:12" ht="9.75" customHeight="1">
      <c r="A3135" s="543"/>
      <c r="B3135" s="548"/>
      <c r="C3135" s="608"/>
      <c r="D3135" s="551"/>
      <c r="E3135" s="559"/>
      <c r="F3135" s="553"/>
      <c r="G3135" s="530"/>
      <c r="H3135" s="531"/>
      <c r="J3135" s="532"/>
      <c r="L3135" s="533"/>
    </row>
    <row r="3136" spans="1:12" ht="9.75" customHeight="1">
      <c r="A3136" s="543"/>
      <c r="B3136" s="548"/>
      <c r="C3136" s="608"/>
      <c r="D3136" s="551"/>
      <c r="E3136" s="559"/>
      <c r="F3136" s="553"/>
      <c r="G3136" s="530"/>
      <c r="H3136" s="531"/>
      <c r="J3136" s="532"/>
      <c r="L3136" s="533"/>
    </row>
    <row r="3137" spans="1:12" ht="9.75" customHeight="1">
      <c r="A3137" s="543"/>
      <c r="B3137" s="548"/>
      <c r="C3137" s="608"/>
      <c r="D3137" s="551"/>
      <c r="E3137" s="559"/>
      <c r="F3137" s="553"/>
      <c r="G3137" s="530"/>
      <c r="H3137" s="531"/>
      <c r="J3137" s="532"/>
      <c r="L3137" s="533"/>
    </row>
    <row r="3138" spans="1:12" ht="9.75" customHeight="1">
      <c r="A3138" s="543">
        <v>68</v>
      </c>
      <c r="B3138" s="535" t="s">
        <v>2602</v>
      </c>
      <c r="C3138" s="583" t="s">
        <v>4463</v>
      </c>
      <c r="D3138" s="583" t="s">
        <v>4464</v>
      </c>
      <c r="E3138" s="539">
        <v>0.17</v>
      </c>
      <c r="F3138" s="553">
        <v>468.43547607990001</v>
      </c>
      <c r="G3138" s="530" t="e">
        <f>+L3138</f>
        <v>#REF!</v>
      </c>
      <c r="H3138" s="531" t="e">
        <f>E3138*G3138</f>
        <v>#REF!</v>
      </c>
      <c r="J3138" s="530">
        <f>+F3138</f>
        <v>468.43547607990001</v>
      </c>
      <c r="L3138" s="533" t="e">
        <f>J3138*$L$3</f>
        <v>#REF!</v>
      </c>
    </row>
    <row r="3139" spans="1:12" ht="9.75" customHeight="1">
      <c r="A3139" s="543"/>
      <c r="B3139" s="535"/>
      <c r="C3139" s="583"/>
      <c r="D3139" s="583"/>
      <c r="E3139" s="539"/>
      <c r="F3139" s="553"/>
      <c r="G3139" s="530"/>
      <c r="H3139" s="531"/>
      <c r="J3139" s="532"/>
      <c r="L3139" s="533"/>
    </row>
    <row r="3140" spans="1:12" ht="9.75" customHeight="1">
      <c r="A3140" s="543"/>
      <c r="B3140" s="535"/>
      <c r="C3140" s="583"/>
      <c r="D3140" s="583"/>
      <c r="E3140" s="539"/>
      <c r="F3140" s="553"/>
      <c r="G3140" s="530"/>
      <c r="H3140" s="531"/>
      <c r="J3140" s="532"/>
      <c r="L3140" s="533"/>
    </row>
    <row r="3141" spans="1:12" ht="9.75" customHeight="1">
      <c r="A3141" s="543"/>
      <c r="B3141" s="535"/>
      <c r="C3141" s="583"/>
      <c r="D3141" s="583"/>
      <c r="E3141" s="539"/>
      <c r="F3141" s="553"/>
      <c r="G3141" s="530"/>
      <c r="H3141" s="531"/>
      <c r="J3141" s="532"/>
      <c r="L3141" s="533"/>
    </row>
    <row r="3142" spans="1:12" ht="9.75" customHeight="1">
      <c r="A3142" s="543"/>
      <c r="B3142" s="535"/>
      <c r="C3142" s="583"/>
      <c r="D3142" s="583"/>
      <c r="E3142" s="539"/>
      <c r="F3142" s="553"/>
      <c r="G3142" s="530"/>
      <c r="H3142" s="531"/>
      <c r="J3142" s="532"/>
      <c r="L3142" s="533"/>
    </row>
    <row r="3143" spans="1:12" ht="9.75" customHeight="1">
      <c r="A3143" s="543">
        <v>69</v>
      </c>
      <c r="B3143" s="548" t="s">
        <v>4312</v>
      </c>
      <c r="C3143" s="544" t="s">
        <v>4465</v>
      </c>
      <c r="D3143" s="537" t="s">
        <v>2596</v>
      </c>
      <c r="E3143" s="547">
        <v>12</v>
      </c>
      <c r="F3143" s="553">
        <v>71.918061460760214</v>
      </c>
      <c r="G3143" s="530" t="e">
        <f>+L3143</f>
        <v>#REF!</v>
      </c>
      <c r="H3143" s="531" t="e">
        <f>E3143*G3143</f>
        <v>#REF!</v>
      </c>
      <c r="J3143" s="530">
        <f>+F3143</f>
        <v>71.918061460760214</v>
      </c>
      <c r="L3143" s="533" t="e">
        <f>J3143*$L$3</f>
        <v>#REF!</v>
      </c>
    </row>
    <row r="3144" spans="1:12" ht="9.75" customHeight="1">
      <c r="A3144" s="543"/>
      <c r="B3144" s="548"/>
      <c r="C3144" s="544"/>
      <c r="D3144" s="538"/>
      <c r="E3144" s="547"/>
      <c r="F3144" s="553"/>
      <c r="G3144" s="530"/>
      <c r="H3144" s="531"/>
      <c r="J3144" s="532"/>
      <c r="L3144" s="533"/>
    </row>
    <row r="3145" spans="1:12" ht="9.75" customHeight="1">
      <c r="A3145" s="543"/>
      <c r="B3145" s="548"/>
      <c r="C3145" s="544"/>
      <c r="D3145" s="538"/>
      <c r="E3145" s="547"/>
      <c r="F3145" s="553"/>
      <c r="G3145" s="530"/>
      <c r="H3145" s="531"/>
      <c r="J3145" s="532"/>
      <c r="L3145" s="533"/>
    </row>
    <row r="3146" spans="1:12" ht="9.75" customHeight="1">
      <c r="A3146" s="543"/>
      <c r="B3146" s="548"/>
      <c r="C3146" s="544"/>
      <c r="D3146" s="538"/>
      <c r="E3146" s="547"/>
      <c r="F3146" s="553"/>
      <c r="G3146" s="530"/>
      <c r="H3146" s="531"/>
      <c r="J3146" s="532"/>
      <c r="L3146" s="533"/>
    </row>
    <row r="3147" spans="1:12" ht="9.75" customHeight="1">
      <c r="A3147" s="543"/>
      <c r="B3147" s="548"/>
      <c r="C3147" s="544"/>
      <c r="D3147" s="538"/>
      <c r="E3147" s="547"/>
      <c r="F3147" s="553"/>
      <c r="G3147" s="530"/>
      <c r="H3147" s="531"/>
      <c r="J3147" s="532"/>
      <c r="L3147" s="533"/>
    </row>
    <row r="3148" spans="1:12" ht="9.75" customHeight="1">
      <c r="A3148" s="543">
        <v>70</v>
      </c>
      <c r="B3148" s="548" t="s">
        <v>2602</v>
      </c>
      <c r="C3148" s="608" t="s">
        <v>3793</v>
      </c>
      <c r="D3148" s="550" t="s">
        <v>2597</v>
      </c>
      <c r="E3148" s="559">
        <v>3.42</v>
      </c>
      <c r="F3148" s="553">
        <v>351.92040204510005</v>
      </c>
      <c r="G3148" s="530" t="e">
        <f>+L3148</f>
        <v>#REF!</v>
      </c>
      <c r="H3148" s="531" t="e">
        <f>E3148*G3148</f>
        <v>#REF!</v>
      </c>
      <c r="J3148" s="530">
        <f>+F3148</f>
        <v>351.92040204510005</v>
      </c>
      <c r="L3148" s="533" t="e">
        <f>J3148*$L$3</f>
        <v>#REF!</v>
      </c>
    </row>
    <row r="3149" spans="1:12" ht="9.75" customHeight="1">
      <c r="A3149" s="543"/>
      <c r="B3149" s="548"/>
      <c r="C3149" s="608"/>
      <c r="D3149" s="551"/>
      <c r="E3149" s="559"/>
      <c r="F3149" s="553"/>
      <c r="G3149" s="530"/>
      <c r="H3149" s="531"/>
      <c r="J3149" s="532"/>
      <c r="L3149" s="533"/>
    </row>
    <row r="3150" spans="1:12" ht="9.75" customHeight="1">
      <c r="A3150" s="543"/>
      <c r="B3150" s="548"/>
      <c r="C3150" s="608"/>
      <c r="D3150" s="551"/>
      <c r="E3150" s="559"/>
      <c r="F3150" s="553"/>
      <c r="G3150" s="530"/>
      <c r="H3150" s="531"/>
      <c r="J3150" s="532"/>
      <c r="L3150" s="533"/>
    </row>
    <row r="3151" spans="1:12" ht="9.75" customHeight="1">
      <c r="A3151" s="543"/>
      <c r="B3151" s="548"/>
      <c r="C3151" s="608"/>
      <c r="D3151" s="551"/>
      <c r="E3151" s="559"/>
      <c r="F3151" s="553"/>
      <c r="G3151" s="530"/>
      <c r="H3151" s="531"/>
      <c r="J3151" s="532"/>
      <c r="L3151" s="533"/>
    </row>
    <row r="3152" spans="1:12" ht="9.75" customHeight="1">
      <c r="A3152" s="543"/>
      <c r="B3152" s="548"/>
      <c r="C3152" s="608"/>
      <c r="D3152" s="551"/>
      <c r="E3152" s="559"/>
      <c r="F3152" s="553"/>
      <c r="G3152" s="530"/>
      <c r="H3152" s="531"/>
      <c r="J3152" s="532"/>
      <c r="L3152" s="533"/>
    </row>
    <row r="3153" spans="1:12" ht="9.75" customHeight="1">
      <c r="A3153" s="543">
        <v>71</v>
      </c>
      <c r="B3153" s="548" t="s">
        <v>2602</v>
      </c>
      <c r="C3153" s="608" t="s">
        <v>3794</v>
      </c>
      <c r="D3153" s="550" t="s">
        <v>2597</v>
      </c>
      <c r="E3153" s="559">
        <v>0.35399999999999998</v>
      </c>
      <c r="F3153" s="553">
        <v>332.89841795490003</v>
      </c>
      <c r="G3153" s="530" t="e">
        <f>+L3153</f>
        <v>#REF!</v>
      </c>
      <c r="H3153" s="531" t="e">
        <f>E3153*G3153</f>
        <v>#REF!</v>
      </c>
      <c r="J3153" s="530">
        <f>+F3153</f>
        <v>332.89841795490003</v>
      </c>
      <c r="L3153" s="533" t="e">
        <f>J3153*$L$3</f>
        <v>#REF!</v>
      </c>
    </row>
    <row r="3154" spans="1:12" ht="9.75" customHeight="1">
      <c r="A3154" s="543"/>
      <c r="B3154" s="548"/>
      <c r="C3154" s="608"/>
      <c r="D3154" s="551"/>
      <c r="E3154" s="559"/>
      <c r="F3154" s="553"/>
      <c r="G3154" s="530"/>
      <c r="H3154" s="531"/>
      <c r="J3154" s="532"/>
      <c r="L3154" s="533"/>
    </row>
    <row r="3155" spans="1:12" ht="9.75" customHeight="1">
      <c r="A3155" s="543"/>
      <c r="B3155" s="548"/>
      <c r="C3155" s="608"/>
      <c r="D3155" s="551"/>
      <c r="E3155" s="559"/>
      <c r="F3155" s="553"/>
      <c r="G3155" s="530"/>
      <c r="H3155" s="531"/>
      <c r="J3155" s="532"/>
      <c r="L3155" s="533"/>
    </row>
    <row r="3156" spans="1:12" ht="9.75" customHeight="1">
      <c r="A3156" s="543"/>
      <c r="B3156" s="548"/>
      <c r="C3156" s="608"/>
      <c r="D3156" s="551"/>
      <c r="E3156" s="559"/>
      <c r="F3156" s="553"/>
      <c r="G3156" s="530"/>
      <c r="H3156" s="531"/>
      <c r="J3156" s="532"/>
      <c r="L3156" s="533"/>
    </row>
    <row r="3157" spans="1:12" ht="9.75" customHeight="1">
      <c r="A3157" s="543"/>
      <c r="B3157" s="548"/>
      <c r="C3157" s="608"/>
      <c r="D3157" s="551"/>
      <c r="E3157" s="559"/>
      <c r="F3157" s="553"/>
      <c r="G3157" s="530"/>
      <c r="H3157" s="531"/>
      <c r="J3157" s="532"/>
      <c r="L3157" s="533"/>
    </row>
    <row r="3158" spans="1:12" ht="9.75" customHeight="1">
      <c r="A3158" s="543"/>
      <c r="B3158" s="544"/>
      <c r="C3158" s="719" t="s">
        <v>4576</v>
      </c>
      <c r="D3158" s="546"/>
      <c r="E3158" s="547"/>
      <c r="F3158" s="553">
        <v>0</v>
      </c>
      <c r="G3158" s="530" t="e">
        <f>+L3158</f>
        <v>#REF!</v>
      </c>
      <c r="H3158" s="531" t="e">
        <f>E3158*G3158</f>
        <v>#REF!</v>
      </c>
      <c r="J3158" s="530">
        <f>+F3158</f>
        <v>0</v>
      </c>
      <c r="L3158" s="533" t="e">
        <f>J3158*$L$3</f>
        <v>#REF!</v>
      </c>
    </row>
    <row r="3159" spans="1:12" ht="9.75" customHeight="1">
      <c r="A3159" s="543"/>
      <c r="B3159" s="544"/>
      <c r="C3159" s="719"/>
      <c r="D3159" s="546"/>
      <c r="E3159" s="547"/>
      <c r="F3159" s="553"/>
      <c r="G3159" s="530"/>
      <c r="H3159" s="531"/>
      <c r="J3159" s="532"/>
      <c r="L3159" s="533"/>
    </row>
    <row r="3160" spans="1:12" ht="9.75" customHeight="1">
      <c r="A3160" s="543"/>
      <c r="B3160" s="544"/>
      <c r="C3160" s="719"/>
      <c r="D3160" s="546"/>
      <c r="E3160" s="547"/>
      <c r="F3160" s="553"/>
      <c r="G3160" s="530"/>
      <c r="H3160" s="531"/>
      <c r="J3160" s="532"/>
      <c r="L3160" s="533"/>
    </row>
    <row r="3161" spans="1:12" ht="9.75" customHeight="1">
      <c r="A3161" s="543"/>
      <c r="B3161" s="544"/>
      <c r="C3161" s="719"/>
      <c r="D3161" s="546"/>
      <c r="E3161" s="547"/>
      <c r="F3161" s="553"/>
      <c r="G3161" s="530"/>
      <c r="H3161" s="531"/>
      <c r="J3161" s="532"/>
      <c r="L3161" s="533"/>
    </row>
    <row r="3162" spans="1:12" ht="9.75" customHeight="1">
      <c r="A3162" s="543"/>
      <c r="B3162" s="544"/>
      <c r="C3162" s="719"/>
      <c r="D3162" s="546"/>
      <c r="E3162" s="547"/>
      <c r="F3162" s="553"/>
      <c r="G3162" s="530"/>
      <c r="H3162" s="531"/>
      <c r="J3162" s="532"/>
      <c r="L3162" s="533"/>
    </row>
    <row r="3163" spans="1:12" ht="9.75" customHeight="1">
      <c r="A3163" s="543">
        <v>44</v>
      </c>
      <c r="B3163" s="548" t="s">
        <v>2599</v>
      </c>
      <c r="C3163" s="608" t="s">
        <v>4087</v>
      </c>
      <c r="D3163" s="537" t="s">
        <v>2596</v>
      </c>
      <c r="E3163" s="555">
        <v>115</v>
      </c>
      <c r="F3163" s="553">
        <v>1.8767320000000001</v>
      </c>
      <c r="G3163" s="530" t="e">
        <f>+L3163</f>
        <v>#REF!</v>
      </c>
      <c r="H3163" s="531" t="e">
        <f>E3163*G3163</f>
        <v>#REF!</v>
      </c>
      <c r="J3163" s="530">
        <f>+F3163</f>
        <v>1.8767320000000001</v>
      </c>
      <c r="L3163" s="533" t="e">
        <f>J3163*$L$3</f>
        <v>#REF!</v>
      </c>
    </row>
    <row r="3164" spans="1:12" ht="9.75" customHeight="1">
      <c r="A3164" s="543"/>
      <c r="B3164" s="548"/>
      <c r="C3164" s="608"/>
      <c r="D3164" s="538"/>
      <c r="E3164" s="555"/>
      <c r="F3164" s="553"/>
      <c r="G3164" s="530"/>
      <c r="H3164" s="531"/>
      <c r="J3164" s="532"/>
      <c r="L3164" s="533"/>
    </row>
    <row r="3165" spans="1:12" ht="9.75" customHeight="1">
      <c r="A3165" s="543"/>
      <c r="B3165" s="548"/>
      <c r="C3165" s="608"/>
      <c r="D3165" s="538"/>
      <c r="E3165" s="555"/>
      <c r="F3165" s="553"/>
      <c r="G3165" s="530"/>
      <c r="H3165" s="531"/>
      <c r="J3165" s="532"/>
      <c r="L3165" s="533"/>
    </row>
    <row r="3166" spans="1:12" ht="9.75" customHeight="1">
      <c r="A3166" s="543"/>
      <c r="B3166" s="548"/>
      <c r="C3166" s="608"/>
      <c r="D3166" s="538"/>
      <c r="E3166" s="555"/>
      <c r="F3166" s="553"/>
      <c r="G3166" s="530"/>
      <c r="H3166" s="531"/>
      <c r="J3166" s="532"/>
      <c r="L3166" s="533"/>
    </row>
    <row r="3167" spans="1:12" ht="9.75" customHeight="1">
      <c r="A3167" s="543"/>
      <c r="B3167" s="548"/>
      <c r="C3167" s="608"/>
      <c r="D3167" s="538"/>
      <c r="E3167" s="555"/>
      <c r="F3167" s="553"/>
      <c r="G3167" s="530"/>
      <c r="H3167" s="531"/>
      <c r="J3167" s="532"/>
      <c r="L3167" s="533"/>
    </row>
    <row r="3168" spans="1:12" ht="9.75" customHeight="1">
      <c r="A3168" s="543">
        <v>45</v>
      </c>
      <c r="B3168" s="548" t="s">
        <v>2600</v>
      </c>
      <c r="C3168" s="608" t="s">
        <v>3972</v>
      </c>
      <c r="D3168" s="537" t="s">
        <v>2596</v>
      </c>
      <c r="E3168" s="555">
        <v>39</v>
      </c>
      <c r="F3168" s="553">
        <v>0.78481520000000005</v>
      </c>
      <c r="G3168" s="530" t="e">
        <f>+L3168</f>
        <v>#REF!</v>
      </c>
      <c r="H3168" s="531" t="e">
        <f>E3168*G3168</f>
        <v>#REF!</v>
      </c>
      <c r="J3168" s="530">
        <f>+F3168</f>
        <v>0.78481520000000005</v>
      </c>
      <c r="L3168" s="533" t="e">
        <f>J3168*$L$3</f>
        <v>#REF!</v>
      </c>
    </row>
    <row r="3169" spans="1:12" ht="9.75" customHeight="1">
      <c r="A3169" s="543"/>
      <c r="B3169" s="548"/>
      <c r="C3169" s="608"/>
      <c r="D3169" s="538"/>
      <c r="E3169" s="555"/>
      <c r="F3169" s="553"/>
      <c r="G3169" s="530"/>
      <c r="H3169" s="531"/>
      <c r="J3169" s="532"/>
      <c r="L3169" s="533"/>
    </row>
    <row r="3170" spans="1:12" ht="9.75" customHeight="1">
      <c r="A3170" s="543"/>
      <c r="B3170" s="548"/>
      <c r="C3170" s="608"/>
      <c r="D3170" s="538"/>
      <c r="E3170" s="555"/>
      <c r="F3170" s="553"/>
      <c r="G3170" s="530"/>
      <c r="H3170" s="531"/>
      <c r="J3170" s="532"/>
      <c r="L3170" s="533"/>
    </row>
    <row r="3171" spans="1:12" ht="9.75" customHeight="1">
      <c r="A3171" s="543"/>
      <c r="B3171" s="548"/>
      <c r="C3171" s="608"/>
      <c r="D3171" s="538"/>
      <c r="E3171" s="555"/>
      <c r="F3171" s="553"/>
      <c r="G3171" s="530"/>
      <c r="H3171" s="531"/>
      <c r="J3171" s="532"/>
      <c r="L3171" s="533"/>
    </row>
    <row r="3172" spans="1:12" ht="7.5" customHeight="1">
      <c r="A3172" s="543"/>
      <c r="B3172" s="548"/>
      <c r="C3172" s="608"/>
      <c r="D3172" s="538"/>
      <c r="E3172" s="555"/>
      <c r="F3172" s="553"/>
      <c r="G3172" s="530"/>
      <c r="H3172" s="531"/>
      <c r="J3172" s="532"/>
      <c r="L3172" s="533"/>
    </row>
    <row r="3173" spans="1:12" ht="9.75" customHeight="1">
      <c r="A3173" s="543">
        <v>46</v>
      </c>
      <c r="B3173" s="548" t="s">
        <v>2601</v>
      </c>
      <c r="C3173" s="608" t="s">
        <v>3791</v>
      </c>
      <c r="D3173" s="537" t="s">
        <v>2596</v>
      </c>
      <c r="E3173" s="555">
        <v>15</v>
      </c>
      <c r="F3173" s="553">
        <v>31.428466647900006</v>
      </c>
      <c r="G3173" s="530" t="e">
        <f>+L3173</f>
        <v>#REF!</v>
      </c>
      <c r="H3173" s="531" t="e">
        <f>E3173*G3173</f>
        <v>#REF!</v>
      </c>
      <c r="J3173" s="530">
        <f>+F3173</f>
        <v>31.428466647900006</v>
      </c>
      <c r="L3173" s="533" t="e">
        <f>J3173*$L$3</f>
        <v>#REF!</v>
      </c>
    </row>
    <row r="3174" spans="1:12" ht="9.75" customHeight="1">
      <c r="A3174" s="543"/>
      <c r="B3174" s="548"/>
      <c r="C3174" s="608"/>
      <c r="D3174" s="538"/>
      <c r="E3174" s="555"/>
      <c r="F3174" s="553"/>
      <c r="G3174" s="530"/>
      <c r="H3174" s="531"/>
      <c r="J3174" s="532"/>
      <c r="L3174" s="533"/>
    </row>
    <row r="3175" spans="1:12" ht="9.75" customHeight="1">
      <c r="A3175" s="543"/>
      <c r="B3175" s="548"/>
      <c r="C3175" s="608"/>
      <c r="D3175" s="538"/>
      <c r="E3175" s="555"/>
      <c r="F3175" s="553"/>
      <c r="G3175" s="530"/>
      <c r="H3175" s="531"/>
      <c r="J3175" s="532"/>
      <c r="L3175" s="533"/>
    </row>
    <row r="3176" spans="1:12" ht="9.75" customHeight="1">
      <c r="A3176" s="543"/>
      <c r="B3176" s="548"/>
      <c r="C3176" s="608"/>
      <c r="D3176" s="538"/>
      <c r="E3176" s="555"/>
      <c r="F3176" s="553"/>
      <c r="G3176" s="530"/>
      <c r="H3176" s="531"/>
      <c r="J3176" s="532"/>
      <c r="L3176" s="533"/>
    </row>
    <row r="3177" spans="1:12" ht="9.75" customHeight="1">
      <c r="A3177" s="543"/>
      <c r="B3177" s="548"/>
      <c r="C3177" s="608"/>
      <c r="D3177" s="538"/>
      <c r="E3177" s="555"/>
      <c r="F3177" s="553"/>
      <c r="G3177" s="530"/>
      <c r="H3177" s="531"/>
      <c r="J3177" s="532"/>
      <c r="L3177" s="533"/>
    </row>
    <row r="3178" spans="1:12" ht="9.75" customHeight="1">
      <c r="A3178" s="543">
        <v>47</v>
      </c>
      <c r="B3178" s="544" t="s">
        <v>3897</v>
      </c>
      <c r="C3178" s="603" t="s">
        <v>3792</v>
      </c>
      <c r="D3178" s="537" t="s">
        <v>2596</v>
      </c>
      <c r="E3178" s="547">
        <v>56</v>
      </c>
      <c r="F3178" s="553">
        <v>159.233837635219</v>
      </c>
      <c r="G3178" s="530" t="e">
        <f>+L3178</f>
        <v>#REF!</v>
      </c>
      <c r="H3178" s="531" t="e">
        <f>E3178*G3178</f>
        <v>#REF!</v>
      </c>
      <c r="J3178" s="530">
        <f>+F3178</f>
        <v>159.233837635219</v>
      </c>
      <c r="L3178" s="533" t="e">
        <f>J3178*$L$3</f>
        <v>#REF!</v>
      </c>
    </row>
    <row r="3179" spans="1:12" ht="9.75" customHeight="1">
      <c r="A3179" s="543"/>
      <c r="B3179" s="544"/>
      <c r="C3179" s="603"/>
      <c r="D3179" s="538"/>
      <c r="E3179" s="547"/>
      <c r="F3179" s="553"/>
      <c r="G3179" s="530"/>
      <c r="H3179" s="531"/>
      <c r="J3179" s="532"/>
      <c r="L3179" s="533"/>
    </row>
    <row r="3180" spans="1:12" ht="9.75" customHeight="1">
      <c r="A3180" s="543"/>
      <c r="B3180" s="544"/>
      <c r="C3180" s="603"/>
      <c r="D3180" s="538"/>
      <c r="E3180" s="547"/>
      <c r="F3180" s="553"/>
      <c r="G3180" s="530"/>
      <c r="H3180" s="531"/>
      <c r="J3180" s="532"/>
      <c r="L3180" s="533"/>
    </row>
    <row r="3181" spans="1:12" ht="9.75" customHeight="1">
      <c r="A3181" s="543"/>
      <c r="B3181" s="544"/>
      <c r="C3181" s="603"/>
      <c r="D3181" s="538"/>
      <c r="E3181" s="547"/>
      <c r="F3181" s="553"/>
      <c r="G3181" s="530"/>
      <c r="H3181" s="531"/>
      <c r="J3181" s="532"/>
      <c r="L3181" s="533"/>
    </row>
    <row r="3182" spans="1:12" ht="9.75" customHeight="1">
      <c r="A3182" s="543"/>
      <c r="B3182" s="544"/>
      <c r="C3182" s="603"/>
      <c r="D3182" s="538"/>
      <c r="E3182" s="547"/>
      <c r="F3182" s="553"/>
      <c r="G3182" s="530"/>
      <c r="H3182" s="531"/>
      <c r="J3182" s="532"/>
      <c r="L3182" s="533"/>
    </row>
    <row r="3183" spans="1:12" ht="9.75" customHeight="1">
      <c r="A3183" s="543">
        <v>48</v>
      </c>
      <c r="B3183" s="548" t="s">
        <v>2602</v>
      </c>
      <c r="C3183" s="608" t="s">
        <v>3793</v>
      </c>
      <c r="D3183" s="550" t="s">
        <v>2597</v>
      </c>
      <c r="E3183" s="559">
        <v>3.57</v>
      </c>
      <c r="F3183" s="553">
        <v>351.92040204510005</v>
      </c>
      <c r="G3183" s="530" t="e">
        <f>+L3183</f>
        <v>#REF!</v>
      </c>
      <c r="H3183" s="531" t="e">
        <f>E3183*G3183</f>
        <v>#REF!</v>
      </c>
      <c r="J3183" s="530">
        <f>+F3183</f>
        <v>351.92040204510005</v>
      </c>
      <c r="L3183" s="533" t="e">
        <f>J3183*$L$3</f>
        <v>#REF!</v>
      </c>
    </row>
    <row r="3184" spans="1:12" ht="9.75" customHeight="1">
      <c r="A3184" s="543"/>
      <c r="B3184" s="548"/>
      <c r="C3184" s="608"/>
      <c r="D3184" s="551"/>
      <c r="E3184" s="559"/>
      <c r="F3184" s="553"/>
      <c r="G3184" s="530"/>
      <c r="H3184" s="531"/>
      <c r="J3184" s="532"/>
      <c r="L3184" s="533"/>
    </row>
    <row r="3185" spans="1:12" ht="9.75" customHeight="1">
      <c r="A3185" s="543"/>
      <c r="B3185" s="548"/>
      <c r="C3185" s="608"/>
      <c r="D3185" s="551"/>
      <c r="E3185" s="559"/>
      <c r="F3185" s="553"/>
      <c r="G3185" s="530"/>
      <c r="H3185" s="531"/>
      <c r="J3185" s="532"/>
      <c r="L3185" s="533"/>
    </row>
    <row r="3186" spans="1:12" ht="9.75" customHeight="1">
      <c r="A3186" s="543"/>
      <c r="B3186" s="548"/>
      <c r="C3186" s="608"/>
      <c r="D3186" s="551"/>
      <c r="E3186" s="559"/>
      <c r="F3186" s="553"/>
      <c r="G3186" s="530"/>
      <c r="H3186" s="531"/>
      <c r="J3186" s="532"/>
      <c r="L3186" s="533"/>
    </row>
    <row r="3187" spans="1:12" ht="9.75" customHeight="1">
      <c r="A3187" s="543"/>
      <c r="B3187" s="548"/>
      <c r="C3187" s="608"/>
      <c r="D3187" s="551"/>
      <c r="E3187" s="559"/>
      <c r="F3187" s="553"/>
      <c r="G3187" s="530"/>
      <c r="H3187" s="531"/>
      <c r="J3187" s="532"/>
      <c r="L3187" s="533"/>
    </row>
    <row r="3188" spans="1:12" ht="9.75" customHeight="1">
      <c r="A3188" s="543">
        <v>49</v>
      </c>
      <c r="B3188" s="548" t="s">
        <v>2602</v>
      </c>
      <c r="C3188" s="608" t="s">
        <v>3794</v>
      </c>
      <c r="D3188" s="550" t="s">
        <v>2597</v>
      </c>
      <c r="E3188" s="559">
        <v>1.19</v>
      </c>
      <c r="F3188" s="553">
        <v>332.89841795490003</v>
      </c>
      <c r="G3188" s="530" t="e">
        <f>+L3188</f>
        <v>#REF!</v>
      </c>
      <c r="H3188" s="531" t="e">
        <f>E3188*G3188</f>
        <v>#REF!</v>
      </c>
      <c r="J3188" s="530">
        <f>+F3188</f>
        <v>332.89841795490003</v>
      </c>
      <c r="L3188" s="533" t="e">
        <f>J3188*$L$3</f>
        <v>#REF!</v>
      </c>
    </row>
    <row r="3189" spans="1:12" ht="9.75" customHeight="1">
      <c r="A3189" s="543"/>
      <c r="B3189" s="548"/>
      <c r="C3189" s="608"/>
      <c r="D3189" s="551"/>
      <c r="E3189" s="559"/>
      <c r="F3189" s="553"/>
      <c r="G3189" s="530"/>
      <c r="H3189" s="531"/>
      <c r="J3189" s="532"/>
      <c r="L3189" s="533"/>
    </row>
    <row r="3190" spans="1:12" ht="9.75" customHeight="1">
      <c r="A3190" s="543"/>
      <c r="B3190" s="548"/>
      <c r="C3190" s="608"/>
      <c r="D3190" s="551"/>
      <c r="E3190" s="559"/>
      <c r="F3190" s="553"/>
      <c r="G3190" s="530"/>
      <c r="H3190" s="531"/>
      <c r="J3190" s="532"/>
      <c r="L3190" s="533"/>
    </row>
    <row r="3191" spans="1:12" ht="9.75" customHeight="1">
      <c r="A3191" s="543"/>
      <c r="B3191" s="548"/>
      <c r="C3191" s="608"/>
      <c r="D3191" s="551"/>
      <c r="E3191" s="559"/>
      <c r="F3191" s="553"/>
      <c r="G3191" s="530"/>
      <c r="H3191" s="531"/>
      <c r="J3191" s="532"/>
      <c r="L3191" s="533"/>
    </row>
    <row r="3192" spans="1:12" ht="9.75" customHeight="1">
      <c r="A3192" s="543"/>
      <c r="B3192" s="548"/>
      <c r="C3192" s="608"/>
      <c r="D3192" s="551"/>
      <c r="E3192" s="559"/>
      <c r="F3192" s="553"/>
      <c r="G3192" s="530"/>
      <c r="H3192" s="531"/>
      <c r="J3192" s="532"/>
      <c r="L3192" s="533"/>
    </row>
    <row r="3193" spans="1:12" ht="9.75" customHeight="1">
      <c r="A3193" s="543">
        <v>51</v>
      </c>
      <c r="B3193" s="548" t="s">
        <v>2602</v>
      </c>
      <c r="C3193" s="608" t="s">
        <v>3796</v>
      </c>
      <c r="D3193" s="550" t="s">
        <v>2595</v>
      </c>
      <c r="E3193" s="559">
        <v>130</v>
      </c>
      <c r="F3193" s="553">
        <v>0.70878747870000003</v>
      </c>
      <c r="G3193" s="530" t="e">
        <f>+L3193</f>
        <v>#REF!</v>
      </c>
      <c r="H3193" s="531" t="e">
        <f>E3193*G3193</f>
        <v>#REF!</v>
      </c>
      <c r="J3193" s="530">
        <f>+F3193</f>
        <v>0.70878747870000003</v>
      </c>
      <c r="L3193" s="533" t="e">
        <f>J3193*$L$3</f>
        <v>#REF!</v>
      </c>
    </row>
    <row r="3194" spans="1:12" ht="9.75" customHeight="1">
      <c r="A3194" s="543"/>
      <c r="B3194" s="548"/>
      <c r="C3194" s="608"/>
      <c r="D3194" s="551"/>
      <c r="E3194" s="559"/>
      <c r="F3194" s="553"/>
      <c r="G3194" s="530"/>
      <c r="H3194" s="531"/>
      <c r="J3194" s="532"/>
      <c r="L3194" s="533"/>
    </row>
    <row r="3195" spans="1:12" ht="9.75" customHeight="1">
      <c r="A3195" s="543"/>
      <c r="B3195" s="548"/>
      <c r="C3195" s="608"/>
      <c r="D3195" s="551"/>
      <c r="E3195" s="559"/>
      <c r="F3195" s="553"/>
      <c r="G3195" s="530"/>
      <c r="H3195" s="531"/>
      <c r="J3195" s="532"/>
      <c r="L3195" s="533"/>
    </row>
    <row r="3196" spans="1:12" ht="9.75" customHeight="1">
      <c r="A3196" s="543"/>
      <c r="B3196" s="548"/>
      <c r="C3196" s="608"/>
      <c r="D3196" s="551"/>
      <c r="E3196" s="559"/>
      <c r="F3196" s="553"/>
      <c r="G3196" s="530"/>
      <c r="H3196" s="531"/>
      <c r="J3196" s="532"/>
      <c r="L3196" s="533"/>
    </row>
    <row r="3197" spans="1:12" ht="9.75" customHeight="1">
      <c r="A3197" s="543"/>
      <c r="B3197" s="548"/>
      <c r="C3197" s="608"/>
      <c r="D3197" s="551"/>
      <c r="E3197" s="559"/>
      <c r="F3197" s="553"/>
      <c r="G3197" s="530"/>
      <c r="H3197" s="531"/>
      <c r="J3197" s="532"/>
      <c r="L3197" s="533"/>
    </row>
    <row r="3198" spans="1:12" ht="9.75" customHeight="1">
      <c r="A3198" s="543">
        <v>52</v>
      </c>
      <c r="B3198" s="561" t="s">
        <v>2606</v>
      </c>
      <c r="C3198" s="548" t="s">
        <v>3797</v>
      </c>
      <c r="D3198" s="550" t="s">
        <v>2595</v>
      </c>
      <c r="E3198" s="613">
        <v>230</v>
      </c>
      <c r="F3198" s="553">
        <v>0.77289093131215991</v>
      </c>
      <c r="G3198" s="530" t="e">
        <f>+L3198</f>
        <v>#REF!</v>
      </c>
      <c r="H3198" s="531" t="e">
        <f>E3198*G3198</f>
        <v>#REF!</v>
      </c>
      <c r="J3198" s="530">
        <f>+F3198</f>
        <v>0.77289093131215991</v>
      </c>
      <c r="L3198" s="533" t="e">
        <f>J3198*$L$3</f>
        <v>#REF!</v>
      </c>
    </row>
    <row r="3199" spans="1:12" ht="9.75" customHeight="1">
      <c r="A3199" s="543"/>
      <c r="B3199" s="561"/>
      <c r="C3199" s="548"/>
      <c r="D3199" s="551"/>
      <c r="E3199" s="613"/>
      <c r="F3199" s="553"/>
      <c r="G3199" s="530"/>
      <c r="H3199" s="531"/>
      <c r="J3199" s="532"/>
      <c r="L3199" s="533"/>
    </row>
    <row r="3200" spans="1:12" ht="9.75" customHeight="1">
      <c r="A3200" s="543"/>
      <c r="B3200" s="561"/>
      <c r="C3200" s="548"/>
      <c r="D3200" s="551"/>
      <c r="E3200" s="613"/>
      <c r="F3200" s="553"/>
      <c r="G3200" s="530"/>
      <c r="H3200" s="531"/>
      <c r="J3200" s="532"/>
      <c r="L3200" s="533"/>
    </row>
    <row r="3201" spans="1:12" ht="9.75" customHeight="1">
      <c r="A3201" s="543"/>
      <c r="B3201" s="561"/>
      <c r="C3201" s="548"/>
      <c r="D3201" s="551"/>
      <c r="E3201" s="613"/>
      <c r="F3201" s="553"/>
      <c r="G3201" s="530"/>
      <c r="H3201" s="531"/>
      <c r="J3201" s="532"/>
      <c r="L3201" s="533"/>
    </row>
    <row r="3202" spans="1:12" ht="9.75" customHeight="1">
      <c r="A3202" s="543"/>
      <c r="B3202" s="561"/>
      <c r="C3202" s="548"/>
      <c r="D3202" s="551"/>
      <c r="E3202" s="613"/>
      <c r="F3202" s="553"/>
      <c r="G3202" s="530"/>
      <c r="H3202" s="531"/>
      <c r="J3202" s="532"/>
      <c r="L3202" s="533"/>
    </row>
    <row r="3203" spans="1:12" ht="9.75" customHeight="1">
      <c r="A3203" s="543">
        <v>53</v>
      </c>
      <c r="B3203" s="548" t="s">
        <v>3898</v>
      </c>
      <c r="C3203" s="608" t="s">
        <v>3978</v>
      </c>
      <c r="D3203" s="550" t="s">
        <v>2597</v>
      </c>
      <c r="E3203" s="559">
        <v>76</v>
      </c>
      <c r="F3203" s="553">
        <v>2.2294099999999997</v>
      </c>
      <c r="G3203" s="530" t="e">
        <f>+L3203</f>
        <v>#REF!</v>
      </c>
      <c r="H3203" s="531" t="e">
        <f>E3203*G3203</f>
        <v>#REF!</v>
      </c>
      <c r="J3203" s="530">
        <f>+F3203</f>
        <v>2.2294099999999997</v>
      </c>
      <c r="L3203" s="533" t="e">
        <f>J3203*$L$3</f>
        <v>#REF!</v>
      </c>
    </row>
    <row r="3204" spans="1:12" ht="9.75" customHeight="1">
      <c r="A3204" s="543"/>
      <c r="B3204" s="548"/>
      <c r="C3204" s="608"/>
      <c r="D3204" s="551"/>
      <c r="E3204" s="559"/>
      <c r="F3204" s="553"/>
      <c r="G3204" s="530"/>
      <c r="H3204" s="531"/>
      <c r="J3204" s="532"/>
      <c r="L3204" s="533"/>
    </row>
    <row r="3205" spans="1:12" ht="9.75" customHeight="1">
      <c r="A3205" s="543"/>
      <c r="B3205" s="548"/>
      <c r="C3205" s="608"/>
      <c r="D3205" s="551"/>
      <c r="E3205" s="559"/>
      <c r="F3205" s="553"/>
      <c r="G3205" s="530"/>
      <c r="H3205" s="531"/>
      <c r="J3205" s="532"/>
      <c r="L3205" s="533"/>
    </row>
    <row r="3206" spans="1:12" ht="9.75" customHeight="1">
      <c r="A3206" s="543"/>
      <c r="B3206" s="548"/>
      <c r="C3206" s="608"/>
      <c r="D3206" s="551"/>
      <c r="E3206" s="559"/>
      <c r="F3206" s="553"/>
      <c r="G3206" s="530"/>
      <c r="H3206" s="531"/>
      <c r="J3206" s="532"/>
      <c r="L3206" s="533"/>
    </row>
    <row r="3207" spans="1:12" ht="9.75" customHeight="1">
      <c r="A3207" s="543"/>
      <c r="B3207" s="548"/>
      <c r="C3207" s="608"/>
      <c r="D3207" s="551"/>
      <c r="E3207" s="559"/>
      <c r="F3207" s="553"/>
      <c r="G3207" s="530"/>
      <c r="H3207" s="531"/>
      <c r="J3207" s="532"/>
      <c r="L3207" s="533"/>
    </row>
    <row r="3208" spans="1:12" ht="9.75" customHeight="1">
      <c r="A3208" s="543">
        <v>55</v>
      </c>
      <c r="B3208" s="548" t="s">
        <v>3900</v>
      </c>
      <c r="C3208" s="570" t="s">
        <v>3980</v>
      </c>
      <c r="D3208" s="537" t="s">
        <v>2605</v>
      </c>
      <c r="E3208" s="555">
        <v>470</v>
      </c>
      <c r="F3208" s="553">
        <v>0.45897158399999993</v>
      </c>
      <c r="G3208" s="530" t="e">
        <f>+L3208</f>
        <v>#REF!</v>
      </c>
      <c r="H3208" s="531" t="e">
        <f>E3208*G3208</f>
        <v>#REF!</v>
      </c>
      <c r="J3208" s="530">
        <f>+F3208</f>
        <v>0.45897158399999993</v>
      </c>
      <c r="L3208" s="533" t="e">
        <f>J3208*$L$3</f>
        <v>#REF!</v>
      </c>
    </row>
    <row r="3209" spans="1:12" ht="9.75" customHeight="1">
      <c r="A3209" s="543"/>
      <c r="B3209" s="548"/>
      <c r="C3209" s="570"/>
      <c r="D3209" s="538"/>
      <c r="E3209" s="555"/>
      <c r="F3209" s="553"/>
      <c r="G3209" s="530"/>
      <c r="H3209" s="531"/>
      <c r="J3209" s="532"/>
      <c r="L3209" s="533"/>
    </row>
    <row r="3210" spans="1:12" ht="9.75" customHeight="1">
      <c r="A3210" s="543"/>
      <c r="B3210" s="548"/>
      <c r="C3210" s="570"/>
      <c r="D3210" s="538"/>
      <c r="E3210" s="555"/>
      <c r="F3210" s="553"/>
      <c r="G3210" s="530"/>
      <c r="H3210" s="531"/>
      <c r="J3210" s="532"/>
      <c r="L3210" s="533"/>
    </row>
    <row r="3211" spans="1:12" ht="9.75" customHeight="1">
      <c r="A3211" s="543"/>
      <c r="B3211" s="548"/>
      <c r="C3211" s="570"/>
      <c r="D3211" s="538"/>
      <c r="E3211" s="555"/>
      <c r="F3211" s="553"/>
      <c r="G3211" s="530"/>
      <c r="H3211" s="531"/>
      <c r="J3211" s="532"/>
      <c r="L3211" s="533"/>
    </row>
    <row r="3212" spans="1:12" ht="9.75" customHeight="1">
      <c r="A3212" s="543"/>
      <c r="B3212" s="548"/>
      <c r="C3212" s="570"/>
      <c r="D3212" s="538"/>
      <c r="E3212" s="555"/>
      <c r="F3212" s="553"/>
      <c r="G3212" s="530"/>
      <c r="H3212" s="531"/>
      <c r="J3212" s="532"/>
      <c r="L3212" s="533"/>
    </row>
    <row r="3213" spans="1:12" ht="9.75" customHeight="1">
      <c r="A3213" s="543">
        <v>56</v>
      </c>
      <c r="B3213" s="561" t="s">
        <v>3901</v>
      </c>
      <c r="C3213" s="570" t="s">
        <v>3981</v>
      </c>
      <c r="D3213" s="537" t="s">
        <v>2596</v>
      </c>
      <c r="E3213" s="620">
        <v>0.13</v>
      </c>
      <c r="F3213" s="553">
        <v>639.54529100000002</v>
      </c>
      <c r="G3213" s="530" t="e">
        <f>+L3213</f>
        <v>#REF!</v>
      </c>
      <c r="H3213" s="531" t="e">
        <f>E3213*G3213</f>
        <v>#REF!</v>
      </c>
      <c r="J3213" s="530">
        <f>+F3213</f>
        <v>639.54529100000002</v>
      </c>
      <c r="L3213" s="533" t="e">
        <f>J3213*$L$3</f>
        <v>#REF!</v>
      </c>
    </row>
    <row r="3214" spans="1:12" ht="9.75" customHeight="1">
      <c r="A3214" s="543"/>
      <c r="B3214" s="561"/>
      <c r="C3214" s="570"/>
      <c r="D3214" s="538"/>
      <c r="E3214" s="620"/>
      <c r="F3214" s="553"/>
      <c r="G3214" s="530"/>
      <c r="H3214" s="531"/>
      <c r="J3214" s="532"/>
      <c r="L3214" s="533"/>
    </row>
    <row r="3215" spans="1:12" ht="9.75" customHeight="1">
      <c r="A3215" s="543"/>
      <c r="B3215" s="561"/>
      <c r="C3215" s="570"/>
      <c r="D3215" s="538"/>
      <c r="E3215" s="620"/>
      <c r="F3215" s="553"/>
      <c r="G3215" s="530"/>
      <c r="H3215" s="531"/>
      <c r="J3215" s="532"/>
      <c r="L3215" s="533"/>
    </row>
    <row r="3216" spans="1:12" ht="9.75" customHeight="1">
      <c r="A3216" s="543"/>
      <c r="B3216" s="561"/>
      <c r="C3216" s="570"/>
      <c r="D3216" s="538"/>
      <c r="E3216" s="620"/>
      <c r="F3216" s="553"/>
      <c r="G3216" s="530"/>
      <c r="H3216" s="531"/>
      <c r="J3216" s="532"/>
      <c r="L3216" s="533"/>
    </row>
    <row r="3217" spans="1:12" ht="9.75" customHeight="1">
      <c r="A3217" s="543"/>
      <c r="B3217" s="561"/>
      <c r="C3217" s="570"/>
      <c r="D3217" s="538"/>
      <c r="E3217" s="620"/>
      <c r="F3217" s="553"/>
      <c r="G3217" s="530"/>
      <c r="H3217" s="531"/>
      <c r="J3217" s="532"/>
      <c r="L3217" s="533"/>
    </row>
    <row r="3218" spans="1:12" ht="9.75" customHeight="1">
      <c r="A3218" s="543">
        <v>57</v>
      </c>
      <c r="B3218" s="576" t="s">
        <v>3902</v>
      </c>
      <c r="C3218" s="548" t="s">
        <v>4577</v>
      </c>
      <c r="D3218" s="550" t="s">
        <v>2595</v>
      </c>
      <c r="E3218" s="742">
        <v>250</v>
      </c>
      <c r="F3218" s="553">
        <v>6.5865675523480007</v>
      </c>
      <c r="G3218" s="530" t="e">
        <f>+L3218</f>
        <v>#REF!</v>
      </c>
      <c r="H3218" s="531" t="e">
        <f>E3218*G3218</f>
        <v>#REF!</v>
      </c>
      <c r="J3218" s="530">
        <f>+F3218</f>
        <v>6.5865675523480007</v>
      </c>
      <c r="L3218" s="533" t="e">
        <f>J3218*$L$3</f>
        <v>#REF!</v>
      </c>
    </row>
    <row r="3219" spans="1:12" ht="9.75" customHeight="1">
      <c r="A3219" s="543"/>
      <c r="B3219" s="741"/>
      <c r="C3219" s="548"/>
      <c r="D3219" s="551"/>
      <c r="E3219" s="742"/>
      <c r="F3219" s="553"/>
      <c r="G3219" s="530"/>
      <c r="H3219" s="531"/>
      <c r="J3219" s="532"/>
      <c r="L3219" s="533"/>
    </row>
    <row r="3220" spans="1:12" ht="9.75" customHeight="1">
      <c r="A3220" s="543"/>
      <c r="B3220" s="741"/>
      <c r="C3220" s="548"/>
      <c r="D3220" s="551"/>
      <c r="E3220" s="742"/>
      <c r="F3220" s="553"/>
      <c r="G3220" s="530"/>
      <c r="H3220" s="531"/>
      <c r="J3220" s="532"/>
      <c r="L3220" s="533"/>
    </row>
    <row r="3221" spans="1:12" ht="9.75" customHeight="1">
      <c r="A3221" s="543"/>
      <c r="B3221" s="741"/>
      <c r="C3221" s="548"/>
      <c r="D3221" s="551"/>
      <c r="E3221" s="742"/>
      <c r="F3221" s="553"/>
      <c r="G3221" s="530"/>
      <c r="H3221" s="531"/>
      <c r="J3221" s="532"/>
      <c r="L3221" s="533"/>
    </row>
    <row r="3222" spans="1:12" ht="9.75" customHeight="1">
      <c r="A3222" s="543"/>
      <c r="B3222" s="741"/>
      <c r="C3222" s="548"/>
      <c r="D3222" s="551"/>
      <c r="E3222" s="742"/>
      <c r="F3222" s="553"/>
      <c r="G3222" s="530"/>
      <c r="H3222" s="531"/>
      <c r="J3222" s="532"/>
      <c r="L3222" s="533"/>
    </row>
    <row r="3223" spans="1:12" ht="9.75" customHeight="1">
      <c r="A3223" s="543">
        <v>63</v>
      </c>
      <c r="B3223" s="548" t="s">
        <v>3903</v>
      </c>
      <c r="C3223" s="544" t="s">
        <v>4578</v>
      </c>
      <c r="D3223" s="537" t="s">
        <v>2596</v>
      </c>
      <c r="E3223" s="547">
        <v>8</v>
      </c>
      <c r="F3223" s="553">
        <v>81.403475055327547</v>
      </c>
      <c r="G3223" s="530" t="e">
        <f>+L3223</f>
        <v>#REF!</v>
      </c>
      <c r="H3223" s="531" t="e">
        <f>E3223*G3223</f>
        <v>#REF!</v>
      </c>
      <c r="J3223" s="530">
        <f>+F3223</f>
        <v>81.403475055327547</v>
      </c>
      <c r="L3223" s="533" t="e">
        <f>J3223*$L$3</f>
        <v>#REF!</v>
      </c>
    </row>
    <row r="3224" spans="1:12" ht="9.75" customHeight="1">
      <c r="A3224" s="543"/>
      <c r="B3224" s="548"/>
      <c r="C3224" s="544"/>
      <c r="D3224" s="538"/>
      <c r="E3224" s="547"/>
      <c r="F3224" s="553"/>
      <c r="G3224" s="530"/>
      <c r="H3224" s="531"/>
      <c r="J3224" s="532"/>
      <c r="L3224" s="533"/>
    </row>
    <row r="3225" spans="1:12" ht="9.75" customHeight="1">
      <c r="A3225" s="543"/>
      <c r="B3225" s="548"/>
      <c r="C3225" s="544"/>
      <c r="D3225" s="538"/>
      <c r="E3225" s="547"/>
      <c r="F3225" s="553"/>
      <c r="G3225" s="530"/>
      <c r="H3225" s="531"/>
      <c r="J3225" s="532"/>
      <c r="L3225" s="533"/>
    </row>
    <row r="3226" spans="1:12" ht="9.75" customHeight="1">
      <c r="A3226" s="543"/>
      <c r="B3226" s="548"/>
      <c r="C3226" s="544"/>
      <c r="D3226" s="538"/>
      <c r="E3226" s="547"/>
      <c r="F3226" s="553"/>
      <c r="G3226" s="530"/>
      <c r="H3226" s="531"/>
      <c r="J3226" s="532"/>
      <c r="L3226" s="533"/>
    </row>
    <row r="3227" spans="1:12" ht="9.75" customHeight="1">
      <c r="A3227" s="543"/>
      <c r="B3227" s="548"/>
      <c r="C3227" s="544"/>
      <c r="D3227" s="538"/>
      <c r="E3227" s="547"/>
      <c r="F3227" s="553"/>
      <c r="G3227" s="530"/>
      <c r="H3227" s="531"/>
      <c r="J3227" s="532"/>
      <c r="L3227" s="533"/>
    </row>
    <row r="3228" spans="1:12" ht="9.75" customHeight="1">
      <c r="A3228" s="543">
        <v>55</v>
      </c>
      <c r="B3228" s="548" t="s">
        <v>3900</v>
      </c>
      <c r="C3228" s="570" t="s">
        <v>3987</v>
      </c>
      <c r="D3228" s="537" t="s">
        <v>2605</v>
      </c>
      <c r="E3228" s="555">
        <v>2970</v>
      </c>
      <c r="F3228" s="553">
        <v>0.45897158399999993</v>
      </c>
      <c r="G3228" s="530" t="e">
        <f>+L3228</f>
        <v>#REF!</v>
      </c>
      <c r="H3228" s="531" t="e">
        <f>E3228*G3228</f>
        <v>#REF!</v>
      </c>
      <c r="J3228" s="530">
        <f>+F3228</f>
        <v>0.45897158399999993</v>
      </c>
      <c r="L3228" s="533" t="e">
        <f>J3228*$L$3</f>
        <v>#REF!</v>
      </c>
    </row>
    <row r="3229" spans="1:12" ht="9.75" customHeight="1">
      <c r="A3229" s="543"/>
      <c r="B3229" s="548"/>
      <c r="C3229" s="570"/>
      <c r="D3229" s="538"/>
      <c r="E3229" s="555"/>
      <c r="F3229" s="553"/>
      <c r="G3229" s="530"/>
      <c r="H3229" s="531"/>
      <c r="J3229" s="532"/>
      <c r="L3229" s="533"/>
    </row>
    <row r="3230" spans="1:12" ht="9.75" customHeight="1">
      <c r="A3230" s="543"/>
      <c r="B3230" s="548"/>
      <c r="C3230" s="570"/>
      <c r="D3230" s="538"/>
      <c r="E3230" s="555"/>
      <c r="F3230" s="553"/>
      <c r="G3230" s="530"/>
      <c r="H3230" s="531"/>
      <c r="J3230" s="532"/>
      <c r="L3230" s="533"/>
    </row>
    <row r="3231" spans="1:12" ht="9.75" customHeight="1">
      <c r="A3231" s="543"/>
      <c r="B3231" s="548"/>
      <c r="C3231" s="570"/>
      <c r="D3231" s="538"/>
      <c r="E3231" s="555"/>
      <c r="F3231" s="553"/>
      <c r="G3231" s="530"/>
      <c r="H3231" s="531"/>
      <c r="J3231" s="532"/>
      <c r="L3231" s="533"/>
    </row>
    <row r="3232" spans="1:12" ht="9.75" customHeight="1">
      <c r="A3232" s="543"/>
      <c r="B3232" s="548"/>
      <c r="C3232" s="570"/>
      <c r="D3232" s="538"/>
      <c r="E3232" s="555"/>
      <c r="F3232" s="553"/>
      <c r="G3232" s="530"/>
      <c r="H3232" s="531"/>
      <c r="J3232" s="532"/>
      <c r="L3232" s="533"/>
    </row>
    <row r="3233" spans="1:12" ht="9.75" customHeight="1">
      <c r="A3233" s="543">
        <v>56</v>
      </c>
      <c r="B3233" s="561" t="s">
        <v>3901</v>
      </c>
      <c r="C3233" s="570" t="s">
        <v>3988</v>
      </c>
      <c r="D3233" s="537" t="s">
        <v>2596</v>
      </c>
      <c r="E3233" s="620">
        <v>0.85</v>
      </c>
      <c r="F3233" s="553">
        <v>639.54529100000002</v>
      </c>
      <c r="G3233" s="530" t="e">
        <f>+L3233</f>
        <v>#REF!</v>
      </c>
      <c r="H3233" s="531" t="e">
        <f>E3233*G3233</f>
        <v>#REF!</v>
      </c>
      <c r="J3233" s="530">
        <f>+F3233</f>
        <v>639.54529100000002</v>
      </c>
      <c r="L3233" s="533" t="e">
        <f>J3233*$L$3</f>
        <v>#REF!</v>
      </c>
    </row>
    <row r="3234" spans="1:12" ht="9.75" customHeight="1">
      <c r="A3234" s="543"/>
      <c r="B3234" s="561"/>
      <c r="C3234" s="570"/>
      <c r="D3234" s="538"/>
      <c r="E3234" s="620"/>
      <c r="F3234" s="553"/>
      <c r="G3234" s="530"/>
      <c r="H3234" s="531"/>
      <c r="J3234" s="532"/>
      <c r="L3234" s="533"/>
    </row>
    <row r="3235" spans="1:12" ht="9.75" customHeight="1">
      <c r="A3235" s="543"/>
      <c r="B3235" s="561"/>
      <c r="C3235" s="570"/>
      <c r="D3235" s="538"/>
      <c r="E3235" s="620"/>
      <c r="F3235" s="553"/>
      <c r="G3235" s="530"/>
      <c r="H3235" s="531"/>
      <c r="J3235" s="532"/>
      <c r="L3235" s="533"/>
    </row>
    <row r="3236" spans="1:12" ht="9.75" customHeight="1">
      <c r="A3236" s="543"/>
      <c r="B3236" s="561"/>
      <c r="C3236" s="570"/>
      <c r="D3236" s="538"/>
      <c r="E3236" s="620"/>
      <c r="F3236" s="553"/>
      <c r="G3236" s="530"/>
      <c r="H3236" s="531"/>
      <c r="J3236" s="532"/>
      <c r="L3236" s="533"/>
    </row>
    <row r="3237" spans="1:12" ht="9.75" customHeight="1">
      <c r="A3237" s="543"/>
      <c r="B3237" s="561"/>
      <c r="C3237" s="570"/>
      <c r="D3237" s="538"/>
      <c r="E3237" s="620"/>
      <c r="F3237" s="553"/>
      <c r="G3237" s="530"/>
      <c r="H3237" s="531"/>
      <c r="J3237" s="532"/>
      <c r="L3237" s="533"/>
    </row>
    <row r="3238" spans="1:12" ht="9.75" customHeight="1">
      <c r="A3238" s="543">
        <v>57</v>
      </c>
      <c r="B3238" s="576" t="s">
        <v>3902</v>
      </c>
      <c r="C3238" s="548" t="s">
        <v>4579</v>
      </c>
      <c r="D3238" s="550" t="s">
        <v>2595</v>
      </c>
      <c r="E3238" s="742">
        <v>1250</v>
      </c>
      <c r="F3238" s="553">
        <v>6.5865675523480007</v>
      </c>
      <c r="G3238" s="530" t="e">
        <f>+L3238</f>
        <v>#REF!</v>
      </c>
      <c r="H3238" s="531" t="e">
        <f>E3238*G3238</f>
        <v>#REF!</v>
      </c>
      <c r="J3238" s="530">
        <f>+F3238</f>
        <v>6.5865675523480007</v>
      </c>
      <c r="L3238" s="533" t="e">
        <f>J3238*$L$3</f>
        <v>#REF!</v>
      </c>
    </row>
    <row r="3239" spans="1:12" ht="9.75" customHeight="1">
      <c r="A3239" s="543"/>
      <c r="B3239" s="741"/>
      <c r="C3239" s="548"/>
      <c r="D3239" s="551"/>
      <c r="E3239" s="742"/>
      <c r="F3239" s="553"/>
      <c r="G3239" s="530"/>
      <c r="H3239" s="531"/>
      <c r="J3239" s="532"/>
      <c r="L3239" s="533"/>
    </row>
    <row r="3240" spans="1:12" ht="9.75" customHeight="1">
      <c r="A3240" s="543"/>
      <c r="B3240" s="741"/>
      <c r="C3240" s="548"/>
      <c r="D3240" s="551"/>
      <c r="E3240" s="742"/>
      <c r="F3240" s="553"/>
      <c r="G3240" s="530"/>
      <c r="H3240" s="531"/>
      <c r="J3240" s="532"/>
      <c r="L3240" s="533"/>
    </row>
    <row r="3241" spans="1:12" ht="9.75" customHeight="1">
      <c r="A3241" s="543"/>
      <c r="B3241" s="741"/>
      <c r="C3241" s="548"/>
      <c r="D3241" s="551"/>
      <c r="E3241" s="742"/>
      <c r="F3241" s="553"/>
      <c r="G3241" s="530"/>
      <c r="H3241" s="531"/>
      <c r="J3241" s="532"/>
      <c r="L3241" s="533"/>
    </row>
    <row r="3242" spans="1:12" ht="9.75" customHeight="1">
      <c r="A3242" s="543"/>
      <c r="B3242" s="741"/>
      <c r="C3242" s="548"/>
      <c r="D3242" s="551"/>
      <c r="E3242" s="742"/>
      <c r="F3242" s="553"/>
      <c r="G3242" s="530"/>
      <c r="H3242" s="531"/>
      <c r="J3242" s="532"/>
      <c r="L3242" s="533"/>
    </row>
    <row r="3243" spans="1:12" ht="9.75" customHeight="1">
      <c r="A3243" s="543">
        <v>58</v>
      </c>
      <c r="B3243" s="548" t="s">
        <v>2602</v>
      </c>
      <c r="C3243" s="608" t="s">
        <v>3793</v>
      </c>
      <c r="D3243" s="550" t="s">
        <v>2597</v>
      </c>
      <c r="E3243" s="559">
        <v>9.26</v>
      </c>
      <c r="F3243" s="553">
        <v>351.92040204510005</v>
      </c>
      <c r="G3243" s="530" t="e">
        <f>+L3243</f>
        <v>#REF!</v>
      </c>
      <c r="H3243" s="531" t="e">
        <f>E3243*G3243</f>
        <v>#REF!</v>
      </c>
      <c r="J3243" s="530">
        <f>+F3243</f>
        <v>351.92040204510005</v>
      </c>
      <c r="L3243" s="533" t="e">
        <f>J3243*$L$3</f>
        <v>#REF!</v>
      </c>
    </row>
    <row r="3244" spans="1:12" ht="9.75" customHeight="1">
      <c r="A3244" s="543"/>
      <c r="B3244" s="548"/>
      <c r="C3244" s="608"/>
      <c r="D3244" s="551"/>
      <c r="E3244" s="559"/>
      <c r="F3244" s="553"/>
      <c r="G3244" s="530"/>
      <c r="H3244" s="531"/>
      <c r="J3244" s="532"/>
      <c r="L3244" s="533"/>
    </row>
    <row r="3245" spans="1:12" ht="9.75" customHeight="1">
      <c r="A3245" s="543"/>
      <c r="B3245" s="548"/>
      <c r="C3245" s="608"/>
      <c r="D3245" s="551"/>
      <c r="E3245" s="559"/>
      <c r="F3245" s="553"/>
      <c r="G3245" s="530"/>
      <c r="H3245" s="531"/>
      <c r="J3245" s="532"/>
      <c r="L3245" s="533"/>
    </row>
    <row r="3246" spans="1:12" ht="9.75" customHeight="1">
      <c r="A3246" s="543"/>
      <c r="B3246" s="548"/>
      <c r="C3246" s="608"/>
      <c r="D3246" s="551"/>
      <c r="E3246" s="559"/>
      <c r="F3246" s="553"/>
      <c r="G3246" s="530"/>
      <c r="H3246" s="531"/>
      <c r="J3246" s="532"/>
      <c r="L3246" s="533"/>
    </row>
    <row r="3247" spans="1:12" ht="9.75" customHeight="1">
      <c r="A3247" s="543"/>
      <c r="B3247" s="548"/>
      <c r="C3247" s="608"/>
      <c r="D3247" s="551"/>
      <c r="E3247" s="559"/>
      <c r="F3247" s="553"/>
      <c r="G3247" s="530"/>
      <c r="H3247" s="531"/>
      <c r="J3247" s="532"/>
      <c r="L3247" s="533"/>
    </row>
    <row r="3248" spans="1:12" ht="9.75" customHeight="1">
      <c r="A3248" s="543">
        <v>59</v>
      </c>
      <c r="B3248" s="548" t="s">
        <v>2602</v>
      </c>
      <c r="C3248" s="608" t="s">
        <v>3794</v>
      </c>
      <c r="D3248" s="550" t="s">
        <v>2597</v>
      </c>
      <c r="E3248" s="552">
        <v>0.01</v>
      </c>
      <c r="F3248" s="553">
        <v>332.89841795490003</v>
      </c>
      <c r="G3248" s="530" t="e">
        <f>+L3248</f>
        <v>#REF!</v>
      </c>
      <c r="H3248" s="531" t="e">
        <f>E3248*G3248</f>
        <v>#REF!</v>
      </c>
      <c r="J3248" s="530">
        <f>+F3248</f>
        <v>332.89841795490003</v>
      </c>
      <c r="L3248" s="533" t="e">
        <f>J3248*$L$3</f>
        <v>#REF!</v>
      </c>
    </row>
    <row r="3249" spans="1:12" ht="9.75" customHeight="1">
      <c r="A3249" s="543"/>
      <c r="B3249" s="548"/>
      <c r="C3249" s="608"/>
      <c r="D3249" s="551"/>
      <c r="E3249" s="552"/>
      <c r="F3249" s="553"/>
      <c r="G3249" s="530"/>
      <c r="H3249" s="531"/>
      <c r="J3249" s="532"/>
      <c r="L3249" s="533"/>
    </row>
    <row r="3250" spans="1:12" ht="9.75" customHeight="1">
      <c r="A3250" s="543"/>
      <c r="B3250" s="548"/>
      <c r="C3250" s="608"/>
      <c r="D3250" s="551"/>
      <c r="E3250" s="552"/>
      <c r="F3250" s="553"/>
      <c r="G3250" s="530"/>
      <c r="H3250" s="531"/>
      <c r="J3250" s="532"/>
      <c r="L3250" s="533"/>
    </row>
    <row r="3251" spans="1:12" ht="9.75" customHeight="1">
      <c r="A3251" s="543"/>
      <c r="B3251" s="548"/>
      <c r="C3251" s="608"/>
      <c r="D3251" s="551"/>
      <c r="E3251" s="552"/>
      <c r="F3251" s="553"/>
      <c r="G3251" s="530"/>
      <c r="H3251" s="531"/>
      <c r="J3251" s="532"/>
      <c r="L3251" s="533"/>
    </row>
    <row r="3252" spans="1:12" ht="7.5" customHeight="1">
      <c r="A3252" s="543"/>
      <c r="B3252" s="548"/>
      <c r="C3252" s="608"/>
      <c r="D3252" s="551"/>
      <c r="E3252" s="552"/>
      <c r="F3252" s="553"/>
      <c r="G3252" s="530"/>
      <c r="H3252" s="531"/>
      <c r="J3252" s="532"/>
      <c r="L3252" s="533"/>
    </row>
    <row r="3253" spans="1:12" ht="9.75" customHeight="1">
      <c r="A3253" s="543">
        <v>68</v>
      </c>
      <c r="B3253" s="548" t="s">
        <v>4311</v>
      </c>
      <c r="C3253" s="544" t="s">
        <v>4580</v>
      </c>
      <c r="D3253" s="537" t="s">
        <v>2596</v>
      </c>
      <c r="E3253" s="547">
        <v>8</v>
      </c>
      <c r="F3253" s="553">
        <v>79.955077990914532</v>
      </c>
      <c r="G3253" s="530" t="e">
        <f>+L3253</f>
        <v>#REF!</v>
      </c>
      <c r="H3253" s="531" t="e">
        <f>E3253*G3253</f>
        <v>#REF!</v>
      </c>
      <c r="J3253" s="530">
        <f>+F3253</f>
        <v>79.955077990914532</v>
      </c>
      <c r="L3253" s="533" t="e">
        <f>J3253*$L$3</f>
        <v>#REF!</v>
      </c>
    </row>
    <row r="3254" spans="1:12" ht="9.75" customHeight="1">
      <c r="A3254" s="543"/>
      <c r="B3254" s="548"/>
      <c r="C3254" s="544"/>
      <c r="D3254" s="538"/>
      <c r="E3254" s="547"/>
      <c r="F3254" s="553"/>
      <c r="G3254" s="530"/>
      <c r="H3254" s="531"/>
      <c r="J3254" s="532"/>
      <c r="L3254" s="533"/>
    </row>
    <row r="3255" spans="1:12" ht="9.75" customHeight="1">
      <c r="A3255" s="543"/>
      <c r="B3255" s="548"/>
      <c r="C3255" s="544"/>
      <c r="D3255" s="538"/>
      <c r="E3255" s="547"/>
      <c r="F3255" s="553"/>
      <c r="G3255" s="530"/>
      <c r="H3255" s="531"/>
      <c r="J3255" s="532"/>
      <c r="L3255" s="533"/>
    </row>
    <row r="3256" spans="1:12" ht="9.75" customHeight="1">
      <c r="A3256" s="543"/>
      <c r="B3256" s="548"/>
      <c r="C3256" s="544"/>
      <c r="D3256" s="538"/>
      <c r="E3256" s="547"/>
      <c r="F3256" s="553"/>
      <c r="G3256" s="530"/>
      <c r="H3256" s="531"/>
      <c r="J3256" s="532"/>
      <c r="L3256" s="533"/>
    </row>
    <row r="3257" spans="1:12" ht="9.75" customHeight="1">
      <c r="A3257" s="543"/>
      <c r="B3257" s="548"/>
      <c r="C3257" s="544"/>
      <c r="D3257" s="538"/>
      <c r="E3257" s="547"/>
      <c r="F3257" s="553"/>
      <c r="G3257" s="530"/>
      <c r="H3257" s="531"/>
      <c r="J3257" s="532"/>
      <c r="L3257" s="533"/>
    </row>
    <row r="3258" spans="1:12" ht="9.75" customHeight="1">
      <c r="A3258" s="543">
        <v>69</v>
      </c>
      <c r="B3258" s="548" t="s">
        <v>2602</v>
      </c>
      <c r="C3258" s="608" t="s">
        <v>3793</v>
      </c>
      <c r="D3258" s="550" t="s">
        <v>2597</v>
      </c>
      <c r="E3258" s="559">
        <v>0.50700000000000001</v>
      </c>
      <c r="F3258" s="553">
        <v>351.92040204510005</v>
      </c>
      <c r="G3258" s="530" t="e">
        <f>+L3258</f>
        <v>#REF!</v>
      </c>
      <c r="H3258" s="531" t="e">
        <f>E3258*G3258</f>
        <v>#REF!</v>
      </c>
      <c r="J3258" s="530">
        <f>+F3258</f>
        <v>351.92040204510005</v>
      </c>
      <c r="L3258" s="533" t="e">
        <f>J3258*$L$3</f>
        <v>#REF!</v>
      </c>
    </row>
    <row r="3259" spans="1:12" ht="9.75" customHeight="1">
      <c r="A3259" s="543"/>
      <c r="B3259" s="548"/>
      <c r="C3259" s="608"/>
      <c r="D3259" s="551"/>
      <c r="E3259" s="559"/>
      <c r="F3259" s="553"/>
      <c r="G3259" s="530"/>
      <c r="H3259" s="531"/>
      <c r="J3259" s="532"/>
      <c r="L3259" s="533"/>
    </row>
    <row r="3260" spans="1:12" ht="9.75" customHeight="1">
      <c r="A3260" s="543"/>
      <c r="B3260" s="548"/>
      <c r="C3260" s="608"/>
      <c r="D3260" s="551"/>
      <c r="E3260" s="559"/>
      <c r="F3260" s="553"/>
      <c r="G3260" s="530"/>
      <c r="H3260" s="531"/>
      <c r="J3260" s="532"/>
      <c r="L3260" s="533"/>
    </row>
    <row r="3261" spans="1:12" ht="9.75" customHeight="1">
      <c r="A3261" s="543"/>
      <c r="B3261" s="548"/>
      <c r="C3261" s="608"/>
      <c r="D3261" s="551"/>
      <c r="E3261" s="559"/>
      <c r="F3261" s="553"/>
      <c r="G3261" s="530"/>
      <c r="H3261" s="531"/>
      <c r="J3261" s="532"/>
      <c r="L3261" s="533"/>
    </row>
    <row r="3262" spans="1:12" ht="9.75" customHeight="1">
      <c r="A3262" s="543"/>
      <c r="B3262" s="548"/>
      <c r="C3262" s="608"/>
      <c r="D3262" s="551"/>
      <c r="E3262" s="559"/>
      <c r="F3262" s="553"/>
      <c r="G3262" s="530"/>
      <c r="H3262" s="531"/>
      <c r="J3262" s="532"/>
      <c r="L3262" s="533"/>
    </row>
    <row r="3263" spans="1:12" ht="9.75" customHeight="1">
      <c r="A3263" s="543">
        <v>70</v>
      </c>
      <c r="B3263" s="548" t="s">
        <v>2602</v>
      </c>
      <c r="C3263" s="608" t="s">
        <v>3794</v>
      </c>
      <c r="D3263" s="550" t="s">
        <v>2597</v>
      </c>
      <c r="E3263" s="559">
        <v>0.24399999999999999</v>
      </c>
      <c r="F3263" s="553">
        <v>332.89841795490003</v>
      </c>
      <c r="G3263" s="530" t="e">
        <f>+L3263</f>
        <v>#REF!</v>
      </c>
      <c r="H3263" s="531" t="e">
        <f>E3263*G3263</f>
        <v>#REF!</v>
      </c>
      <c r="J3263" s="530">
        <f>+F3263</f>
        <v>332.89841795490003</v>
      </c>
      <c r="L3263" s="533" t="e">
        <f>J3263*$L$3</f>
        <v>#REF!</v>
      </c>
    </row>
    <row r="3264" spans="1:12" ht="9.75" customHeight="1">
      <c r="A3264" s="543"/>
      <c r="B3264" s="548"/>
      <c r="C3264" s="608"/>
      <c r="D3264" s="551"/>
      <c r="E3264" s="559"/>
      <c r="F3264" s="553"/>
      <c r="G3264" s="530"/>
      <c r="H3264" s="531"/>
      <c r="J3264" s="532"/>
      <c r="L3264" s="533"/>
    </row>
    <row r="3265" spans="1:12" ht="9.75" customHeight="1">
      <c r="A3265" s="543"/>
      <c r="B3265" s="548"/>
      <c r="C3265" s="608"/>
      <c r="D3265" s="551"/>
      <c r="E3265" s="559"/>
      <c r="F3265" s="553"/>
      <c r="G3265" s="530"/>
      <c r="H3265" s="531"/>
      <c r="J3265" s="532"/>
      <c r="L3265" s="533"/>
    </row>
    <row r="3266" spans="1:12" ht="9.75" customHeight="1">
      <c r="A3266" s="543"/>
      <c r="B3266" s="548"/>
      <c r="C3266" s="608"/>
      <c r="D3266" s="551"/>
      <c r="E3266" s="559"/>
      <c r="F3266" s="553"/>
      <c r="G3266" s="530"/>
      <c r="H3266" s="531"/>
      <c r="J3266" s="532"/>
      <c r="L3266" s="533"/>
    </row>
    <row r="3267" spans="1:12" ht="9.75" customHeight="1">
      <c r="A3267" s="543"/>
      <c r="B3267" s="548"/>
      <c r="C3267" s="608"/>
      <c r="D3267" s="551"/>
      <c r="E3267" s="559"/>
      <c r="F3267" s="553"/>
      <c r="G3267" s="530"/>
      <c r="H3267" s="531"/>
      <c r="J3267" s="532"/>
      <c r="L3267" s="533"/>
    </row>
    <row r="3268" spans="1:12" ht="9.75" customHeight="1">
      <c r="A3268" s="543">
        <v>63</v>
      </c>
      <c r="B3268" s="548" t="s">
        <v>3903</v>
      </c>
      <c r="C3268" s="544" t="s">
        <v>4578</v>
      </c>
      <c r="D3268" s="537" t="s">
        <v>2596</v>
      </c>
      <c r="E3268" s="547">
        <v>36</v>
      </c>
      <c r="F3268" s="553">
        <v>81.403475055327547</v>
      </c>
      <c r="G3268" s="530" t="e">
        <f>+L3268</f>
        <v>#REF!</v>
      </c>
      <c r="H3268" s="531" t="e">
        <f>E3268*G3268</f>
        <v>#REF!</v>
      </c>
      <c r="J3268" s="530">
        <f>+F3268</f>
        <v>81.403475055327547</v>
      </c>
      <c r="L3268" s="533" t="e">
        <f>J3268*$L$3</f>
        <v>#REF!</v>
      </c>
    </row>
    <row r="3269" spans="1:12" ht="9.75" customHeight="1">
      <c r="A3269" s="543"/>
      <c r="B3269" s="548"/>
      <c r="C3269" s="544"/>
      <c r="D3269" s="538"/>
      <c r="E3269" s="547"/>
      <c r="F3269" s="553"/>
      <c r="G3269" s="530"/>
      <c r="H3269" s="531"/>
      <c r="J3269" s="532"/>
      <c r="L3269" s="533"/>
    </row>
    <row r="3270" spans="1:12" ht="9.75" customHeight="1">
      <c r="A3270" s="543"/>
      <c r="B3270" s="548"/>
      <c r="C3270" s="544"/>
      <c r="D3270" s="538"/>
      <c r="E3270" s="547"/>
      <c r="F3270" s="553"/>
      <c r="G3270" s="530"/>
      <c r="H3270" s="531"/>
      <c r="J3270" s="532"/>
      <c r="L3270" s="533"/>
    </row>
    <row r="3271" spans="1:12" ht="9.75" customHeight="1">
      <c r="A3271" s="543"/>
      <c r="B3271" s="548"/>
      <c r="C3271" s="544"/>
      <c r="D3271" s="538"/>
      <c r="E3271" s="547"/>
      <c r="F3271" s="553"/>
      <c r="G3271" s="530"/>
      <c r="H3271" s="531"/>
      <c r="J3271" s="532"/>
      <c r="L3271" s="533"/>
    </row>
    <row r="3272" spans="1:12" ht="9.75" customHeight="1">
      <c r="A3272" s="543"/>
      <c r="B3272" s="548"/>
      <c r="C3272" s="544"/>
      <c r="D3272" s="538"/>
      <c r="E3272" s="547"/>
      <c r="F3272" s="553"/>
      <c r="G3272" s="530"/>
      <c r="H3272" s="531"/>
      <c r="J3272" s="532"/>
      <c r="L3272" s="533"/>
    </row>
    <row r="3273" spans="1:12" ht="9.75" customHeight="1">
      <c r="A3273" s="543">
        <v>69</v>
      </c>
      <c r="B3273" s="548" t="s">
        <v>2602</v>
      </c>
      <c r="C3273" s="608" t="s">
        <v>3793</v>
      </c>
      <c r="D3273" s="550" t="s">
        <v>2597</v>
      </c>
      <c r="E3273" s="559">
        <v>2.85</v>
      </c>
      <c r="F3273" s="553">
        <v>351.92040204510005</v>
      </c>
      <c r="G3273" s="530" t="e">
        <f>+L3273</f>
        <v>#REF!</v>
      </c>
      <c r="H3273" s="531" t="e">
        <f>E3273*G3273</f>
        <v>#REF!</v>
      </c>
      <c r="J3273" s="530">
        <f>+F3273</f>
        <v>351.92040204510005</v>
      </c>
      <c r="L3273" s="533" t="e">
        <f>J3273*$L$3</f>
        <v>#REF!</v>
      </c>
    </row>
    <row r="3274" spans="1:12" ht="9.75" customHeight="1">
      <c r="A3274" s="543"/>
      <c r="B3274" s="548"/>
      <c r="C3274" s="608"/>
      <c r="D3274" s="551"/>
      <c r="E3274" s="559"/>
      <c r="F3274" s="553"/>
      <c r="G3274" s="530"/>
      <c r="H3274" s="531"/>
      <c r="J3274" s="532"/>
      <c r="L3274" s="533"/>
    </row>
    <row r="3275" spans="1:12" ht="9.75" customHeight="1">
      <c r="A3275" s="543"/>
      <c r="B3275" s="548"/>
      <c r="C3275" s="608"/>
      <c r="D3275" s="551"/>
      <c r="E3275" s="559"/>
      <c r="F3275" s="553"/>
      <c r="G3275" s="530"/>
      <c r="H3275" s="531"/>
      <c r="J3275" s="532"/>
      <c r="L3275" s="533"/>
    </row>
    <row r="3276" spans="1:12" ht="9.75" customHeight="1">
      <c r="A3276" s="543"/>
      <c r="B3276" s="548"/>
      <c r="C3276" s="608"/>
      <c r="D3276" s="551"/>
      <c r="E3276" s="559"/>
      <c r="F3276" s="553"/>
      <c r="G3276" s="530"/>
      <c r="H3276" s="531"/>
      <c r="J3276" s="532"/>
      <c r="L3276" s="533"/>
    </row>
    <row r="3277" spans="1:12" ht="9.75" customHeight="1">
      <c r="A3277" s="543"/>
      <c r="B3277" s="548"/>
      <c r="C3277" s="608"/>
      <c r="D3277" s="551"/>
      <c r="E3277" s="559"/>
      <c r="F3277" s="553"/>
      <c r="G3277" s="530"/>
      <c r="H3277" s="531"/>
      <c r="J3277" s="532"/>
      <c r="L3277" s="533"/>
    </row>
    <row r="3278" spans="1:12" ht="9.75" customHeight="1">
      <c r="A3278" s="543">
        <v>70</v>
      </c>
      <c r="B3278" s="548" t="s">
        <v>2602</v>
      </c>
      <c r="C3278" s="608" t="s">
        <v>3794</v>
      </c>
      <c r="D3278" s="550" t="s">
        <v>2597</v>
      </c>
      <c r="E3278" s="559">
        <v>5.6000000000000001E-2</v>
      </c>
      <c r="F3278" s="553">
        <v>332.89841795490003</v>
      </c>
      <c r="G3278" s="530" t="e">
        <f>+L3278</f>
        <v>#REF!</v>
      </c>
      <c r="H3278" s="531" t="e">
        <f>E3278*G3278</f>
        <v>#REF!</v>
      </c>
      <c r="J3278" s="530">
        <f>+F3278</f>
        <v>332.89841795490003</v>
      </c>
      <c r="L3278" s="533" t="e">
        <f>J3278*$L$3</f>
        <v>#REF!</v>
      </c>
    </row>
    <row r="3279" spans="1:12" ht="9.75" customHeight="1">
      <c r="A3279" s="543"/>
      <c r="B3279" s="548"/>
      <c r="C3279" s="608"/>
      <c r="D3279" s="551"/>
      <c r="E3279" s="559"/>
      <c r="F3279" s="553"/>
      <c r="G3279" s="530"/>
      <c r="H3279" s="531"/>
      <c r="J3279" s="532"/>
      <c r="L3279" s="533"/>
    </row>
    <row r="3280" spans="1:12" ht="9.75" customHeight="1">
      <c r="A3280" s="543"/>
      <c r="B3280" s="548"/>
      <c r="C3280" s="608"/>
      <c r="D3280" s="551"/>
      <c r="E3280" s="559"/>
      <c r="F3280" s="553"/>
      <c r="G3280" s="530"/>
      <c r="H3280" s="531"/>
      <c r="J3280" s="532"/>
      <c r="L3280" s="533"/>
    </row>
    <row r="3281" spans="1:12" ht="9.75" customHeight="1">
      <c r="A3281" s="543"/>
      <c r="B3281" s="548"/>
      <c r="C3281" s="608"/>
      <c r="D3281" s="551"/>
      <c r="E3281" s="559"/>
      <c r="F3281" s="553"/>
      <c r="G3281" s="530"/>
      <c r="H3281" s="531"/>
      <c r="J3281" s="532"/>
      <c r="L3281" s="533"/>
    </row>
    <row r="3282" spans="1:12" ht="9.75" customHeight="1">
      <c r="A3282" s="543"/>
      <c r="B3282" s="548"/>
      <c r="C3282" s="608"/>
      <c r="D3282" s="551"/>
      <c r="E3282" s="559"/>
      <c r="F3282" s="553"/>
      <c r="G3282" s="530"/>
      <c r="H3282" s="531"/>
      <c r="J3282" s="532"/>
      <c r="L3282" s="533"/>
    </row>
    <row r="3283" spans="1:12" ht="9.75" customHeight="1">
      <c r="A3283" s="543">
        <v>55</v>
      </c>
      <c r="B3283" s="548" t="s">
        <v>3900</v>
      </c>
      <c r="C3283" s="570" t="s">
        <v>3987</v>
      </c>
      <c r="D3283" s="537" t="s">
        <v>2605</v>
      </c>
      <c r="E3283" s="555">
        <v>600</v>
      </c>
      <c r="F3283" s="553">
        <v>0.45897158399999993</v>
      </c>
      <c r="G3283" s="530" t="e">
        <f>+L3283</f>
        <v>#REF!</v>
      </c>
      <c r="H3283" s="531" t="e">
        <f>E3283*G3283</f>
        <v>#REF!</v>
      </c>
      <c r="J3283" s="530">
        <f>+F3283</f>
        <v>0.45897158399999993</v>
      </c>
      <c r="L3283" s="533" t="e">
        <f>J3283*$L$3</f>
        <v>#REF!</v>
      </c>
    </row>
    <row r="3284" spans="1:12" ht="9.75" customHeight="1">
      <c r="A3284" s="543"/>
      <c r="B3284" s="548"/>
      <c r="C3284" s="570"/>
      <c r="D3284" s="538"/>
      <c r="E3284" s="555"/>
      <c r="F3284" s="553"/>
      <c r="G3284" s="530"/>
      <c r="H3284" s="531"/>
      <c r="J3284" s="532"/>
      <c r="L3284" s="533"/>
    </row>
    <row r="3285" spans="1:12" ht="9.75" customHeight="1">
      <c r="A3285" s="543"/>
      <c r="B3285" s="548"/>
      <c r="C3285" s="570"/>
      <c r="D3285" s="538"/>
      <c r="E3285" s="555"/>
      <c r="F3285" s="553"/>
      <c r="G3285" s="530"/>
      <c r="H3285" s="531"/>
      <c r="J3285" s="532"/>
      <c r="L3285" s="533"/>
    </row>
    <row r="3286" spans="1:12" ht="9.75" customHeight="1">
      <c r="A3286" s="543"/>
      <c r="B3286" s="548"/>
      <c r="C3286" s="570"/>
      <c r="D3286" s="538"/>
      <c r="E3286" s="555"/>
      <c r="F3286" s="553"/>
      <c r="G3286" s="530"/>
      <c r="H3286" s="531"/>
      <c r="J3286" s="532"/>
      <c r="L3286" s="533"/>
    </row>
    <row r="3287" spans="1:12" ht="9.75" customHeight="1">
      <c r="A3287" s="543"/>
      <c r="B3287" s="548"/>
      <c r="C3287" s="570"/>
      <c r="D3287" s="538"/>
      <c r="E3287" s="555"/>
      <c r="F3287" s="553"/>
      <c r="G3287" s="530"/>
      <c r="H3287" s="531"/>
      <c r="J3287" s="532"/>
      <c r="L3287" s="533"/>
    </row>
    <row r="3288" spans="1:12" ht="9.75" customHeight="1">
      <c r="A3288" s="543">
        <v>56</v>
      </c>
      <c r="B3288" s="561" t="s">
        <v>3901</v>
      </c>
      <c r="C3288" s="570" t="s">
        <v>3988</v>
      </c>
      <c r="D3288" s="537" t="s">
        <v>2596</v>
      </c>
      <c r="E3288" s="620">
        <v>0.4</v>
      </c>
      <c r="F3288" s="553">
        <v>639.54529100000002</v>
      </c>
      <c r="G3288" s="530" t="e">
        <f>+L3288</f>
        <v>#REF!</v>
      </c>
      <c r="H3288" s="531" t="e">
        <f>E3288*G3288</f>
        <v>#REF!</v>
      </c>
      <c r="J3288" s="530">
        <f>+F3288</f>
        <v>639.54529100000002</v>
      </c>
      <c r="L3288" s="533" t="e">
        <f>J3288*$L$3</f>
        <v>#REF!</v>
      </c>
    </row>
    <row r="3289" spans="1:12" ht="9.75" customHeight="1">
      <c r="A3289" s="543"/>
      <c r="B3289" s="561"/>
      <c r="C3289" s="570"/>
      <c r="D3289" s="538"/>
      <c r="E3289" s="620"/>
      <c r="F3289" s="553"/>
      <c r="G3289" s="530"/>
      <c r="H3289" s="531"/>
      <c r="J3289" s="532"/>
      <c r="L3289" s="533"/>
    </row>
    <row r="3290" spans="1:12" ht="9.75" customHeight="1">
      <c r="A3290" s="543"/>
      <c r="B3290" s="561"/>
      <c r="C3290" s="570"/>
      <c r="D3290" s="538"/>
      <c r="E3290" s="620"/>
      <c r="F3290" s="553"/>
      <c r="G3290" s="530"/>
      <c r="H3290" s="531"/>
      <c r="J3290" s="532"/>
      <c r="L3290" s="533"/>
    </row>
    <row r="3291" spans="1:12" ht="9.75" customHeight="1">
      <c r="A3291" s="543"/>
      <c r="B3291" s="561"/>
      <c r="C3291" s="570"/>
      <c r="D3291" s="538"/>
      <c r="E3291" s="620"/>
      <c r="F3291" s="553"/>
      <c r="G3291" s="530"/>
      <c r="H3291" s="531"/>
      <c r="J3291" s="532"/>
      <c r="L3291" s="533"/>
    </row>
    <row r="3292" spans="1:12" ht="9.75" customHeight="1">
      <c r="A3292" s="543"/>
      <c r="B3292" s="561"/>
      <c r="C3292" s="570"/>
      <c r="D3292" s="538"/>
      <c r="E3292" s="620"/>
      <c r="F3292" s="553"/>
      <c r="G3292" s="530"/>
      <c r="H3292" s="531"/>
      <c r="J3292" s="532"/>
      <c r="L3292" s="533"/>
    </row>
    <row r="3293" spans="1:12" ht="9.75" customHeight="1">
      <c r="A3293" s="543">
        <v>68</v>
      </c>
      <c r="B3293" s="548" t="s">
        <v>4311</v>
      </c>
      <c r="C3293" s="548" t="s">
        <v>4001</v>
      </c>
      <c r="D3293" s="537" t="s">
        <v>2596</v>
      </c>
      <c r="E3293" s="547">
        <v>25</v>
      </c>
      <c r="F3293" s="553">
        <v>79.955077990914532</v>
      </c>
      <c r="G3293" s="530" t="e">
        <f>+L3293</f>
        <v>#REF!</v>
      </c>
      <c r="H3293" s="531" t="e">
        <f>E3293*G3293</f>
        <v>#REF!</v>
      </c>
      <c r="J3293" s="530">
        <f>+F3293</f>
        <v>79.955077990914532</v>
      </c>
      <c r="L3293" s="533" t="e">
        <f>J3293*$L$3</f>
        <v>#REF!</v>
      </c>
    </row>
    <row r="3294" spans="1:12" ht="9.75" customHeight="1">
      <c r="A3294" s="543"/>
      <c r="B3294" s="548"/>
      <c r="C3294" s="548"/>
      <c r="D3294" s="538"/>
      <c r="E3294" s="547"/>
      <c r="F3294" s="553"/>
      <c r="G3294" s="530"/>
      <c r="H3294" s="531"/>
      <c r="J3294" s="532"/>
      <c r="L3294" s="533"/>
    </row>
    <row r="3295" spans="1:12" ht="9.75" customHeight="1">
      <c r="A3295" s="543"/>
      <c r="B3295" s="548"/>
      <c r="C3295" s="548"/>
      <c r="D3295" s="538"/>
      <c r="E3295" s="547"/>
      <c r="F3295" s="553"/>
      <c r="G3295" s="530"/>
      <c r="H3295" s="531"/>
      <c r="J3295" s="532"/>
      <c r="L3295" s="533"/>
    </row>
    <row r="3296" spans="1:12" ht="9.75" customHeight="1">
      <c r="A3296" s="543"/>
      <c r="B3296" s="548"/>
      <c r="C3296" s="548"/>
      <c r="D3296" s="538"/>
      <c r="E3296" s="547"/>
      <c r="F3296" s="553"/>
      <c r="G3296" s="530"/>
      <c r="H3296" s="531"/>
      <c r="J3296" s="532"/>
      <c r="L3296" s="533"/>
    </row>
    <row r="3297" spans="1:12" ht="9.75" customHeight="1">
      <c r="A3297" s="543"/>
      <c r="B3297" s="548"/>
      <c r="C3297" s="548"/>
      <c r="D3297" s="538"/>
      <c r="E3297" s="547"/>
      <c r="F3297" s="553"/>
      <c r="G3297" s="530"/>
      <c r="H3297" s="531"/>
      <c r="J3297" s="532"/>
      <c r="L3297" s="533"/>
    </row>
    <row r="3298" spans="1:12" ht="9.75" customHeight="1">
      <c r="A3298" s="543">
        <v>69</v>
      </c>
      <c r="B3298" s="548" t="s">
        <v>2602</v>
      </c>
      <c r="C3298" s="608" t="s">
        <v>3793</v>
      </c>
      <c r="D3298" s="550" t="s">
        <v>2597</v>
      </c>
      <c r="E3298" s="559">
        <v>2.3330000000000002</v>
      </c>
      <c r="F3298" s="553">
        <v>351.92040204510005</v>
      </c>
      <c r="G3298" s="530" t="e">
        <f>+L3298</f>
        <v>#REF!</v>
      </c>
      <c r="H3298" s="531" t="e">
        <f>E3298*G3298</f>
        <v>#REF!</v>
      </c>
      <c r="J3298" s="530">
        <f>+F3298</f>
        <v>351.92040204510005</v>
      </c>
      <c r="L3298" s="533" t="e">
        <f>J3298*$L$3</f>
        <v>#REF!</v>
      </c>
    </row>
    <row r="3299" spans="1:12" ht="9.75" customHeight="1">
      <c r="A3299" s="543"/>
      <c r="B3299" s="548"/>
      <c r="C3299" s="608"/>
      <c r="D3299" s="551"/>
      <c r="E3299" s="559"/>
      <c r="F3299" s="553"/>
      <c r="G3299" s="530"/>
      <c r="H3299" s="531"/>
      <c r="J3299" s="532"/>
      <c r="L3299" s="533"/>
    </row>
    <row r="3300" spans="1:12" ht="9.75" customHeight="1">
      <c r="A3300" s="543"/>
      <c r="B3300" s="548"/>
      <c r="C3300" s="608"/>
      <c r="D3300" s="551"/>
      <c r="E3300" s="559"/>
      <c r="F3300" s="553"/>
      <c r="G3300" s="530"/>
      <c r="H3300" s="531"/>
      <c r="J3300" s="532"/>
      <c r="L3300" s="533"/>
    </row>
    <row r="3301" spans="1:12" ht="9.75" customHeight="1">
      <c r="A3301" s="543"/>
      <c r="B3301" s="548"/>
      <c r="C3301" s="608"/>
      <c r="D3301" s="551"/>
      <c r="E3301" s="559"/>
      <c r="F3301" s="553"/>
      <c r="G3301" s="530"/>
      <c r="H3301" s="531"/>
      <c r="J3301" s="532"/>
      <c r="L3301" s="533"/>
    </row>
    <row r="3302" spans="1:12" ht="9.75" customHeight="1">
      <c r="A3302" s="543"/>
      <c r="B3302" s="548"/>
      <c r="C3302" s="608"/>
      <c r="D3302" s="551"/>
      <c r="E3302" s="559"/>
      <c r="F3302" s="553"/>
      <c r="G3302" s="530"/>
      <c r="H3302" s="531"/>
      <c r="J3302" s="532"/>
      <c r="L3302" s="533"/>
    </row>
    <row r="3303" spans="1:12" ht="9.75" customHeight="1">
      <c r="A3303" s="543">
        <v>70</v>
      </c>
      <c r="B3303" s="548" t="s">
        <v>2602</v>
      </c>
      <c r="C3303" s="608" t="s">
        <v>3794</v>
      </c>
      <c r="D3303" s="550" t="s">
        <v>2597</v>
      </c>
      <c r="E3303" s="559">
        <v>0.59</v>
      </c>
      <c r="F3303" s="553">
        <v>332.89841795490003</v>
      </c>
      <c r="G3303" s="530" t="e">
        <f>+L3303</f>
        <v>#REF!</v>
      </c>
      <c r="H3303" s="531" t="e">
        <f>E3303*G3303</f>
        <v>#REF!</v>
      </c>
      <c r="J3303" s="530">
        <f>+F3303</f>
        <v>332.89841795490003</v>
      </c>
      <c r="L3303" s="533" t="e">
        <f>J3303*$L$3</f>
        <v>#REF!</v>
      </c>
    </row>
    <row r="3304" spans="1:12" ht="9.75" customHeight="1">
      <c r="A3304" s="543"/>
      <c r="B3304" s="548"/>
      <c r="C3304" s="608"/>
      <c r="D3304" s="551"/>
      <c r="E3304" s="559"/>
      <c r="F3304" s="553"/>
      <c r="G3304" s="530"/>
      <c r="H3304" s="531"/>
      <c r="J3304" s="532"/>
      <c r="L3304" s="533"/>
    </row>
    <row r="3305" spans="1:12" ht="9.75" customHeight="1">
      <c r="A3305" s="543"/>
      <c r="B3305" s="548"/>
      <c r="C3305" s="608"/>
      <c r="D3305" s="551"/>
      <c r="E3305" s="559"/>
      <c r="F3305" s="553"/>
      <c r="G3305" s="530"/>
      <c r="H3305" s="531"/>
      <c r="J3305" s="532"/>
      <c r="L3305" s="533"/>
    </row>
    <row r="3306" spans="1:12" ht="9.75" customHeight="1">
      <c r="A3306" s="543"/>
      <c r="B3306" s="548"/>
      <c r="C3306" s="608"/>
      <c r="D3306" s="551"/>
      <c r="E3306" s="559"/>
      <c r="F3306" s="553"/>
      <c r="G3306" s="530"/>
      <c r="H3306" s="531"/>
      <c r="J3306" s="532"/>
      <c r="L3306" s="533"/>
    </row>
    <row r="3307" spans="1:12" ht="9.75" customHeight="1">
      <c r="A3307" s="543"/>
      <c r="B3307" s="548"/>
      <c r="C3307" s="608"/>
      <c r="D3307" s="551"/>
      <c r="E3307" s="559"/>
      <c r="F3307" s="553"/>
      <c r="G3307" s="530"/>
      <c r="H3307" s="531"/>
      <c r="J3307" s="532"/>
      <c r="L3307" s="533"/>
    </row>
    <row r="3308" spans="1:12" ht="9.75" customHeight="1">
      <c r="A3308" s="543">
        <v>71</v>
      </c>
      <c r="B3308" s="548" t="s">
        <v>2602</v>
      </c>
      <c r="C3308" s="608" t="s">
        <v>4002</v>
      </c>
      <c r="D3308" s="550" t="s">
        <v>2597</v>
      </c>
      <c r="E3308" s="559">
        <v>0.17599999999999999</v>
      </c>
      <c r="F3308" s="553">
        <v>468.43547607990001</v>
      </c>
      <c r="G3308" s="530" t="e">
        <f>+L3308</f>
        <v>#REF!</v>
      </c>
      <c r="H3308" s="531" t="e">
        <f>E3308*G3308</f>
        <v>#REF!</v>
      </c>
      <c r="J3308" s="530">
        <f>+F3308</f>
        <v>468.43547607990001</v>
      </c>
      <c r="L3308" s="533" t="e">
        <f>J3308*$L$3</f>
        <v>#REF!</v>
      </c>
    </row>
    <row r="3309" spans="1:12" ht="9.75" customHeight="1">
      <c r="A3309" s="543"/>
      <c r="B3309" s="548"/>
      <c r="C3309" s="608"/>
      <c r="D3309" s="551"/>
      <c r="E3309" s="559"/>
      <c r="F3309" s="553"/>
      <c r="G3309" s="530"/>
      <c r="H3309" s="531"/>
      <c r="J3309" s="532"/>
      <c r="L3309" s="533"/>
    </row>
    <row r="3310" spans="1:12" ht="9.75" customHeight="1">
      <c r="A3310" s="543"/>
      <c r="B3310" s="548"/>
      <c r="C3310" s="608"/>
      <c r="D3310" s="551"/>
      <c r="E3310" s="559"/>
      <c r="F3310" s="553"/>
      <c r="G3310" s="530"/>
      <c r="H3310" s="531"/>
      <c r="J3310" s="532"/>
      <c r="L3310" s="533"/>
    </row>
    <row r="3311" spans="1:12" ht="9.75" customHeight="1">
      <c r="A3311" s="543"/>
      <c r="B3311" s="548"/>
      <c r="C3311" s="608"/>
      <c r="D3311" s="551"/>
      <c r="E3311" s="559"/>
      <c r="F3311" s="553"/>
      <c r="G3311" s="530"/>
      <c r="H3311" s="531"/>
      <c r="J3311" s="532"/>
      <c r="L3311" s="533"/>
    </row>
    <row r="3312" spans="1:12" ht="9.75" customHeight="1">
      <c r="A3312" s="543"/>
      <c r="B3312" s="548"/>
      <c r="C3312" s="608"/>
      <c r="D3312" s="551"/>
      <c r="E3312" s="559"/>
      <c r="F3312" s="553"/>
      <c r="G3312" s="530"/>
      <c r="H3312" s="531"/>
      <c r="J3312" s="532"/>
      <c r="L3312" s="533"/>
    </row>
    <row r="3313" spans="1:12" ht="9.75" customHeight="1">
      <c r="A3313" s="543">
        <v>69</v>
      </c>
      <c r="B3313" s="548" t="s">
        <v>4312</v>
      </c>
      <c r="C3313" s="548" t="s">
        <v>4003</v>
      </c>
      <c r="D3313" s="537" t="s">
        <v>2596</v>
      </c>
      <c r="E3313" s="547">
        <v>27</v>
      </c>
      <c r="F3313" s="553">
        <v>71.918061460760214</v>
      </c>
      <c r="G3313" s="530" t="e">
        <f>+L3313</f>
        <v>#REF!</v>
      </c>
      <c r="H3313" s="531" t="e">
        <f>E3313*G3313</f>
        <v>#REF!</v>
      </c>
      <c r="J3313" s="530">
        <f>+F3313</f>
        <v>71.918061460760214</v>
      </c>
      <c r="L3313" s="533" t="e">
        <f>J3313*$L$3</f>
        <v>#REF!</v>
      </c>
    </row>
    <row r="3314" spans="1:12" ht="9.75" customHeight="1">
      <c r="A3314" s="543"/>
      <c r="B3314" s="548"/>
      <c r="C3314" s="548"/>
      <c r="D3314" s="538"/>
      <c r="E3314" s="547"/>
      <c r="F3314" s="553"/>
      <c r="G3314" s="530"/>
      <c r="H3314" s="531"/>
      <c r="J3314" s="532"/>
      <c r="L3314" s="533"/>
    </row>
    <row r="3315" spans="1:12" ht="9.75" customHeight="1">
      <c r="A3315" s="543"/>
      <c r="B3315" s="548"/>
      <c r="C3315" s="548"/>
      <c r="D3315" s="538"/>
      <c r="E3315" s="547"/>
      <c r="F3315" s="553"/>
      <c r="G3315" s="530"/>
      <c r="H3315" s="531"/>
      <c r="J3315" s="532"/>
      <c r="L3315" s="533"/>
    </row>
    <row r="3316" spans="1:12" ht="9.75" customHeight="1">
      <c r="A3316" s="543"/>
      <c r="B3316" s="548"/>
      <c r="C3316" s="548"/>
      <c r="D3316" s="538"/>
      <c r="E3316" s="547"/>
      <c r="F3316" s="553"/>
      <c r="G3316" s="530"/>
      <c r="H3316" s="531"/>
      <c r="J3316" s="532"/>
      <c r="L3316" s="533"/>
    </row>
    <row r="3317" spans="1:12" ht="9.75" customHeight="1">
      <c r="A3317" s="543"/>
      <c r="B3317" s="548"/>
      <c r="C3317" s="548"/>
      <c r="D3317" s="538"/>
      <c r="E3317" s="547"/>
      <c r="F3317" s="553"/>
      <c r="G3317" s="530"/>
      <c r="H3317" s="531"/>
      <c r="J3317" s="532"/>
      <c r="L3317" s="533"/>
    </row>
    <row r="3318" spans="1:12" ht="9.75" customHeight="1">
      <c r="A3318" s="543">
        <v>70</v>
      </c>
      <c r="B3318" s="548" t="s">
        <v>2602</v>
      </c>
      <c r="C3318" s="608" t="s">
        <v>3793</v>
      </c>
      <c r="D3318" s="550" t="s">
        <v>2597</v>
      </c>
      <c r="E3318" s="559">
        <v>2.48</v>
      </c>
      <c r="F3318" s="553">
        <v>351.92040204510005</v>
      </c>
      <c r="G3318" s="530" t="e">
        <f>+L3318</f>
        <v>#REF!</v>
      </c>
      <c r="H3318" s="531" t="e">
        <f>E3318*G3318</f>
        <v>#REF!</v>
      </c>
      <c r="J3318" s="530">
        <f>+F3318</f>
        <v>351.92040204510005</v>
      </c>
      <c r="L3318" s="533" t="e">
        <f>J3318*$L$3</f>
        <v>#REF!</v>
      </c>
    </row>
    <row r="3319" spans="1:12" ht="9.75" customHeight="1">
      <c r="A3319" s="543"/>
      <c r="B3319" s="548"/>
      <c r="C3319" s="608"/>
      <c r="D3319" s="551"/>
      <c r="E3319" s="559"/>
      <c r="F3319" s="553"/>
      <c r="G3319" s="530"/>
      <c r="H3319" s="531"/>
      <c r="J3319" s="532"/>
      <c r="L3319" s="533"/>
    </row>
    <row r="3320" spans="1:12" ht="9.75" customHeight="1">
      <c r="A3320" s="543"/>
      <c r="B3320" s="548"/>
      <c r="C3320" s="608"/>
      <c r="D3320" s="551"/>
      <c r="E3320" s="559"/>
      <c r="F3320" s="553"/>
      <c r="G3320" s="530"/>
      <c r="H3320" s="531"/>
      <c r="J3320" s="532"/>
      <c r="L3320" s="533"/>
    </row>
    <row r="3321" spans="1:12" ht="9.75" customHeight="1">
      <c r="A3321" s="543"/>
      <c r="B3321" s="548"/>
      <c r="C3321" s="608"/>
      <c r="D3321" s="551"/>
      <c r="E3321" s="559"/>
      <c r="F3321" s="553"/>
      <c r="G3321" s="530"/>
      <c r="H3321" s="531"/>
      <c r="J3321" s="532"/>
      <c r="L3321" s="533"/>
    </row>
    <row r="3322" spans="1:12" ht="9.75" customHeight="1">
      <c r="A3322" s="543"/>
      <c r="B3322" s="548"/>
      <c r="C3322" s="608"/>
      <c r="D3322" s="551"/>
      <c r="E3322" s="559"/>
      <c r="F3322" s="553"/>
      <c r="G3322" s="530"/>
      <c r="H3322" s="531"/>
      <c r="J3322" s="532"/>
      <c r="L3322" s="533"/>
    </row>
    <row r="3323" spans="1:12" ht="9.75" customHeight="1">
      <c r="A3323" s="543">
        <v>71</v>
      </c>
      <c r="B3323" s="548" t="s">
        <v>2602</v>
      </c>
      <c r="C3323" s="608" t="s">
        <v>3794</v>
      </c>
      <c r="D3323" s="550" t="s">
        <v>2597</v>
      </c>
      <c r="E3323" s="559">
        <v>0.94</v>
      </c>
      <c r="F3323" s="553">
        <v>332.89841795490003</v>
      </c>
      <c r="G3323" s="530" t="e">
        <f>+L3323</f>
        <v>#REF!</v>
      </c>
      <c r="H3323" s="531" t="e">
        <f>E3323*G3323</f>
        <v>#REF!</v>
      </c>
      <c r="J3323" s="530">
        <f>+F3323</f>
        <v>332.89841795490003</v>
      </c>
      <c r="L3323" s="533" t="e">
        <f>J3323*$L$3</f>
        <v>#REF!</v>
      </c>
    </row>
    <row r="3324" spans="1:12" ht="9.75" customHeight="1">
      <c r="A3324" s="543"/>
      <c r="B3324" s="548"/>
      <c r="C3324" s="608"/>
      <c r="D3324" s="551"/>
      <c r="E3324" s="559"/>
      <c r="F3324" s="553"/>
      <c r="G3324" s="530"/>
      <c r="H3324" s="531"/>
      <c r="J3324" s="532"/>
      <c r="L3324" s="533"/>
    </row>
    <row r="3325" spans="1:12" ht="9.75" customHeight="1">
      <c r="A3325" s="543"/>
      <c r="B3325" s="548"/>
      <c r="C3325" s="608"/>
      <c r="D3325" s="551"/>
      <c r="E3325" s="559"/>
      <c r="F3325" s="553"/>
      <c r="G3325" s="530"/>
      <c r="H3325" s="531"/>
      <c r="J3325" s="532"/>
      <c r="L3325" s="533"/>
    </row>
    <row r="3326" spans="1:12" ht="9.75" customHeight="1">
      <c r="A3326" s="543"/>
      <c r="B3326" s="548"/>
      <c r="C3326" s="608"/>
      <c r="D3326" s="551"/>
      <c r="E3326" s="559"/>
      <c r="F3326" s="553"/>
      <c r="G3326" s="530"/>
      <c r="H3326" s="531"/>
      <c r="J3326" s="532"/>
      <c r="L3326" s="533"/>
    </row>
    <row r="3327" spans="1:12" ht="9.75" customHeight="1">
      <c r="A3327" s="543"/>
      <c r="B3327" s="548"/>
      <c r="C3327" s="608"/>
      <c r="D3327" s="551"/>
      <c r="E3327" s="559"/>
      <c r="F3327" s="553"/>
      <c r="G3327" s="530"/>
      <c r="H3327" s="531"/>
      <c r="J3327" s="532"/>
      <c r="L3327" s="533"/>
    </row>
    <row r="3328" spans="1:12" ht="9.75" customHeight="1">
      <c r="A3328" s="559">
        <v>97</v>
      </c>
      <c r="B3328" s="561" t="s">
        <v>3912</v>
      </c>
      <c r="C3328" s="548" t="s">
        <v>4581</v>
      </c>
      <c r="D3328" s="550" t="s">
        <v>2597</v>
      </c>
      <c r="E3328" s="577">
        <v>6.5259999999999998</v>
      </c>
      <c r="F3328" s="553">
        <v>50.899185289400002</v>
      </c>
      <c r="G3328" s="530" t="e">
        <f>+L3328</f>
        <v>#REF!</v>
      </c>
      <c r="H3328" s="531" t="e">
        <f>E3328*G3328</f>
        <v>#REF!</v>
      </c>
      <c r="J3328" s="530">
        <f>+F3328</f>
        <v>50.899185289400002</v>
      </c>
      <c r="L3328" s="533" t="e">
        <f>J3328*$L$3</f>
        <v>#REF!</v>
      </c>
    </row>
    <row r="3329" spans="1:12" ht="9.75" customHeight="1">
      <c r="A3329" s="559"/>
      <c r="B3329" s="561"/>
      <c r="C3329" s="548"/>
      <c r="D3329" s="551"/>
      <c r="E3329" s="577"/>
      <c r="F3329" s="553"/>
      <c r="G3329" s="530"/>
      <c r="H3329" s="531"/>
      <c r="J3329" s="532"/>
      <c r="L3329" s="533"/>
    </row>
    <row r="3330" spans="1:12" ht="15.75" customHeight="1">
      <c r="A3330" s="559"/>
      <c r="B3330" s="561"/>
      <c r="C3330" s="548"/>
      <c r="D3330" s="551"/>
      <c r="E3330" s="577"/>
      <c r="F3330" s="553"/>
      <c r="G3330" s="530"/>
      <c r="H3330" s="531"/>
      <c r="J3330" s="532"/>
      <c r="L3330" s="533"/>
    </row>
    <row r="3331" spans="1:12" ht="21.75" customHeight="1">
      <c r="A3331" s="559"/>
      <c r="B3331" s="561"/>
      <c r="C3331" s="548"/>
      <c r="D3331" s="551"/>
      <c r="E3331" s="577"/>
      <c r="F3331" s="553"/>
      <c r="G3331" s="530"/>
      <c r="H3331" s="531"/>
      <c r="J3331" s="532"/>
      <c r="L3331" s="533"/>
    </row>
    <row r="3332" spans="1:12" ht="18" customHeight="1">
      <c r="A3332" s="559"/>
      <c r="B3332" s="561"/>
      <c r="C3332" s="548"/>
      <c r="D3332" s="551"/>
      <c r="E3332" s="577"/>
      <c r="F3332" s="553"/>
      <c r="G3332" s="530"/>
      <c r="H3332" s="531"/>
      <c r="J3332" s="532"/>
      <c r="L3332" s="533"/>
    </row>
    <row r="3333" spans="1:12" ht="9.75" customHeight="1">
      <c r="A3333" s="559">
        <v>98</v>
      </c>
      <c r="B3333" s="575" t="s">
        <v>2602</v>
      </c>
      <c r="C3333" s="548" t="s">
        <v>4430</v>
      </c>
      <c r="D3333" s="550" t="s">
        <v>2597</v>
      </c>
      <c r="E3333" s="577">
        <v>6.5259999999999998</v>
      </c>
      <c r="F3333" s="553">
        <v>856.02352500000006</v>
      </c>
      <c r="G3333" s="530" t="e">
        <f>+L3333</f>
        <v>#REF!</v>
      </c>
      <c r="H3333" s="531" t="e">
        <f>E3333*G3333</f>
        <v>#REF!</v>
      </c>
      <c r="J3333" s="530">
        <f>+F3333</f>
        <v>856.02352500000006</v>
      </c>
      <c r="L3333" s="533" t="e">
        <f>J3333*$L$3</f>
        <v>#REF!</v>
      </c>
    </row>
    <row r="3334" spans="1:12" ht="9.75" customHeight="1">
      <c r="A3334" s="559"/>
      <c r="B3334" s="548"/>
      <c r="C3334" s="548"/>
      <c r="D3334" s="551"/>
      <c r="E3334" s="577"/>
      <c r="F3334" s="553"/>
      <c r="G3334" s="530"/>
      <c r="H3334" s="531"/>
      <c r="J3334" s="532"/>
      <c r="L3334" s="533"/>
    </row>
    <row r="3335" spans="1:12" ht="9.75" customHeight="1">
      <c r="A3335" s="559"/>
      <c r="B3335" s="548"/>
      <c r="C3335" s="548"/>
      <c r="D3335" s="551"/>
      <c r="E3335" s="577"/>
      <c r="F3335" s="553"/>
      <c r="G3335" s="530"/>
      <c r="H3335" s="531"/>
      <c r="J3335" s="532"/>
      <c r="L3335" s="533"/>
    </row>
    <row r="3336" spans="1:12" ht="9.75" customHeight="1">
      <c r="A3336" s="559"/>
      <c r="B3336" s="548"/>
      <c r="C3336" s="548"/>
      <c r="D3336" s="551"/>
      <c r="E3336" s="577"/>
      <c r="F3336" s="553"/>
      <c r="G3336" s="530"/>
      <c r="H3336" s="531"/>
      <c r="J3336" s="532"/>
      <c r="L3336" s="533"/>
    </row>
    <row r="3337" spans="1:12" ht="9.75" customHeight="1">
      <c r="A3337" s="559"/>
      <c r="B3337" s="548"/>
      <c r="C3337" s="548"/>
      <c r="D3337" s="551"/>
      <c r="E3337" s="577"/>
      <c r="F3337" s="553"/>
      <c r="G3337" s="530"/>
      <c r="H3337" s="531"/>
      <c r="J3337" s="532"/>
      <c r="L3337" s="533"/>
    </row>
    <row r="3338" spans="1:12" ht="9.75" customHeight="1">
      <c r="A3338" s="559">
        <v>99</v>
      </c>
      <c r="B3338" s="575" t="s">
        <v>2602</v>
      </c>
      <c r="C3338" s="548" t="s">
        <v>4431</v>
      </c>
      <c r="D3338" s="537" t="s">
        <v>2605</v>
      </c>
      <c r="E3338" s="552">
        <v>28</v>
      </c>
      <c r="F3338" s="553">
        <v>1.3696376400000003</v>
      </c>
      <c r="G3338" s="530" t="e">
        <f>+L3338</f>
        <v>#REF!</v>
      </c>
      <c r="H3338" s="531" t="e">
        <f>E3338*G3338</f>
        <v>#REF!</v>
      </c>
      <c r="J3338" s="530">
        <f>+F3338</f>
        <v>1.3696376400000003</v>
      </c>
      <c r="L3338" s="533" t="e">
        <f>J3338*$L$3</f>
        <v>#REF!</v>
      </c>
    </row>
    <row r="3339" spans="1:12" ht="9.75" customHeight="1">
      <c r="A3339" s="559"/>
      <c r="B3339" s="548"/>
      <c r="C3339" s="548"/>
      <c r="D3339" s="538"/>
      <c r="E3339" s="552"/>
      <c r="F3339" s="553"/>
      <c r="G3339" s="530"/>
      <c r="H3339" s="531"/>
      <c r="J3339" s="532"/>
      <c r="L3339" s="533"/>
    </row>
    <row r="3340" spans="1:12" ht="9.75" customHeight="1">
      <c r="A3340" s="559"/>
      <c r="B3340" s="548"/>
      <c r="C3340" s="548"/>
      <c r="D3340" s="538"/>
      <c r="E3340" s="552"/>
      <c r="F3340" s="553"/>
      <c r="G3340" s="530"/>
      <c r="H3340" s="531"/>
      <c r="J3340" s="532"/>
      <c r="L3340" s="533"/>
    </row>
    <row r="3341" spans="1:12" ht="9.75" customHeight="1">
      <c r="A3341" s="559"/>
      <c r="B3341" s="548"/>
      <c r="C3341" s="548"/>
      <c r="D3341" s="538"/>
      <c r="E3341" s="552"/>
      <c r="F3341" s="553"/>
      <c r="G3341" s="530"/>
      <c r="H3341" s="531"/>
      <c r="J3341" s="532"/>
      <c r="L3341" s="533"/>
    </row>
    <row r="3342" spans="1:12" ht="9.75" customHeight="1">
      <c r="A3342" s="559"/>
      <c r="B3342" s="548"/>
      <c r="C3342" s="548"/>
      <c r="D3342" s="538"/>
      <c r="E3342" s="552"/>
      <c r="F3342" s="553"/>
      <c r="G3342" s="530"/>
      <c r="H3342" s="531"/>
      <c r="J3342" s="532"/>
      <c r="L3342" s="533"/>
    </row>
    <row r="3343" spans="1:12" ht="9.75" customHeight="1">
      <c r="A3343" s="559">
        <v>100</v>
      </c>
      <c r="B3343" s="575" t="s">
        <v>2602</v>
      </c>
      <c r="C3343" s="548" t="s">
        <v>4432</v>
      </c>
      <c r="D3343" s="537" t="s">
        <v>2605</v>
      </c>
      <c r="E3343" s="552">
        <v>64</v>
      </c>
      <c r="F3343" s="553">
        <v>0.7989552900000001</v>
      </c>
      <c r="G3343" s="530" t="e">
        <f>+L3343</f>
        <v>#REF!</v>
      </c>
      <c r="H3343" s="531" t="e">
        <f>E3343*G3343</f>
        <v>#REF!</v>
      </c>
      <c r="J3343" s="530">
        <f>+F3343</f>
        <v>0.7989552900000001</v>
      </c>
      <c r="L3343" s="533" t="e">
        <f>J3343*$L$3</f>
        <v>#REF!</v>
      </c>
    </row>
    <row r="3344" spans="1:12" ht="9.75" customHeight="1">
      <c r="A3344" s="559"/>
      <c r="B3344" s="548"/>
      <c r="C3344" s="548"/>
      <c r="D3344" s="538"/>
      <c r="E3344" s="552"/>
      <c r="F3344" s="553"/>
      <c r="G3344" s="530"/>
      <c r="H3344" s="531"/>
      <c r="J3344" s="532"/>
      <c r="L3344" s="533"/>
    </row>
    <row r="3345" spans="1:12" ht="9.75" customHeight="1">
      <c r="A3345" s="559"/>
      <c r="B3345" s="548"/>
      <c r="C3345" s="548"/>
      <c r="D3345" s="538"/>
      <c r="E3345" s="552"/>
      <c r="F3345" s="553"/>
      <c r="G3345" s="530"/>
      <c r="H3345" s="531"/>
      <c r="J3345" s="532"/>
      <c r="L3345" s="533"/>
    </row>
    <row r="3346" spans="1:12" ht="9.75" customHeight="1">
      <c r="A3346" s="559"/>
      <c r="B3346" s="548"/>
      <c r="C3346" s="548"/>
      <c r="D3346" s="538"/>
      <c r="E3346" s="552"/>
      <c r="F3346" s="553"/>
      <c r="G3346" s="530"/>
      <c r="H3346" s="531"/>
      <c r="J3346" s="532"/>
      <c r="L3346" s="533"/>
    </row>
    <row r="3347" spans="1:12" ht="9.75" customHeight="1">
      <c r="A3347" s="559"/>
      <c r="B3347" s="548"/>
      <c r="C3347" s="548"/>
      <c r="D3347" s="538"/>
      <c r="E3347" s="552"/>
      <c r="F3347" s="553"/>
      <c r="G3347" s="530"/>
      <c r="H3347" s="531"/>
      <c r="J3347" s="532"/>
      <c r="L3347" s="533"/>
    </row>
    <row r="3348" spans="1:12" ht="9.75" customHeight="1">
      <c r="A3348" s="559">
        <v>102</v>
      </c>
      <c r="B3348" s="561" t="s">
        <v>3913</v>
      </c>
      <c r="C3348" s="548" t="s">
        <v>4433</v>
      </c>
      <c r="D3348" s="550" t="s">
        <v>2597</v>
      </c>
      <c r="E3348" s="552">
        <v>14.305</v>
      </c>
      <c r="F3348" s="553">
        <v>78.284721986960008</v>
      </c>
      <c r="G3348" s="530" t="e">
        <f>+L3348</f>
        <v>#REF!</v>
      </c>
      <c r="H3348" s="531" t="e">
        <f>E3348*G3348</f>
        <v>#REF!</v>
      </c>
      <c r="J3348" s="530">
        <f>+F3348</f>
        <v>78.284721986960008</v>
      </c>
      <c r="L3348" s="533" t="e">
        <f>J3348*$L$3</f>
        <v>#REF!</v>
      </c>
    </row>
    <row r="3349" spans="1:12" ht="9.75" customHeight="1">
      <c r="A3349" s="559"/>
      <c r="B3349" s="561"/>
      <c r="C3349" s="548"/>
      <c r="D3349" s="551"/>
      <c r="E3349" s="552"/>
      <c r="F3349" s="553"/>
      <c r="G3349" s="530"/>
      <c r="H3349" s="531"/>
      <c r="J3349" s="532"/>
      <c r="L3349" s="533"/>
    </row>
    <row r="3350" spans="1:12" ht="9.75" customHeight="1">
      <c r="A3350" s="559"/>
      <c r="B3350" s="561"/>
      <c r="C3350" s="548"/>
      <c r="D3350" s="551"/>
      <c r="E3350" s="552"/>
      <c r="F3350" s="553"/>
      <c r="G3350" s="530"/>
      <c r="H3350" s="531"/>
      <c r="J3350" s="532"/>
      <c r="L3350" s="533"/>
    </row>
    <row r="3351" spans="1:12" ht="13.5" customHeight="1">
      <c r="A3351" s="559"/>
      <c r="B3351" s="561"/>
      <c r="C3351" s="548"/>
      <c r="D3351" s="551"/>
      <c r="E3351" s="552"/>
      <c r="F3351" s="553"/>
      <c r="G3351" s="530"/>
      <c r="H3351" s="531"/>
      <c r="J3351" s="532"/>
      <c r="L3351" s="533"/>
    </row>
    <row r="3352" spans="1:12" ht="18.75" customHeight="1">
      <c r="A3352" s="559"/>
      <c r="B3352" s="561"/>
      <c r="C3352" s="548"/>
      <c r="D3352" s="551"/>
      <c r="E3352" s="552"/>
      <c r="F3352" s="553"/>
      <c r="G3352" s="530"/>
      <c r="H3352" s="531"/>
      <c r="J3352" s="532"/>
      <c r="L3352" s="533"/>
    </row>
    <row r="3353" spans="1:12" ht="9.75" customHeight="1">
      <c r="A3353" s="559">
        <v>103</v>
      </c>
      <c r="B3353" s="575" t="s">
        <v>2602</v>
      </c>
      <c r="C3353" s="548" t="s">
        <v>4434</v>
      </c>
      <c r="D3353" s="550" t="s">
        <v>2604</v>
      </c>
      <c r="E3353" s="552">
        <v>114</v>
      </c>
      <c r="F3353" s="553">
        <v>5.1224447736000016</v>
      </c>
      <c r="G3353" s="530" t="e">
        <f>+L3353</f>
        <v>#REF!</v>
      </c>
      <c r="H3353" s="531" t="e">
        <f>E3353*G3353</f>
        <v>#REF!</v>
      </c>
      <c r="J3353" s="530">
        <f>+F3353</f>
        <v>5.1224447736000016</v>
      </c>
      <c r="L3353" s="533" t="e">
        <f>J3353*$L$3</f>
        <v>#REF!</v>
      </c>
    </row>
    <row r="3354" spans="1:12" ht="9.75" customHeight="1">
      <c r="A3354" s="559"/>
      <c r="B3354" s="548"/>
      <c r="C3354" s="548"/>
      <c r="D3354" s="551"/>
      <c r="E3354" s="552"/>
      <c r="F3354" s="553"/>
      <c r="G3354" s="530"/>
      <c r="H3354" s="531"/>
      <c r="J3354" s="532"/>
      <c r="L3354" s="533"/>
    </row>
    <row r="3355" spans="1:12" ht="9.75" customHeight="1">
      <c r="A3355" s="559"/>
      <c r="B3355" s="548"/>
      <c r="C3355" s="548"/>
      <c r="D3355" s="551"/>
      <c r="E3355" s="552"/>
      <c r="F3355" s="553"/>
      <c r="G3355" s="530"/>
      <c r="H3355" s="531"/>
      <c r="J3355" s="532"/>
      <c r="L3355" s="533"/>
    </row>
    <row r="3356" spans="1:12" ht="9.75" customHeight="1">
      <c r="A3356" s="559"/>
      <c r="B3356" s="548"/>
      <c r="C3356" s="548"/>
      <c r="D3356" s="551"/>
      <c r="E3356" s="552"/>
      <c r="F3356" s="553"/>
      <c r="G3356" s="530"/>
      <c r="H3356" s="531"/>
      <c r="J3356" s="532"/>
      <c r="L3356" s="533"/>
    </row>
    <row r="3357" spans="1:12" ht="9.75" customHeight="1">
      <c r="A3357" s="559"/>
      <c r="B3357" s="548"/>
      <c r="C3357" s="548"/>
      <c r="D3357" s="551"/>
      <c r="E3357" s="552"/>
      <c r="F3357" s="553"/>
      <c r="G3357" s="530"/>
      <c r="H3357" s="531"/>
      <c r="J3357" s="532"/>
      <c r="L3357" s="533"/>
    </row>
    <row r="3358" spans="1:12" ht="9.75" customHeight="1">
      <c r="A3358" s="559">
        <v>104</v>
      </c>
      <c r="B3358" s="575" t="s">
        <v>2602</v>
      </c>
      <c r="C3358" s="548" t="s">
        <v>4435</v>
      </c>
      <c r="D3358" s="550" t="s">
        <v>2604</v>
      </c>
      <c r="E3358" s="552">
        <v>600</v>
      </c>
      <c r="F3358" s="553">
        <v>7.6631225958000027</v>
      </c>
      <c r="G3358" s="530" t="e">
        <f>+L3358</f>
        <v>#REF!</v>
      </c>
      <c r="H3358" s="531" t="e">
        <f>E3358*G3358</f>
        <v>#REF!</v>
      </c>
      <c r="J3358" s="530">
        <f>+F3358</f>
        <v>7.6631225958000027</v>
      </c>
      <c r="L3358" s="533" t="e">
        <f>J3358*$L$3</f>
        <v>#REF!</v>
      </c>
    </row>
    <row r="3359" spans="1:12" ht="9.75" customHeight="1">
      <c r="A3359" s="559"/>
      <c r="B3359" s="548"/>
      <c r="C3359" s="548"/>
      <c r="D3359" s="551"/>
      <c r="E3359" s="552"/>
      <c r="F3359" s="553"/>
      <c r="G3359" s="530"/>
      <c r="H3359" s="531"/>
      <c r="J3359" s="532"/>
      <c r="L3359" s="533"/>
    </row>
    <row r="3360" spans="1:12" ht="9.75" customHeight="1">
      <c r="A3360" s="559"/>
      <c r="B3360" s="548"/>
      <c r="C3360" s="548"/>
      <c r="D3360" s="551"/>
      <c r="E3360" s="552"/>
      <c r="F3360" s="553"/>
      <c r="G3360" s="530"/>
      <c r="H3360" s="531"/>
      <c r="J3360" s="532"/>
      <c r="L3360" s="533"/>
    </row>
    <row r="3361" spans="1:12" ht="9.75" customHeight="1">
      <c r="A3361" s="559"/>
      <c r="B3361" s="548"/>
      <c r="C3361" s="548"/>
      <c r="D3361" s="551"/>
      <c r="E3361" s="552"/>
      <c r="F3361" s="553"/>
      <c r="G3361" s="530"/>
      <c r="H3361" s="531"/>
      <c r="J3361" s="532"/>
      <c r="L3361" s="533"/>
    </row>
    <row r="3362" spans="1:12" ht="9.75" customHeight="1">
      <c r="A3362" s="559"/>
      <c r="B3362" s="548"/>
      <c r="C3362" s="548"/>
      <c r="D3362" s="551"/>
      <c r="E3362" s="552"/>
      <c r="F3362" s="553"/>
      <c r="G3362" s="530"/>
      <c r="H3362" s="531"/>
      <c r="J3362" s="532"/>
      <c r="L3362" s="533"/>
    </row>
    <row r="3363" spans="1:12" ht="9.75" customHeight="1">
      <c r="A3363" s="559">
        <v>104</v>
      </c>
      <c r="B3363" s="575" t="s">
        <v>2602</v>
      </c>
      <c r="C3363" s="548" t="s">
        <v>4436</v>
      </c>
      <c r="D3363" s="550" t="s">
        <v>2604</v>
      </c>
      <c r="E3363" s="552">
        <v>132</v>
      </c>
      <c r="F3363" s="553">
        <v>7.2933204329999999</v>
      </c>
      <c r="G3363" s="530" t="e">
        <f>+L3363</f>
        <v>#REF!</v>
      </c>
      <c r="H3363" s="531" t="e">
        <f>E3363*G3363</f>
        <v>#REF!</v>
      </c>
      <c r="J3363" s="530">
        <f>+F3363</f>
        <v>7.2933204329999999</v>
      </c>
      <c r="L3363" s="533" t="e">
        <f>J3363*$L$3</f>
        <v>#REF!</v>
      </c>
    </row>
    <row r="3364" spans="1:12" ht="9.75" customHeight="1">
      <c r="A3364" s="559"/>
      <c r="B3364" s="548"/>
      <c r="C3364" s="548"/>
      <c r="D3364" s="551"/>
      <c r="E3364" s="552"/>
      <c r="F3364" s="553"/>
      <c r="G3364" s="530"/>
      <c r="H3364" s="531"/>
      <c r="J3364" s="532"/>
      <c r="L3364" s="533"/>
    </row>
    <row r="3365" spans="1:12" ht="9.75" customHeight="1">
      <c r="A3365" s="559"/>
      <c r="B3365" s="548"/>
      <c r="C3365" s="548"/>
      <c r="D3365" s="551"/>
      <c r="E3365" s="552"/>
      <c r="F3365" s="553"/>
      <c r="G3365" s="530"/>
      <c r="H3365" s="531"/>
      <c r="J3365" s="532"/>
      <c r="L3365" s="533"/>
    </row>
    <row r="3366" spans="1:12" ht="9.75" customHeight="1">
      <c r="A3366" s="559"/>
      <c r="B3366" s="548"/>
      <c r="C3366" s="548"/>
      <c r="D3366" s="551"/>
      <c r="E3366" s="552"/>
      <c r="F3366" s="553"/>
      <c r="G3366" s="530"/>
      <c r="H3366" s="531"/>
      <c r="J3366" s="532"/>
      <c r="L3366" s="533"/>
    </row>
    <row r="3367" spans="1:12" ht="9.75" customHeight="1">
      <c r="A3367" s="559"/>
      <c r="B3367" s="548"/>
      <c r="C3367" s="548"/>
      <c r="D3367" s="551"/>
      <c r="E3367" s="552"/>
      <c r="F3367" s="553"/>
      <c r="G3367" s="530"/>
      <c r="H3367" s="531"/>
      <c r="J3367" s="532"/>
      <c r="L3367" s="533"/>
    </row>
    <row r="3368" spans="1:12" ht="9.75" customHeight="1">
      <c r="A3368" s="559">
        <v>106</v>
      </c>
      <c r="B3368" s="548" t="s">
        <v>2602</v>
      </c>
      <c r="C3368" s="608" t="s">
        <v>4014</v>
      </c>
      <c r="D3368" s="550" t="s">
        <v>2597</v>
      </c>
      <c r="E3368" s="559">
        <v>9.5000000000000001E-2</v>
      </c>
      <c r="F3368" s="553">
        <v>468.43547607990001</v>
      </c>
      <c r="G3368" s="530" t="e">
        <f>+L3368</f>
        <v>#REF!</v>
      </c>
      <c r="H3368" s="531" t="e">
        <f>E3368*G3368</f>
        <v>#REF!</v>
      </c>
      <c r="J3368" s="530">
        <f>+F3368</f>
        <v>468.43547607990001</v>
      </c>
      <c r="L3368" s="533" t="e">
        <f>J3368*$L$3</f>
        <v>#REF!</v>
      </c>
    </row>
    <row r="3369" spans="1:12" ht="9.75" customHeight="1">
      <c r="A3369" s="559"/>
      <c r="B3369" s="548"/>
      <c r="C3369" s="608"/>
      <c r="D3369" s="551"/>
      <c r="E3369" s="559"/>
      <c r="F3369" s="553"/>
      <c r="G3369" s="530"/>
      <c r="H3369" s="531"/>
      <c r="J3369" s="532"/>
      <c r="L3369" s="533"/>
    </row>
    <row r="3370" spans="1:12" ht="9.75" customHeight="1">
      <c r="A3370" s="559"/>
      <c r="B3370" s="548"/>
      <c r="C3370" s="608"/>
      <c r="D3370" s="551"/>
      <c r="E3370" s="559"/>
      <c r="F3370" s="553"/>
      <c r="G3370" s="530"/>
      <c r="H3370" s="531"/>
      <c r="J3370" s="532"/>
      <c r="L3370" s="533"/>
    </row>
    <row r="3371" spans="1:12" ht="9.75" customHeight="1">
      <c r="A3371" s="559"/>
      <c r="B3371" s="548"/>
      <c r="C3371" s="608"/>
      <c r="D3371" s="551"/>
      <c r="E3371" s="559"/>
      <c r="F3371" s="553"/>
      <c r="G3371" s="530"/>
      <c r="H3371" s="531"/>
      <c r="J3371" s="532"/>
      <c r="L3371" s="533"/>
    </row>
    <row r="3372" spans="1:12" ht="9.75" customHeight="1">
      <c r="A3372" s="559"/>
      <c r="B3372" s="548"/>
      <c r="C3372" s="608"/>
      <c r="D3372" s="551"/>
      <c r="E3372" s="559"/>
      <c r="F3372" s="553"/>
      <c r="G3372" s="530"/>
      <c r="H3372" s="531"/>
      <c r="J3372" s="532"/>
      <c r="L3372" s="533"/>
    </row>
    <row r="3373" spans="1:12" ht="9.75" customHeight="1">
      <c r="A3373" s="559">
        <v>111</v>
      </c>
      <c r="B3373" s="561" t="s">
        <v>3915</v>
      </c>
      <c r="C3373" s="603" t="s">
        <v>4019</v>
      </c>
      <c r="D3373" s="624" t="s">
        <v>2595</v>
      </c>
      <c r="E3373" s="547">
        <v>557</v>
      </c>
      <c r="F3373" s="553">
        <v>0.73778694047930005</v>
      </c>
      <c r="G3373" s="530" t="e">
        <f>+L3373</f>
        <v>#REF!</v>
      </c>
      <c r="H3373" s="531" t="e">
        <f>E3373*G3373</f>
        <v>#REF!</v>
      </c>
      <c r="J3373" s="530">
        <f>+F3373</f>
        <v>0.73778694047930005</v>
      </c>
      <c r="L3373" s="533" t="e">
        <f>J3373*$L$3</f>
        <v>#REF!</v>
      </c>
    </row>
    <row r="3374" spans="1:12" ht="9.75" customHeight="1">
      <c r="A3374" s="559"/>
      <c r="B3374" s="561"/>
      <c r="C3374" s="603"/>
      <c r="D3374" s="625"/>
      <c r="E3374" s="547"/>
      <c r="F3374" s="553"/>
      <c r="G3374" s="530"/>
      <c r="H3374" s="531"/>
      <c r="J3374" s="532"/>
      <c r="L3374" s="533"/>
    </row>
    <row r="3375" spans="1:12" ht="9.75" customHeight="1">
      <c r="A3375" s="559"/>
      <c r="B3375" s="561"/>
      <c r="C3375" s="603"/>
      <c r="D3375" s="625"/>
      <c r="E3375" s="547"/>
      <c r="F3375" s="553"/>
      <c r="G3375" s="530"/>
      <c r="H3375" s="531"/>
      <c r="J3375" s="532"/>
      <c r="L3375" s="533"/>
    </row>
    <row r="3376" spans="1:12" ht="9.75" customHeight="1">
      <c r="A3376" s="559"/>
      <c r="B3376" s="561"/>
      <c r="C3376" s="603"/>
      <c r="D3376" s="625"/>
      <c r="E3376" s="547"/>
      <c r="F3376" s="553"/>
      <c r="G3376" s="530"/>
      <c r="H3376" s="531"/>
      <c r="J3376" s="532"/>
      <c r="L3376" s="533"/>
    </row>
    <row r="3377" spans="1:12" ht="9.75" customHeight="1">
      <c r="A3377" s="559"/>
      <c r="B3377" s="561"/>
      <c r="C3377" s="603"/>
      <c r="D3377" s="625"/>
      <c r="E3377" s="547"/>
      <c r="F3377" s="553"/>
      <c r="G3377" s="530"/>
      <c r="H3377" s="531"/>
      <c r="J3377" s="532"/>
      <c r="L3377" s="533"/>
    </row>
    <row r="3378" spans="1:12" ht="9.75" customHeight="1">
      <c r="A3378" s="543"/>
      <c r="B3378" s="544"/>
      <c r="C3378" s="719" t="s">
        <v>4437</v>
      </c>
      <c r="D3378" s="546"/>
      <c r="E3378" s="547"/>
      <c r="F3378" s="553">
        <v>0</v>
      </c>
      <c r="G3378" s="530" t="e">
        <f>+L3378</f>
        <v>#REF!</v>
      </c>
      <c r="H3378" s="531" t="e">
        <f>E3378*G3378</f>
        <v>#REF!</v>
      </c>
      <c r="J3378" s="530">
        <f>+F3378</f>
        <v>0</v>
      </c>
      <c r="L3378" s="533" t="e">
        <f>J3378*$L$3</f>
        <v>#REF!</v>
      </c>
    </row>
    <row r="3379" spans="1:12" ht="9.75" customHeight="1">
      <c r="A3379" s="543"/>
      <c r="B3379" s="544"/>
      <c r="C3379" s="719"/>
      <c r="D3379" s="546"/>
      <c r="E3379" s="547"/>
      <c r="F3379" s="553"/>
      <c r="G3379" s="530"/>
      <c r="H3379" s="531"/>
      <c r="J3379" s="532"/>
      <c r="L3379" s="533"/>
    </row>
    <row r="3380" spans="1:12" ht="9.75" customHeight="1">
      <c r="A3380" s="543"/>
      <c r="B3380" s="544"/>
      <c r="C3380" s="719"/>
      <c r="D3380" s="546"/>
      <c r="E3380" s="547"/>
      <c r="F3380" s="553"/>
      <c r="G3380" s="530"/>
      <c r="H3380" s="531"/>
      <c r="J3380" s="532"/>
      <c r="L3380" s="533"/>
    </row>
    <row r="3381" spans="1:12" ht="9.75" customHeight="1">
      <c r="A3381" s="543"/>
      <c r="B3381" s="544"/>
      <c r="C3381" s="719"/>
      <c r="D3381" s="546"/>
      <c r="E3381" s="547"/>
      <c r="F3381" s="553"/>
      <c r="G3381" s="530"/>
      <c r="H3381" s="531"/>
      <c r="J3381" s="532"/>
      <c r="L3381" s="533"/>
    </row>
    <row r="3382" spans="1:12" ht="7.5" customHeight="1">
      <c r="A3382" s="543"/>
      <c r="B3382" s="544"/>
      <c r="C3382" s="719"/>
      <c r="D3382" s="546"/>
      <c r="E3382" s="547"/>
      <c r="F3382" s="553"/>
      <c r="G3382" s="530"/>
      <c r="H3382" s="531"/>
      <c r="J3382" s="532"/>
      <c r="L3382" s="533"/>
    </row>
    <row r="3383" spans="1:12" ht="9.75" customHeight="1">
      <c r="A3383" s="559">
        <v>112</v>
      </c>
      <c r="B3383" s="576" t="s">
        <v>3916</v>
      </c>
      <c r="C3383" s="570" t="s">
        <v>4021</v>
      </c>
      <c r="D3383" s="624" t="s">
        <v>2595</v>
      </c>
      <c r="E3383" s="552">
        <v>715</v>
      </c>
      <c r="F3383" s="553">
        <v>18.523718650000003</v>
      </c>
      <c r="G3383" s="530" t="e">
        <f>+L3383</f>
        <v>#REF!</v>
      </c>
      <c r="H3383" s="531" t="e">
        <f>E3383*G3383</f>
        <v>#REF!</v>
      </c>
      <c r="J3383" s="530">
        <f>+F3383</f>
        <v>18.523718650000003</v>
      </c>
      <c r="L3383" s="533" t="e">
        <f>J3383*$L$3</f>
        <v>#REF!</v>
      </c>
    </row>
    <row r="3384" spans="1:12" ht="9.75" customHeight="1">
      <c r="A3384" s="559"/>
      <c r="B3384" s="576"/>
      <c r="C3384" s="570"/>
      <c r="D3384" s="625"/>
      <c r="E3384" s="552"/>
      <c r="F3384" s="553"/>
      <c r="G3384" s="530"/>
      <c r="H3384" s="531"/>
      <c r="J3384" s="532"/>
      <c r="L3384" s="533"/>
    </row>
    <row r="3385" spans="1:12" ht="9.75" customHeight="1">
      <c r="A3385" s="559"/>
      <c r="B3385" s="576"/>
      <c r="C3385" s="570"/>
      <c r="D3385" s="625"/>
      <c r="E3385" s="552"/>
      <c r="F3385" s="553"/>
      <c r="G3385" s="530"/>
      <c r="H3385" s="531"/>
      <c r="J3385" s="532"/>
      <c r="L3385" s="533"/>
    </row>
    <row r="3386" spans="1:12" ht="9.75" customHeight="1">
      <c r="A3386" s="559"/>
      <c r="B3386" s="576"/>
      <c r="C3386" s="570"/>
      <c r="D3386" s="625"/>
      <c r="E3386" s="552"/>
      <c r="F3386" s="553"/>
      <c r="G3386" s="530"/>
      <c r="H3386" s="531"/>
      <c r="J3386" s="532"/>
      <c r="L3386" s="533"/>
    </row>
    <row r="3387" spans="1:12" ht="9.75" customHeight="1">
      <c r="A3387" s="559"/>
      <c r="B3387" s="576"/>
      <c r="C3387" s="570"/>
      <c r="D3387" s="625"/>
      <c r="E3387" s="552"/>
      <c r="F3387" s="553"/>
      <c r="G3387" s="530"/>
      <c r="H3387" s="531"/>
      <c r="J3387" s="532"/>
      <c r="L3387" s="533"/>
    </row>
    <row r="3388" spans="1:12" ht="9.75" customHeight="1">
      <c r="A3388" s="559">
        <v>117</v>
      </c>
      <c r="B3388" s="535" t="s">
        <v>3919</v>
      </c>
      <c r="C3388" s="548" t="s">
        <v>4438</v>
      </c>
      <c r="D3388" s="624" t="s">
        <v>2595</v>
      </c>
      <c r="E3388" s="556">
        <f>110*0.5</f>
        <v>55</v>
      </c>
      <c r="F3388" s="553">
        <v>4.8570013142850001</v>
      </c>
      <c r="G3388" s="530" t="e">
        <f>+L3388</f>
        <v>#REF!</v>
      </c>
      <c r="H3388" s="531" t="e">
        <f>E3388*G3388</f>
        <v>#REF!</v>
      </c>
      <c r="J3388" s="530">
        <f>+F3388</f>
        <v>4.8570013142850001</v>
      </c>
      <c r="L3388" s="533" t="e">
        <f>J3388*$L$3</f>
        <v>#REF!</v>
      </c>
    </row>
    <row r="3389" spans="1:12" ht="9.75" customHeight="1">
      <c r="A3389" s="559"/>
      <c r="B3389" s="535"/>
      <c r="C3389" s="548"/>
      <c r="D3389" s="625"/>
      <c r="E3389" s="556"/>
      <c r="F3389" s="553"/>
      <c r="G3389" s="530"/>
      <c r="H3389" s="531"/>
      <c r="J3389" s="532"/>
      <c r="L3389" s="533"/>
    </row>
    <row r="3390" spans="1:12" ht="9.75" customHeight="1">
      <c r="A3390" s="559"/>
      <c r="B3390" s="535"/>
      <c r="C3390" s="548"/>
      <c r="D3390" s="625"/>
      <c r="E3390" s="556"/>
      <c r="F3390" s="553"/>
      <c r="G3390" s="530"/>
      <c r="H3390" s="531"/>
      <c r="J3390" s="532"/>
      <c r="L3390" s="533"/>
    </row>
    <row r="3391" spans="1:12" ht="9.75" customHeight="1">
      <c r="A3391" s="559"/>
      <c r="B3391" s="535"/>
      <c r="C3391" s="548"/>
      <c r="D3391" s="625"/>
      <c r="E3391" s="556"/>
      <c r="F3391" s="553"/>
      <c r="G3391" s="530"/>
      <c r="H3391" s="531"/>
      <c r="J3391" s="532"/>
      <c r="L3391" s="533"/>
    </row>
    <row r="3392" spans="1:12" ht="9.75" customHeight="1">
      <c r="A3392" s="559"/>
      <c r="B3392" s="535"/>
      <c r="C3392" s="548"/>
      <c r="D3392" s="625"/>
      <c r="E3392" s="556"/>
      <c r="F3392" s="553"/>
      <c r="G3392" s="530"/>
      <c r="H3392" s="531"/>
      <c r="J3392" s="532"/>
      <c r="L3392" s="533"/>
    </row>
    <row r="3393" spans="1:12" ht="9.75" customHeight="1">
      <c r="A3393" s="559">
        <v>117</v>
      </c>
      <c r="B3393" s="535" t="s">
        <v>3919</v>
      </c>
      <c r="C3393" s="583" t="s">
        <v>4142</v>
      </c>
      <c r="D3393" s="624" t="s">
        <v>2595</v>
      </c>
      <c r="E3393" s="556">
        <v>15</v>
      </c>
      <c r="F3393" s="553">
        <v>4.8570013142850001</v>
      </c>
      <c r="G3393" s="530" t="e">
        <f>+L3393</f>
        <v>#REF!</v>
      </c>
      <c r="H3393" s="531" t="e">
        <f>E3393*G3393</f>
        <v>#REF!</v>
      </c>
      <c r="J3393" s="530">
        <f>+F3393</f>
        <v>4.8570013142850001</v>
      </c>
      <c r="L3393" s="533" t="e">
        <f>J3393*$L$3</f>
        <v>#REF!</v>
      </c>
    </row>
    <row r="3394" spans="1:12" ht="9.75" customHeight="1">
      <c r="A3394" s="559"/>
      <c r="B3394" s="535"/>
      <c r="C3394" s="583"/>
      <c r="D3394" s="625"/>
      <c r="E3394" s="556"/>
      <c r="F3394" s="553"/>
      <c r="G3394" s="530"/>
      <c r="H3394" s="531"/>
      <c r="J3394" s="532"/>
      <c r="L3394" s="533"/>
    </row>
    <row r="3395" spans="1:12" ht="9.75" customHeight="1">
      <c r="A3395" s="559"/>
      <c r="B3395" s="535"/>
      <c r="C3395" s="583"/>
      <c r="D3395" s="625"/>
      <c r="E3395" s="556"/>
      <c r="F3395" s="553"/>
      <c r="G3395" s="530"/>
      <c r="H3395" s="531"/>
      <c r="J3395" s="532"/>
      <c r="L3395" s="533"/>
    </row>
    <row r="3396" spans="1:12" ht="9.75" customHeight="1">
      <c r="A3396" s="559"/>
      <c r="B3396" s="535"/>
      <c r="C3396" s="583"/>
      <c r="D3396" s="625"/>
      <c r="E3396" s="556"/>
      <c r="F3396" s="553"/>
      <c r="G3396" s="530"/>
      <c r="H3396" s="531"/>
      <c r="J3396" s="532"/>
      <c r="L3396" s="533"/>
    </row>
    <row r="3397" spans="1:12" ht="9.75" customHeight="1">
      <c r="A3397" s="559"/>
      <c r="B3397" s="535"/>
      <c r="C3397" s="583"/>
      <c r="D3397" s="625"/>
      <c r="E3397" s="556"/>
      <c r="F3397" s="553"/>
      <c r="G3397" s="530"/>
      <c r="H3397" s="531"/>
      <c r="J3397" s="532"/>
      <c r="L3397" s="533"/>
    </row>
    <row r="3398" spans="1:12" ht="9.75" customHeight="1">
      <c r="A3398" s="559">
        <v>114</v>
      </c>
      <c r="B3398" s="548" t="s">
        <v>3918</v>
      </c>
      <c r="C3398" s="570" t="s">
        <v>4138</v>
      </c>
      <c r="D3398" s="537" t="s">
        <v>4139</v>
      </c>
      <c r="E3398" s="559">
        <v>4</v>
      </c>
      <c r="F3398" s="553">
        <v>36.729950418588409</v>
      </c>
      <c r="G3398" s="530" t="e">
        <f>+L3398</f>
        <v>#REF!</v>
      </c>
      <c r="H3398" s="531" t="e">
        <f>E3398*G3398</f>
        <v>#REF!</v>
      </c>
      <c r="J3398" s="530">
        <f>+F3398</f>
        <v>36.729950418588409</v>
      </c>
      <c r="L3398" s="533" t="e">
        <f>J3398*$L$3</f>
        <v>#REF!</v>
      </c>
    </row>
    <row r="3399" spans="1:12" ht="9.75" customHeight="1">
      <c r="A3399" s="559"/>
      <c r="B3399" s="548"/>
      <c r="C3399" s="570"/>
      <c r="D3399" s="538"/>
      <c r="E3399" s="559"/>
      <c r="F3399" s="553"/>
      <c r="G3399" s="530"/>
      <c r="H3399" s="531"/>
      <c r="J3399" s="532"/>
      <c r="L3399" s="533"/>
    </row>
    <row r="3400" spans="1:12" ht="9.75" customHeight="1">
      <c r="A3400" s="559"/>
      <c r="B3400" s="548"/>
      <c r="C3400" s="570"/>
      <c r="D3400" s="538"/>
      <c r="E3400" s="559"/>
      <c r="F3400" s="553"/>
      <c r="G3400" s="530"/>
      <c r="H3400" s="531"/>
      <c r="J3400" s="532"/>
      <c r="L3400" s="533"/>
    </row>
    <row r="3401" spans="1:12" ht="9.75" customHeight="1">
      <c r="A3401" s="559"/>
      <c r="B3401" s="548"/>
      <c r="C3401" s="570"/>
      <c r="D3401" s="538"/>
      <c r="E3401" s="559"/>
      <c r="F3401" s="553"/>
      <c r="G3401" s="530"/>
      <c r="H3401" s="531"/>
      <c r="J3401" s="532"/>
      <c r="L3401" s="533"/>
    </row>
    <row r="3402" spans="1:12" ht="9.75" customHeight="1">
      <c r="A3402" s="559"/>
      <c r="B3402" s="548"/>
      <c r="C3402" s="570"/>
      <c r="D3402" s="538"/>
      <c r="E3402" s="559"/>
      <c r="F3402" s="553"/>
      <c r="G3402" s="530"/>
      <c r="H3402" s="531"/>
      <c r="J3402" s="532"/>
      <c r="L3402" s="533"/>
    </row>
    <row r="3403" spans="1:12" ht="9.75" customHeight="1">
      <c r="A3403" s="559">
        <v>115</v>
      </c>
      <c r="B3403" s="535" t="s">
        <v>3919</v>
      </c>
      <c r="C3403" s="583" t="s">
        <v>4140</v>
      </c>
      <c r="D3403" s="624" t="s">
        <v>2595</v>
      </c>
      <c r="E3403" s="556">
        <v>27.5</v>
      </c>
      <c r="F3403" s="553">
        <v>0.79197386699999994</v>
      </c>
      <c r="G3403" s="530" t="e">
        <f>+L3403</f>
        <v>#REF!</v>
      </c>
      <c r="H3403" s="531" t="e">
        <f>E3403*G3403</f>
        <v>#REF!</v>
      </c>
      <c r="J3403" s="530">
        <f>+F3403</f>
        <v>0.79197386699999994</v>
      </c>
      <c r="L3403" s="533" t="e">
        <f>J3403*$L$3</f>
        <v>#REF!</v>
      </c>
    </row>
    <row r="3404" spans="1:12" ht="9.75" customHeight="1">
      <c r="A3404" s="559"/>
      <c r="B3404" s="535"/>
      <c r="C3404" s="583"/>
      <c r="D3404" s="625"/>
      <c r="E3404" s="556"/>
      <c r="F3404" s="553"/>
      <c r="G3404" s="530"/>
      <c r="H3404" s="531"/>
      <c r="J3404" s="532"/>
      <c r="L3404" s="533"/>
    </row>
    <row r="3405" spans="1:12" ht="9.75" customHeight="1">
      <c r="A3405" s="559"/>
      <c r="B3405" s="535"/>
      <c r="C3405" s="583"/>
      <c r="D3405" s="625"/>
      <c r="E3405" s="556"/>
      <c r="F3405" s="553"/>
      <c r="G3405" s="530"/>
      <c r="H3405" s="531"/>
      <c r="J3405" s="532"/>
      <c r="L3405" s="533"/>
    </row>
    <row r="3406" spans="1:12" ht="9.75" customHeight="1">
      <c r="A3406" s="559"/>
      <c r="B3406" s="535"/>
      <c r="C3406" s="583"/>
      <c r="D3406" s="625"/>
      <c r="E3406" s="556"/>
      <c r="F3406" s="553"/>
      <c r="G3406" s="530"/>
      <c r="H3406" s="531"/>
      <c r="J3406" s="532"/>
      <c r="L3406" s="533"/>
    </row>
    <row r="3407" spans="1:12" ht="9.75" customHeight="1">
      <c r="A3407" s="559"/>
      <c r="B3407" s="535"/>
      <c r="C3407" s="583"/>
      <c r="D3407" s="625"/>
      <c r="E3407" s="556"/>
      <c r="F3407" s="553"/>
      <c r="G3407" s="530"/>
      <c r="H3407" s="531"/>
      <c r="J3407" s="532"/>
      <c r="L3407" s="533"/>
    </row>
    <row r="3408" spans="1:12" ht="9.75" customHeight="1">
      <c r="A3408" s="559">
        <v>116</v>
      </c>
      <c r="B3408" s="535" t="s">
        <v>2602</v>
      </c>
      <c r="C3408" s="583" t="s">
        <v>4141</v>
      </c>
      <c r="D3408" s="550" t="s">
        <v>2604</v>
      </c>
      <c r="E3408" s="539">
        <v>55</v>
      </c>
      <c r="F3408" s="553">
        <v>1.7234606970000002</v>
      </c>
      <c r="G3408" s="530" t="e">
        <f>+L3408</f>
        <v>#REF!</v>
      </c>
      <c r="H3408" s="531" t="e">
        <f>E3408*G3408</f>
        <v>#REF!</v>
      </c>
      <c r="J3408" s="530">
        <f>+F3408</f>
        <v>1.7234606970000002</v>
      </c>
      <c r="L3408" s="533" t="e">
        <f>J3408*$L$3</f>
        <v>#REF!</v>
      </c>
    </row>
    <row r="3409" spans="1:12" ht="9.75" customHeight="1">
      <c r="A3409" s="559"/>
      <c r="B3409" s="535"/>
      <c r="C3409" s="583"/>
      <c r="D3409" s="551"/>
      <c r="E3409" s="539"/>
      <c r="F3409" s="553"/>
      <c r="G3409" s="530"/>
      <c r="H3409" s="531"/>
      <c r="J3409" s="532"/>
      <c r="L3409" s="533"/>
    </row>
    <row r="3410" spans="1:12" ht="9.75" customHeight="1">
      <c r="A3410" s="559"/>
      <c r="B3410" s="535"/>
      <c r="C3410" s="583"/>
      <c r="D3410" s="551"/>
      <c r="E3410" s="539"/>
      <c r="F3410" s="553"/>
      <c r="G3410" s="530"/>
      <c r="H3410" s="531"/>
      <c r="J3410" s="532"/>
      <c r="L3410" s="533"/>
    </row>
    <row r="3411" spans="1:12" ht="9.75" customHeight="1">
      <c r="A3411" s="559"/>
      <c r="B3411" s="535"/>
      <c r="C3411" s="583"/>
      <c r="D3411" s="551"/>
      <c r="E3411" s="539"/>
      <c r="F3411" s="553"/>
      <c r="G3411" s="530"/>
      <c r="H3411" s="531"/>
      <c r="J3411" s="532"/>
      <c r="L3411" s="533"/>
    </row>
    <row r="3412" spans="1:12" ht="9.75" customHeight="1">
      <c r="A3412" s="559"/>
      <c r="B3412" s="535"/>
      <c r="C3412" s="583"/>
      <c r="D3412" s="551"/>
      <c r="E3412" s="539"/>
      <c r="F3412" s="553"/>
      <c r="G3412" s="530"/>
      <c r="H3412" s="531"/>
      <c r="J3412" s="532"/>
      <c r="L3412" s="533"/>
    </row>
    <row r="3413" spans="1:12" ht="9.75" customHeight="1">
      <c r="A3413" s="534"/>
      <c r="B3413" s="535"/>
      <c r="C3413" s="582" t="s">
        <v>4105</v>
      </c>
      <c r="D3413" s="534"/>
      <c r="E3413" s="539"/>
      <c r="F3413" s="553">
        <v>0</v>
      </c>
      <c r="G3413" s="530" t="e">
        <f>+L3413</f>
        <v>#REF!</v>
      </c>
      <c r="H3413" s="531" t="e">
        <f>E3413*G3413</f>
        <v>#REF!</v>
      </c>
      <c r="J3413" s="530">
        <f>+F3413</f>
        <v>0</v>
      </c>
      <c r="L3413" s="533" t="e">
        <f>J3413*$L$3</f>
        <v>#REF!</v>
      </c>
    </row>
    <row r="3414" spans="1:12" ht="9.75" customHeight="1">
      <c r="A3414" s="534"/>
      <c r="B3414" s="535"/>
      <c r="C3414" s="582"/>
      <c r="D3414" s="534"/>
      <c r="E3414" s="539"/>
      <c r="F3414" s="553"/>
      <c r="G3414" s="530"/>
      <c r="H3414" s="531"/>
      <c r="J3414" s="532"/>
      <c r="L3414" s="533"/>
    </row>
    <row r="3415" spans="1:12" ht="9.75" customHeight="1">
      <c r="A3415" s="534"/>
      <c r="B3415" s="535"/>
      <c r="C3415" s="582"/>
      <c r="D3415" s="534"/>
      <c r="E3415" s="539"/>
      <c r="F3415" s="553"/>
      <c r="G3415" s="530"/>
      <c r="H3415" s="531"/>
      <c r="J3415" s="532"/>
      <c r="L3415" s="533"/>
    </row>
    <row r="3416" spans="1:12" ht="9.75" customHeight="1">
      <c r="A3416" s="534"/>
      <c r="B3416" s="535"/>
      <c r="C3416" s="582"/>
      <c r="D3416" s="534"/>
      <c r="E3416" s="539"/>
      <c r="F3416" s="553"/>
      <c r="G3416" s="530"/>
      <c r="H3416" s="531"/>
      <c r="J3416" s="532"/>
      <c r="L3416" s="533"/>
    </row>
    <row r="3417" spans="1:12" ht="9.75" customHeight="1">
      <c r="A3417" s="534"/>
      <c r="B3417" s="535"/>
      <c r="C3417" s="582"/>
      <c r="D3417" s="534"/>
      <c r="E3417" s="539"/>
      <c r="F3417" s="553"/>
      <c r="G3417" s="530"/>
      <c r="H3417" s="531"/>
      <c r="J3417" s="532"/>
      <c r="L3417" s="533"/>
    </row>
    <row r="3418" spans="1:12" ht="9.75" customHeight="1">
      <c r="A3418" s="583">
        <v>126</v>
      </c>
      <c r="B3418" s="535" t="s">
        <v>3925</v>
      </c>
      <c r="C3418" s="583" t="s">
        <v>4106</v>
      </c>
      <c r="D3418" s="584" t="s">
        <v>2607</v>
      </c>
      <c r="E3418" s="556">
        <v>938</v>
      </c>
      <c r="F3418" s="553">
        <v>1.6096786487000005</v>
      </c>
      <c r="G3418" s="530" t="e">
        <f>+L3418</f>
        <v>#REF!</v>
      </c>
      <c r="H3418" s="531" t="e">
        <f>E3418*G3418</f>
        <v>#REF!</v>
      </c>
      <c r="J3418" s="530">
        <f>+F3418</f>
        <v>1.6096786487000005</v>
      </c>
      <c r="L3418" s="533" t="e">
        <f>J3418*$L$3</f>
        <v>#REF!</v>
      </c>
    </row>
    <row r="3419" spans="1:12" ht="9.75" customHeight="1">
      <c r="A3419" s="583"/>
      <c r="B3419" s="535"/>
      <c r="C3419" s="583"/>
      <c r="D3419" s="648"/>
      <c r="E3419" s="556"/>
      <c r="F3419" s="553"/>
      <c r="G3419" s="530"/>
      <c r="H3419" s="531"/>
      <c r="J3419" s="532"/>
      <c r="L3419" s="533"/>
    </row>
    <row r="3420" spans="1:12" ht="9.75" customHeight="1">
      <c r="A3420" s="583"/>
      <c r="B3420" s="535"/>
      <c r="C3420" s="583"/>
      <c r="D3420" s="648"/>
      <c r="E3420" s="556"/>
      <c r="F3420" s="553"/>
      <c r="G3420" s="530"/>
      <c r="H3420" s="531"/>
      <c r="J3420" s="532"/>
      <c r="L3420" s="533"/>
    </row>
    <row r="3421" spans="1:12" ht="9.75" customHeight="1">
      <c r="A3421" s="583"/>
      <c r="B3421" s="535"/>
      <c r="C3421" s="583"/>
      <c r="D3421" s="648"/>
      <c r="E3421" s="556"/>
      <c r="F3421" s="553"/>
      <c r="G3421" s="530"/>
      <c r="H3421" s="531"/>
      <c r="J3421" s="532"/>
      <c r="L3421" s="533"/>
    </row>
    <row r="3422" spans="1:12" ht="9.75" customHeight="1">
      <c r="A3422" s="583"/>
      <c r="B3422" s="535"/>
      <c r="C3422" s="583"/>
      <c r="D3422" s="648"/>
      <c r="E3422" s="556"/>
      <c r="F3422" s="553"/>
      <c r="G3422" s="530"/>
      <c r="H3422" s="531"/>
      <c r="J3422" s="532"/>
      <c r="L3422" s="533"/>
    </row>
    <row r="3423" spans="1:12" ht="9.75" customHeight="1">
      <c r="A3423" s="583">
        <v>127</v>
      </c>
      <c r="B3423" s="535" t="s">
        <v>3926</v>
      </c>
      <c r="C3423" s="583" t="s">
        <v>4107</v>
      </c>
      <c r="D3423" s="584" t="s">
        <v>2607</v>
      </c>
      <c r="E3423" s="556">
        <v>938</v>
      </c>
      <c r="F3423" s="553">
        <v>2.0857100487500002</v>
      </c>
      <c r="G3423" s="530" t="e">
        <f>+L3423</f>
        <v>#REF!</v>
      </c>
      <c r="H3423" s="531" t="e">
        <f>E3423*G3423</f>
        <v>#REF!</v>
      </c>
      <c r="J3423" s="530">
        <f>+F3423</f>
        <v>2.0857100487500002</v>
      </c>
      <c r="L3423" s="533" t="e">
        <f>J3423*$L$3</f>
        <v>#REF!</v>
      </c>
    </row>
    <row r="3424" spans="1:12" ht="9.75" customHeight="1">
      <c r="A3424" s="583"/>
      <c r="B3424" s="535"/>
      <c r="C3424" s="583"/>
      <c r="D3424" s="648"/>
      <c r="E3424" s="556"/>
      <c r="F3424" s="553"/>
      <c r="G3424" s="530"/>
      <c r="H3424" s="531"/>
      <c r="J3424" s="532"/>
      <c r="L3424" s="533"/>
    </row>
    <row r="3425" spans="1:12" ht="9.75" customHeight="1">
      <c r="A3425" s="583"/>
      <c r="B3425" s="535"/>
      <c r="C3425" s="583"/>
      <c r="D3425" s="648"/>
      <c r="E3425" s="556"/>
      <c r="F3425" s="553"/>
      <c r="G3425" s="530"/>
      <c r="H3425" s="531"/>
      <c r="J3425" s="532"/>
      <c r="L3425" s="533"/>
    </row>
    <row r="3426" spans="1:12" ht="9.75" customHeight="1">
      <c r="A3426" s="583"/>
      <c r="B3426" s="535"/>
      <c r="C3426" s="583"/>
      <c r="D3426" s="648"/>
      <c r="E3426" s="556"/>
      <c r="F3426" s="553"/>
      <c r="G3426" s="530"/>
      <c r="H3426" s="531"/>
      <c r="J3426" s="532"/>
      <c r="L3426" s="533"/>
    </row>
    <row r="3427" spans="1:12" ht="9.75" customHeight="1">
      <c r="A3427" s="583"/>
      <c r="B3427" s="535"/>
      <c r="C3427" s="583"/>
      <c r="D3427" s="648"/>
      <c r="E3427" s="556"/>
      <c r="F3427" s="553"/>
      <c r="G3427" s="530"/>
      <c r="H3427" s="531"/>
      <c r="J3427" s="532"/>
      <c r="L3427" s="533"/>
    </row>
    <row r="3428" spans="1:12" ht="9.75" customHeight="1">
      <c r="A3428" s="583">
        <v>128</v>
      </c>
      <c r="B3428" s="535" t="s">
        <v>3927</v>
      </c>
      <c r="C3428" s="583" t="s">
        <v>4108</v>
      </c>
      <c r="D3428" s="584" t="s">
        <v>2607</v>
      </c>
      <c r="E3428" s="556">
        <v>938</v>
      </c>
      <c r="F3428" s="553">
        <v>1.0059851949600003</v>
      </c>
      <c r="G3428" s="530" t="e">
        <f>+L3428</f>
        <v>#REF!</v>
      </c>
      <c r="H3428" s="531" t="e">
        <f>E3428*G3428</f>
        <v>#REF!</v>
      </c>
      <c r="J3428" s="530">
        <f>+F3428</f>
        <v>1.0059851949600003</v>
      </c>
      <c r="L3428" s="533" t="e">
        <f>J3428*$L$3</f>
        <v>#REF!</v>
      </c>
    </row>
    <row r="3429" spans="1:12" ht="9.75" customHeight="1">
      <c r="A3429" s="583"/>
      <c r="B3429" s="535"/>
      <c r="C3429" s="583"/>
      <c r="D3429" s="648"/>
      <c r="E3429" s="556"/>
      <c r="F3429" s="553"/>
      <c r="G3429" s="530"/>
      <c r="H3429" s="531"/>
      <c r="J3429" s="532"/>
      <c r="L3429" s="533"/>
    </row>
    <row r="3430" spans="1:12" ht="9.75" customHeight="1">
      <c r="A3430" s="583"/>
      <c r="B3430" s="535"/>
      <c r="C3430" s="583"/>
      <c r="D3430" s="648"/>
      <c r="E3430" s="556"/>
      <c r="F3430" s="553"/>
      <c r="G3430" s="530"/>
      <c r="H3430" s="531"/>
      <c r="J3430" s="532"/>
      <c r="L3430" s="533"/>
    </row>
    <row r="3431" spans="1:12" ht="9.75" customHeight="1">
      <c r="A3431" s="583"/>
      <c r="B3431" s="535"/>
      <c r="C3431" s="583"/>
      <c r="D3431" s="648"/>
      <c r="E3431" s="556"/>
      <c r="F3431" s="553"/>
      <c r="G3431" s="530"/>
      <c r="H3431" s="531"/>
      <c r="J3431" s="532"/>
      <c r="L3431" s="533"/>
    </row>
    <row r="3432" spans="1:12" ht="9.75" customHeight="1">
      <c r="A3432" s="583"/>
      <c r="B3432" s="535"/>
      <c r="C3432" s="583"/>
      <c r="D3432" s="648"/>
      <c r="E3432" s="556"/>
      <c r="F3432" s="553"/>
      <c r="G3432" s="530"/>
      <c r="H3432" s="531"/>
      <c r="J3432" s="532"/>
      <c r="L3432" s="533"/>
    </row>
    <row r="3433" spans="1:12" ht="9.75" customHeight="1">
      <c r="A3433" s="583">
        <v>129</v>
      </c>
      <c r="B3433" s="629" t="s">
        <v>3928</v>
      </c>
      <c r="C3433" s="630" t="s">
        <v>4109</v>
      </c>
      <c r="D3433" s="584" t="s">
        <v>2597</v>
      </c>
      <c r="E3433" s="631">
        <v>1.69</v>
      </c>
      <c r="F3433" s="553">
        <v>484.37053238170006</v>
      </c>
      <c r="G3433" s="530" t="e">
        <f>+L3433</f>
        <v>#REF!</v>
      </c>
      <c r="H3433" s="531" t="e">
        <f>E3433*G3433</f>
        <v>#REF!</v>
      </c>
      <c r="J3433" s="530">
        <f>+F3433</f>
        <v>484.37053238170006</v>
      </c>
      <c r="L3433" s="533" t="e">
        <f>J3433*$L$3</f>
        <v>#REF!</v>
      </c>
    </row>
    <row r="3434" spans="1:12" ht="9.75" customHeight="1">
      <c r="A3434" s="583"/>
      <c r="B3434" s="629"/>
      <c r="C3434" s="630"/>
      <c r="D3434" s="648"/>
      <c r="E3434" s="631"/>
      <c r="F3434" s="553"/>
      <c r="G3434" s="530"/>
      <c r="H3434" s="531"/>
      <c r="J3434" s="532"/>
      <c r="L3434" s="533"/>
    </row>
    <row r="3435" spans="1:12" ht="9.75" customHeight="1">
      <c r="A3435" s="583"/>
      <c r="B3435" s="629"/>
      <c r="C3435" s="630"/>
      <c r="D3435" s="648"/>
      <c r="E3435" s="631"/>
      <c r="F3435" s="553"/>
      <c r="G3435" s="530"/>
      <c r="H3435" s="531"/>
      <c r="J3435" s="532"/>
      <c r="L3435" s="533"/>
    </row>
    <row r="3436" spans="1:12" ht="9.75" customHeight="1">
      <c r="A3436" s="583"/>
      <c r="B3436" s="629"/>
      <c r="C3436" s="630"/>
      <c r="D3436" s="648"/>
      <c r="E3436" s="631"/>
      <c r="F3436" s="553"/>
      <c r="G3436" s="530"/>
      <c r="H3436" s="531"/>
      <c r="J3436" s="532"/>
      <c r="L3436" s="533"/>
    </row>
    <row r="3437" spans="1:12" ht="9.75" customHeight="1">
      <c r="A3437" s="583"/>
      <c r="B3437" s="629"/>
      <c r="C3437" s="630"/>
      <c r="D3437" s="648"/>
      <c r="E3437" s="631"/>
      <c r="F3437" s="553"/>
      <c r="G3437" s="530"/>
      <c r="H3437" s="531"/>
      <c r="J3437" s="532"/>
      <c r="L3437" s="533"/>
    </row>
    <row r="3438" spans="1:12" ht="9.75" customHeight="1">
      <c r="A3438" s="583">
        <v>130</v>
      </c>
      <c r="B3438" s="535" t="s">
        <v>3929</v>
      </c>
      <c r="C3438" s="583" t="s">
        <v>4110</v>
      </c>
      <c r="D3438" s="584" t="s">
        <v>3194</v>
      </c>
      <c r="E3438" s="556">
        <v>46.9</v>
      </c>
      <c r="F3438" s="553">
        <v>187.75702101903607</v>
      </c>
      <c r="G3438" s="530" t="e">
        <f>+L3438</f>
        <v>#REF!</v>
      </c>
      <c r="H3438" s="531" t="e">
        <f>E3438*G3438</f>
        <v>#REF!</v>
      </c>
      <c r="J3438" s="530">
        <f>+F3438</f>
        <v>187.75702101903607</v>
      </c>
      <c r="L3438" s="533" t="e">
        <f>J3438*$L$3</f>
        <v>#REF!</v>
      </c>
    </row>
    <row r="3439" spans="1:12" ht="9.75" customHeight="1">
      <c r="A3439" s="583"/>
      <c r="B3439" s="535"/>
      <c r="C3439" s="583"/>
      <c r="D3439" s="648"/>
      <c r="E3439" s="556"/>
      <c r="F3439" s="553"/>
      <c r="G3439" s="530"/>
      <c r="H3439" s="531"/>
      <c r="J3439" s="532"/>
      <c r="L3439" s="533"/>
    </row>
    <row r="3440" spans="1:12" ht="9.75" customHeight="1">
      <c r="A3440" s="583"/>
      <c r="B3440" s="535"/>
      <c r="C3440" s="583"/>
      <c r="D3440" s="648"/>
      <c r="E3440" s="556"/>
      <c r="F3440" s="553"/>
      <c r="G3440" s="530"/>
      <c r="H3440" s="531"/>
      <c r="J3440" s="532"/>
      <c r="L3440" s="533"/>
    </row>
    <row r="3441" spans="1:12" ht="9.75" customHeight="1">
      <c r="A3441" s="583"/>
      <c r="B3441" s="535"/>
      <c r="C3441" s="583"/>
      <c r="D3441" s="648"/>
      <c r="E3441" s="556"/>
      <c r="F3441" s="553"/>
      <c r="G3441" s="530"/>
      <c r="H3441" s="531"/>
      <c r="J3441" s="532"/>
      <c r="L3441" s="533"/>
    </row>
    <row r="3442" spans="1:12" ht="21" customHeight="1">
      <c r="A3442" s="583"/>
      <c r="B3442" s="535"/>
      <c r="C3442" s="583"/>
      <c r="D3442" s="648"/>
      <c r="E3442" s="556"/>
      <c r="F3442" s="553"/>
      <c r="G3442" s="530"/>
      <c r="H3442" s="531"/>
      <c r="J3442" s="532"/>
      <c r="L3442" s="533"/>
    </row>
    <row r="3443" spans="1:12" ht="9.75" customHeight="1">
      <c r="A3443" s="583">
        <v>131</v>
      </c>
      <c r="B3443" s="535" t="s">
        <v>3930</v>
      </c>
      <c r="C3443" s="583" t="s">
        <v>4111</v>
      </c>
      <c r="D3443" s="584" t="s">
        <v>2607</v>
      </c>
      <c r="E3443" s="740">
        <v>1095</v>
      </c>
      <c r="F3443" s="553">
        <v>6.5896739037728915</v>
      </c>
      <c r="G3443" s="530" t="e">
        <f>+L3443</f>
        <v>#REF!</v>
      </c>
      <c r="H3443" s="531" t="e">
        <f>E3443*G3443</f>
        <v>#REF!</v>
      </c>
      <c r="J3443" s="530">
        <f>+F3443</f>
        <v>6.5896739037728915</v>
      </c>
      <c r="L3443" s="533" t="e">
        <f>J3443*$L$3</f>
        <v>#REF!</v>
      </c>
    </row>
    <row r="3444" spans="1:12" ht="9.75" customHeight="1">
      <c r="A3444" s="583"/>
      <c r="B3444" s="535"/>
      <c r="C3444" s="583"/>
      <c r="D3444" s="648"/>
      <c r="E3444" s="740"/>
      <c r="F3444" s="553"/>
      <c r="G3444" s="530"/>
      <c r="H3444" s="531"/>
      <c r="J3444" s="532"/>
      <c r="L3444" s="533"/>
    </row>
    <row r="3445" spans="1:12" ht="9.75" customHeight="1">
      <c r="A3445" s="583"/>
      <c r="B3445" s="535"/>
      <c r="C3445" s="583"/>
      <c r="D3445" s="648"/>
      <c r="E3445" s="740"/>
      <c r="F3445" s="553"/>
      <c r="G3445" s="530"/>
      <c r="H3445" s="531"/>
      <c r="J3445" s="532"/>
      <c r="L3445" s="533"/>
    </row>
    <row r="3446" spans="1:12" ht="9.75" customHeight="1">
      <c r="A3446" s="583"/>
      <c r="B3446" s="535"/>
      <c r="C3446" s="583"/>
      <c r="D3446" s="648"/>
      <c r="E3446" s="740"/>
      <c r="F3446" s="553"/>
      <c r="G3446" s="530"/>
      <c r="H3446" s="531"/>
      <c r="J3446" s="532"/>
      <c r="L3446" s="533"/>
    </row>
    <row r="3447" spans="1:12" ht="29.25" customHeight="1">
      <c r="A3447" s="583"/>
      <c r="B3447" s="535"/>
      <c r="C3447" s="583"/>
      <c r="D3447" s="648"/>
      <c r="E3447" s="740"/>
      <c r="F3447" s="553"/>
      <c r="G3447" s="530"/>
      <c r="H3447" s="531"/>
      <c r="J3447" s="532"/>
      <c r="L3447" s="533"/>
    </row>
    <row r="3448" spans="1:12" ht="9.75" customHeight="1">
      <c r="A3448" s="583">
        <v>132</v>
      </c>
      <c r="B3448" s="535" t="s">
        <v>3931</v>
      </c>
      <c r="C3448" s="583" t="s">
        <v>4112</v>
      </c>
      <c r="D3448" s="584" t="s">
        <v>3194</v>
      </c>
      <c r="E3448" s="556">
        <v>46.9</v>
      </c>
      <c r="F3448" s="553">
        <v>10.314824323200003</v>
      </c>
      <c r="G3448" s="530" t="e">
        <f>+L3448</f>
        <v>#REF!</v>
      </c>
      <c r="H3448" s="531" t="e">
        <f>E3448*G3448</f>
        <v>#REF!</v>
      </c>
      <c r="J3448" s="530">
        <f>+F3448</f>
        <v>10.314824323200003</v>
      </c>
      <c r="L3448" s="533" t="e">
        <f>J3448*$L$3</f>
        <v>#REF!</v>
      </c>
    </row>
    <row r="3449" spans="1:12" ht="9.75" customHeight="1">
      <c r="A3449" s="583"/>
      <c r="B3449" s="535"/>
      <c r="C3449" s="583"/>
      <c r="D3449" s="648"/>
      <c r="E3449" s="556"/>
      <c r="F3449" s="553"/>
      <c r="G3449" s="530"/>
      <c r="H3449" s="531"/>
      <c r="J3449" s="532"/>
      <c r="L3449" s="533"/>
    </row>
    <row r="3450" spans="1:12" ht="9.75" customHeight="1">
      <c r="A3450" s="583"/>
      <c r="B3450" s="535"/>
      <c r="C3450" s="583"/>
      <c r="D3450" s="648"/>
      <c r="E3450" s="556"/>
      <c r="F3450" s="553"/>
      <c r="G3450" s="530"/>
      <c r="H3450" s="531"/>
      <c r="J3450" s="532"/>
      <c r="L3450" s="533"/>
    </row>
    <row r="3451" spans="1:12" ht="9.75" customHeight="1">
      <c r="A3451" s="583"/>
      <c r="B3451" s="535"/>
      <c r="C3451" s="583"/>
      <c r="D3451" s="648"/>
      <c r="E3451" s="556"/>
      <c r="F3451" s="553"/>
      <c r="G3451" s="530"/>
      <c r="H3451" s="531"/>
      <c r="J3451" s="532"/>
      <c r="L3451" s="533"/>
    </row>
    <row r="3452" spans="1:12" ht="9.75" customHeight="1">
      <c r="A3452" s="583"/>
      <c r="B3452" s="535"/>
      <c r="C3452" s="583"/>
      <c r="D3452" s="648"/>
      <c r="E3452" s="556"/>
      <c r="F3452" s="553"/>
      <c r="G3452" s="530"/>
      <c r="H3452" s="531"/>
      <c r="J3452" s="532"/>
      <c r="L3452" s="533"/>
    </row>
    <row r="3453" spans="1:12" ht="9.75" customHeight="1">
      <c r="A3453" s="583">
        <v>133</v>
      </c>
      <c r="B3453" s="535" t="s">
        <v>3932</v>
      </c>
      <c r="C3453" s="583" t="s">
        <v>4113</v>
      </c>
      <c r="D3453" s="584" t="s">
        <v>2607</v>
      </c>
      <c r="E3453" s="740">
        <v>1095</v>
      </c>
      <c r="F3453" s="554">
        <v>0.33345273024000016</v>
      </c>
      <c r="G3453" s="530" t="e">
        <f>+L3453</f>
        <v>#REF!</v>
      </c>
      <c r="H3453" s="531" t="e">
        <f>E3453*G3453</f>
        <v>#REF!</v>
      </c>
      <c r="J3453" s="530">
        <f>+F3453</f>
        <v>0.33345273024000016</v>
      </c>
      <c r="L3453" s="533" t="e">
        <f>J3453*$L$3</f>
        <v>#REF!</v>
      </c>
    </row>
    <row r="3454" spans="1:12" ht="9.75" customHeight="1">
      <c r="A3454" s="583"/>
      <c r="B3454" s="535"/>
      <c r="C3454" s="583"/>
      <c r="D3454" s="648"/>
      <c r="E3454" s="740"/>
      <c r="F3454" s="554"/>
      <c r="G3454" s="530"/>
      <c r="H3454" s="531"/>
      <c r="J3454" s="532"/>
      <c r="L3454" s="533"/>
    </row>
    <row r="3455" spans="1:12" ht="9.75" customHeight="1">
      <c r="A3455" s="583"/>
      <c r="B3455" s="535"/>
      <c r="C3455" s="583"/>
      <c r="D3455" s="648"/>
      <c r="E3455" s="740"/>
      <c r="F3455" s="554"/>
      <c r="G3455" s="530"/>
      <c r="H3455" s="531"/>
      <c r="J3455" s="532"/>
      <c r="L3455" s="533"/>
    </row>
    <row r="3456" spans="1:12" ht="9.75" customHeight="1">
      <c r="A3456" s="583"/>
      <c r="B3456" s="535"/>
      <c r="C3456" s="583"/>
      <c r="D3456" s="648"/>
      <c r="E3456" s="740"/>
      <c r="F3456" s="554"/>
      <c r="G3456" s="530"/>
      <c r="H3456" s="531"/>
      <c r="J3456" s="532"/>
      <c r="L3456" s="533"/>
    </row>
    <row r="3457" spans="1:12" ht="9.75" customHeight="1">
      <c r="A3457" s="583"/>
      <c r="B3457" s="535"/>
      <c r="C3457" s="583"/>
      <c r="D3457" s="648"/>
      <c r="E3457" s="740"/>
      <c r="F3457" s="554"/>
      <c r="G3457" s="530"/>
      <c r="H3457" s="531"/>
      <c r="J3457" s="532"/>
      <c r="L3457" s="533"/>
    </row>
    <row r="3458" spans="1:12" ht="9.75" customHeight="1">
      <c r="A3458" s="583">
        <v>134</v>
      </c>
      <c r="B3458" s="535" t="s">
        <v>3933</v>
      </c>
      <c r="C3458" s="583" t="s">
        <v>4114</v>
      </c>
      <c r="D3458" s="584" t="s">
        <v>2607</v>
      </c>
      <c r="E3458" s="740">
        <v>1095</v>
      </c>
      <c r="F3458" s="553">
        <v>0.88490902400000027</v>
      </c>
      <c r="G3458" s="530" t="e">
        <f>+L3458</f>
        <v>#REF!</v>
      </c>
      <c r="H3458" s="531" t="e">
        <f>E3458*G3458</f>
        <v>#REF!</v>
      </c>
      <c r="J3458" s="530">
        <f>+F3458</f>
        <v>0.88490902400000027</v>
      </c>
      <c r="L3458" s="533" t="e">
        <f>J3458*$L$3</f>
        <v>#REF!</v>
      </c>
    </row>
    <row r="3459" spans="1:12" ht="9.75" customHeight="1">
      <c r="A3459" s="583"/>
      <c r="B3459" s="535"/>
      <c r="C3459" s="583"/>
      <c r="D3459" s="648"/>
      <c r="E3459" s="740"/>
      <c r="F3459" s="553"/>
      <c r="G3459" s="530"/>
      <c r="H3459" s="531"/>
      <c r="J3459" s="532"/>
      <c r="L3459" s="533"/>
    </row>
    <row r="3460" spans="1:12" ht="9.75" customHeight="1">
      <c r="A3460" s="583"/>
      <c r="B3460" s="535"/>
      <c r="C3460" s="583"/>
      <c r="D3460" s="648"/>
      <c r="E3460" s="740"/>
      <c r="F3460" s="553"/>
      <c r="G3460" s="530"/>
      <c r="H3460" s="531"/>
      <c r="J3460" s="532"/>
      <c r="L3460" s="533"/>
    </row>
    <row r="3461" spans="1:12" ht="9.75" customHeight="1">
      <c r="A3461" s="583"/>
      <c r="B3461" s="535"/>
      <c r="C3461" s="583"/>
      <c r="D3461" s="648"/>
      <c r="E3461" s="740"/>
      <c r="F3461" s="553"/>
      <c r="G3461" s="530"/>
      <c r="H3461" s="531"/>
      <c r="J3461" s="532"/>
      <c r="L3461" s="533"/>
    </row>
    <row r="3462" spans="1:12" ht="9.75" customHeight="1">
      <c r="A3462" s="583"/>
      <c r="B3462" s="535"/>
      <c r="C3462" s="583"/>
      <c r="D3462" s="648"/>
      <c r="E3462" s="740"/>
      <c r="F3462" s="553"/>
      <c r="G3462" s="530"/>
      <c r="H3462" s="531"/>
      <c r="J3462" s="532"/>
      <c r="L3462" s="533"/>
    </row>
    <row r="3463" spans="1:12" ht="9.75" customHeight="1">
      <c r="A3463" s="583">
        <v>135</v>
      </c>
      <c r="B3463" s="535" t="s">
        <v>3958</v>
      </c>
      <c r="C3463" s="583" t="s">
        <v>4044</v>
      </c>
      <c r="D3463" s="624" t="s">
        <v>2595</v>
      </c>
      <c r="E3463" s="556">
        <v>65.34</v>
      </c>
      <c r="F3463" s="553">
        <v>7.023517483</v>
      </c>
      <c r="G3463" s="530" t="e">
        <f>+L3463</f>
        <v>#REF!</v>
      </c>
      <c r="H3463" s="531" t="e">
        <f>E3463*G3463</f>
        <v>#REF!</v>
      </c>
      <c r="J3463" s="530">
        <f>+F3463</f>
        <v>7.023517483</v>
      </c>
      <c r="L3463" s="533" t="e">
        <f>J3463*$L$3</f>
        <v>#REF!</v>
      </c>
    </row>
    <row r="3464" spans="1:12" ht="9.75" customHeight="1">
      <c r="A3464" s="583"/>
      <c r="B3464" s="535"/>
      <c r="C3464" s="583"/>
      <c r="D3464" s="625"/>
      <c r="E3464" s="556"/>
      <c r="F3464" s="553"/>
      <c r="G3464" s="530"/>
      <c r="H3464" s="531"/>
      <c r="J3464" s="532"/>
      <c r="L3464" s="533"/>
    </row>
    <row r="3465" spans="1:12" ht="9.75" customHeight="1">
      <c r="A3465" s="583"/>
      <c r="B3465" s="535"/>
      <c r="C3465" s="583"/>
      <c r="D3465" s="625"/>
      <c r="E3465" s="556"/>
      <c r="F3465" s="553"/>
      <c r="G3465" s="530"/>
      <c r="H3465" s="531"/>
      <c r="J3465" s="532"/>
      <c r="L3465" s="533"/>
    </row>
    <row r="3466" spans="1:12" ht="9.75" customHeight="1">
      <c r="A3466" s="583"/>
      <c r="B3466" s="535"/>
      <c r="C3466" s="583"/>
      <c r="D3466" s="625"/>
      <c r="E3466" s="556"/>
      <c r="F3466" s="553"/>
      <c r="G3466" s="530"/>
      <c r="H3466" s="531"/>
      <c r="J3466" s="532"/>
      <c r="L3466" s="533"/>
    </row>
    <row r="3467" spans="1:12" ht="9.75" customHeight="1">
      <c r="A3467" s="583"/>
      <c r="B3467" s="535"/>
      <c r="C3467" s="583"/>
      <c r="D3467" s="625"/>
      <c r="E3467" s="556"/>
      <c r="F3467" s="553"/>
      <c r="G3467" s="530"/>
      <c r="H3467" s="531"/>
      <c r="J3467" s="532"/>
      <c r="L3467" s="533"/>
    </row>
    <row r="3468" spans="1:12" ht="9.75" customHeight="1">
      <c r="A3468" s="583">
        <v>136</v>
      </c>
      <c r="B3468" s="535" t="s">
        <v>3934</v>
      </c>
      <c r="C3468" s="583" t="s">
        <v>4115</v>
      </c>
      <c r="D3468" s="584" t="s">
        <v>2604</v>
      </c>
      <c r="E3468" s="556">
        <v>196.8</v>
      </c>
      <c r="F3468" s="553">
        <v>2.5712467738072</v>
      </c>
      <c r="G3468" s="530" t="e">
        <f>+L3468</f>
        <v>#REF!</v>
      </c>
      <c r="H3468" s="531" t="e">
        <f>E3468*G3468</f>
        <v>#REF!</v>
      </c>
      <c r="J3468" s="530">
        <f>+F3468</f>
        <v>2.5712467738072</v>
      </c>
      <c r="L3468" s="533" t="e">
        <f>J3468*$L$3</f>
        <v>#REF!</v>
      </c>
    </row>
    <row r="3469" spans="1:12" ht="9.75" customHeight="1">
      <c r="A3469" s="583"/>
      <c r="B3469" s="535"/>
      <c r="C3469" s="583"/>
      <c r="D3469" s="648"/>
      <c r="E3469" s="556"/>
      <c r="F3469" s="553"/>
      <c r="G3469" s="530"/>
      <c r="H3469" s="531"/>
      <c r="J3469" s="532"/>
      <c r="L3469" s="533"/>
    </row>
    <row r="3470" spans="1:12" ht="9.75" customHeight="1">
      <c r="A3470" s="583"/>
      <c r="B3470" s="535"/>
      <c r="C3470" s="583"/>
      <c r="D3470" s="648"/>
      <c r="E3470" s="556"/>
      <c r="F3470" s="553"/>
      <c r="G3470" s="530"/>
      <c r="H3470" s="531"/>
      <c r="J3470" s="532"/>
      <c r="L3470" s="533"/>
    </row>
    <row r="3471" spans="1:12" ht="9.75" customHeight="1">
      <c r="A3471" s="583"/>
      <c r="B3471" s="535"/>
      <c r="C3471" s="583"/>
      <c r="D3471" s="648"/>
      <c r="E3471" s="556"/>
      <c r="F3471" s="553"/>
      <c r="G3471" s="530"/>
      <c r="H3471" s="531"/>
      <c r="J3471" s="532"/>
      <c r="L3471" s="533"/>
    </row>
    <row r="3472" spans="1:12" ht="9.75" customHeight="1">
      <c r="A3472" s="583"/>
      <c r="B3472" s="535"/>
      <c r="C3472" s="583"/>
      <c r="D3472" s="648"/>
      <c r="E3472" s="556"/>
      <c r="F3472" s="553"/>
      <c r="G3472" s="530"/>
      <c r="H3472" s="531"/>
      <c r="J3472" s="532"/>
      <c r="L3472" s="533"/>
    </row>
    <row r="3473" spans="1:12" ht="9.75" customHeight="1">
      <c r="A3473" s="583">
        <v>137</v>
      </c>
      <c r="B3473" s="535" t="s">
        <v>3918</v>
      </c>
      <c r="C3473" s="583" t="s">
        <v>4116</v>
      </c>
      <c r="D3473" s="584" t="s">
        <v>4139</v>
      </c>
      <c r="E3473" s="539">
        <v>12</v>
      </c>
      <c r="F3473" s="553">
        <v>43.082321575082574</v>
      </c>
      <c r="G3473" s="530" t="e">
        <f>+L3473</f>
        <v>#REF!</v>
      </c>
      <c r="H3473" s="531" t="e">
        <f>E3473*G3473</f>
        <v>#REF!</v>
      </c>
      <c r="J3473" s="530">
        <f>+F3473</f>
        <v>43.082321575082574</v>
      </c>
      <c r="L3473" s="533" t="e">
        <f>J3473*$L$3</f>
        <v>#REF!</v>
      </c>
    </row>
    <row r="3474" spans="1:12" ht="9.75" customHeight="1">
      <c r="A3474" s="583"/>
      <c r="B3474" s="535"/>
      <c r="C3474" s="632"/>
      <c r="D3474" s="648"/>
      <c r="E3474" s="539"/>
      <c r="F3474" s="553"/>
      <c r="G3474" s="530"/>
      <c r="H3474" s="531"/>
      <c r="J3474" s="532"/>
      <c r="L3474" s="533"/>
    </row>
    <row r="3475" spans="1:12" ht="9.75" customHeight="1">
      <c r="A3475" s="583"/>
      <c r="B3475" s="535"/>
      <c r="C3475" s="632"/>
      <c r="D3475" s="648"/>
      <c r="E3475" s="539"/>
      <c r="F3475" s="553"/>
      <c r="G3475" s="530"/>
      <c r="H3475" s="531"/>
      <c r="J3475" s="532"/>
      <c r="L3475" s="533"/>
    </row>
    <row r="3476" spans="1:12" ht="9.75" customHeight="1">
      <c r="A3476" s="583"/>
      <c r="B3476" s="535"/>
      <c r="C3476" s="632"/>
      <c r="D3476" s="648"/>
      <c r="E3476" s="539"/>
      <c r="F3476" s="553"/>
      <c r="G3476" s="530"/>
      <c r="H3476" s="531"/>
      <c r="J3476" s="532"/>
      <c r="L3476" s="533"/>
    </row>
    <row r="3477" spans="1:12" ht="9.75" customHeight="1">
      <c r="A3477" s="583"/>
      <c r="B3477" s="535"/>
      <c r="C3477" s="632"/>
      <c r="D3477" s="648"/>
      <c r="E3477" s="539"/>
      <c r="F3477" s="553"/>
      <c r="G3477" s="530"/>
      <c r="H3477" s="531"/>
      <c r="J3477" s="532"/>
      <c r="L3477" s="533"/>
    </row>
    <row r="3478" spans="1:12" ht="9.75" customHeight="1">
      <c r="A3478" s="583">
        <v>138</v>
      </c>
      <c r="B3478" s="535" t="s">
        <v>3935</v>
      </c>
      <c r="C3478" s="583" t="s">
        <v>4117</v>
      </c>
      <c r="D3478" s="624" t="s">
        <v>2595</v>
      </c>
      <c r="E3478" s="556">
        <v>32.200000000000003</v>
      </c>
      <c r="F3478" s="553">
        <v>2.020367625375</v>
      </c>
      <c r="G3478" s="530" t="e">
        <f>+L3478</f>
        <v>#REF!</v>
      </c>
      <c r="H3478" s="531" t="e">
        <f>E3478*G3478</f>
        <v>#REF!</v>
      </c>
      <c r="J3478" s="530">
        <f>+F3478</f>
        <v>2.020367625375</v>
      </c>
      <c r="L3478" s="533" t="e">
        <f>J3478*$L$3</f>
        <v>#REF!</v>
      </c>
    </row>
    <row r="3479" spans="1:12" ht="9.75" customHeight="1">
      <c r="A3479" s="583"/>
      <c r="B3479" s="535"/>
      <c r="C3479" s="583"/>
      <c r="D3479" s="625"/>
      <c r="E3479" s="556"/>
      <c r="F3479" s="553"/>
      <c r="G3479" s="530"/>
      <c r="H3479" s="531"/>
      <c r="J3479" s="532"/>
      <c r="L3479" s="533"/>
    </row>
    <row r="3480" spans="1:12" ht="9.75" customHeight="1">
      <c r="A3480" s="583"/>
      <c r="B3480" s="535"/>
      <c r="C3480" s="583"/>
      <c r="D3480" s="625"/>
      <c r="E3480" s="556"/>
      <c r="F3480" s="553"/>
      <c r="G3480" s="530"/>
      <c r="H3480" s="531"/>
      <c r="J3480" s="532"/>
      <c r="L3480" s="533"/>
    </row>
    <row r="3481" spans="1:12" ht="9.75" customHeight="1">
      <c r="A3481" s="583"/>
      <c r="B3481" s="535"/>
      <c r="C3481" s="583"/>
      <c r="D3481" s="625"/>
      <c r="E3481" s="556"/>
      <c r="F3481" s="553"/>
      <c r="G3481" s="530"/>
      <c r="H3481" s="531"/>
      <c r="J3481" s="532"/>
      <c r="L3481" s="533"/>
    </row>
    <row r="3482" spans="1:12" ht="9.75" customHeight="1">
      <c r="A3482" s="583"/>
      <c r="B3482" s="535"/>
      <c r="C3482" s="583"/>
      <c r="D3482" s="625"/>
      <c r="E3482" s="556"/>
      <c r="F3482" s="553"/>
      <c r="G3482" s="530"/>
      <c r="H3482" s="531"/>
      <c r="J3482" s="532"/>
      <c r="L3482" s="533"/>
    </row>
    <row r="3483" spans="1:12" ht="9.75" customHeight="1">
      <c r="A3483" s="583">
        <v>139</v>
      </c>
      <c r="B3483" s="535" t="s">
        <v>2602</v>
      </c>
      <c r="C3483" s="583" t="s">
        <v>4118</v>
      </c>
      <c r="D3483" s="584" t="s">
        <v>2604</v>
      </c>
      <c r="E3483" s="539">
        <v>107.6</v>
      </c>
      <c r="F3483" s="553">
        <v>1.7234606970000002</v>
      </c>
      <c r="G3483" s="530" t="e">
        <f>+L3483</f>
        <v>#REF!</v>
      </c>
      <c r="H3483" s="531" t="e">
        <f>E3483*G3483</f>
        <v>#REF!</v>
      </c>
      <c r="J3483" s="530">
        <f>+F3483</f>
        <v>1.7234606970000002</v>
      </c>
      <c r="L3483" s="533" t="e">
        <f>J3483*$L$3</f>
        <v>#REF!</v>
      </c>
    </row>
    <row r="3484" spans="1:12" ht="9.75" customHeight="1">
      <c r="A3484" s="583"/>
      <c r="B3484" s="535"/>
      <c r="C3484" s="583"/>
      <c r="D3484" s="648"/>
      <c r="E3484" s="539"/>
      <c r="F3484" s="553"/>
      <c r="G3484" s="530"/>
      <c r="H3484" s="531"/>
      <c r="J3484" s="532"/>
      <c r="L3484" s="533"/>
    </row>
    <row r="3485" spans="1:12" ht="9.75" customHeight="1">
      <c r="A3485" s="583"/>
      <c r="B3485" s="535"/>
      <c r="C3485" s="583"/>
      <c r="D3485" s="648"/>
      <c r="E3485" s="539"/>
      <c r="F3485" s="553"/>
      <c r="G3485" s="530"/>
      <c r="H3485" s="531"/>
      <c r="J3485" s="532"/>
      <c r="L3485" s="533"/>
    </row>
    <row r="3486" spans="1:12" ht="9.75" customHeight="1">
      <c r="A3486" s="583"/>
      <c r="B3486" s="535"/>
      <c r="C3486" s="583"/>
      <c r="D3486" s="648"/>
      <c r="E3486" s="539"/>
      <c r="F3486" s="553"/>
      <c r="G3486" s="530"/>
      <c r="H3486" s="531"/>
      <c r="J3486" s="532"/>
      <c r="L3486" s="533"/>
    </row>
    <row r="3487" spans="1:12" ht="9.75" customHeight="1">
      <c r="A3487" s="583"/>
      <c r="B3487" s="535"/>
      <c r="C3487" s="583"/>
      <c r="D3487" s="648"/>
      <c r="E3487" s="539"/>
      <c r="F3487" s="553"/>
      <c r="G3487" s="530"/>
      <c r="H3487" s="531"/>
      <c r="J3487" s="532"/>
      <c r="L3487" s="533"/>
    </row>
    <row r="3488" spans="1:12" ht="9.75" customHeight="1">
      <c r="A3488" s="583">
        <v>140</v>
      </c>
      <c r="B3488" s="633" t="s">
        <v>3936</v>
      </c>
      <c r="C3488" s="634" t="s">
        <v>4119</v>
      </c>
      <c r="D3488" s="584" t="s">
        <v>2604</v>
      </c>
      <c r="E3488" s="635">
        <v>90</v>
      </c>
      <c r="F3488" s="553">
        <v>3.4945320320000004</v>
      </c>
      <c r="G3488" s="530" t="e">
        <f>+L3488</f>
        <v>#REF!</v>
      </c>
      <c r="H3488" s="531" t="e">
        <f>E3488*G3488</f>
        <v>#REF!</v>
      </c>
      <c r="J3488" s="530">
        <f>+F3488</f>
        <v>3.4945320320000004</v>
      </c>
      <c r="L3488" s="533" t="e">
        <f>J3488*$L$3</f>
        <v>#REF!</v>
      </c>
    </row>
    <row r="3489" spans="1:12" ht="9.75" customHeight="1">
      <c r="A3489" s="583"/>
      <c r="B3489" s="633"/>
      <c r="C3489" s="634"/>
      <c r="D3489" s="648"/>
      <c r="E3489" s="635"/>
      <c r="F3489" s="553"/>
      <c r="G3489" s="530"/>
      <c r="H3489" s="531"/>
      <c r="J3489" s="532"/>
      <c r="L3489" s="533"/>
    </row>
    <row r="3490" spans="1:12" ht="9.75" customHeight="1">
      <c r="A3490" s="583"/>
      <c r="B3490" s="633"/>
      <c r="C3490" s="634"/>
      <c r="D3490" s="648"/>
      <c r="E3490" s="635"/>
      <c r="F3490" s="553"/>
      <c r="G3490" s="530"/>
      <c r="H3490" s="531"/>
      <c r="J3490" s="532"/>
      <c r="L3490" s="533"/>
    </row>
    <row r="3491" spans="1:12" ht="9.75" customHeight="1">
      <c r="A3491" s="583"/>
      <c r="B3491" s="633"/>
      <c r="C3491" s="634"/>
      <c r="D3491" s="648"/>
      <c r="E3491" s="635"/>
      <c r="F3491" s="553"/>
      <c r="G3491" s="530"/>
      <c r="H3491" s="531"/>
      <c r="J3491" s="532"/>
      <c r="L3491" s="533"/>
    </row>
    <row r="3492" spans="1:12" ht="9.75" customHeight="1">
      <c r="A3492" s="583"/>
      <c r="B3492" s="633"/>
      <c r="C3492" s="634"/>
      <c r="D3492" s="648"/>
      <c r="E3492" s="635"/>
      <c r="F3492" s="553"/>
      <c r="G3492" s="530"/>
      <c r="H3492" s="531"/>
      <c r="J3492" s="532"/>
      <c r="L3492" s="533"/>
    </row>
    <row r="3493" spans="1:12" ht="9.75" customHeight="1">
      <c r="A3493" s="583">
        <v>159</v>
      </c>
      <c r="B3493" s="535" t="s">
        <v>3937</v>
      </c>
      <c r="C3493" s="743" t="s">
        <v>4120</v>
      </c>
      <c r="D3493" s="624" t="s">
        <v>2595</v>
      </c>
      <c r="E3493" s="539">
        <v>3.8</v>
      </c>
      <c r="F3493" s="553">
        <v>57.472352616807598</v>
      </c>
      <c r="G3493" s="530" t="e">
        <f>+L3493</f>
        <v>#REF!</v>
      </c>
      <c r="H3493" s="531" t="e">
        <f>E3493*G3493</f>
        <v>#REF!</v>
      </c>
      <c r="J3493" s="530">
        <f>+F3493</f>
        <v>57.472352616807598</v>
      </c>
      <c r="L3493" s="533" t="e">
        <f>J3493*$L$3</f>
        <v>#REF!</v>
      </c>
    </row>
    <row r="3494" spans="1:12" ht="9.75" customHeight="1">
      <c r="A3494" s="583"/>
      <c r="B3494" s="535"/>
      <c r="C3494" s="743"/>
      <c r="D3494" s="625"/>
      <c r="E3494" s="539"/>
      <c r="F3494" s="553"/>
      <c r="G3494" s="530"/>
      <c r="H3494" s="531"/>
      <c r="J3494" s="532"/>
      <c r="L3494" s="533"/>
    </row>
    <row r="3495" spans="1:12" ht="9.75" customHeight="1">
      <c r="A3495" s="583"/>
      <c r="B3495" s="535"/>
      <c r="C3495" s="743"/>
      <c r="D3495" s="625"/>
      <c r="E3495" s="539"/>
      <c r="F3495" s="553"/>
      <c r="G3495" s="530"/>
      <c r="H3495" s="531"/>
      <c r="J3495" s="532"/>
      <c r="L3495" s="533"/>
    </row>
    <row r="3496" spans="1:12" ht="9.75" customHeight="1">
      <c r="A3496" s="583"/>
      <c r="B3496" s="535"/>
      <c r="C3496" s="743"/>
      <c r="D3496" s="625"/>
      <c r="E3496" s="539"/>
      <c r="F3496" s="553"/>
      <c r="G3496" s="530"/>
      <c r="H3496" s="531"/>
      <c r="J3496" s="532"/>
      <c r="L3496" s="533"/>
    </row>
    <row r="3497" spans="1:12" ht="9.75" customHeight="1">
      <c r="A3497" s="583"/>
      <c r="B3497" s="535"/>
      <c r="C3497" s="743"/>
      <c r="D3497" s="625"/>
      <c r="E3497" s="539"/>
      <c r="F3497" s="553"/>
      <c r="G3497" s="530"/>
      <c r="H3497" s="531"/>
      <c r="J3497" s="532"/>
      <c r="L3497" s="533"/>
    </row>
    <row r="3498" spans="1:12" ht="9.75" customHeight="1">
      <c r="A3498" s="583">
        <v>141</v>
      </c>
      <c r="B3498" s="633" t="s">
        <v>3936</v>
      </c>
      <c r="C3498" s="634" t="s">
        <v>4051</v>
      </c>
      <c r="D3498" s="550" t="s">
        <v>2604</v>
      </c>
      <c r="E3498" s="635">
        <v>143.19999999999999</v>
      </c>
      <c r="F3498" s="553">
        <v>1.6826155707500001</v>
      </c>
      <c r="G3498" s="530" t="e">
        <f>+L3498</f>
        <v>#REF!</v>
      </c>
      <c r="H3498" s="531" t="e">
        <f>E3498*G3498</f>
        <v>#REF!</v>
      </c>
      <c r="J3498" s="530">
        <f>+F3498</f>
        <v>1.6826155707500001</v>
      </c>
      <c r="L3498" s="533" t="e">
        <f>J3498*$L$3</f>
        <v>#REF!</v>
      </c>
    </row>
    <row r="3499" spans="1:12" ht="9.75" customHeight="1">
      <c r="A3499" s="583"/>
      <c r="B3499" s="633"/>
      <c r="C3499" s="634"/>
      <c r="D3499" s="551"/>
      <c r="E3499" s="635"/>
      <c r="F3499" s="553"/>
      <c r="G3499" s="530"/>
      <c r="H3499" s="531"/>
      <c r="J3499" s="532"/>
      <c r="L3499" s="533"/>
    </row>
    <row r="3500" spans="1:12" ht="9.75" customHeight="1">
      <c r="A3500" s="583"/>
      <c r="B3500" s="633"/>
      <c r="C3500" s="634"/>
      <c r="D3500" s="551"/>
      <c r="E3500" s="635"/>
      <c r="F3500" s="553"/>
      <c r="G3500" s="530"/>
      <c r="H3500" s="531"/>
      <c r="J3500" s="532"/>
      <c r="L3500" s="533"/>
    </row>
    <row r="3501" spans="1:12" ht="9.75" customHeight="1">
      <c r="A3501" s="583"/>
      <c r="B3501" s="633"/>
      <c r="C3501" s="634"/>
      <c r="D3501" s="551"/>
      <c r="E3501" s="635"/>
      <c r="F3501" s="553"/>
      <c r="G3501" s="530"/>
      <c r="H3501" s="531"/>
      <c r="J3501" s="532"/>
      <c r="L3501" s="533"/>
    </row>
    <row r="3502" spans="1:12" ht="9.75" customHeight="1">
      <c r="A3502" s="583"/>
      <c r="B3502" s="633"/>
      <c r="C3502" s="634"/>
      <c r="D3502" s="551"/>
      <c r="E3502" s="635"/>
      <c r="F3502" s="553"/>
      <c r="G3502" s="530"/>
      <c r="H3502" s="531"/>
      <c r="J3502" s="532"/>
      <c r="L3502" s="533"/>
    </row>
    <row r="3503" spans="1:12" ht="9.75" customHeight="1">
      <c r="A3503" s="583">
        <v>142</v>
      </c>
      <c r="B3503" s="535" t="s">
        <v>3921</v>
      </c>
      <c r="C3503" s="583" t="s">
        <v>4052</v>
      </c>
      <c r="D3503" s="550" t="s">
        <v>2597</v>
      </c>
      <c r="E3503" s="539">
        <f>+E3498*0.00305</f>
        <v>0.43675999999999998</v>
      </c>
      <c r="F3503" s="553">
        <v>31.652209436070006</v>
      </c>
      <c r="G3503" s="530" t="e">
        <f>+L3503</f>
        <v>#REF!</v>
      </c>
      <c r="H3503" s="531" t="e">
        <f>E3503*G3503</f>
        <v>#REF!</v>
      </c>
      <c r="J3503" s="530">
        <f>+F3503</f>
        <v>31.652209436070006</v>
      </c>
      <c r="L3503" s="533" t="e">
        <f>J3503*$L$3</f>
        <v>#REF!</v>
      </c>
    </row>
    <row r="3504" spans="1:12" ht="9.75" customHeight="1">
      <c r="A3504" s="583"/>
      <c r="B3504" s="535"/>
      <c r="C3504" s="583"/>
      <c r="D3504" s="551"/>
      <c r="E3504" s="539"/>
      <c r="F3504" s="553"/>
      <c r="G3504" s="530"/>
      <c r="H3504" s="531"/>
      <c r="J3504" s="532"/>
      <c r="L3504" s="533"/>
    </row>
    <row r="3505" spans="1:12" ht="9.75" customHeight="1">
      <c r="A3505" s="583"/>
      <c r="B3505" s="535"/>
      <c r="C3505" s="583"/>
      <c r="D3505" s="551"/>
      <c r="E3505" s="539"/>
      <c r="F3505" s="553"/>
      <c r="G3505" s="530"/>
      <c r="H3505" s="531"/>
      <c r="J3505" s="532"/>
      <c r="L3505" s="533"/>
    </row>
    <row r="3506" spans="1:12" ht="9.75" customHeight="1">
      <c r="A3506" s="583"/>
      <c r="B3506" s="535"/>
      <c r="C3506" s="583"/>
      <c r="D3506" s="551"/>
      <c r="E3506" s="539"/>
      <c r="F3506" s="553"/>
      <c r="G3506" s="530"/>
      <c r="H3506" s="531"/>
      <c r="J3506" s="532"/>
      <c r="L3506" s="533"/>
    </row>
    <row r="3507" spans="1:12" ht="9.75" customHeight="1">
      <c r="A3507" s="583"/>
      <c r="B3507" s="535"/>
      <c r="C3507" s="583"/>
      <c r="D3507" s="551"/>
      <c r="E3507" s="539"/>
      <c r="F3507" s="553"/>
      <c r="G3507" s="530"/>
      <c r="H3507" s="531"/>
      <c r="J3507" s="532"/>
      <c r="L3507" s="533"/>
    </row>
    <row r="3508" spans="1:12" ht="9.75" customHeight="1">
      <c r="A3508" s="534"/>
      <c r="B3508" s="535"/>
      <c r="C3508" s="744" t="s">
        <v>4121</v>
      </c>
      <c r="D3508" s="534"/>
      <c r="E3508" s="539"/>
      <c r="F3508" s="553">
        <v>0</v>
      </c>
      <c r="G3508" s="530" t="e">
        <f>+L3508</f>
        <v>#REF!</v>
      </c>
      <c r="H3508" s="531" t="e">
        <f>E3508*G3508</f>
        <v>#REF!</v>
      </c>
      <c r="J3508" s="530">
        <f>+F3508</f>
        <v>0</v>
      </c>
      <c r="L3508" s="533" t="e">
        <f>J3508*$L$3</f>
        <v>#REF!</v>
      </c>
    </row>
    <row r="3509" spans="1:12" ht="9.75" customHeight="1">
      <c r="A3509" s="534"/>
      <c r="B3509" s="535"/>
      <c r="C3509" s="744"/>
      <c r="D3509" s="534"/>
      <c r="E3509" s="539"/>
      <c r="F3509" s="553"/>
      <c r="G3509" s="530"/>
      <c r="H3509" s="531"/>
      <c r="J3509" s="532"/>
      <c r="L3509" s="533"/>
    </row>
    <row r="3510" spans="1:12" ht="9.75" customHeight="1">
      <c r="A3510" s="534"/>
      <c r="B3510" s="535"/>
      <c r="C3510" s="744"/>
      <c r="D3510" s="534"/>
      <c r="E3510" s="539"/>
      <c r="F3510" s="553"/>
      <c r="G3510" s="530"/>
      <c r="H3510" s="531"/>
      <c r="J3510" s="532"/>
      <c r="L3510" s="533"/>
    </row>
    <row r="3511" spans="1:12" ht="9.75" customHeight="1">
      <c r="A3511" s="534"/>
      <c r="B3511" s="535"/>
      <c r="C3511" s="744"/>
      <c r="D3511" s="534"/>
      <c r="E3511" s="539"/>
      <c r="F3511" s="553"/>
      <c r="G3511" s="530"/>
      <c r="H3511" s="531"/>
      <c r="J3511" s="532"/>
      <c r="L3511" s="533"/>
    </row>
    <row r="3512" spans="1:12" ht="9.75" customHeight="1">
      <c r="A3512" s="534"/>
      <c r="B3512" s="535"/>
      <c r="C3512" s="744"/>
      <c r="D3512" s="534"/>
      <c r="E3512" s="539"/>
      <c r="F3512" s="553"/>
      <c r="G3512" s="530"/>
      <c r="H3512" s="531"/>
      <c r="J3512" s="532"/>
      <c r="L3512" s="533"/>
    </row>
    <row r="3513" spans="1:12" ht="9.75" customHeight="1">
      <c r="A3513" s="534">
        <v>145</v>
      </c>
      <c r="B3513" s="535" t="s">
        <v>3922</v>
      </c>
      <c r="C3513" s="636" t="s">
        <v>4122</v>
      </c>
      <c r="D3513" s="584" t="s">
        <v>2596</v>
      </c>
      <c r="E3513" s="539">
        <v>17.600000000000001</v>
      </c>
      <c r="F3513" s="553">
        <v>26.409479045500007</v>
      </c>
      <c r="G3513" s="530" t="e">
        <f>+L3513</f>
        <v>#REF!</v>
      </c>
      <c r="H3513" s="531" t="e">
        <f>E3513*G3513</f>
        <v>#REF!</v>
      </c>
      <c r="J3513" s="530">
        <f>+F3513</f>
        <v>26.409479045500007</v>
      </c>
      <c r="L3513" s="533" t="e">
        <f>J3513*$L$3</f>
        <v>#REF!</v>
      </c>
    </row>
    <row r="3514" spans="1:12" ht="9.75" customHeight="1">
      <c r="A3514" s="534"/>
      <c r="B3514" s="535"/>
      <c r="C3514" s="637"/>
      <c r="D3514" s="648"/>
      <c r="E3514" s="539"/>
      <c r="F3514" s="553"/>
      <c r="G3514" s="530"/>
      <c r="H3514" s="531"/>
      <c r="J3514" s="532"/>
      <c r="L3514" s="533"/>
    </row>
    <row r="3515" spans="1:12" ht="9.75" customHeight="1">
      <c r="A3515" s="534"/>
      <c r="B3515" s="535"/>
      <c r="C3515" s="637"/>
      <c r="D3515" s="648"/>
      <c r="E3515" s="539"/>
      <c r="F3515" s="553"/>
      <c r="G3515" s="530"/>
      <c r="H3515" s="531"/>
      <c r="J3515" s="532"/>
      <c r="L3515" s="533"/>
    </row>
    <row r="3516" spans="1:12" ht="9.75" customHeight="1">
      <c r="A3516" s="534"/>
      <c r="B3516" s="535"/>
      <c r="C3516" s="637"/>
      <c r="D3516" s="648"/>
      <c r="E3516" s="539"/>
      <c r="F3516" s="553"/>
      <c r="G3516" s="530"/>
      <c r="H3516" s="531"/>
      <c r="J3516" s="532"/>
      <c r="L3516" s="533"/>
    </row>
    <row r="3517" spans="1:12" ht="9.75" customHeight="1">
      <c r="A3517" s="534"/>
      <c r="B3517" s="535"/>
      <c r="C3517" s="638"/>
      <c r="D3517" s="648"/>
      <c r="E3517" s="539"/>
      <c r="F3517" s="553"/>
      <c r="G3517" s="530"/>
      <c r="H3517" s="531"/>
      <c r="J3517" s="532"/>
      <c r="L3517" s="533"/>
    </row>
    <row r="3518" spans="1:12" ht="9.75" customHeight="1">
      <c r="A3518" s="534">
        <v>146</v>
      </c>
      <c r="B3518" s="535" t="s">
        <v>3923</v>
      </c>
      <c r="C3518" s="583" t="s">
        <v>4123</v>
      </c>
      <c r="D3518" s="584" t="s">
        <v>2597</v>
      </c>
      <c r="E3518" s="539">
        <v>0.17599999999999999</v>
      </c>
      <c r="F3518" s="553">
        <v>383.88656655490001</v>
      </c>
      <c r="G3518" s="530" t="e">
        <f>+L3518</f>
        <v>#REF!</v>
      </c>
      <c r="H3518" s="531" t="e">
        <f>E3518*G3518</f>
        <v>#REF!</v>
      </c>
      <c r="J3518" s="530">
        <f>+F3518</f>
        <v>383.88656655490001</v>
      </c>
      <c r="L3518" s="533" t="e">
        <f>J3518*$L$3</f>
        <v>#REF!</v>
      </c>
    </row>
    <row r="3519" spans="1:12" ht="9.75" customHeight="1">
      <c r="A3519" s="534"/>
      <c r="B3519" s="535"/>
      <c r="C3519" s="583"/>
      <c r="D3519" s="648"/>
      <c r="E3519" s="539"/>
      <c r="F3519" s="553"/>
      <c r="G3519" s="530"/>
      <c r="H3519" s="531"/>
      <c r="J3519" s="532"/>
      <c r="L3519" s="533"/>
    </row>
    <row r="3520" spans="1:12" ht="9.75" customHeight="1">
      <c r="A3520" s="534"/>
      <c r="B3520" s="535"/>
      <c r="C3520" s="583"/>
      <c r="D3520" s="648"/>
      <c r="E3520" s="539"/>
      <c r="F3520" s="553"/>
      <c r="G3520" s="530"/>
      <c r="H3520" s="531"/>
      <c r="J3520" s="532"/>
      <c r="L3520" s="533"/>
    </row>
    <row r="3521" spans="1:12" ht="9.75" customHeight="1">
      <c r="A3521" s="534"/>
      <c r="B3521" s="535"/>
      <c r="C3521" s="583"/>
      <c r="D3521" s="648"/>
      <c r="E3521" s="539"/>
      <c r="F3521" s="553"/>
      <c r="G3521" s="530"/>
      <c r="H3521" s="531"/>
      <c r="J3521" s="532"/>
      <c r="L3521" s="533"/>
    </row>
    <row r="3522" spans="1:12" ht="9.75" customHeight="1">
      <c r="A3522" s="534"/>
      <c r="B3522" s="535"/>
      <c r="C3522" s="583"/>
      <c r="D3522" s="648"/>
      <c r="E3522" s="539"/>
      <c r="F3522" s="553"/>
      <c r="G3522" s="530"/>
      <c r="H3522" s="531"/>
      <c r="J3522" s="532"/>
      <c r="L3522" s="533"/>
    </row>
    <row r="3523" spans="1:12" ht="9.75" customHeight="1">
      <c r="A3523" s="534">
        <v>147</v>
      </c>
      <c r="B3523" s="535" t="s">
        <v>2602</v>
      </c>
      <c r="C3523" s="583" t="s">
        <v>4056</v>
      </c>
      <c r="D3523" s="624" t="s">
        <v>2595</v>
      </c>
      <c r="E3523" s="539">
        <v>56.7</v>
      </c>
      <c r="F3523" s="553">
        <v>16.574999999999999</v>
      </c>
      <c r="G3523" s="530" t="e">
        <f>+L3523</f>
        <v>#REF!</v>
      </c>
      <c r="H3523" s="531" t="e">
        <f>E3523*G3523</f>
        <v>#REF!</v>
      </c>
      <c r="J3523" s="530">
        <f>+F3523</f>
        <v>16.574999999999999</v>
      </c>
      <c r="L3523" s="533" t="e">
        <f>J3523*$L$3</f>
        <v>#REF!</v>
      </c>
    </row>
    <row r="3524" spans="1:12" ht="9.75" customHeight="1">
      <c r="A3524" s="534"/>
      <c r="B3524" s="535"/>
      <c r="C3524" s="583"/>
      <c r="D3524" s="625"/>
      <c r="E3524" s="539"/>
      <c r="F3524" s="553"/>
      <c r="G3524" s="530"/>
      <c r="H3524" s="531"/>
      <c r="J3524" s="532"/>
      <c r="L3524" s="533"/>
    </row>
    <row r="3525" spans="1:12" ht="9.75" customHeight="1">
      <c r="A3525" s="534"/>
      <c r="B3525" s="535"/>
      <c r="C3525" s="583"/>
      <c r="D3525" s="625"/>
      <c r="E3525" s="539"/>
      <c r="F3525" s="553"/>
      <c r="G3525" s="530"/>
      <c r="H3525" s="531"/>
      <c r="J3525" s="532"/>
      <c r="L3525" s="533"/>
    </row>
    <row r="3526" spans="1:12" ht="9.75" customHeight="1">
      <c r="A3526" s="534"/>
      <c r="B3526" s="535"/>
      <c r="C3526" s="583"/>
      <c r="D3526" s="625"/>
      <c r="E3526" s="539"/>
      <c r="F3526" s="553"/>
      <c r="G3526" s="530"/>
      <c r="H3526" s="531"/>
      <c r="J3526" s="532"/>
      <c r="L3526" s="533"/>
    </row>
    <row r="3527" spans="1:12" ht="9.75" customHeight="1">
      <c r="A3527" s="534"/>
      <c r="B3527" s="535"/>
      <c r="C3527" s="583"/>
      <c r="D3527" s="625"/>
      <c r="E3527" s="539"/>
      <c r="F3527" s="553"/>
      <c r="G3527" s="530"/>
      <c r="H3527" s="531"/>
      <c r="J3527" s="532"/>
      <c r="L3527" s="533"/>
    </row>
    <row r="3528" spans="1:12" ht="9.75" customHeight="1">
      <c r="A3528" s="534">
        <v>145</v>
      </c>
      <c r="B3528" s="535" t="s">
        <v>3922</v>
      </c>
      <c r="C3528" s="636" t="s">
        <v>4124</v>
      </c>
      <c r="D3528" s="584" t="s">
        <v>2596</v>
      </c>
      <c r="E3528" s="539">
        <v>41.2</v>
      </c>
      <c r="F3528" s="553">
        <v>26.409479045500007</v>
      </c>
      <c r="G3528" s="530" t="e">
        <f>+L3528</f>
        <v>#REF!</v>
      </c>
      <c r="H3528" s="531" t="e">
        <f>E3528*G3528</f>
        <v>#REF!</v>
      </c>
      <c r="J3528" s="530">
        <f>+F3528</f>
        <v>26.409479045500007</v>
      </c>
      <c r="L3528" s="533" t="e">
        <f>J3528*$L$3</f>
        <v>#REF!</v>
      </c>
    </row>
    <row r="3529" spans="1:12" ht="9.75" customHeight="1">
      <c r="A3529" s="534"/>
      <c r="B3529" s="535"/>
      <c r="C3529" s="637"/>
      <c r="D3529" s="648"/>
      <c r="E3529" s="539"/>
      <c r="F3529" s="553"/>
      <c r="G3529" s="530"/>
      <c r="H3529" s="531"/>
      <c r="J3529" s="532"/>
      <c r="L3529" s="533"/>
    </row>
    <row r="3530" spans="1:12" ht="9.75" customHeight="1">
      <c r="A3530" s="534"/>
      <c r="B3530" s="535"/>
      <c r="C3530" s="637"/>
      <c r="D3530" s="648"/>
      <c r="E3530" s="539"/>
      <c r="F3530" s="553"/>
      <c r="G3530" s="530"/>
      <c r="H3530" s="531"/>
      <c r="J3530" s="532"/>
      <c r="L3530" s="533"/>
    </row>
    <row r="3531" spans="1:12" ht="9.75" customHeight="1">
      <c r="A3531" s="534"/>
      <c r="B3531" s="535"/>
      <c r="C3531" s="637"/>
      <c r="D3531" s="648"/>
      <c r="E3531" s="539"/>
      <c r="F3531" s="553"/>
      <c r="G3531" s="530"/>
      <c r="H3531" s="531"/>
      <c r="J3531" s="532"/>
      <c r="L3531" s="533"/>
    </row>
    <row r="3532" spans="1:12" ht="9.75" customHeight="1">
      <c r="A3532" s="534"/>
      <c r="B3532" s="535"/>
      <c r="C3532" s="638"/>
      <c r="D3532" s="648"/>
      <c r="E3532" s="539"/>
      <c r="F3532" s="553"/>
      <c r="G3532" s="530"/>
      <c r="H3532" s="531"/>
      <c r="J3532" s="532"/>
      <c r="L3532" s="533"/>
    </row>
    <row r="3533" spans="1:12" ht="9.75" customHeight="1">
      <c r="A3533" s="534">
        <v>146</v>
      </c>
      <c r="B3533" s="535" t="s">
        <v>3923</v>
      </c>
      <c r="C3533" s="583" t="s">
        <v>4123</v>
      </c>
      <c r="D3533" s="584" t="s">
        <v>2597</v>
      </c>
      <c r="E3533" s="539">
        <v>0.45</v>
      </c>
      <c r="F3533" s="553">
        <v>383.88656655490001</v>
      </c>
      <c r="G3533" s="530" t="e">
        <f>+L3533</f>
        <v>#REF!</v>
      </c>
      <c r="H3533" s="531" t="e">
        <f>E3533*G3533</f>
        <v>#REF!</v>
      </c>
      <c r="J3533" s="530">
        <f>+F3533</f>
        <v>383.88656655490001</v>
      </c>
      <c r="L3533" s="533" t="e">
        <f>J3533*$L$3</f>
        <v>#REF!</v>
      </c>
    </row>
    <row r="3534" spans="1:12" ht="9.75" customHeight="1">
      <c r="A3534" s="534"/>
      <c r="B3534" s="535"/>
      <c r="C3534" s="583"/>
      <c r="D3534" s="648"/>
      <c r="E3534" s="539"/>
      <c r="F3534" s="553"/>
      <c r="G3534" s="530"/>
      <c r="H3534" s="531"/>
      <c r="J3534" s="532"/>
      <c r="L3534" s="533"/>
    </row>
    <row r="3535" spans="1:12" ht="9.75" customHeight="1">
      <c r="A3535" s="534"/>
      <c r="B3535" s="535"/>
      <c r="C3535" s="583"/>
      <c r="D3535" s="648"/>
      <c r="E3535" s="539"/>
      <c r="F3535" s="553"/>
      <c r="G3535" s="530"/>
      <c r="H3535" s="531"/>
      <c r="J3535" s="532"/>
      <c r="L3535" s="533"/>
    </row>
    <row r="3536" spans="1:12" ht="9.75" customHeight="1">
      <c r="A3536" s="534"/>
      <c r="B3536" s="535"/>
      <c r="C3536" s="583"/>
      <c r="D3536" s="648"/>
      <c r="E3536" s="539"/>
      <c r="F3536" s="553"/>
      <c r="G3536" s="530"/>
      <c r="H3536" s="531"/>
      <c r="J3536" s="532"/>
      <c r="L3536" s="533"/>
    </row>
    <row r="3537" spans="1:12" ht="9.75" customHeight="1">
      <c r="A3537" s="534"/>
      <c r="B3537" s="535"/>
      <c r="C3537" s="583"/>
      <c r="D3537" s="648"/>
      <c r="E3537" s="539"/>
      <c r="F3537" s="553"/>
      <c r="G3537" s="530"/>
      <c r="H3537" s="531"/>
      <c r="J3537" s="532"/>
      <c r="L3537" s="533"/>
    </row>
    <row r="3538" spans="1:12" ht="9.75" customHeight="1">
      <c r="A3538" s="534"/>
      <c r="B3538" s="535"/>
      <c r="C3538" s="582" t="s">
        <v>4057</v>
      </c>
      <c r="D3538" s="534"/>
      <c r="E3538" s="539"/>
      <c r="F3538" s="553">
        <v>0</v>
      </c>
      <c r="G3538" s="530" t="e">
        <f>+L3538</f>
        <v>#REF!</v>
      </c>
      <c r="H3538" s="531" t="e">
        <f>E3538*G3538</f>
        <v>#REF!</v>
      </c>
      <c r="J3538" s="530">
        <f>+F3538</f>
        <v>0</v>
      </c>
      <c r="L3538" s="533" t="e">
        <f>J3538*$L$3</f>
        <v>#REF!</v>
      </c>
    </row>
    <row r="3539" spans="1:12" ht="9.75" customHeight="1">
      <c r="A3539" s="534"/>
      <c r="B3539" s="535"/>
      <c r="C3539" s="582"/>
      <c r="D3539" s="534"/>
      <c r="E3539" s="539"/>
      <c r="F3539" s="553"/>
      <c r="G3539" s="530"/>
      <c r="H3539" s="531"/>
      <c r="J3539" s="532"/>
      <c r="L3539" s="533"/>
    </row>
    <row r="3540" spans="1:12" ht="9.75" customHeight="1">
      <c r="A3540" s="534"/>
      <c r="B3540" s="535"/>
      <c r="C3540" s="582"/>
      <c r="D3540" s="534"/>
      <c r="E3540" s="539"/>
      <c r="F3540" s="553"/>
      <c r="G3540" s="530"/>
      <c r="H3540" s="531"/>
      <c r="J3540" s="532"/>
      <c r="L3540" s="533"/>
    </row>
    <row r="3541" spans="1:12" ht="9.75" customHeight="1">
      <c r="A3541" s="534"/>
      <c r="B3541" s="535"/>
      <c r="C3541" s="582"/>
      <c r="D3541" s="534"/>
      <c r="E3541" s="539"/>
      <c r="F3541" s="553"/>
      <c r="G3541" s="530"/>
      <c r="H3541" s="531"/>
      <c r="J3541" s="532"/>
      <c r="L3541" s="533"/>
    </row>
    <row r="3542" spans="1:12" ht="9.75" customHeight="1">
      <c r="A3542" s="534"/>
      <c r="B3542" s="535"/>
      <c r="C3542" s="582"/>
      <c r="D3542" s="534"/>
      <c r="E3542" s="539"/>
      <c r="F3542" s="553"/>
      <c r="G3542" s="530"/>
      <c r="H3542" s="531"/>
      <c r="J3542" s="532"/>
      <c r="L3542" s="533"/>
    </row>
    <row r="3543" spans="1:12" ht="9.75" customHeight="1">
      <c r="A3543" s="583">
        <v>150</v>
      </c>
      <c r="B3543" s="639" t="s">
        <v>4309</v>
      </c>
      <c r="C3543" s="536" t="s">
        <v>4524</v>
      </c>
      <c r="D3543" s="624" t="s">
        <v>2595</v>
      </c>
      <c r="E3543" s="539">
        <v>106</v>
      </c>
      <c r="F3543" s="553">
        <v>44.80172780800001</v>
      </c>
      <c r="G3543" s="530" t="e">
        <f>+L3543</f>
        <v>#REF!</v>
      </c>
      <c r="H3543" s="531" t="e">
        <f>E3543*G3543</f>
        <v>#REF!</v>
      </c>
      <c r="J3543" s="530">
        <f>+F3543</f>
        <v>44.80172780800001</v>
      </c>
      <c r="L3543" s="533" t="e">
        <f>J3543*$L$3</f>
        <v>#REF!</v>
      </c>
    </row>
    <row r="3544" spans="1:12" ht="9.75" customHeight="1">
      <c r="A3544" s="583"/>
      <c r="B3544" s="639"/>
      <c r="C3544" s="536"/>
      <c r="D3544" s="625"/>
      <c r="E3544" s="539"/>
      <c r="F3544" s="553"/>
      <c r="G3544" s="530"/>
      <c r="H3544" s="531"/>
      <c r="J3544" s="532"/>
      <c r="L3544" s="533"/>
    </row>
    <row r="3545" spans="1:12" ht="9.75" customHeight="1">
      <c r="A3545" s="583"/>
      <c r="B3545" s="639"/>
      <c r="C3545" s="536"/>
      <c r="D3545" s="625"/>
      <c r="E3545" s="539"/>
      <c r="F3545" s="553"/>
      <c r="G3545" s="530"/>
      <c r="H3545" s="531"/>
      <c r="J3545" s="532"/>
      <c r="L3545" s="533"/>
    </row>
    <row r="3546" spans="1:12" ht="9.75" customHeight="1">
      <c r="A3546" s="583"/>
      <c r="B3546" s="639"/>
      <c r="C3546" s="536"/>
      <c r="D3546" s="625"/>
      <c r="E3546" s="539"/>
      <c r="F3546" s="553"/>
      <c r="G3546" s="530"/>
      <c r="H3546" s="531"/>
      <c r="J3546" s="532"/>
      <c r="L3546" s="533"/>
    </row>
    <row r="3547" spans="1:12" ht="9.75" customHeight="1">
      <c r="A3547" s="583"/>
      <c r="B3547" s="639"/>
      <c r="C3547" s="536"/>
      <c r="D3547" s="625"/>
      <c r="E3547" s="539"/>
      <c r="F3547" s="553"/>
      <c r="G3547" s="530"/>
      <c r="H3547" s="531"/>
      <c r="J3547" s="532"/>
      <c r="L3547" s="533"/>
    </row>
    <row r="3548" spans="1:12" ht="9.75" customHeight="1">
      <c r="A3548" s="583">
        <v>151</v>
      </c>
      <c r="B3548" s="639" t="s">
        <v>4309</v>
      </c>
      <c r="C3548" s="536" t="s">
        <v>4525</v>
      </c>
      <c r="D3548" s="624" t="s">
        <v>2595</v>
      </c>
      <c r="E3548" s="539">
        <v>25.2</v>
      </c>
      <c r="F3548" s="553">
        <v>39.631345717000009</v>
      </c>
      <c r="G3548" s="530" t="e">
        <f>+L3548</f>
        <v>#REF!</v>
      </c>
      <c r="H3548" s="531" t="e">
        <f>E3548*G3548</f>
        <v>#REF!</v>
      </c>
      <c r="J3548" s="530">
        <f>+F3548</f>
        <v>39.631345717000009</v>
      </c>
      <c r="L3548" s="533" t="e">
        <f>J3548*$L$3</f>
        <v>#REF!</v>
      </c>
    </row>
    <row r="3549" spans="1:12" ht="9.75" customHeight="1">
      <c r="A3549" s="583"/>
      <c r="B3549" s="639"/>
      <c r="C3549" s="536"/>
      <c r="D3549" s="625"/>
      <c r="E3549" s="539"/>
      <c r="F3549" s="553"/>
      <c r="G3549" s="530"/>
      <c r="H3549" s="531"/>
      <c r="J3549" s="532"/>
      <c r="L3549" s="533"/>
    </row>
    <row r="3550" spans="1:12" ht="9.75" customHeight="1">
      <c r="A3550" s="583"/>
      <c r="B3550" s="639"/>
      <c r="C3550" s="536"/>
      <c r="D3550" s="625"/>
      <c r="E3550" s="539"/>
      <c r="F3550" s="553"/>
      <c r="G3550" s="530"/>
      <c r="H3550" s="531"/>
      <c r="J3550" s="532"/>
      <c r="L3550" s="533"/>
    </row>
    <row r="3551" spans="1:12" ht="9.75" customHeight="1">
      <c r="A3551" s="583"/>
      <c r="B3551" s="639"/>
      <c r="C3551" s="536"/>
      <c r="D3551" s="625"/>
      <c r="E3551" s="539"/>
      <c r="F3551" s="553"/>
      <c r="G3551" s="530"/>
      <c r="H3551" s="531"/>
      <c r="J3551" s="532"/>
      <c r="L3551" s="533"/>
    </row>
    <row r="3552" spans="1:12" ht="9.75" customHeight="1">
      <c r="A3552" s="583"/>
      <c r="B3552" s="639"/>
      <c r="C3552" s="536"/>
      <c r="D3552" s="625"/>
      <c r="E3552" s="539"/>
      <c r="F3552" s="553"/>
      <c r="G3552" s="530"/>
      <c r="H3552" s="531"/>
      <c r="J3552" s="532"/>
      <c r="L3552" s="533"/>
    </row>
    <row r="3553" spans="1:12" ht="9.75" customHeight="1">
      <c r="A3553" s="583">
        <v>152</v>
      </c>
      <c r="B3553" s="535" t="s">
        <v>4308</v>
      </c>
      <c r="C3553" s="536" t="s">
        <v>4526</v>
      </c>
      <c r="D3553" s="624" t="s">
        <v>2595</v>
      </c>
      <c r="E3553" s="539">
        <v>34.65</v>
      </c>
      <c r="F3553" s="553">
        <v>40.541274144000006</v>
      </c>
      <c r="G3553" s="530" t="e">
        <f>+L3553</f>
        <v>#REF!</v>
      </c>
      <c r="H3553" s="531" t="e">
        <f>E3553*G3553</f>
        <v>#REF!</v>
      </c>
      <c r="J3553" s="530">
        <f>+F3553</f>
        <v>40.541274144000006</v>
      </c>
      <c r="L3553" s="533" t="e">
        <f>J3553*$L$3</f>
        <v>#REF!</v>
      </c>
    </row>
    <row r="3554" spans="1:12" ht="9.75" customHeight="1">
      <c r="A3554" s="583"/>
      <c r="B3554" s="535"/>
      <c r="C3554" s="536"/>
      <c r="D3554" s="625"/>
      <c r="E3554" s="539"/>
      <c r="F3554" s="553"/>
      <c r="G3554" s="530"/>
      <c r="H3554" s="531"/>
      <c r="J3554" s="532"/>
      <c r="L3554" s="533"/>
    </row>
    <row r="3555" spans="1:12" ht="9.75" customHeight="1">
      <c r="A3555" s="583"/>
      <c r="B3555" s="535"/>
      <c r="C3555" s="536"/>
      <c r="D3555" s="625"/>
      <c r="E3555" s="539"/>
      <c r="F3555" s="553"/>
      <c r="G3555" s="530"/>
      <c r="H3555" s="531"/>
      <c r="J3555" s="532"/>
      <c r="L3555" s="533"/>
    </row>
    <row r="3556" spans="1:12" ht="9.75" customHeight="1">
      <c r="A3556" s="583"/>
      <c r="B3556" s="535"/>
      <c r="C3556" s="536"/>
      <c r="D3556" s="625"/>
      <c r="E3556" s="539"/>
      <c r="F3556" s="553"/>
      <c r="G3556" s="530"/>
      <c r="H3556" s="531"/>
      <c r="J3556" s="532"/>
      <c r="L3556" s="533"/>
    </row>
    <row r="3557" spans="1:12" ht="9.75" customHeight="1">
      <c r="A3557" s="583"/>
      <c r="B3557" s="535"/>
      <c r="C3557" s="536"/>
      <c r="D3557" s="625"/>
      <c r="E3557" s="539"/>
      <c r="F3557" s="553"/>
      <c r="G3557" s="530"/>
      <c r="H3557" s="531"/>
      <c r="J3557" s="532"/>
      <c r="L3557" s="533"/>
    </row>
    <row r="3558" spans="1:12" ht="9.75" customHeight="1">
      <c r="A3558" s="536">
        <v>154</v>
      </c>
      <c r="B3558" s="639" t="s">
        <v>2602</v>
      </c>
      <c r="C3558" s="536" t="s">
        <v>4527</v>
      </c>
      <c r="D3558" s="624" t="s">
        <v>2595</v>
      </c>
      <c r="E3558" s="745">
        <v>39.74</v>
      </c>
      <c r="F3558" s="553">
        <v>62.47830367800001</v>
      </c>
      <c r="G3558" s="530" t="e">
        <f>+L3558</f>
        <v>#REF!</v>
      </c>
      <c r="H3558" s="531" t="e">
        <f>E3558*G3558</f>
        <v>#REF!</v>
      </c>
      <c r="J3558" s="530">
        <f>+F3558</f>
        <v>62.47830367800001</v>
      </c>
      <c r="L3558" s="533" t="e">
        <f>J3558*$L$3</f>
        <v>#REF!</v>
      </c>
    </row>
    <row r="3559" spans="1:12" ht="9.75" customHeight="1">
      <c r="A3559" s="536"/>
      <c r="B3559" s="639"/>
      <c r="C3559" s="536"/>
      <c r="D3559" s="625"/>
      <c r="E3559" s="745"/>
      <c r="F3559" s="553"/>
      <c r="G3559" s="530"/>
      <c r="H3559" s="531"/>
      <c r="J3559" s="532"/>
      <c r="L3559" s="533"/>
    </row>
    <row r="3560" spans="1:12" ht="9.75" customHeight="1">
      <c r="A3560" s="536"/>
      <c r="B3560" s="639"/>
      <c r="C3560" s="536"/>
      <c r="D3560" s="625"/>
      <c r="E3560" s="745"/>
      <c r="F3560" s="553"/>
      <c r="G3560" s="530"/>
      <c r="H3560" s="531"/>
      <c r="J3560" s="532"/>
      <c r="L3560" s="533"/>
    </row>
    <row r="3561" spans="1:12" ht="9.75" customHeight="1">
      <c r="A3561" s="536"/>
      <c r="B3561" s="639"/>
      <c r="C3561" s="536"/>
      <c r="D3561" s="625"/>
      <c r="E3561" s="745"/>
      <c r="F3561" s="553"/>
      <c r="G3561" s="530"/>
      <c r="H3561" s="531"/>
      <c r="J3561" s="532"/>
      <c r="L3561" s="533"/>
    </row>
    <row r="3562" spans="1:12" ht="9.75" customHeight="1">
      <c r="A3562" s="536"/>
      <c r="B3562" s="639"/>
      <c r="C3562" s="536"/>
      <c r="D3562" s="625"/>
      <c r="E3562" s="745"/>
      <c r="F3562" s="553"/>
      <c r="G3562" s="530"/>
      <c r="H3562" s="531"/>
      <c r="J3562" s="532"/>
      <c r="L3562" s="533"/>
    </row>
    <row r="3563" spans="1:12" ht="9.75" customHeight="1">
      <c r="A3563" s="536">
        <v>158</v>
      </c>
      <c r="B3563" s="639" t="s">
        <v>2602</v>
      </c>
      <c r="C3563" s="536" t="s">
        <v>4528</v>
      </c>
      <c r="D3563" s="624" t="s">
        <v>2595</v>
      </c>
      <c r="E3563" s="745">
        <f>169.18-39.74</f>
        <v>129.44</v>
      </c>
      <c r="F3563" s="553">
        <v>37.790585217000007</v>
      </c>
      <c r="G3563" s="530" t="e">
        <f>+L3563</f>
        <v>#REF!</v>
      </c>
      <c r="H3563" s="531" t="e">
        <f>E3563*G3563</f>
        <v>#REF!</v>
      </c>
      <c r="J3563" s="530">
        <f>+F3563</f>
        <v>37.790585217000007</v>
      </c>
      <c r="L3563" s="533" t="e">
        <f>J3563*$L$3</f>
        <v>#REF!</v>
      </c>
    </row>
    <row r="3564" spans="1:12" ht="9.75" customHeight="1">
      <c r="A3564" s="536"/>
      <c r="B3564" s="639"/>
      <c r="C3564" s="536"/>
      <c r="D3564" s="625"/>
      <c r="E3564" s="745"/>
      <c r="F3564" s="553"/>
      <c r="G3564" s="530"/>
      <c r="H3564" s="531"/>
      <c r="J3564" s="532"/>
      <c r="L3564" s="533"/>
    </row>
    <row r="3565" spans="1:12" ht="9.75" customHeight="1">
      <c r="A3565" s="536"/>
      <c r="B3565" s="639"/>
      <c r="C3565" s="536"/>
      <c r="D3565" s="625"/>
      <c r="E3565" s="745"/>
      <c r="F3565" s="553"/>
      <c r="G3565" s="530"/>
      <c r="H3565" s="531"/>
      <c r="J3565" s="532"/>
      <c r="L3565" s="533"/>
    </row>
    <row r="3566" spans="1:12" ht="9.75" customHeight="1">
      <c r="A3566" s="536"/>
      <c r="B3566" s="639"/>
      <c r="C3566" s="536"/>
      <c r="D3566" s="625"/>
      <c r="E3566" s="745"/>
      <c r="F3566" s="553"/>
      <c r="G3566" s="530"/>
      <c r="H3566" s="531"/>
      <c r="J3566" s="532"/>
      <c r="L3566" s="533"/>
    </row>
    <row r="3567" spans="1:12" ht="9.75" customHeight="1">
      <c r="A3567" s="536"/>
      <c r="B3567" s="639"/>
      <c r="C3567" s="536"/>
      <c r="D3567" s="625"/>
      <c r="E3567" s="745"/>
      <c r="F3567" s="553"/>
      <c r="G3567" s="530"/>
      <c r="H3567" s="531"/>
      <c r="J3567" s="532"/>
      <c r="L3567" s="533"/>
    </row>
    <row r="3568" spans="1:12" ht="9.75" customHeight="1">
      <c r="A3568" s="536">
        <v>157</v>
      </c>
      <c r="B3568" s="639" t="s">
        <v>4308</v>
      </c>
      <c r="C3568" s="536" t="s">
        <v>4529</v>
      </c>
      <c r="D3568" s="624" t="s">
        <v>2595</v>
      </c>
      <c r="E3568" s="745">
        <v>161.4</v>
      </c>
      <c r="F3568" s="553">
        <v>62.47830367800001</v>
      </c>
      <c r="G3568" s="530" t="e">
        <f>+L3568</f>
        <v>#REF!</v>
      </c>
      <c r="H3568" s="531" t="e">
        <f>E3568*G3568</f>
        <v>#REF!</v>
      </c>
      <c r="J3568" s="530">
        <f>+F3568</f>
        <v>62.47830367800001</v>
      </c>
      <c r="L3568" s="533" t="e">
        <f>J3568*$L$3</f>
        <v>#REF!</v>
      </c>
    </row>
    <row r="3569" spans="1:12" ht="9.75" customHeight="1">
      <c r="A3569" s="536"/>
      <c r="B3569" s="639"/>
      <c r="C3569" s="536"/>
      <c r="D3569" s="625"/>
      <c r="E3569" s="745"/>
      <c r="F3569" s="553"/>
      <c r="G3569" s="530"/>
      <c r="H3569" s="531"/>
      <c r="J3569" s="532"/>
      <c r="L3569" s="533"/>
    </row>
    <row r="3570" spans="1:12" ht="9.75" customHeight="1">
      <c r="A3570" s="536"/>
      <c r="B3570" s="639"/>
      <c r="C3570" s="536"/>
      <c r="D3570" s="625"/>
      <c r="E3570" s="745"/>
      <c r="F3570" s="553"/>
      <c r="G3570" s="530"/>
      <c r="H3570" s="531"/>
      <c r="J3570" s="532"/>
      <c r="L3570" s="533"/>
    </row>
    <row r="3571" spans="1:12" ht="9.75" customHeight="1">
      <c r="A3571" s="536"/>
      <c r="B3571" s="639"/>
      <c r="C3571" s="536"/>
      <c r="D3571" s="625"/>
      <c r="E3571" s="745"/>
      <c r="F3571" s="553"/>
      <c r="G3571" s="530"/>
      <c r="H3571" s="531"/>
      <c r="J3571" s="532"/>
      <c r="L3571" s="533"/>
    </row>
    <row r="3572" spans="1:12" ht="9.75" customHeight="1">
      <c r="A3572" s="536"/>
      <c r="B3572" s="639"/>
      <c r="C3572" s="536"/>
      <c r="D3572" s="625"/>
      <c r="E3572" s="745"/>
      <c r="F3572" s="553"/>
      <c r="G3572" s="530"/>
      <c r="H3572" s="531"/>
      <c r="J3572" s="532"/>
      <c r="L3572" s="533"/>
    </row>
    <row r="3573" spans="1:12" ht="9.75" customHeight="1">
      <c r="A3573" s="536">
        <v>158</v>
      </c>
      <c r="B3573" s="639" t="s">
        <v>4308</v>
      </c>
      <c r="C3573" s="536" t="s">
        <v>4530</v>
      </c>
      <c r="D3573" s="624" t="s">
        <v>2595</v>
      </c>
      <c r="E3573" s="745">
        <v>21.6</v>
      </c>
      <c r="F3573" s="553">
        <v>37.790585217000007</v>
      </c>
      <c r="G3573" s="530" t="e">
        <f>+L3573</f>
        <v>#REF!</v>
      </c>
      <c r="H3573" s="531" t="e">
        <f>E3573*G3573</f>
        <v>#REF!</v>
      </c>
      <c r="J3573" s="530">
        <f>+F3573</f>
        <v>37.790585217000007</v>
      </c>
      <c r="L3573" s="533" t="e">
        <f>J3573*$L$3</f>
        <v>#REF!</v>
      </c>
    </row>
    <row r="3574" spans="1:12" ht="9.75" customHeight="1">
      <c r="A3574" s="536"/>
      <c r="B3574" s="639"/>
      <c r="C3574" s="536"/>
      <c r="D3574" s="625"/>
      <c r="E3574" s="745"/>
      <c r="F3574" s="553"/>
      <c r="G3574" s="530"/>
      <c r="H3574" s="531"/>
      <c r="J3574" s="532"/>
      <c r="L3574" s="533"/>
    </row>
    <row r="3575" spans="1:12" ht="9.75" customHeight="1">
      <c r="A3575" s="536"/>
      <c r="B3575" s="639"/>
      <c r="C3575" s="536"/>
      <c r="D3575" s="625"/>
      <c r="E3575" s="745"/>
      <c r="F3575" s="553"/>
      <c r="G3575" s="530"/>
      <c r="H3575" s="531"/>
      <c r="J3575" s="532"/>
      <c r="L3575" s="533"/>
    </row>
    <row r="3576" spans="1:12" ht="9.75" customHeight="1">
      <c r="A3576" s="536"/>
      <c r="B3576" s="639"/>
      <c r="C3576" s="536"/>
      <c r="D3576" s="625"/>
      <c r="E3576" s="745"/>
      <c r="F3576" s="553"/>
      <c r="G3576" s="530"/>
      <c r="H3576" s="531"/>
      <c r="J3576" s="532"/>
      <c r="L3576" s="533"/>
    </row>
    <row r="3577" spans="1:12" ht="9.75" customHeight="1">
      <c r="A3577" s="536"/>
      <c r="B3577" s="639"/>
      <c r="C3577" s="536"/>
      <c r="D3577" s="625"/>
      <c r="E3577" s="745"/>
      <c r="F3577" s="553"/>
      <c r="G3577" s="530"/>
      <c r="H3577" s="531"/>
      <c r="J3577" s="532"/>
      <c r="L3577" s="533"/>
    </row>
    <row r="3578" spans="1:12" ht="9.75" customHeight="1">
      <c r="A3578" s="583">
        <v>159</v>
      </c>
      <c r="B3578" s="535" t="s">
        <v>4310</v>
      </c>
      <c r="C3578" s="583" t="s">
        <v>4466</v>
      </c>
      <c r="D3578" s="624" t="s">
        <v>2595</v>
      </c>
      <c r="E3578" s="539">
        <v>81.13</v>
      </c>
      <c r="F3578" s="553">
        <v>1.2037690999999997</v>
      </c>
      <c r="G3578" s="530" t="e">
        <f>+L3578</f>
        <v>#REF!</v>
      </c>
      <c r="H3578" s="531" t="e">
        <f>E3578*G3578</f>
        <v>#REF!</v>
      </c>
      <c r="J3578" s="530">
        <f>+F3578</f>
        <v>1.2037690999999997</v>
      </c>
      <c r="L3578" s="533" t="e">
        <f>J3578*$L$3</f>
        <v>#REF!</v>
      </c>
    </row>
    <row r="3579" spans="1:12" ht="9.75" customHeight="1">
      <c r="A3579" s="583"/>
      <c r="B3579" s="535"/>
      <c r="C3579" s="583"/>
      <c r="D3579" s="625"/>
      <c r="E3579" s="539"/>
      <c r="F3579" s="553"/>
      <c r="G3579" s="530"/>
      <c r="H3579" s="531"/>
      <c r="J3579" s="532"/>
      <c r="L3579" s="533"/>
    </row>
    <row r="3580" spans="1:12" ht="9.75" customHeight="1">
      <c r="A3580" s="583"/>
      <c r="B3580" s="535"/>
      <c r="C3580" s="583"/>
      <c r="D3580" s="625"/>
      <c r="E3580" s="539"/>
      <c r="F3580" s="553"/>
      <c r="G3580" s="530"/>
      <c r="H3580" s="531"/>
      <c r="J3580" s="532"/>
      <c r="L3580" s="533"/>
    </row>
    <row r="3581" spans="1:12" ht="9.75" customHeight="1">
      <c r="A3581" s="583"/>
      <c r="B3581" s="535"/>
      <c r="C3581" s="583"/>
      <c r="D3581" s="625"/>
      <c r="E3581" s="539"/>
      <c r="F3581" s="553"/>
      <c r="G3581" s="530"/>
      <c r="H3581" s="531"/>
      <c r="J3581" s="532"/>
      <c r="L3581" s="533"/>
    </row>
    <row r="3582" spans="1:12" ht="9.75" customHeight="1">
      <c r="A3582" s="583"/>
      <c r="B3582" s="535"/>
      <c r="C3582" s="583"/>
      <c r="D3582" s="625"/>
      <c r="E3582" s="539"/>
      <c r="F3582" s="553"/>
      <c r="G3582" s="530"/>
      <c r="H3582" s="531"/>
      <c r="J3582" s="532"/>
      <c r="L3582" s="533"/>
    </row>
    <row r="3583" spans="1:12" ht="9.75" customHeight="1">
      <c r="A3583" s="583">
        <v>160</v>
      </c>
      <c r="B3583" s="535" t="s">
        <v>2602</v>
      </c>
      <c r="C3583" s="583" t="s">
        <v>4467</v>
      </c>
      <c r="D3583" s="584" t="s">
        <v>2604</v>
      </c>
      <c r="E3583" s="539">
        <v>162.30000000000001</v>
      </c>
      <c r="F3583" s="553">
        <v>4.7594907990000008</v>
      </c>
      <c r="G3583" s="530" t="e">
        <f>+L3583</f>
        <v>#REF!</v>
      </c>
      <c r="H3583" s="531" t="e">
        <f>E3583*G3583</f>
        <v>#REF!</v>
      </c>
      <c r="J3583" s="530">
        <f>+F3583</f>
        <v>4.7594907990000008</v>
      </c>
      <c r="L3583" s="533" t="e">
        <f>J3583*$L$3</f>
        <v>#REF!</v>
      </c>
    </row>
    <row r="3584" spans="1:12" ht="9.75" customHeight="1">
      <c r="A3584" s="583"/>
      <c r="B3584" s="535"/>
      <c r="C3584" s="583"/>
      <c r="D3584" s="648"/>
      <c r="E3584" s="539"/>
      <c r="F3584" s="553"/>
      <c r="G3584" s="530"/>
      <c r="H3584" s="531"/>
      <c r="J3584" s="532"/>
      <c r="L3584" s="533"/>
    </row>
    <row r="3585" spans="1:12" ht="9.75" customHeight="1">
      <c r="A3585" s="583"/>
      <c r="B3585" s="535"/>
      <c r="C3585" s="583"/>
      <c r="D3585" s="648"/>
      <c r="E3585" s="539"/>
      <c r="F3585" s="553"/>
      <c r="G3585" s="530"/>
      <c r="H3585" s="531"/>
      <c r="J3585" s="532"/>
      <c r="L3585" s="533"/>
    </row>
    <row r="3586" spans="1:12" ht="9.75" customHeight="1">
      <c r="A3586" s="583"/>
      <c r="B3586" s="535"/>
      <c r="C3586" s="583"/>
      <c r="D3586" s="648"/>
      <c r="E3586" s="539"/>
      <c r="F3586" s="553"/>
      <c r="G3586" s="530"/>
      <c r="H3586" s="531"/>
      <c r="J3586" s="532"/>
      <c r="L3586" s="533"/>
    </row>
    <row r="3587" spans="1:12" ht="9.75" customHeight="1">
      <c r="A3587" s="583"/>
      <c r="B3587" s="535"/>
      <c r="C3587" s="583"/>
      <c r="D3587" s="648"/>
      <c r="E3587" s="539"/>
      <c r="F3587" s="553"/>
      <c r="G3587" s="530"/>
      <c r="H3587" s="531"/>
      <c r="J3587" s="532"/>
      <c r="L3587" s="533"/>
    </row>
    <row r="3588" spans="1:12" ht="9.75" customHeight="1">
      <c r="A3588" s="534"/>
      <c r="B3588" s="535"/>
      <c r="C3588" s="582" t="s">
        <v>3959</v>
      </c>
      <c r="D3588" s="534"/>
      <c r="E3588" s="539"/>
      <c r="F3588" s="553">
        <v>0</v>
      </c>
      <c r="G3588" s="530" t="e">
        <f>+L3588</f>
        <v>#REF!</v>
      </c>
      <c r="H3588" s="531" t="e">
        <f>E3588*G3588</f>
        <v>#REF!</v>
      </c>
      <c r="J3588" s="530">
        <f>+F3588</f>
        <v>0</v>
      </c>
      <c r="L3588" s="533" t="e">
        <f>J3588*$L$3</f>
        <v>#REF!</v>
      </c>
    </row>
    <row r="3589" spans="1:12" ht="9.75" customHeight="1">
      <c r="A3589" s="534"/>
      <c r="B3589" s="535"/>
      <c r="C3589" s="582"/>
      <c r="D3589" s="534"/>
      <c r="E3589" s="539"/>
      <c r="F3589" s="553"/>
      <c r="G3589" s="530"/>
      <c r="H3589" s="531"/>
      <c r="J3589" s="532"/>
      <c r="L3589" s="533"/>
    </row>
    <row r="3590" spans="1:12" ht="9.75" customHeight="1">
      <c r="A3590" s="534"/>
      <c r="B3590" s="535"/>
      <c r="C3590" s="582"/>
      <c r="D3590" s="534"/>
      <c r="E3590" s="539"/>
      <c r="F3590" s="553"/>
      <c r="G3590" s="530"/>
      <c r="H3590" s="531"/>
      <c r="J3590" s="532"/>
      <c r="L3590" s="533"/>
    </row>
    <row r="3591" spans="1:12" ht="9.75" customHeight="1">
      <c r="A3591" s="534"/>
      <c r="B3591" s="535"/>
      <c r="C3591" s="582"/>
      <c r="D3591" s="534"/>
      <c r="E3591" s="539"/>
      <c r="F3591" s="553"/>
      <c r="G3591" s="530"/>
      <c r="H3591" s="531"/>
      <c r="J3591" s="532"/>
      <c r="L3591" s="533"/>
    </row>
    <row r="3592" spans="1:12" ht="9.75" customHeight="1">
      <c r="A3592" s="534"/>
      <c r="B3592" s="535"/>
      <c r="C3592" s="582"/>
      <c r="D3592" s="534"/>
      <c r="E3592" s="539"/>
      <c r="F3592" s="553"/>
      <c r="G3592" s="530"/>
      <c r="H3592" s="531"/>
      <c r="J3592" s="532"/>
      <c r="L3592" s="533"/>
    </row>
    <row r="3593" spans="1:12" ht="9.75" customHeight="1">
      <c r="A3593" s="647"/>
      <c r="B3593" s="535" t="s">
        <v>3939</v>
      </c>
      <c r="C3593" s="583" t="s">
        <v>4125</v>
      </c>
      <c r="D3593" s="584" t="s">
        <v>2607</v>
      </c>
      <c r="E3593" s="599">
        <v>3938</v>
      </c>
      <c r="F3593" s="553">
        <v>2.6096212288958904</v>
      </c>
      <c r="G3593" s="530" t="e">
        <f>+L3593</f>
        <v>#REF!</v>
      </c>
      <c r="H3593" s="531" t="e">
        <f>E3593*G3593</f>
        <v>#REF!</v>
      </c>
      <c r="J3593" s="530">
        <f>+F3593</f>
        <v>2.6096212288958904</v>
      </c>
      <c r="L3593" s="533" t="e">
        <f>J3593*$L$3</f>
        <v>#REF!</v>
      </c>
    </row>
    <row r="3594" spans="1:12" ht="9.75" customHeight="1">
      <c r="A3594" s="647"/>
      <c r="B3594" s="535"/>
      <c r="C3594" s="583"/>
      <c r="D3594" s="648"/>
      <c r="E3594" s="599"/>
      <c r="F3594" s="553"/>
      <c r="G3594" s="530"/>
      <c r="H3594" s="531"/>
      <c r="J3594" s="532"/>
      <c r="L3594" s="533"/>
    </row>
    <row r="3595" spans="1:12" ht="9.75" customHeight="1">
      <c r="A3595" s="647"/>
      <c r="B3595" s="535"/>
      <c r="C3595" s="583"/>
      <c r="D3595" s="648"/>
      <c r="E3595" s="599"/>
      <c r="F3595" s="553"/>
      <c r="G3595" s="530"/>
      <c r="H3595" s="531"/>
      <c r="J3595" s="532"/>
      <c r="L3595" s="533"/>
    </row>
    <row r="3596" spans="1:12" ht="9.75" customHeight="1">
      <c r="A3596" s="647"/>
      <c r="B3596" s="535"/>
      <c r="C3596" s="583"/>
      <c r="D3596" s="648"/>
      <c r="E3596" s="599"/>
      <c r="F3596" s="553"/>
      <c r="G3596" s="530"/>
      <c r="H3596" s="531"/>
      <c r="J3596" s="532"/>
      <c r="L3596" s="533"/>
    </row>
    <row r="3597" spans="1:12" ht="9.75" customHeight="1">
      <c r="A3597" s="647"/>
      <c r="B3597" s="535"/>
      <c r="C3597" s="583"/>
      <c r="D3597" s="648"/>
      <c r="E3597" s="599"/>
      <c r="F3597" s="553"/>
      <c r="G3597" s="530"/>
      <c r="H3597" s="531"/>
      <c r="J3597" s="532"/>
      <c r="L3597" s="533"/>
    </row>
    <row r="3598" spans="1:12" ht="9.75" customHeight="1">
      <c r="A3598" s="647"/>
      <c r="B3598" s="535" t="s">
        <v>3960</v>
      </c>
      <c r="C3598" s="583" t="s">
        <v>4060</v>
      </c>
      <c r="D3598" s="624" t="s">
        <v>2595</v>
      </c>
      <c r="E3598" s="539">
        <v>406</v>
      </c>
      <c r="F3598" s="553">
        <v>3.8680839426500802</v>
      </c>
      <c r="G3598" s="530" t="e">
        <f>+L3598</f>
        <v>#REF!</v>
      </c>
      <c r="H3598" s="531" t="e">
        <f>E3598*G3598</f>
        <v>#REF!</v>
      </c>
      <c r="J3598" s="530">
        <f>+F3598</f>
        <v>3.8680839426500802</v>
      </c>
      <c r="L3598" s="533" t="e">
        <f>J3598*$L$3</f>
        <v>#REF!</v>
      </c>
    </row>
    <row r="3599" spans="1:12" ht="9.75" customHeight="1">
      <c r="A3599" s="647"/>
      <c r="B3599" s="535"/>
      <c r="C3599" s="583"/>
      <c r="D3599" s="625"/>
      <c r="E3599" s="539"/>
      <c r="F3599" s="553"/>
      <c r="G3599" s="530"/>
      <c r="H3599" s="531"/>
      <c r="J3599" s="532"/>
      <c r="L3599" s="533"/>
    </row>
    <row r="3600" spans="1:12" ht="9.75" customHeight="1">
      <c r="A3600" s="647"/>
      <c r="B3600" s="535"/>
      <c r="C3600" s="583"/>
      <c r="D3600" s="625"/>
      <c r="E3600" s="539"/>
      <c r="F3600" s="553"/>
      <c r="G3600" s="530"/>
      <c r="H3600" s="531"/>
      <c r="J3600" s="532"/>
      <c r="L3600" s="533"/>
    </row>
    <row r="3601" spans="1:12" ht="9.75" customHeight="1">
      <c r="A3601" s="647"/>
      <c r="B3601" s="535"/>
      <c r="C3601" s="583"/>
      <c r="D3601" s="625"/>
      <c r="E3601" s="539"/>
      <c r="F3601" s="553"/>
      <c r="G3601" s="530"/>
      <c r="H3601" s="531"/>
      <c r="J3601" s="532"/>
      <c r="L3601" s="533"/>
    </row>
    <row r="3602" spans="1:12" ht="9.75" customHeight="1">
      <c r="A3602" s="647"/>
      <c r="B3602" s="535"/>
      <c r="C3602" s="583"/>
      <c r="D3602" s="625"/>
      <c r="E3602" s="539"/>
      <c r="F3602" s="553"/>
      <c r="G3602" s="530"/>
      <c r="H3602" s="531"/>
      <c r="J3602" s="532"/>
      <c r="L3602" s="533"/>
    </row>
    <row r="3603" spans="1:12" ht="9.75" customHeight="1">
      <c r="A3603" s="647"/>
      <c r="B3603" s="535" t="s">
        <v>3940</v>
      </c>
      <c r="C3603" s="583" t="s">
        <v>4126</v>
      </c>
      <c r="D3603" s="584" t="s">
        <v>2607</v>
      </c>
      <c r="E3603" s="539">
        <v>1806</v>
      </c>
      <c r="F3603" s="553">
        <v>2.1604374617080002</v>
      </c>
      <c r="G3603" s="530" t="e">
        <f>+L3603</f>
        <v>#REF!</v>
      </c>
      <c r="H3603" s="531" t="e">
        <f>E3603*G3603</f>
        <v>#REF!</v>
      </c>
      <c r="J3603" s="530">
        <f>+F3603</f>
        <v>2.1604374617080002</v>
      </c>
      <c r="L3603" s="533" t="e">
        <f>J3603*$L$3</f>
        <v>#REF!</v>
      </c>
    </row>
    <row r="3604" spans="1:12" ht="9.75" customHeight="1">
      <c r="A3604" s="647"/>
      <c r="B3604" s="535"/>
      <c r="C3604" s="583"/>
      <c r="D3604" s="648"/>
      <c r="E3604" s="539"/>
      <c r="F3604" s="553"/>
      <c r="G3604" s="530"/>
      <c r="H3604" s="531"/>
      <c r="J3604" s="532"/>
      <c r="L3604" s="533"/>
    </row>
    <row r="3605" spans="1:12" ht="9.75" customHeight="1">
      <c r="A3605" s="647"/>
      <c r="B3605" s="535"/>
      <c r="C3605" s="583"/>
      <c r="D3605" s="648"/>
      <c r="E3605" s="539"/>
      <c r="F3605" s="553"/>
      <c r="G3605" s="530"/>
      <c r="H3605" s="531"/>
      <c r="J3605" s="532"/>
      <c r="L3605" s="533"/>
    </row>
    <row r="3606" spans="1:12" ht="9.75" customHeight="1">
      <c r="A3606" s="647"/>
      <c r="B3606" s="535"/>
      <c r="C3606" s="583"/>
      <c r="D3606" s="648"/>
      <c r="E3606" s="539"/>
      <c r="F3606" s="553"/>
      <c r="G3606" s="530"/>
      <c r="H3606" s="531"/>
      <c r="J3606" s="532"/>
      <c r="L3606" s="533"/>
    </row>
    <row r="3607" spans="1:12" ht="9.75" customHeight="1">
      <c r="A3607" s="647"/>
      <c r="B3607" s="535"/>
      <c r="C3607" s="583"/>
      <c r="D3607" s="648"/>
      <c r="E3607" s="539"/>
      <c r="F3607" s="553"/>
      <c r="G3607" s="530"/>
      <c r="H3607" s="531"/>
      <c r="J3607" s="532"/>
      <c r="L3607" s="533"/>
    </row>
    <row r="3608" spans="1:12" ht="9.75" customHeight="1">
      <c r="A3608" s="647"/>
      <c r="B3608" s="535" t="s">
        <v>3941</v>
      </c>
      <c r="C3608" s="583" t="s">
        <v>4127</v>
      </c>
      <c r="D3608" s="584" t="s">
        <v>2607</v>
      </c>
      <c r="E3608" s="539">
        <v>440.8</v>
      </c>
      <c r="F3608" s="553">
        <v>8.6609554581000019</v>
      </c>
      <c r="G3608" s="530" t="e">
        <f>+L3608</f>
        <v>#REF!</v>
      </c>
      <c r="H3608" s="531" t="e">
        <f>E3608*G3608</f>
        <v>#REF!</v>
      </c>
      <c r="J3608" s="530">
        <f>+F3608</f>
        <v>8.6609554581000019</v>
      </c>
      <c r="L3608" s="533" t="e">
        <f>J3608*$L$3</f>
        <v>#REF!</v>
      </c>
    </row>
    <row r="3609" spans="1:12" ht="9.75" customHeight="1">
      <c r="A3609" s="647"/>
      <c r="B3609" s="535"/>
      <c r="C3609" s="583"/>
      <c r="D3609" s="648"/>
      <c r="E3609" s="539"/>
      <c r="F3609" s="553"/>
      <c r="G3609" s="530"/>
      <c r="H3609" s="531"/>
      <c r="J3609" s="532"/>
      <c r="L3609" s="533"/>
    </row>
    <row r="3610" spans="1:12" ht="9.75" customHeight="1">
      <c r="A3610" s="647"/>
      <c r="B3610" s="535"/>
      <c r="C3610" s="583"/>
      <c r="D3610" s="648"/>
      <c r="E3610" s="539"/>
      <c r="F3610" s="553"/>
      <c r="G3610" s="530"/>
      <c r="H3610" s="531"/>
      <c r="J3610" s="532"/>
      <c r="L3610" s="533"/>
    </row>
    <row r="3611" spans="1:12" ht="9.75" customHeight="1">
      <c r="A3611" s="647"/>
      <c r="B3611" s="535"/>
      <c r="C3611" s="583"/>
      <c r="D3611" s="648"/>
      <c r="E3611" s="539"/>
      <c r="F3611" s="553"/>
      <c r="G3611" s="530"/>
      <c r="H3611" s="531"/>
      <c r="J3611" s="532"/>
      <c r="L3611" s="533"/>
    </row>
    <row r="3612" spans="1:12" ht="9.75" customHeight="1">
      <c r="A3612" s="647"/>
      <c r="B3612" s="535"/>
      <c r="C3612" s="583"/>
      <c r="D3612" s="648"/>
      <c r="E3612" s="539"/>
      <c r="F3612" s="553"/>
      <c r="G3612" s="530"/>
      <c r="H3612" s="531"/>
      <c r="J3612" s="532"/>
      <c r="L3612" s="533"/>
    </row>
    <row r="3613" spans="1:12" ht="9.75" customHeight="1">
      <c r="A3613" s="583"/>
      <c r="B3613" s="535" t="s">
        <v>3938</v>
      </c>
      <c r="C3613" s="583" t="s">
        <v>4063</v>
      </c>
      <c r="D3613" s="624" t="s">
        <v>2595</v>
      </c>
      <c r="E3613" s="599">
        <v>5780</v>
      </c>
      <c r="F3613" s="553">
        <v>1.8103958900580004</v>
      </c>
      <c r="G3613" s="530" t="e">
        <f>+L3613</f>
        <v>#REF!</v>
      </c>
      <c r="H3613" s="531" t="e">
        <f>E3613*G3613</f>
        <v>#REF!</v>
      </c>
      <c r="J3613" s="530">
        <f>+F3613</f>
        <v>1.8103958900580004</v>
      </c>
      <c r="L3613" s="533" t="e">
        <f>J3613*$L$3</f>
        <v>#REF!</v>
      </c>
    </row>
    <row r="3614" spans="1:12" ht="9.75" customHeight="1">
      <c r="A3614" s="583"/>
      <c r="B3614" s="535"/>
      <c r="C3614" s="583"/>
      <c r="D3614" s="625"/>
      <c r="E3614" s="599"/>
      <c r="F3614" s="553"/>
      <c r="G3614" s="530"/>
      <c r="H3614" s="531"/>
      <c r="J3614" s="532"/>
      <c r="L3614" s="533"/>
    </row>
    <row r="3615" spans="1:12" ht="9.75" customHeight="1">
      <c r="A3615" s="583"/>
      <c r="B3615" s="535"/>
      <c r="C3615" s="583"/>
      <c r="D3615" s="625"/>
      <c r="E3615" s="599"/>
      <c r="F3615" s="553"/>
      <c r="G3615" s="530"/>
      <c r="H3615" s="531"/>
      <c r="J3615" s="532"/>
      <c r="L3615" s="533"/>
    </row>
    <row r="3616" spans="1:12" ht="9.75" customHeight="1">
      <c r="A3616" s="583"/>
      <c r="B3616" s="535"/>
      <c r="C3616" s="583"/>
      <c r="D3616" s="625"/>
      <c r="E3616" s="599"/>
      <c r="F3616" s="553"/>
      <c r="G3616" s="530"/>
      <c r="H3616" s="531"/>
      <c r="J3616" s="532"/>
      <c r="L3616" s="533"/>
    </row>
    <row r="3617" spans="1:12" ht="9.75" customHeight="1">
      <c r="A3617" s="583"/>
      <c r="B3617" s="535"/>
      <c r="C3617" s="583"/>
      <c r="D3617" s="625"/>
      <c r="E3617" s="599"/>
      <c r="F3617" s="553"/>
      <c r="G3617" s="530"/>
      <c r="H3617" s="531"/>
      <c r="J3617" s="532"/>
      <c r="L3617" s="533"/>
    </row>
    <row r="3618" spans="1:12" ht="9.75" customHeight="1">
      <c r="A3618" s="647"/>
      <c r="B3618" s="535" t="s">
        <v>3961</v>
      </c>
      <c r="C3618" s="583" t="s">
        <v>4064</v>
      </c>
      <c r="D3618" s="624" t="s">
        <v>2595</v>
      </c>
      <c r="E3618" s="599">
        <v>2983.7</v>
      </c>
      <c r="F3618" s="553">
        <v>2.8685206806502799</v>
      </c>
      <c r="G3618" s="530" t="e">
        <f>+L3618</f>
        <v>#REF!</v>
      </c>
      <c r="H3618" s="531" t="e">
        <f>E3618*G3618</f>
        <v>#REF!</v>
      </c>
      <c r="J3618" s="530">
        <f>+F3618</f>
        <v>2.8685206806502799</v>
      </c>
      <c r="L3618" s="533" t="e">
        <f>J3618*$L$3</f>
        <v>#REF!</v>
      </c>
    </row>
    <row r="3619" spans="1:12" ht="9.75" customHeight="1">
      <c r="A3619" s="647"/>
      <c r="B3619" s="535"/>
      <c r="C3619" s="583"/>
      <c r="D3619" s="625"/>
      <c r="E3619" s="599"/>
      <c r="F3619" s="553"/>
      <c r="G3619" s="530"/>
      <c r="H3619" s="531"/>
      <c r="J3619" s="532"/>
      <c r="L3619" s="533"/>
    </row>
    <row r="3620" spans="1:12" ht="9.75" customHeight="1">
      <c r="A3620" s="647"/>
      <c r="B3620" s="535"/>
      <c r="C3620" s="583"/>
      <c r="D3620" s="625"/>
      <c r="E3620" s="599"/>
      <c r="F3620" s="553"/>
      <c r="G3620" s="530"/>
      <c r="H3620" s="531"/>
      <c r="J3620" s="532"/>
      <c r="L3620" s="533"/>
    </row>
    <row r="3621" spans="1:12" ht="9.75" customHeight="1">
      <c r="A3621" s="647"/>
      <c r="B3621" s="535"/>
      <c r="C3621" s="583"/>
      <c r="D3621" s="625"/>
      <c r="E3621" s="599"/>
      <c r="F3621" s="553"/>
      <c r="G3621" s="530"/>
      <c r="H3621" s="531"/>
      <c r="J3621" s="532"/>
      <c r="L3621" s="533"/>
    </row>
    <row r="3622" spans="1:12" ht="9.75" customHeight="1">
      <c r="A3622" s="647"/>
      <c r="B3622" s="535"/>
      <c r="C3622" s="583"/>
      <c r="D3622" s="625"/>
      <c r="E3622" s="599"/>
      <c r="F3622" s="553"/>
      <c r="G3622" s="530"/>
      <c r="H3622" s="531"/>
      <c r="J3622" s="532"/>
      <c r="L3622" s="533"/>
    </row>
    <row r="3623" spans="1:12" ht="9.75" customHeight="1">
      <c r="A3623" s="647"/>
      <c r="B3623" s="535" t="s">
        <v>3943</v>
      </c>
      <c r="C3623" s="583" t="s">
        <v>4128</v>
      </c>
      <c r="D3623" s="584" t="s">
        <v>2607</v>
      </c>
      <c r="E3623" s="599">
        <v>2983.7</v>
      </c>
      <c r="F3623" s="553">
        <v>2.0396507428730004</v>
      </c>
      <c r="G3623" s="530" t="e">
        <f>+L3623</f>
        <v>#REF!</v>
      </c>
      <c r="H3623" s="531" t="e">
        <f>E3623*G3623</f>
        <v>#REF!</v>
      </c>
      <c r="J3623" s="530">
        <f>+F3623</f>
        <v>2.0396507428730004</v>
      </c>
      <c r="L3623" s="533" t="e">
        <f>J3623*$L$3</f>
        <v>#REF!</v>
      </c>
    </row>
    <row r="3624" spans="1:12" ht="9.75" customHeight="1">
      <c r="A3624" s="647"/>
      <c r="B3624" s="535"/>
      <c r="C3624" s="583"/>
      <c r="D3624" s="648"/>
      <c r="E3624" s="599"/>
      <c r="F3624" s="553"/>
      <c r="G3624" s="530"/>
      <c r="H3624" s="531"/>
      <c r="J3624" s="532"/>
      <c r="L3624" s="533"/>
    </row>
    <row r="3625" spans="1:12" ht="9.75" customHeight="1">
      <c r="A3625" s="647"/>
      <c r="B3625" s="535"/>
      <c r="C3625" s="583"/>
      <c r="D3625" s="648"/>
      <c r="E3625" s="599"/>
      <c r="F3625" s="553"/>
      <c r="G3625" s="530"/>
      <c r="H3625" s="531"/>
      <c r="J3625" s="532"/>
      <c r="L3625" s="533"/>
    </row>
    <row r="3626" spans="1:12" ht="9.75" customHeight="1">
      <c r="A3626" s="647"/>
      <c r="B3626" s="535"/>
      <c r="C3626" s="583"/>
      <c r="D3626" s="648"/>
      <c r="E3626" s="599"/>
      <c r="F3626" s="553"/>
      <c r="G3626" s="530"/>
      <c r="H3626" s="531"/>
      <c r="J3626" s="532"/>
      <c r="L3626" s="533"/>
    </row>
    <row r="3627" spans="1:12" ht="9.75" customHeight="1">
      <c r="A3627" s="647"/>
      <c r="B3627" s="535"/>
      <c r="C3627" s="583"/>
      <c r="D3627" s="648"/>
      <c r="E3627" s="599"/>
      <c r="F3627" s="553"/>
      <c r="G3627" s="530"/>
      <c r="H3627" s="531"/>
      <c r="J3627" s="532"/>
      <c r="L3627" s="533"/>
    </row>
    <row r="3628" spans="1:12" ht="9.75" customHeight="1">
      <c r="A3628" s="647"/>
      <c r="B3628" s="535" t="s">
        <v>3942</v>
      </c>
      <c r="C3628" s="583" t="s">
        <v>4129</v>
      </c>
      <c r="D3628" s="584" t="s">
        <v>2607</v>
      </c>
      <c r="E3628" s="539">
        <v>98.2</v>
      </c>
      <c r="F3628" s="553">
        <v>5.2932637422100006</v>
      </c>
      <c r="G3628" s="530" t="e">
        <f>+L3628</f>
        <v>#REF!</v>
      </c>
      <c r="H3628" s="531" t="e">
        <f>E3628*G3628</f>
        <v>#REF!</v>
      </c>
      <c r="J3628" s="530">
        <f>+F3628</f>
        <v>5.2932637422100006</v>
      </c>
      <c r="L3628" s="533" t="e">
        <f>J3628*$L$3</f>
        <v>#REF!</v>
      </c>
    </row>
    <row r="3629" spans="1:12" ht="9.75" customHeight="1">
      <c r="A3629" s="647"/>
      <c r="B3629" s="535"/>
      <c r="C3629" s="583"/>
      <c r="D3629" s="648"/>
      <c r="E3629" s="539"/>
      <c r="F3629" s="553"/>
      <c r="G3629" s="530"/>
      <c r="H3629" s="531"/>
      <c r="J3629" s="532"/>
      <c r="L3629" s="533"/>
    </row>
    <row r="3630" spans="1:12" ht="9.75" customHeight="1">
      <c r="A3630" s="647"/>
      <c r="B3630" s="535"/>
      <c r="C3630" s="583"/>
      <c r="D3630" s="648"/>
      <c r="E3630" s="539"/>
      <c r="F3630" s="553"/>
      <c r="G3630" s="530"/>
      <c r="H3630" s="531"/>
      <c r="J3630" s="532"/>
      <c r="L3630" s="533"/>
    </row>
    <row r="3631" spans="1:12" ht="9.75" customHeight="1">
      <c r="A3631" s="647"/>
      <c r="B3631" s="535"/>
      <c r="C3631" s="583"/>
      <c r="D3631" s="648"/>
      <c r="E3631" s="539"/>
      <c r="F3631" s="553"/>
      <c r="G3631" s="530"/>
      <c r="H3631" s="531"/>
      <c r="J3631" s="532"/>
      <c r="L3631" s="533"/>
    </row>
    <row r="3632" spans="1:12" ht="7.5" customHeight="1">
      <c r="A3632" s="647"/>
      <c r="B3632" s="535"/>
      <c r="C3632" s="583"/>
      <c r="D3632" s="648"/>
      <c r="E3632" s="539"/>
      <c r="F3632" s="553"/>
      <c r="G3632" s="530"/>
      <c r="H3632" s="531"/>
      <c r="J3632" s="532"/>
      <c r="L3632" s="533"/>
    </row>
    <row r="3633" spans="1:12" ht="9.75" customHeight="1">
      <c r="A3633" s="647"/>
      <c r="B3633" s="535" t="s">
        <v>3942</v>
      </c>
      <c r="C3633" s="583" t="s">
        <v>4130</v>
      </c>
      <c r="D3633" s="584" t="s">
        <v>2607</v>
      </c>
      <c r="E3633" s="539">
        <v>166.77</v>
      </c>
      <c r="F3633" s="553">
        <v>7.473213250975002</v>
      </c>
      <c r="G3633" s="530" t="e">
        <f>+L3633</f>
        <v>#REF!</v>
      </c>
      <c r="H3633" s="531" t="e">
        <f>E3633*G3633</f>
        <v>#REF!</v>
      </c>
      <c r="J3633" s="530">
        <f>+F3633</f>
        <v>7.473213250975002</v>
      </c>
      <c r="L3633" s="533" t="e">
        <f>J3633*$L$3</f>
        <v>#REF!</v>
      </c>
    </row>
    <row r="3634" spans="1:12" ht="9.75" customHeight="1">
      <c r="A3634" s="647"/>
      <c r="B3634" s="535"/>
      <c r="C3634" s="583"/>
      <c r="D3634" s="648"/>
      <c r="E3634" s="539"/>
      <c r="F3634" s="553"/>
      <c r="G3634" s="530"/>
      <c r="H3634" s="531"/>
      <c r="J3634" s="532"/>
      <c r="L3634" s="533"/>
    </row>
    <row r="3635" spans="1:12" ht="9.75" customHeight="1">
      <c r="A3635" s="647"/>
      <c r="B3635" s="535"/>
      <c r="C3635" s="583"/>
      <c r="D3635" s="648"/>
      <c r="E3635" s="539"/>
      <c r="F3635" s="553"/>
      <c r="G3635" s="530"/>
      <c r="H3635" s="531"/>
      <c r="J3635" s="532"/>
      <c r="L3635" s="533"/>
    </row>
    <row r="3636" spans="1:12" ht="9.75" customHeight="1">
      <c r="A3636" s="647"/>
      <c r="B3636" s="535"/>
      <c r="C3636" s="583"/>
      <c r="D3636" s="648"/>
      <c r="E3636" s="539"/>
      <c r="F3636" s="553"/>
      <c r="G3636" s="530"/>
      <c r="H3636" s="531"/>
      <c r="J3636" s="532"/>
      <c r="L3636" s="533"/>
    </row>
    <row r="3637" spans="1:12" ht="9.75" customHeight="1">
      <c r="A3637" s="647"/>
      <c r="B3637" s="535"/>
      <c r="C3637" s="583"/>
      <c r="D3637" s="648"/>
      <c r="E3637" s="539"/>
      <c r="F3637" s="553"/>
      <c r="G3637" s="530"/>
      <c r="H3637" s="531"/>
      <c r="J3637" s="532"/>
      <c r="L3637" s="533"/>
    </row>
    <row r="3638" spans="1:12" ht="9.75" customHeight="1">
      <c r="A3638" s="583"/>
      <c r="B3638" s="649" t="s">
        <v>3924</v>
      </c>
      <c r="C3638" s="583" t="s">
        <v>4068</v>
      </c>
      <c r="D3638" s="624" t="s">
        <v>2595</v>
      </c>
      <c r="E3638" s="556">
        <v>7.2</v>
      </c>
      <c r="F3638" s="553">
        <v>4.5149141911399999</v>
      </c>
      <c r="G3638" s="530" t="e">
        <f>+L3638</f>
        <v>#REF!</v>
      </c>
      <c r="H3638" s="531" t="e">
        <f>E3638*G3638</f>
        <v>#REF!</v>
      </c>
      <c r="J3638" s="530">
        <f>+F3638</f>
        <v>4.5149141911399999</v>
      </c>
      <c r="L3638" s="533" t="e">
        <f>J3638*$L$3</f>
        <v>#REF!</v>
      </c>
    </row>
    <row r="3639" spans="1:12" ht="9.75" customHeight="1">
      <c r="A3639" s="583"/>
      <c r="B3639" s="649"/>
      <c r="C3639" s="583"/>
      <c r="D3639" s="625"/>
      <c r="E3639" s="556"/>
      <c r="F3639" s="553"/>
      <c r="G3639" s="530"/>
      <c r="H3639" s="531"/>
      <c r="J3639" s="532"/>
      <c r="L3639" s="533"/>
    </row>
    <row r="3640" spans="1:12" ht="9.75" customHeight="1">
      <c r="A3640" s="583"/>
      <c r="B3640" s="649"/>
      <c r="C3640" s="583"/>
      <c r="D3640" s="625"/>
      <c r="E3640" s="556"/>
      <c r="F3640" s="553"/>
      <c r="G3640" s="530"/>
      <c r="H3640" s="531"/>
      <c r="J3640" s="532"/>
      <c r="L3640" s="533"/>
    </row>
    <row r="3641" spans="1:12" ht="9.75" customHeight="1">
      <c r="A3641" s="583"/>
      <c r="B3641" s="649"/>
      <c r="C3641" s="583"/>
      <c r="D3641" s="625"/>
      <c r="E3641" s="556"/>
      <c r="F3641" s="553"/>
      <c r="G3641" s="530"/>
      <c r="H3641" s="531"/>
      <c r="J3641" s="532"/>
      <c r="L3641" s="533"/>
    </row>
    <row r="3642" spans="1:12" ht="9.75" customHeight="1">
      <c r="A3642" s="583"/>
      <c r="B3642" s="649"/>
      <c r="C3642" s="583"/>
      <c r="D3642" s="625"/>
      <c r="E3642" s="556"/>
      <c r="F3642" s="553"/>
      <c r="G3642" s="530"/>
      <c r="H3642" s="531"/>
      <c r="J3642" s="532"/>
      <c r="L3642" s="533"/>
    </row>
    <row r="3643" spans="1:12" ht="9.75" customHeight="1">
      <c r="A3643" s="583"/>
      <c r="B3643" s="535" t="s">
        <v>3938</v>
      </c>
      <c r="C3643" s="583" t="s">
        <v>4069</v>
      </c>
      <c r="D3643" s="624" t="s">
        <v>2595</v>
      </c>
      <c r="E3643" s="599">
        <v>7.2</v>
      </c>
      <c r="F3643" s="553">
        <v>1.8103958900580004</v>
      </c>
      <c r="G3643" s="530" t="e">
        <f>+L3643</f>
        <v>#REF!</v>
      </c>
      <c r="H3643" s="531" t="e">
        <f>E3643*G3643</f>
        <v>#REF!</v>
      </c>
      <c r="J3643" s="530">
        <f>+F3643</f>
        <v>1.8103958900580004</v>
      </c>
      <c r="L3643" s="533" t="e">
        <f>J3643*$L$3</f>
        <v>#REF!</v>
      </c>
    </row>
    <row r="3644" spans="1:12" ht="9.75" customHeight="1">
      <c r="A3644" s="583"/>
      <c r="B3644" s="535"/>
      <c r="C3644" s="583"/>
      <c r="D3644" s="625"/>
      <c r="E3644" s="599"/>
      <c r="F3644" s="553"/>
      <c r="G3644" s="530"/>
      <c r="H3644" s="531"/>
      <c r="J3644" s="532"/>
      <c r="L3644" s="533"/>
    </row>
    <row r="3645" spans="1:12" ht="9.75" customHeight="1">
      <c r="A3645" s="583"/>
      <c r="B3645" s="535"/>
      <c r="C3645" s="583"/>
      <c r="D3645" s="625"/>
      <c r="E3645" s="599"/>
      <c r="F3645" s="553"/>
      <c r="G3645" s="530"/>
      <c r="H3645" s="531"/>
      <c r="J3645" s="532"/>
      <c r="L3645" s="533"/>
    </row>
    <row r="3646" spans="1:12" ht="9.75" customHeight="1">
      <c r="A3646" s="583"/>
      <c r="B3646" s="535"/>
      <c r="C3646" s="583"/>
      <c r="D3646" s="625"/>
      <c r="E3646" s="599"/>
      <c r="F3646" s="553"/>
      <c r="G3646" s="530"/>
      <c r="H3646" s="531"/>
      <c r="J3646" s="532"/>
      <c r="L3646" s="533"/>
    </row>
    <row r="3647" spans="1:12" ht="9.75" customHeight="1">
      <c r="A3647" s="583"/>
      <c r="B3647" s="535"/>
      <c r="C3647" s="583"/>
      <c r="D3647" s="625"/>
      <c r="E3647" s="599"/>
      <c r="F3647" s="553"/>
      <c r="G3647" s="530"/>
      <c r="H3647" s="531"/>
      <c r="J3647" s="532"/>
      <c r="L3647" s="533"/>
    </row>
    <row r="3648" spans="1:12" ht="9.75" customHeight="1">
      <c r="A3648" s="534"/>
      <c r="B3648" s="535"/>
      <c r="C3648" s="582" t="s">
        <v>4131</v>
      </c>
      <c r="D3648" s="534"/>
      <c r="E3648" s="539"/>
      <c r="F3648" s="553">
        <v>0</v>
      </c>
      <c r="G3648" s="530" t="e">
        <f>+L3648</f>
        <v>#REF!</v>
      </c>
      <c r="H3648" s="531" t="e">
        <f>E3648*G3648</f>
        <v>#REF!</v>
      </c>
      <c r="J3648" s="530">
        <f>+F3648</f>
        <v>0</v>
      </c>
      <c r="L3648" s="533" t="e">
        <f>J3648*$L$3</f>
        <v>#REF!</v>
      </c>
    </row>
    <row r="3649" spans="1:12" ht="9.75" customHeight="1">
      <c r="A3649" s="534"/>
      <c r="B3649" s="535"/>
      <c r="C3649" s="582"/>
      <c r="D3649" s="534"/>
      <c r="E3649" s="539"/>
      <c r="F3649" s="553"/>
      <c r="G3649" s="530"/>
      <c r="H3649" s="531"/>
      <c r="J3649" s="532"/>
      <c r="L3649" s="533"/>
    </row>
    <row r="3650" spans="1:12" ht="9.75" customHeight="1">
      <c r="A3650" s="534"/>
      <c r="B3650" s="535"/>
      <c r="C3650" s="582"/>
      <c r="D3650" s="534"/>
      <c r="E3650" s="539"/>
      <c r="F3650" s="553"/>
      <c r="G3650" s="530"/>
      <c r="H3650" s="531"/>
      <c r="J3650" s="532"/>
      <c r="L3650" s="533"/>
    </row>
    <row r="3651" spans="1:12" ht="9.75" customHeight="1">
      <c r="A3651" s="534"/>
      <c r="B3651" s="535"/>
      <c r="C3651" s="582"/>
      <c r="D3651" s="534"/>
      <c r="E3651" s="539"/>
      <c r="F3651" s="553"/>
      <c r="G3651" s="530"/>
      <c r="H3651" s="531"/>
      <c r="J3651" s="532"/>
      <c r="L3651" s="533"/>
    </row>
    <row r="3652" spans="1:12" ht="9.75" customHeight="1">
      <c r="A3652" s="534"/>
      <c r="B3652" s="535"/>
      <c r="C3652" s="582"/>
      <c r="D3652" s="534"/>
      <c r="E3652" s="539"/>
      <c r="F3652" s="553"/>
      <c r="G3652" s="530"/>
      <c r="H3652" s="531"/>
      <c r="J3652" s="532"/>
      <c r="L3652" s="533"/>
    </row>
    <row r="3653" spans="1:12" ht="9.75" customHeight="1">
      <c r="A3653" s="534">
        <v>5</v>
      </c>
      <c r="B3653" s="535" t="s">
        <v>3857</v>
      </c>
      <c r="C3653" s="583" t="s">
        <v>4132</v>
      </c>
      <c r="D3653" s="624" t="s">
        <v>2595</v>
      </c>
      <c r="E3653" s="599">
        <v>1317.52</v>
      </c>
      <c r="F3653" s="553">
        <v>2.2763922056000001</v>
      </c>
      <c r="G3653" s="530" t="e">
        <f>+L3653</f>
        <v>#REF!</v>
      </c>
      <c r="H3653" s="531" t="e">
        <f>E3653*G3653</f>
        <v>#REF!</v>
      </c>
      <c r="J3653" s="530">
        <f>+F3653</f>
        <v>2.2763922056000001</v>
      </c>
      <c r="L3653" s="533" t="e">
        <f>J3653*$L$3</f>
        <v>#REF!</v>
      </c>
    </row>
    <row r="3654" spans="1:12" ht="9.75" customHeight="1">
      <c r="A3654" s="534"/>
      <c r="B3654" s="535"/>
      <c r="C3654" s="583"/>
      <c r="D3654" s="625"/>
      <c r="E3654" s="599"/>
      <c r="F3654" s="553"/>
      <c r="G3654" s="530"/>
      <c r="H3654" s="531"/>
      <c r="J3654" s="532"/>
      <c r="L3654" s="533"/>
    </row>
    <row r="3655" spans="1:12" ht="9.75" customHeight="1">
      <c r="A3655" s="534"/>
      <c r="B3655" s="535"/>
      <c r="C3655" s="583"/>
      <c r="D3655" s="625"/>
      <c r="E3655" s="599"/>
      <c r="F3655" s="553"/>
      <c r="G3655" s="530"/>
      <c r="H3655" s="531"/>
      <c r="J3655" s="532"/>
      <c r="L3655" s="533"/>
    </row>
    <row r="3656" spans="1:12" ht="9.75" customHeight="1">
      <c r="A3656" s="534"/>
      <c r="B3656" s="535"/>
      <c r="C3656" s="583"/>
      <c r="D3656" s="625"/>
      <c r="E3656" s="599"/>
      <c r="F3656" s="553"/>
      <c r="G3656" s="530"/>
      <c r="H3656" s="531"/>
      <c r="J3656" s="532"/>
      <c r="L3656" s="533"/>
    </row>
    <row r="3657" spans="1:12" ht="9.75" customHeight="1">
      <c r="A3657" s="534"/>
      <c r="B3657" s="535"/>
      <c r="C3657" s="583"/>
      <c r="D3657" s="625"/>
      <c r="E3657" s="599"/>
      <c r="F3657" s="553"/>
      <c r="G3657" s="530"/>
      <c r="H3657" s="531"/>
      <c r="J3657" s="532"/>
      <c r="L3657" s="533"/>
    </row>
    <row r="3658" spans="1:12" ht="9.75" customHeight="1">
      <c r="A3658" s="583"/>
      <c r="B3658" s="633" t="s">
        <v>3952</v>
      </c>
      <c r="C3658" s="746" t="s">
        <v>4133</v>
      </c>
      <c r="D3658" s="624" t="s">
        <v>2595</v>
      </c>
      <c r="E3658" s="747">
        <v>1317.52</v>
      </c>
      <c r="F3658" s="553">
        <v>7.8370984144250011</v>
      </c>
      <c r="G3658" s="530" t="e">
        <f>+L3658</f>
        <v>#REF!</v>
      </c>
      <c r="H3658" s="531" t="e">
        <f>E3658*G3658</f>
        <v>#REF!</v>
      </c>
      <c r="J3658" s="530">
        <f>+F3658</f>
        <v>7.8370984144250011</v>
      </c>
      <c r="L3658" s="533" t="e">
        <f>J3658*$L$3</f>
        <v>#REF!</v>
      </c>
    </row>
    <row r="3659" spans="1:12" ht="9.75" customHeight="1">
      <c r="A3659" s="583"/>
      <c r="B3659" s="633"/>
      <c r="C3659" s="746"/>
      <c r="D3659" s="625"/>
      <c r="E3659" s="747"/>
      <c r="F3659" s="553"/>
      <c r="G3659" s="530"/>
      <c r="H3659" s="531"/>
      <c r="J3659" s="532"/>
      <c r="L3659" s="533"/>
    </row>
    <row r="3660" spans="1:12" ht="9.75" customHeight="1">
      <c r="A3660" s="583"/>
      <c r="B3660" s="633"/>
      <c r="C3660" s="746"/>
      <c r="D3660" s="625"/>
      <c r="E3660" s="747"/>
      <c r="F3660" s="553"/>
      <c r="G3660" s="530"/>
      <c r="H3660" s="531"/>
      <c r="J3660" s="532"/>
      <c r="L3660" s="533"/>
    </row>
    <row r="3661" spans="1:12" ht="9.75" customHeight="1">
      <c r="A3661" s="583"/>
      <c r="B3661" s="633"/>
      <c r="C3661" s="746"/>
      <c r="D3661" s="625"/>
      <c r="E3661" s="747"/>
      <c r="F3661" s="553"/>
      <c r="G3661" s="530"/>
      <c r="H3661" s="531"/>
      <c r="J3661" s="532"/>
      <c r="L3661" s="533"/>
    </row>
    <row r="3662" spans="1:12" ht="9.75" customHeight="1">
      <c r="A3662" s="583"/>
      <c r="B3662" s="633"/>
      <c r="C3662" s="746"/>
      <c r="D3662" s="625"/>
      <c r="E3662" s="747"/>
      <c r="F3662" s="553"/>
      <c r="G3662" s="530"/>
      <c r="H3662" s="531"/>
      <c r="J3662" s="532"/>
      <c r="L3662" s="533"/>
    </row>
    <row r="3663" spans="1:12" ht="9.75" customHeight="1">
      <c r="A3663" s="583"/>
      <c r="B3663" s="535" t="s">
        <v>3946</v>
      </c>
      <c r="C3663" s="583" t="s">
        <v>4134</v>
      </c>
      <c r="D3663" s="624" t="s">
        <v>2595</v>
      </c>
      <c r="E3663" s="539">
        <v>87.9</v>
      </c>
      <c r="F3663" s="553">
        <v>0.89265611059999994</v>
      </c>
      <c r="G3663" s="530" t="e">
        <f>+L3663</f>
        <v>#REF!</v>
      </c>
      <c r="H3663" s="531" t="e">
        <f>E3663*G3663</f>
        <v>#REF!</v>
      </c>
      <c r="J3663" s="530">
        <f>+F3663</f>
        <v>0.89265611059999994</v>
      </c>
      <c r="L3663" s="533" t="e">
        <f>J3663*$L$3</f>
        <v>#REF!</v>
      </c>
    </row>
    <row r="3664" spans="1:12" ht="9.75" customHeight="1">
      <c r="A3664" s="583"/>
      <c r="B3664" s="535"/>
      <c r="C3664" s="583"/>
      <c r="D3664" s="625"/>
      <c r="E3664" s="539"/>
      <c r="F3664" s="553"/>
      <c r="G3664" s="530"/>
      <c r="H3664" s="531"/>
      <c r="J3664" s="532"/>
      <c r="L3664" s="533"/>
    </row>
    <row r="3665" spans="1:12" ht="9.75" customHeight="1">
      <c r="A3665" s="583"/>
      <c r="B3665" s="535"/>
      <c r="C3665" s="583"/>
      <c r="D3665" s="625"/>
      <c r="E3665" s="539"/>
      <c r="F3665" s="553"/>
      <c r="G3665" s="530"/>
      <c r="H3665" s="531"/>
      <c r="J3665" s="532"/>
      <c r="L3665" s="533"/>
    </row>
    <row r="3666" spans="1:12" ht="9.75" customHeight="1">
      <c r="A3666" s="583"/>
      <c r="B3666" s="535"/>
      <c r="C3666" s="583"/>
      <c r="D3666" s="625"/>
      <c r="E3666" s="539"/>
      <c r="F3666" s="553"/>
      <c r="G3666" s="530"/>
      <c r="H3666" s="531"/>
      <c r="J3666" s="532"/>
      <c r="L3666" s="533"/>
    </row>
    <row r="3667" spans="1:12" ht="9.75" customHeight="1">
      <c r="A3667" s="583"/>
      <c r="B3667" s="535"/>
      <c r="C3667" s="583"/>
      <c r="D3667" s="625"/>
      <c r="E3667" s="539"/>
      <c r="F3667" s="553"/>
      <c r="G3667" s="530"/>
      <c r="H3667" s="531"/>
      <c r="J3667" s="532"/>
      <c r="L3667" s="533"/>
    </row>
    <row r="3668" spans="1:12" ht="9.75" customHeight="1">
      <c r="A3668" s="583"/>
      <c r="B3668" s="535" t="s">
        <v>3951</v>
      </c>
      <c r="C3668" s="583" t="s">
        <v>4135</v>
      </c>
      <c r="D3668" s="624" t="s">
        <v>2595</v>
      </c>
      <c r="E3668" s="539">
        <v>87.9</v>
      </c>
      <c r="F3668" s="553">
        <v>13.571005316500003</v>
      </c>
      <c r="G3668" s="530" t="e">
        <f>+L3668</f>
        <v>#REF!</v>
      </c>
      <c r="H3668" s="531" t="e">
        <f>E3668*G3668</f>
        <v>#REF!</v>
      </c>
      <c r="J3668" s="530">
        <f>+F3668</f>
        <v>13.571005316500003</v>
      </c>
      <c r="L3668" s="533" t="e">
        <f>J3668*$L$3</f>
        <v>#REF!</v>
      </c>
    </row>
    <row r="3669" spans="1:12" ht="9.75" customHeight="1">
      <c r="A3669" s="583"/>
      <c r="B3669" s="535"/>
      <c r="C3669" s="583"/>
      <c r="D3669" s="625"/>
      <c r="E3669" s="539"/>
      <c r="F3669" s="553"/>
      <c r="G3669" s="530"/>
      <c r="H3669" s="531"/>
      <c r="J3669" s="532"/>
      <c r="L3669" s="533"/>
    </row>
    <row r="3670" spans="1:12" ht="9.75" customHeight="1">
      <c r="A3670" s="583"/>
      <c r="B3670" s="535"/>
      <c r="C3670" s="583"/>
      <c r="D3670" s="625"/>
      <c r="E3670" s="539"/>
      <c r="F3670" s="553"/>
      <c r="G3670" s="530"/>
      <c r="H3670" s="531"/>
      <c r="J3670" s="532"/>
      <c r="L3670" s="533"/>
    </row>
    <row r="3671" spans="1:12" ht="9.75" customHeight="1">
      <c r="A3671" s="583"/>
      <c r="B3671" s="535"/>
      <c r="C3671" s="583"/>
      <c r="D3671" s="625"/>
      <c r="E3671" s="539"/>
      <c r="F3671" s="553"/>
      <c r="G3671" s="530"/>
      <c r="H3671" s="531"/>
      <c r="J3671" s="532"/>
      <c r="L3671" s="533"/>
    </row>
    <row r="3672" spans="1:12" ht="9.75" customHeight="1">
      <c r="A3672" s="583"/>
      <c r="B3672" s="535"/>
      <c r="C3672" s="583"/>
      <c r="D3672" s="625"/>
      <c r="E3672" s="539"/>
      <c r="F3672" s="553"/>
      <c r="G3672" s="530"/>
      <c r="H3672" s="531"/>
      <c r="J3672" s="532"/>
      <c r="L3672" s="533"/>
    </row>
    <row r="3673" spans="1:12" ht="9.75" customHeight="1">
      <c r="A3673" s="583"/>
      <c r="B3673" s="535" t="s">
        <v>3953</v>
      </c>
      <c r="C3673" s="583" t="s">
        <v>4136</v>
      </c>
      <c r="D3673" s="624" t="s">
        <v>2595</v>
      </c>
      <c r="E3673" s="539">
        <v>36.200000000000003</v>
      </c>
      <c r="F3673" s="553">
        <v>16.404330734616</v>
      </c>
      <c r="G3673" s="530" t="e">
        <f>+L3673</f>
        <v>#REF!</v>
      </c>
      <c r="H3673" s="531" t="e">
        <f>E3673*G3673</f>
        <v>#REF!</v>
      </c>
      <c r="J3673" s="530">
        <f>+F3673</f>
        <v>16.404330734616</v>
      </c>
      <c r="L3673" s="533" t="e">
        <f>J3673*$L$3</f>
        <v>#REF!</v>
      </c>
    </row>
    <row r="3674" spans="1:12" ht="9.75" customHeight="1">
      <c r="A3674" s="583"/>
      <c r="B3674" s="535"/>
      <c r="C3674" s="583"/>
      <c r="D3674" s="625"/>
      <c r="E3674" s="539"/>
      <c r="F3674" s="553"/>
      <c r="G3674" s="530"/>
      <c r="H3674" s="531"/>
      <c r="J3674" s="532"/>
      <c r="L3674" s="533"/>
    </row>
    <row r="3675" spans="1:12" ht="9.75" customHeight="1">
      <c r="A3675" s="583"/>
      <c r="B3675" s="535"/>
      <c r="C3675" s="583"/>
      <c r="D3675" s="625"/>
      <c r="E3675" s="539"/>
      <c r="F3675" s="553"/>
      <c r="G3675" s="530"/>
      <c r="H3675" s="531"/>
      <c r="J3675" s="532"/>
      <c r="L3675" s="533"/>
    </row>
    <row r="3676" spans="1:12" ht="9.75" customHeight="1">
      <c r="A3676" s="583"/>
      <c r="B3676" s="535"/>
      <c r="C3676" s="583"/>
      <c r="D3676" s="625"/>
      <c r="E3676" s="539"/>
      <c r="F3676" s="553"/>
      <c r="G3676" s="530"/>
      <c r="H3676" s="531"/>
      <c r="J3676" s="532"/>
      <c r="L3676" s="533"/>
    </row>
    <row r="3677" spans="1:12" ht="9.75" customHeight="1">
      <c r="A3677" s="583"/>
      <c r="B3677" s="535"/>
      <c r="C3677" s="583"/>
      <c r="D3677" s="625"/>
      <c r="E3677" s="539"/>
      <c r="F3677" s="553"/>
      <c r="G3677" s="530"/>
      <c r="H3677" s="531"/>
      <c r="J3677" s="532"/>
      <c r="L3677" s="533"/>
    </row>
    <row r="3678" spans="1:12" ht="9.75" customHeight="1">
      <c r="A3678" s="583"/>
      <c r="B3678" s="633" t="s">
        <v>3950</v>
      </c>
      <c r="C3678" s="634" t="s">
        <v>4137</v>
      </c>
      <c r="D3678" s="624" t="s">
        <v>2595</v>
      </c>
      <c r="E3678" s="635">
        <v>11.13</v>
      </c>
      <c r="F3678" s="554">
        <v>11.706621092100001</v>
      </c>
      <c r="G3678" s="530" t="e">
        <f>+L3678</f>
        <v>#REF!</v>
      </c>
      <c r="H3678" s="531" t="e">
        <f>E3678*G3678</f>
        <v>#REF!</v>
      </c>
      <c r="J3678" s="530">
        <f>+F3678</f>
        <v>11.706621092100001</v>
      </c>
      <c r="L3678" s="533" t="e">
        <f>J3678*$L$3</f>
        <v>#REF!</v>
      </c>
    </row>
    <row r="3679" spans="1:12" ht="9.75" customHeight="1">
      <c r="A3679" s="583"/>
      <c r="B3679" s="633"/>
      <c r="C3679" s="634"/>
      <c r="D3679" s="625"/>
      <c r="E3679" s="635"/>
      <c r="F3679" s="554"/>
      <c r="G3679" s="530"/>
      <c r="H3679" s="531"/>
      <c r="J3679" s="532"/>
      <c r="L3679" s="533"/>
    </row>
    <row r="3680" spans="1:12" ht="9.75" customHeight="1">
      <c r="A3680" s="583"/>
      <c r="B3680" s="633"/>
      <c r="C3680" s="634"/>
      <c r="D3680" s="625"/>
      <c r="E3680" s="635"/>
      <c r="F3680" s="554"/>
      <c r="G3680" s="530"/>
      <c r="H3680" s="531"/>
      <c r="J3680" s="532"/>
      <c r="L3680" s="533"/>
    </row>
    <row r="3681" spans="1:12" ht="9.75" customHeight="1">
      <c r="A3681" s="583"/>
      <c r="B3681" s="633"/>
      <c r="C3681" s="634"/>
      <c r="D3681" s="625"/>
      <c r="E3681" s="635"/>
      <c r="F3681" s="554"/>
      <c r="G3681" s="530"/>
      <c r="H3681" s="531"/>
      <c r="J3681" s="532"/>
      <c r="L3681" s="533"/>
    </row>
    <row r="3682" spans="1:12" ht="9.75" customHeight="1">
      <c r="A3682" s="583"/>
      <c r="B3682" s="633"/>
      <c r="C3682" s="634"/>
      <c r="D3682" s="625"/>
      <c r="E3682" s="635"/>
      <c r="F3682" s="554"/>
      <c r="G3682" s="530"/>
      <c r="H3682" s="531"/>
      <c r="J3682" s="532"/>
      <c r="L3682" s="533"/>
    </row>
    <row r="3683" spans="1:12" ht="9.75" customHeight="1">
      <c r="A3683" s="583"/>
      <c r="B3683" s="535" t="s">
        <v>3954</v>
      </c>
      <c r="C3683" s="583" t="s">
        <v>4080</v>
      </c>
      <c r="D3683" s="550" t="s">
        <v>2604</v>
      </c>
      <c r="E3683" s="539">
        <v>36.799999999999997</v>
      </c>
      <c r="F3683" s="553">
        <v>17.463279170000003</v>
      </c>
      <c r="G3683" s="530" t="e">
        <f>+L3683</f>
        <v>#REF!</v>
      </c>
      <c r="H3683" s="531" t="e">
        <f>E3683*G3683</f>
        <v>#REF!</v>
      </c>
      <c r="J3683" s="530">
        <f>+F3683</f>
        <v>17.463279170000003</v>
      </c>
      <c r="L3683" s="533" t="e">
        <f>J3683*$L$3</f>
        <v>#REF!</v>
      </c>
    </row>
    <row r="3684" spans="1:12" ht="9.75" customHeight="1">
      <c r="A3684" s="583"/>
      <c r="B3684" s="535"/>
      <c r="C3684" s="583"/>
      <c r="D3684" s="551"/>
      <c r="E3684" s="539"/>
      <c r="F3684" s="553"/>
      <c r="G3684" s="530"/>
      <c r="H3684" s="531"/>
      <c r="J3684" s="532"/>
      <c r="L3684" s="533"/>
    </row>
    <row r="3685" spans="1:12" ht="9.75" customHeight="1">
      <c r="A3685" s="583"/>
      <c r="B3685" s="535"/>
      <c r="C3685" s="583"/>
      <c r="D3685" s="551"/>
      <c r="E3685" s="539"/>
      <c r="F3685" s="553"/>
      <c r="G3685" s="530"/>
      <c r="H3685" s="531"/>
      <c r="J3685" s="532"/>
      <c r="L3685" s="533"/>
    </row>
    <row r="3686" spans="1:12" ht="9.75" customHeight="1">
      <c r="A3686" s="583"/>
      <c r="B3686" s="535"/>
      <c r="C3686" s="583"/>
      <c r="D3686" s="551"/>
      <c r="E3686" s="539"/>
      <c r="F3686" s="553"/>
      <c r="G3686" s="530"/>
      <c r="H3686" s="531"/>
      <c r="J3686" s="532"/>
      <c r="L3686" s="533"/>
    </row>
    <row r="3687" spans="1:12" ht="9.75" customHeight="1">
      <c r="A3687" s="583"/>
      <c r="B3687" s="535"/>
      <c r="C3687" s="583"/>
      <c r="D3687" s="551"/>
      <c r="E3687" s="539"/>
      <c r="F3687" s="553"/>
      <c r="G3687" s="530"/>
      <c r="H3687" s="531"/>
      <c r="J3687" s="532"/>
      <c r="L3687" s="533"/>
    </row>
    <row r="3688" spans="1:12" ht="9.75" customHeight="1">
      <c r="A3688" s="534">
        <v>3</v>
      </c>
      <c r="B3688" s="535" t="s">
        <v>3948</v>
      </c>
      <c r="C3688" s="583" t="s">
        <v>4231</v>
      </c>
      <c r="D3688" s="624" t="s">
        <v>2595</v>
      </c>
      <c r="E3688" s="539">
        <v>114.18</v>
      </c>
      <c r="F3688" s="553">
        <v>1.3036631611000002</v>
      </c>
      <c r="G3688" s="530" t="e">
        <f>+L3688</f>
        <v>#REF!</v>
      </c>
      <c r="H3688" s="531" t="e">
        <f>E3688*G3688</f>
        <v>#REF!</v>
      </c>
      <c r="J3688" s="530">
        <f>+F3688</f>
        <v>1.3036631611000002</v>
      </c>
      <c r="L3688" s="533" t="e">
        <f>J3688*$L$3</f>
        <v>#REF!</v>
      </c>
    </row>
    <row r="3689" spans="1:12" ht="9.75" customHeight="1">
      <c r="A3689" s="534"/>
      <c r="B3689" s="535"/>
      <c r="C3689" s="583"/>
      <c r="D3689" s="625"/>
      <c r="E3689" s="539"/>
      <c r="F3689" s="553"/>
      <c r="G3689" s="530"/>
      <c r="H3689" s="531"/>
      <c r="J3689" s="532"/>
      <c r="L3689" s="533"/>
    </row>
    <row r="3690" spans="1:12" ht="9.75" customHeight="1">
      <c r="A3690" s="534"/>
      <c r="B3690" s="535"/>
      <c r="C3690" s="583"/>
      <c r="D3690" s="625"/>
      <c r="E3690" s="539"/>
      <c r="F3690" s="553"/>
      <c r="G3690" s="530"/>
      <c r="H3690" s="531"/>
      <c r="J3690" s="532"/>
      <c r="L3690" s="533"/>
    </row>
    <row r="3691" spans="1:12" ht="9.75" customHeight="1">
      <c r="A3691" s="534"/>
      <c r="B3691" s="535"/>
      <c r="C3691" s="583"/>
      <c r="D3691" s="625"/>
      <c r="E3691" s="539"/>
      <c r="F3691" s="553"/>
      <c r="G3691" s="530"/>
      <c r="H3691" s="531"/>
      <c r="J3691" s="532"/>
      <c r="L3691" s="533"/>
    </row>
    <row r="3692" spans="1:12" ht="9.75" customHeight="1">
      <c r="A3692" s="534"/>
      <c r="B3692" s="535"/>
      <c r="C3692" s="583"/>
      <c r="D3692" s="625"/>
      <c r="E3692" s="539"/>
      <c r="F3692" s="553"/>
      <c r="G3692" s="530"/>
      <c r="H3692" s="531"/>
      <c r="J3692" s="532"/>
      <c r="L3692" s="533"/>
    </row>
    <row r="3693" spans="1:12" ht="9.75" customHeight="1">
      <c r="A3693" s="583"/>
      <c r="B3693" s="535" t="s">
        <v>3947</v>
      </c>
      <c r="C3693" s="583" t="s">
        <v>4232</v>
      </c>
      <c r="D3693" s="624" t="s">
        <v>2595</v>
      </c>
      <c r="E3693" s="556">
        <v>114.18</v>
      </c>
      <c r="F3693" s="553">
        <v>1.5617700938100003</v>
      </c>
      <c r="G3693" s="530" t="e">
        <f>+L3693</f>
        <v>#REF!</v>
      </c>
      <c r="H3693" s="531" t="e">
        <f>E3693*G3693</f>
        <v>#REF!</v>
      </c>
      <c r="J3693" s="530">
        <f>+F3693</f>
        <v>1.5617700938100003</v>
      </c>
      <c r="L3693" s="533" t="e">
        <f>J3693*$L$3</f>
        <v>#REF!</v>
      </c>
    </row>
    <row r="3694" spans="1:12" ht="9.75" customHeight="1">
      <c r="A3694" s="583"/>
      <c r="B3694" s="535"/>
      <c r="C3694" s="583"/>
      <c r="D3694" s="625"/>
      <c r="E3694" s="556"/>
      <c r="F3694" s="553"/>
      <c r="G3694" s="530"/>
      <c r="H3694" s="531"/>
      <c r="J3694" s="532"/>
      <c r="L3694" s="533"/>
    </row>
    <row r="3695" spans="1:12" ht="9.75" customHeight="1">
      <c r="A3695" s="583"/>
      <c r="B3695" s="535"/>
      <c r="C3695" s="583"/>
      <c r="D3695" s="625"/>
      <c r="E3695" s="556"/>
      <c r="F3695" s="553"/>
      <c r="G3695" s="530"/>
      <c r="H3695" s="531"/>
      <c r="J3695" s="532"/>
      <c r="L3695" s="533"/>
    </row>
    <row r="3696" spans="1:12" ht="9.75" customHeight="1">
      <c r="A3696" s="583"/>
      <c r="B3696" s="535"/>
      <c r="C3696" s="583"/>
      <c r="D3696" s="625"/>
      <c r="E3696" s="556"/>
      <c r="F3696" s="553"/>
      <c r="G3696" s="530"/>
      <c r="H3696" s="531"/>
      <c r="J3696" s="532"/>
      <c r="L3696" s="533"/>
    </row>
    <row r="3697" spans="1:12" ht="9.75" customHeight="1">
      <c r="A3697" s="583"/>
      <c r="B3697" s="535"/>
      <c r="C3697" s="583"/>
      <c r="D3697" s="625"/>
      <c r="E3697" s="556"/>
      <c r="F3697" s="553"/>
      <c r="G3697" s="530"/>
      <c r="H3697" s="531"/>
      <c r="J3697" s="532"/>
      <c r="L3697" s="533"/>
    </row>
    <row r="3698" spans="1:12" ht="9.75" customHeight="1">
      <c r="A3698" s="583"/>
      <c r="B3698" s="535" t="s">
        <v>3946</v>
      </c>
      <c r="C3698" s="583" t="s">
        <v>4298</v>
      </c>
      <c r="D3698" s="584" t="s">
        <v>2607</v>
      </c>
      <c r="E3698" s="539">
        <v>114.18</v>
      </c>
      <c r="F3698" s="553">
        <v>0.89265611059999994</v>
      </c>
      <c r="G3698" s="530" t="e">
        <f>+L3698</f>
        <v>#REF!</v>
      </c>
      <c r="H3698" s="531" t="e">
        <f>E3698*G3698</f>
        <v>#REF!</v>
      </c>
      <c r="J3698" s="530">
        <f>+F3698</f>
        <v>0.89265611059999994</v>
      </c>
      <c r="L3698" s="533" t="e">
        <f>J3698*$L$3</f>
        <v>#REF!</v>
      </c>
    </row>
    <row r="3699" spans="1:12" ht="9.75" customHeight="1">
      <c r="A3699" s="583"/>
      <c r="B3699" s="535"/>
      <c r="C3699" s="583"/>
      <c r="D3699" s="648"/>
      <c r="E3699" s="539"/>
      <c r="F3699" s="553"/>
      <c r="G3699" s="530"/>
      <c r="H3699" s="531"/>
      <c r="J3699" s="532"/>
      <c r="L3699" s="533"/>
    </row>
    <row r="3700" spans="1:12" ht="9.75" customHeight="1">
      <c r="A3700" s="583"/>
      <c r="B3700" s="535"/>
      <c r="C3700" s="583"/>
      <c r="D3700" s="648"/>
      <c r="E3700" s="539"/>
      <c r="F3700" s="553"/>
      <c r="G3700" s="530"/>
      <c r="H3700" s="531"/>
      <c r="J3700" s="532"/>
      <c r="L3700" s="533"/>
    </row>
    <row r="3701" spans="1:12" ht="9.75" customHeight="1">
      <c r="A3701" s="583"/>
      <c r="B3701" s="535"/>
      <c r="C3701" s="583"/>
      <c r="D3701" s="648"/>
      <c r="E3701" s="539"/>
      <c r="F3701" s="553"/>
      <c r="G3701" s="530"/>
      <c r="H3701" s="531"/>
      <c r="J3701" s="532"/>
      <c r="L3701" s="533"/>
    </row>
    <row r="3702" spans="1:12" ht="9.75" customHeight="1">
      <c r="A3702" s="583"/>
      <c r="B3702" s="535"/>
      <c r="C3702" s="583"/>
      <c r="D3702" s="648"/>
      <c r="E3702" s="539"/>
      <c r="F3702" s="553"/>
      <c r="G3702" s="530"/>
      <c r="H3702" s="531"/>
      <c r="J3702" s="532"/>
      <c r="L3702" s="533"/>
    </row>
    <row r="3703" spans="1:12" ht="9.75" customHeight="1">
      <c r="A3703" s="583"/>
      <c r="B3703" s="535" t="s">
        <v>3949</v>
      </c>
      <c r="C3703" s="583" t="s">
        <v>4299</v>
      </c>
      <c r="D3703" s="584" t="s">
        <v>2607</v>
      </c>
      <c r="E3703" s="539">
        <v>114.18</v>
      </c>
      <c r="F3703" s="553">
        <v>9.1782562069320033</v>
      </c>
      <c r="G3703" s="530" t="e">
        <f>+L3703</f>
        <v>#REF!</v>
      </c>
      <c r="H3703" s="531" t="e">
        <f>E3703*G3703</f>
        <v>#REF!</v>
      </c>
      <c r="J3703" s="530">
        <f>+F3703</f>
        <v>9.1782562069320033</v>
      </c>
      <c r="L3703" s="533" t="e">
        <f>J3703*$L$3</f>
        <v>#REF!</v>
      </c>
    </row>
    <row r="3704" spans="1:12" ht="9.75" customHeight="1">
      <c r="A3704" s="583"/>
      <c r="B3704" s="535"/>
      <c r="C3704" s="583"/>
      <c r="D3704" s="648"/>
      <c r="E3704" s="539"/>
      <c r="F3704" s="553"/>
      <c r="G3704" s="530"/>
      <c r="H3704" s="531"/>
      <c r="J3704" s="532"/>
      <c r="L3704" s="533"/>
    </row>
    <row r="3705" spans="1:12" ht="9.75" customHeight="1">
      <c r="A3705" s="583"/>
      <c r="B3705" s="535"/>
      <c r="C3705" s="583"/>
      <c r="D3705" s="648"/>
      <c r="E3705" s="539"/>
      <c r="F3705" s="553"/>
      <c r="G3705" s="530"/>
      <c r="H3705" s="531"/>
      <c r="J3705" s="532"/>
      <c r="L3705" s="533"/>
    </row>
    <row r="3706" spans="1:12" ht="9.75" customHeight="1">
      <c r="A3706" s="583"/>
      <c r="B3706" s="535"/>
      <c r="C3706" s="583"/>
      <c r="D3706" s="648"/>
      <c r="E3706" s="539"/>
      <c r="F3706" s="553"/>
      <c r="G3706" s="530"/>
      <c r="H3706" s="531"/>
      <c r="J3706" s="532"/>
      <c r="L3706" s="533"/>
    </row>
    <row r="3707" spans="1:12" ht="9.75" customHeight="1">
      <c r="A3707" s="583"/>
      <c r="B3707" s="535"/>
      <c r="C3707" s="583"/>
      <c r="D3707" s="648"/>
      <c r="E3707" s="539"/>
      <c r="F3707" s="553"/>
      <c r="G3707" s="530"/>
      <c r="H3707" s="531"/>
      <c r="J3707" s="532"/>
      <c r="L3707" s="533"/>
    </row>
    <row r="3708" spans="1:12" ht="9.75" customHeight="1">
      <c r="A3708" s="534"/>
      <c r="B3708" s="535" t="s">
        <v>3945</v>
      </c>
      <c r="C3708" s="583" t="s">
        <v>4300</v>
      </c>
      <c r="D3708" s="584" t="s">
        <v>2607</v>
      </c>
      <c r="E3708" s="539">
        <v>795.65</v>
      </c>
      <c r="F3708" s="553">
        <v>2.2303935427000008</v>
      </c>
      <c r="G3708" s="530" t="e">
        <f>+L3708</f>
        <v>#REF!</v>
      </c>
      <c r="H3708" s="531" t="e">
        <f>E3708*G3708</f>
        <v>#REF!</v>
      </c>
      <c r="J3708" s="530">
        <f>+F3708</f>
        <v>2.2303935427000008</v>
      </c>
      <c r="L3708" s="533" t="e">
        <f>J3708*$L$3</f>
        <v>#REF!</v>
      </c>
    </row>
    <row r="3709" spans="1:12" ht="9.75" customHeight="1">
      <c r="A3709" s="534"/>
      <c r="B3709" s="535"/>
      <c r="C3709" s="583"/>
      <c r="D3709" s="648"/>
      <c r="E3709" s="539"/>
      <c r="F3709" s="553"/>
      <c r="G3709" s="530"/>
      <c r="H3709" s="531"/>
      <c r="J3709" s="532"/>
      <c r="L3709" s="533"/>
    </row>
    <row r="3710" spans="1:12" ht="9.75" customHeight="1">
      <c r="A3710" s="534"/>
      <c r="B3710" s="535"/>
      <c r="C3710" s="583"/>
      <c r="D3710" s="648"/>
      <c r="E3710" s="539"/>
      <c r="F3710" s="553"/>
      <c r="G3710" s="530"/>
      <c r="H3710" s="531"/>
      <c r="J3710" s="532"/>
      <c r="L3710" s="533"/>
    </row>
    <row r="3711" spans="1:12" ht="9.75" customHeight="1">
      <c r="A3711" s="534"/>
      <c r="B3711" s="535"/>
      <c r="C3711" s="583"/>
      <c r="D3711" s="648"/>
      <c r="E3711" s="539"/>
      <c r="F3711" s="553"/>
      <c r="G3711" s="530"/>
      <c r="H3711" s="531"/>
      <c r="J3711" s="532"/>
      <c r="L3711" s="533"/>
    </row>
    <row r="3712" spans="1:12" ht="9.75" customHeight="1">
      <c r="A3712" s="534"/>
      <c r="B3712" s="535"/>
      <c r="C3712" s="583"/>
      <c r="D3712" s="648"/>
      <c r="E3712" s="539"/>
      <c r="F3712" s="553"/>
      <c r="G3712" s="530"/>
      <c r="H3712" s="531"/>
      <c r="J3712" s="532"/>
      <c r="L3712" s="533"/>
    </row>
    <row r="3713" spans="1:12" ht="9.75" customHeight="1">
      <c r="A3713" s="583"/>
      <c r="B3713" s="535" t="s">
        <v>3951</v>
      </c>
      <c r="C3713" s="583" t="s">
        <v>4236</v>
      </c>
      <c r="D3713" s="624" t="s">
        <v>2595</v>
      </c>
      <c r="E3713" s="539">
        <v>795.65</v>
      </c>
      <c r="F3713" s="553">
        <v>13.571005316500003</v>
      </c>
      <c r="G3713" s="530" t="e">
        <f>+L3713</f>
        <v>#REF!</v>
      </c>
      <c r="H3713" s="531" t="e">
        <f>E3713*G3713</f>
        <v>#REF!</v>
      </c>
      <c r="J3713" s="530">
        <f>+F3713</f>
        <v>13.571005316500003</v>
      </c>
      <c r="L3713" s="533" t="e">
        <f>J3713*$L$3</f>
        <v>#REF!</v>
      </c>
    </row>
    <row r="3714" spans="1:12" ht="9.75" customHeight="1">
      <c r="A3714" s="583"/>
      <c r="B3714" s="535"/>
      <c r="C3714" s="583"/>
      <c r="D3714" s="625"/>
      <c r="E3714" s="539"/>
      <c r="F3714" s="553"/>
      <c r="G3714" s="530"/>
      <c r="H3714" s="531"/>
      <c r="J3714" s="532"/>
      <c r="L3714" s="533"/>
    </row>
    <row r="3715" spans="1:12" ht="9.75" customHeight="1">
      <c r="A3715" s="583"/>
      <c r="B3715" s="535"/>
      <c r="C3715" s="583"/>
      <c r="D3715" s="625"/>
      <c r="E3715" s="539"/>
      <c r="F3715" s="553"/>
      <c r="G3715" s="530"/>
      <c r="H3715" s="531"/>
      <c r="J3715" s="532"/>
      <c r="L3715" s="533"/>
    </row>
    <row r="3716" spans="1:12" ht="9.75" customHeight="1">
      <c r="A3716" s="583"/>
      <c r="B3716" s="535"/>
      <c r="C3716" s="583"/>
      <c r="D3716" s="625"/>
      <c r="E3716" s="539"/>
      <c r="F3716" s="553"/>
      <c r="G3716" s="530"/>
      <c r="H3716" s="531"/>
      <c r="J3716" s="532"/>
      <c r="L3716" s="533"/>
    </row>
    <row r="3717" spans="1:12" ht="9.75" customHeight="1">
      <c r="A3717" s="583"/>
      <c r="B3717" s="535"/>
      <c r="C3717" s="583"/>
      <c r="D3717" s="625"/>
      <c r="E3717" s="539"/>
      <c r="F3717" s="553"/>
      <c r="G3717" s="530"/>
      <c r="H3717" s="531"/>
      <c r="J3717" s="532"/>
      <c r="L3717" s="533"/>
    </row>
    <row r="3718" spans="1:12" ht="9.75" customHeight="1">
      <c r="A3718" s="583"/>
      <c r="B3718" s="633" t="s">
        <v>3950</v>
      </c>
      <c r="C3718" s="634" t="s">
        <v>4301</v>
      </c>
      <c r="D3718" s="624" t="s">
        <v>2595</v>
      </c>
      <c r="E3718" s="635">
        <v>19.5</v>
      </c>
      <c r="F3718" s="553">
        <v>11.706621092100001</v>
      </c>
      <c r="G3718" s="530" t="e">
        <f>+L3718</f>
        <v>#REF!</v>
      </c>
      <c r="H3718" s="531" t="e">
        <f>E3718*G3718</f>
        <v>#REF!</v>
      </c>
      <c r="J3718" s="530">
        <f>+F3718</f>
        <v>11.706621092100001</v>
      </c>
      <c r="L3718" s="533" t="e">
        <f>J3718*$L$3</f>
        <v>#REF!</v>
      </c>
    </row>
    <row r="3719" spans="1:12" ht="9.75" customHeight="1">
      <c r="A3719" s="583"/>
      <c r="B3719" s="633"/>
      <c r="C3719" s="634"/>
      <c r="D3719" s="625"/>
      <c r="E3719" s="635"/>
      <c r="F3719" s="553"/>
      <c r="G3719" s="530"/>
      <c r="H3719" s="531"/>
      <c r="J3719" s="532"/>
      <c r="L3719" s="533"/>
    </row>
    <row r="3720" spans="1:12" ht="9.75" customHeight="1">
      <c r="A3720" s="583"/>
      <c r="B3720" s="633"/>
      <c r="C3720" s="634"/>
      <c r="D3720" s="625"/>
      <c r="E3720" s="635"/>
      <c r="F3720" s="553"/>
      <c r="G3720" s="530"/>
      <c r="H3720" s="531"/>
      <c r="J3720" s="532"/>
      <c r="L3720" s="533"/>
    </row>
    <row r="3721" spans="1:12" ht="9.75" customHeight="1">
      <c r="A3721" s="583"/>
      <c r="B3721" s="633"/>
      <c r="C3721" s="634"/>
      <c r="D3721" s="625"/>
      <c r="E3721" s="635"/>
      <c r="F3721" s="553"/>
      <c r="G3721" s="530"/>
      <c r="H3721" s="531"/>
      <c r="J3721" s="532"/>
      <c r="L3721" s="533"/>
    </row>
    <row r="3722" spans="1:12" ht="9.75" customHeight="1">
      <c r="A3722" s="583"/>
      <c r="B3722" s="633"/>
      <c r="C3722" s="634"/>
      <c r="D3722" s="625"/>
      <c r="E3722" s="635"/>
      <c r="F3722" s="553"/>
      <c r="G3722" s="530"/>
      <c r="H3722" s="531"/>
      <c r="J3722" s="532"/>
      <c r="L3722" s="533"/>
    </row>
    <row r="3723" spans="1:12" ht="9.75" customHeight="1">
      <c r="A3723" s="583"/>
      <c r="B3723" s="535" t="s">
        <v>3956</v>
      </c>
      <c r="C3723" s="583" t="s">
        <v>4238</v>
      </c>
      <c r="D3723" s="550" t="s">
        <v>2604</v>
      </c>
      <c r="E3723" s="539">
        <v>8.8000000000000007</v>
      </c>
      <c r="F3723" s="553">
        <v>2.2742630400000001</v>
      </c>
      <c r="G3723" s="530" t="e">
        <f>+L3723</f>
        <v>#REF!</v>
      </c>
      <c r="H3723" s="531" t="e">
        <f>E3723*G3723</f>
        <v>#REF!</v>
      </c>
      <c r="J3723" s="530">
        <f>+F3723</f>
        <v>2.2742630400000001</v>
      </c>
      <c r="L3723" s="533" t="e">
        <f>J3723*$L$3</f>
        <v>#REF!</v>
      </c>
    </row>
    <row r="3724" spans="1:12" ht="9.75" customHeight="1">
      <c r="A3724" s="583"/>
      <c r="B3724" s="535"/>
      <c r="C3724" s="583"/>
      <c r="D3724" s="551"/>
      <c r="E3724" s="539"/>
      <c r="F3724" s="553"/>
      <c r="G3724" s="530"/>
      <c r="H3724" s="531"/>
      <c r="J3724" s="532"/>
      <c r="L3724" s="533"/>
    </row>
    <row r="3725" spans="1:12" ht="9.75" customHeight="1">
      <c r="A3725" s="583"/>
      <c r="B3725" s="535"/>
      <c r="C3725" s="583"/>
      <c r="D3725" s="551"/>
      <c r="E3725" s="539"/>
      <c r="F3725" s="553"/>
      <c r="G3725" s="530"/>
      <c r="H3725" s="531"/>
      <c r="J3725" s="532"/>
      <c r="L3725" s="533"/>
    </row>
    <row r="3726" spans="1:12" ht="9.75" customHeight="1">
      <c r="A3726" s="583"/>
      <c r="B3726" s="535"/>
      <c r="C3726" s="583"/>
      <c r="D3726" s="551"/>
      <c r="E3726" s="539"/>
      <c r="F3726" s="553"/>
      <c r="G3726" s="530"/>
      <c r="H3726" s="531"/>
      <c r="J3726" s="532"/>
      <c r="L3726" s="533"/>
    </row>
    <row r="3727" spans="1:12" ht="9.75" customHeight="1">
      <c r="A3727" s="583"/>
      <c r="B3727" s="535"/>
      <c r="C3727" s="583"/>
      <c r="D3727" s="551"/>
      <c r="E3727" s="539"/>
      <c r="F3727" s="553"/>
      <c r="G3727" s="530"/>
      <c r="H3727" s="531"/>
      <c r="J3727" s="532"/>
      <c r="L3727" s="533"/>
    </row>
    <row r="3728" spans="1:12" ht="9.75" customHeight="1">
      <c r="A3728" s="534"/>
      <c r="B3728" s="629" t="s">
        <v>3955</v>
      </c>
      <c r="C3728" s="630" t="s">
        <v>3973</v>
      </c>
      <c r="D3728" s="537" t="s">
        <v>4139</v>
      </c>
      <c r="E3728" s="539">
        <v>1</v>
      </c>
      <c r="F3728" s="553" t="e">
        <f>9275.0959-#REF!</f>
        <v>#REF!</v>
      </c>
      <c r="G3728" s="530" t="e">
        <f>+L3728</f>
        <v>#REF!</v>
      </c>
      <c r="H3728" s="531" t="e">
        <f>E3728*G3728</f>
        <v>#REF!</v>
      </c>
      <c r="J3728" s="530" t="e">
        <f>+F3728</f>
        <v>#REF!</v>
      </c>
      <c r="L3728" s="533" t="e">
        <f>J3728*$L$3</f>
        <v>#REF!</v>
      </c>
    </row>
    <row r="3729" spans="1:12" ht="9.75" customHeight="1">
      <c r="A3729" s="534"/>
      <c r="B3729" s="629"/>
      <c r="C3729" s="630"/>
      <c r="D3729" s="538"/>
      <c r="E3729" s="539"/>
      <c r="F3729" s="553"/>
      <c r="G3729" s="530"/>
      <c r="H3729" s="531"/>
      <c r="J3729" s="532"/>
      <c r="L3729" s="533"/>
    </row>
    <row r="3730" spans="1:12" ht="9.75" customHeight="1">
      <c r="A3730" s="534"/>
      <c r="B3730" s="629"/>
      <c r="C3730" s="630"/>
      <c r="D3730" s="538"/>
      <c r="E3730" s="539"/>
      <c r="F3730" s="553"/>
      <c r="G3730" s="530"/>
      <c r="H3730" s="531"/>
      <c r="J3730" s="532"/>
      <c r="L3730" s="533"/>
    </row>
    <row r="3731" spans="1:12" ht="9.75" customHeight="1">
      <c r="A3731" s="534"/>
      <c r="B3731" s="629"/>
      <c r="C3731" s="630"/>
      <c r="D3731" s="538"/>
      <c r="E3731" s="539"/>
      <c r="F3731" s="553"/>
      <c r="G3731" s="530"/>
      <c r="H3731" s="531"/>
      <c r="J3731" s="532"/>
      <c r="L3731" s="533"/>
    </row>
    <row r="3732" spans="1:12" ht="9.75" customHeight="1">
      <c r="A3732" s="534"/>
      <c r="B3732" s="629"/>
      <c r="C3732" s="630"/>
      <c r="D3732" s="538"/>
      <c r="E3732" s="539"/>
      <c r="F3732" s="553"/>
      <c r="G3732" s="530"/>
      <c r="H3732" s="531"/>
      <c r="J3732" s="532"/>
      <c r="L3732" s="533"/>
    </row>
    <row r="3733" spans="1:12" ht="9.75" customHeight="1">
      <c r="A3733" s="534"/>
      <c r="B3733" s="535" t="s">
        <v>3945</v>
      </c>
      <c r="C3733" s="583" t="s">
        <v>4302</v>
      </c>
      <c r="D3733" s="624" t="s">
        <v>2595</v>
      </c>
      <c r="E3733" s="539">
        <v>165.77</v>
      </c>
      <c r="F3733" s="553">
        <v>2.2303935427000008</v>
      </c>
      <c r="G3733" s="530" t="e">
        <f>+L3733</f>
        <v>#REF!</v>
      </c>
      <c r="H3733" s="531" t="e">
        <f>E3733*G3733</f>
        <v>#REF!</v>
      </c>
      <c r="J3733" s="530">
        <f>+F3733</f>
        <v>2.2303935427000008</v>
      </c>
      <c r="L3733" s="533" t="e">
        <f>J3733*$L$3</f>
        <v>#REF!</v>
      </c>
    </row>
    <row r="3734" spans="1:12" ht="9.75" customHeight="1">
      <c r="A3734" s="534"/>
      <c r="B3734" s="535"/>
      <c r="C3734" s="583"/>
      <c r="D3734" s="625"/>
      <c r="E3734" s="539"/>
      <c r="F3734" s="553"/>
      <c r="G3734" s="530"/>
      <c r="H3734" s="531"/>
      <c r="J3734" s="532"/>
      <c r="L3734" s="533"/>
    </row>
    <row r="3735" spans="1:12" ht="9.75" customHeight="1">
      <c r="A3735" s="534"/>
      <c r="B3735" s="535"/>
      <c r="C3735" s="583"/>
      <c r="D3735" s="625"/>
      <c r="E3735" s="539"/>
      <c r="F3735" s="553"/>
      <c r="G3735" s="530"/>
      <c r="H3735" s="531"/>
      <c r="J3735" s="532"/>
      <c r="L3735" s="533"/>
    </row>
    <row r="3736" spans="1:12" ht="9.75" customHeight="1">
      <c r="A3736" s="534"/>
      <c r="B3736" s="535"/>
      <c r="C3736" s="583"/>
      <c r="D3736" s="625"/>
      <c r="E3736" s="539"/>
      <c r="F3736" s="553"/>
      <c r="G3736" s="530"/>
      <c r="H3736" s="531"/>
      <c r="J3736" s="532"/>
      <c r="L3736" s="533"/>
    </row>
    <row r="3737" spans="1:12" ht="9.75" customHeight="1">
      <c r="A3737" s="534"/>
      <c r="B3737" s="535"/>
      <c r="C3737" s="583"/>
      <c r="D3737" s="625"/>
      <c r="E3737" s="539"/>
      <c r="F3737" s="553"/>
      <c r="G3737" s="530"/>
      <c r="H3737" s="531"/>
      <c r="J3737" s="532"/>
      <c r="L3737" s="533"/>
    </row>
    <row r="3738" spans="1:12" ht="9.75" customHeight="1">
      <c r="A3738" s="534">
        <v>12</v>
      </c>
      <c r="B3738" s="633" t="s">
        <v>3952</v>
      </c>
      <c r="C3738" s="634" t="s">
        <v>4303</v>
      </c>
      <c r="D3738" s="624" t="s">
        <v>2595</v>
      </c>
      <c r="E3738" s="635">
        <v>165.77</v>
      </c>
      <c r="F3738" s="553">
        <v>2.3945008424750003</v>
      </c>
      <c r="G3738" s="530" t="e">
        <f>+L3738</f>
        <v>#REF!</v>
      </c>
      <c r="H3738" s="531" t="e">
        <f>E3738*G3738</f>
        <v>#REF!</v>
      </c>
      <c r="J3738" s="530">
        <f>+F3738</f>
        <v>2.3945008424750003</v>
      </c>
      <c r="L3738" s="533" t="e">
        <f>J3738*$L$3</f>
        <v>#REF!</v>
      </c>
    </row>
    <row r="3739" spans="1:12" ht="9.75" customHeight="1">
      <c r="A3739" s="534"/>
      <c r="B3739" s="633"/>
      <c r="C3739" s="634"/>
      <c r="D3739" s="625"/>
      <c r="E3739" s="635"/>
      <c r="F3739" s="553"/>
      <c r="G3739" s="530"/>
      <c r="H3739" s="531"/>
      <c r="J3739" s="532"/>
      <c r="L3739" s="533"/>
    </row>
    <row r="3740" spans="1:12" ht="9.75" customHeight="1">
      <c r="A3740" s="534"/>
      <c r="B3740" s="633"/>
      <c r="C3740" s="634"/>
      <c r="D3740" s="625"/>
      <c r="E3740" s="635"/>
      <c r="F3740" s="553"/>
      <c r="G3740" s="530"/>
      <c r="H3740" s="531"/>
      <c r="J3740" s="532"/>
      <c r="L3740" s="533"/>
    </row>
    <row r="3741" spans="1:12" ht="9.75" customHeight="1">
      <c r="A3741" s="534"/>
      <c r="B3741" s="633"/>
      <c r="C3741" s="634"/>
      <c r="D3741" s="625"/>
      <c r="E3741" s="635"/>
      <c r="F3741" s="553"/>
      <c r="G3741" s="530"/>
      <c r="H3741" s="531"/>
      <c r="J3741" s="532"/>
      <c r="L3741" s="533"/>
    </row>
    <row r="3742" spans="1:12" ht="9.75" customHeight="1">
      <c r="A3742" s="534"/>
      <c r="B3742" s="633"/>
      <c r="C3742" s="634"/>
      <c r="D3742" s="625"/>
      <c r="E3742" s="635"/>
      <c r="F3742" s="553"/>
      <c r="G3742" s="530"/>
      <c r="H3742" s="531"/>
      <c r="J3742" s="532"/>
      <c r="L3742" s="533"/>
    </row>
    <row r="3743" spans="1:12" ht="9.75" customHeight="1">
      <c r="A3743" s="534">
        <v>3</v>
      </c>
      <c r="B3743" s="535" t="s">
        <v>3858</v>
      </c>
      <c r="C3743" s="583" t="s">
        <v>4304</v>
      </c>
      <c r="D3743" s="550" t="s">
        <v>2604</v>
      </c>
      <c r="E3743" s="539">
        <v>51.2</v>
      </c>
      <c r="F3743" s="553">
        <v>0.95372119700000013</v>
      </c>
      <c r="G3743" s="530" t="e">
        <f>+L3743</f>
        <v>#REF!</v>
      </c>
      <c r="H3743" s="531" t="e">
        <f>E3743*G3743</f>
        <v>#REF!</v>
      </c>
      <c r="J3743" s="530">
        <f>+F3743</f>
        <v>0.95372119700000013</v>
      </c>
      <c r="L3743" s="533" t="e">
        <f>J3743*$L$3</f>
        <v>#REF!</v>
      </c>
    </row>
    <row r="3744" spans="1:12" ht="9.75" customHeight="1">
      <c r="A3744" s="534"/>
      <c r="B3744" s="535"/>
      <c r="C3744" s="583"/>
      <c r="D3744" s="551"/>
      <c r="E3744" s="539"/>
      <c r="F3744" s="553"/>
      <c r="G3744" s="530"/>
      <c r="H3744" s="531"/>
      <c r="J3744" s="532"/>
      <c r="L3744" s="533"/>
    </row>
    <row r="3745" spans="1:12" ht="9.75" customHeight="1">
      <c r="A3745" s="534"/>
      <c r="B3745" s="535"/>
      <c r="C3745" s="583"/>
      <c r="D3745" s="551"/>
      <c r="E3745" s="539"/>
      <c r="F3745" s="553"/>
      <c r="G3745" s="530"/>
      <c r="H3745" s="531"/>
      <c r="J3745" s="532"/>
      <c r="L3745" s="533"/>
    </row>
    <row r="3746" spans="1:12" ht="9.75" customHeight="1">
      <c r="A3746" s="534"/>
      <c r="B3746" s="535"/>
      <c r="C3746" s="583"/>
      <c r="D3746" s="551"/>
      <c r="E3746" s="539"/>
      <c r="F3746" s="553"/>
      <c r="G3746" s="530"/>
      <c r="H3746" s="531"/>
      <c r="J3746" s="532"/>
      <c r="L3746" s="533"/>
    </row>
    <row r="3747" spans="1:12" ht="9.75" customHeight="1">
      <c r="A3747" s="534"/>
      <c r="B3747" s="535"/>
      <c r="C3747" s="583"/>
      <c r="D3747" s="551"/>
      <c r="E3747" s="539"/>
      <c r="F3747" s="553"/>
      <c r="G3747" s="530"/>
      <c r="H3747" s="531"/>
      <c r="J3747" s="532"/>
      <c r="L3747" s="533"/>
    </row>
    <row r="3748" spans="1:12" ht="9.75" customHeight="1">
      <c r="A3748" s="534">
        <v>3</v>
      </c>
      <c r="B3748" s="535" t="s">
        <v>3948</v>
      </c>
      <c r="C3748" s="583" t="s">
        <v>4305</v>
      </c>
      <c r="D3748" s="624" t="s">
        <v>2595</v>
      </c>
      <c r="E3748" s="599">
        <v>1090.3599999999999</v>
      </c>
      <c r="F3748" s="553">
        <v>1.3036631611000002</v>
      </c>
      <c r="G3748" s="530" t="e">
        <f>+L3748</f>
        <v>#REF!</v>
      </c>
      <c r="H3748" s="531" t="e">
        <f>E3748*G3748</f>
        <v>#REF!</v>
      </c>
      <c r="J3748" s="530">
        <f>+F3748</f>
        <v>1.3036631611000002</v>
      </c>
      <c r="L3748" s="533" t="e">
        <f>J3748*$L$3</f>
        <v>#REF!</v>
      </c>
    </row>
    <row r="3749" spans="1:12" ht="9.75" customHeight="1">
      <c r="A3749" s="534"/>
      <c r="B3749" s="535"/>
      <c r="C3749" s="583"/>
      <c r="D3749" s="625"/>
      <c r="E3749" s="599"/>
      <c r="F3749" s="553"/>
      <c r="G3749" s="530"/>
      <c r="H3749" s="531"/>
      <c r="J3749" s="532"/>
      <c r="L3749" s="533"/>
    </row>
    <row r="3750" spans="1:12" ht="9.75" customHeight="1">
      <c r="A3750" s="534"/>
      <c r="B3750" s="535"/>
      <c r="C3750" s="583"/>
      <c r="D3750" s="625"/>
      <c r="E3750" s="599"/>
      <c r="F3750" s="553"/>
      <c r="G3750" s="530"/>
      <c r="H3750" s="531"/>
      <c r="J3750" s="532"/>
      <c r="L3750" s="533"/>
    </row>
    <row r="3751" spans="1:12" ht="9.75" customHeight="1">
      <c r="A3751" s="534"/>
      <c r="B3751" s="535"/>
      <c r="C3751" s="583"/>
      <c r="D3751" s="625"/>
      <c r="E3751" s="599"/>
      <c r="F3751" s="553"/>
      <c r="G3751" s="530"/>
      <c r="H3751" s="531"/>
      <c r="J3751" s="532"/>
      <c r="L3751" s="533"/>
    </row>
    <row r="3752" spans="1:12" ht="9.75" customHeight="1">
      <c r="A3752" s="534"/>
      <c r="B3752" s="535"/>
      <c r="C3752" s="583"/>
      <c r="D3752" s="625"/>
      <c r="E3752" s="599"/>
      <c r="F3752" s="553"/>
      <c r="G3752" s="530"/>
      <c r="H3752" s="531"/>
      <c r="J3752" s="532"/>
      <c r="L3752" s="533"/>
    </row>
    <row r="3753" spans="1:12" ht="9.75" customHeight="1">
      <c r="A3753" s="583">
        <v>187</v>
      </c>
      <c r="B3753" s="535" t="s">
        <v>3947</v>
      </c>
      <c r="C3753" s="583" t="s">
        <v>4034</v>
      </c>
      <c r="D3753" s="624" t="s">
        <v>2595</v>
      </c>
      <c r="E3753" s="740">
        <v>1090.3599999999999</v>
      </c>
      <c r="F3753" s="553">
        <v>1.5617700938100003</v>
      </c>
      <c r="G3753" s="530" t="e">
        <f>+L3753</f>
        <v>#REF!</v>
      </c>
      <c r="H3753" s="531" t="e">
        <f>E3753*G3753</f>
        <v>#REF!</v>
      </c>
      <c r="J3753" s="530">
        <f>+F3753</f>
        <v>1.5617700938100003</v>
      </c>
      <c r="L3753" s="533" t="e">
        <f>J3753*$L$3</f>
        <v>#REF!</v>
      </c>
    </row>
    <row r="3754" spans="1:12" ht="9.75" customHeight="1">
      <c r="A3754" s="583"/>
      <c r="B3754" s="535"/>
      <c r="C3754" s="583"/>
      <c r="D3754" s="625"/>
      <c r="E3754" s="740"/>
      <c r="F3754" s="553"/>
      <c r="G3754" s="530"/>
      <c r="H3754" s="531"/>
      <c r="J3754" s="532"/>
      <c r="L3754" s="533"/>
    </row>
    <row r="3755" spans="1:12" ht="9.75" customHeight="1">
      <c r="A3755" s="583"/>
      <c r="B3755" s="535"/>
      <c r="C3755" s="583"/>
      <c r="D3755" s="625"/>
      <c r="E3755" s="740"/>
      <c r="F3755" s="553"/>
      <c r="G3755" s="530"/>
      <c r="H3755" s="531"/>
      <c r="J3755" s="532"/>
      <c r="L3755" s="533"/>
    </row>
    <row r="3756" spans="1:12" ht="9.75" customHeight="1">
      <c r="A3756" s="583"/>
      <c r="B3756" s="535"/>
      <c r="C3756" s="583"/>
      <c r="D3756" s="625"/>
      <c r="E3756" s="740"/>
      <c r="F3756" s="553"/>
      <c r="G3756" s="530"/>
      <c r="H3756" s="531"/>
      <c r="J3756" s="532"/>
      <c r="L3756" s="533"/>
    </row>
    <row r="3757" spans="1:12" ht="9.75" customHeight="1">
      <c r="A3757" s="583"/>
      <c r="B3757" s="535"/>
      <c r="C3757" s="583"/>
      <c r="D3757" s="625"/>
      <c r="E3757" s="740"/>
      <c r="F3757" s="553"/>
      <c r="G3757" s="530"/>
      <c r="H3757" s="531"/>
      <c r="J3757" s="532"/>
      <c r="L3757" s="533"/>
    </row>
    <row r="3758" spans="1:12" ht="9.75" customHeight="1">
      <c r="A3758" s="534">
        <v>4</v>
      </c>
      <c r="B3758" s="535" t="s">
        <v>3859</v>
      </c>
      <c r="C3758" s="583" t="s">
        <v>4035</v>
      </c>
      <c r="D3758" s="624" t="s">
        <v>2595</v>
      </c>
      <c r="E3758" s="740">
        <v>1090.3599999999999</v>
      </c>
      <c r="F3758" s="553">
        <v>1.5838378921</v>
      </c>
      <c r="G3758" s="530" t="e">
        <f>+L3758</f>
        <v>#REF!</v>
      </c>
      <c r="H3758" s="531" t="e">
        <f>E3758*G3758</f>
        <v>#REF!</v>
      </c>
      <c r="J3758" s="530">
        <f>+F3758</f>
        <v>1.5838378921</v>
      </c>
      <c r="L3758" s="533" t="e">
        <f>J3758*$L$3</f>
        <v>#REF!</v>
      </c>
    </row>
    <row r="3759" spans="1:12" ht="9.75" customHeight="1">
      <c r="A3759" s="534"/>
      <c r="B3759" s="535"/>
      <c r="C3759" s="583"/>
      <c r="D3759" s="625"/>
      <c r="E3759" s="740"/>
      <c r="F3759" s="553"/>
      <c r="G3759" s="530"/>
      <c r="H3759" s="531"/>
      <c r="J3759" s="532"/>
      <c r="L3759" s="533"/>
    </row>
    <row r="3760" spans="1:12" ht="9.75" customHeight="1">
      <c r="A3760" s="534"/>
      <c r="B3760" s="535"/>
      <c r="C3760" s="583"/>
      <c r="D3760" s="625"/>
      <c r="E3760" s="740"/>
      <c r="F3760" s="553"/>
      <c r="G3760" s="530"/>
      <c r="H3760" s="531"/>
      <c r="J3760" s="532"/>
      <c r="L3760" s="533"/>
    </row>
    <row r="3761" spans="1:12" ht="9.75" customHeight="1">
      <c r="A3761" s="534"/>
      <c r="B3761" s="535"/>
      <c r="C3761" s="583"/>
      <c r="D3761" s="625"/>
      <c r="E3761" s="740"/>
      <c r="F3761" s="553"/>
      <c r="G3761" s="530"/>
      <c r="H3761" s="531"/>
      <c r="J3761" s="532"/>
      <c r="L3761" s="533"/>
    </row>
    <row r="3762" spans="1:12" ht="9.75" customHeight="1">
      <c r="A3762" s="534"/>
      <c r="B3762" s="535"/>
      <c r="C3762" s="583"/>
      <c r="D3762" s="625"/>
      <c r="E3762" s="740"/>
      <c r="F3762" s="553"/>
      <c r="G3762" s="530"/>
      <c r="H3762" s="531"/>
      <c r="J3762" s="532"/>
      <c r="L3762" s="533"/>
    </row>
    <row r="3763" spans="1:12" ht="9.75" customHeight="1">
      <c r="A3763" s="583">
        <v>129</v>
      </c>
      <c r="B3763" s="629" t="s">
        <v>3928</v>
      </c>
      <c r="C3763" s="630" t="s">
        <v>4036</v>
      </c>
      <c r="D3763" s="584" t="s">
        <v>2597</v>
      </c>
      <c r="E3763" s="631">
        <v>3.7</v>
      </c>
      <c r="F3763" s="553">
        <v>484.37053238170006</v>
      </c>
      <c r="G3763" s="530" t="e">
        <f>+L3763</f>
        <v>#REF!</v>
      </c>
      <c r="H3763" s="531" t="e">
        <f>E3763*G3763</f>
        <v>#REF!</v>
      </c>
      <c r="J3763" s="530">
        <f>+F3763</f>
        <v>484.37053238170006</v>
      </c>
      <c r="L3763" s="533" t="e">
        <f>J3763*$L$3</f>
        <v>#REF!</v>
      </c>
    </row>
    <row r="3764" spans="1:12" ht="9.75" customHeight="1">
      <c r="A3764" s="583"/>
      <c r="B3764" s="629"/>
      <c r="C3764" s="630"/>
      <c r="D3764" s="648"/>
      <c r="E3764" s="631"/>
      <c r="F3764" s="553"/>
      <c r="G3764" s="530"/>
      <c r="H3764" s="531"/>
      <c r="J3764" s="532"/>
      <c r="L3764" s="533"/>
    </row>
    <row r="3765" spans="1:12" ht="9.75" customHeight="1">
      <c r="A3765" s="583"/>
      <c r="B3765" s="629"/>
      <c r="C3765" s="630"/>
      <c r="D3765" s="648"/>
      <c r="E3765" s="631"/>
      <c r="F3765" s="553"/>
      <c r="G3765" s="530"/>
      <c r="H3765" s="531"/>
      <c r="J3765" s="532"/>
      <c r="L3765" s="533"/>
    </row>
    <row r="3766" spans="1:12" ht="9.75" customHeight="1">
      <c r="A3766" s="583"/>
      <c r="B3766" s="629"/>
      <c r="C3766" s="630"/>
      <c r="D3766" s="648"/>
      <c r="E3766" s="631"/>
      <c r="F3766" s="553"/>
      <c r="G3766" s="530"/>
      <c r="H3766" s="531"/>
      <c r="J3766" s="532"/>
      <c r="L3766" s="533"/>
    </row>
    <row r="3767" spans="1:12" ht="9.75" customHeight="1">
      <c r="A3767" s="583"/>
      <c r="B3767" s="629"/>
      <c r="C3767" s="630"/>
      <c r="D3767" s="648"/>
      <c r="E3767" s="631"/>
      <c r="F3767" s="553"/>
      <c r="G3767" s="530"/>
      <c r="H3767" s="531"/>
      <c r="J3767" s="532"/>
      <c r="L3767" s="533"/>
    </row>
    <row r="3768" spans="1:12" ht="9.75" customHeight="1">
      <c r="A3768" s="534"/>
      <c r="B3768" s="535"/>
      <c r="C3768" s="582" t="s">
        <v>4445</v>
      </c>
      <c r="D3768" s="534"/>
      <c r="E3768" s="539"/>
      <c r="F3768" s="553">
        <v>0</v>
      </c>
      <c r="G3768" s="530" t="e">
        <f>+L3768</f>
        <v>#REF!</v>
      </c>
      <c r="H3768" s="531" t="e">
        <f>E3768*G3768</f>
        <v>#REF!</v>
      </c>
      <c r="J3768" s="530">
        <f>+F3768</f>
        <v>0</v>
      </c>
      <c r="L3768" s="533" t="e">
        <f>J3768*$L$3</f>
        <v>#REF!</v>
      </c>
    </row>
    <row r="3769" spans="1:12" ht="9.75" customHeight="1">
      <c r="A3769" s="534"/>
      <c r="B3769" s="535"/>
      <c r="C3769" s="582"/>
      <c r="D3769" s="534"/>
      <c r="E3769" s="539"/>
      <c r="F3769" s="553"/>
      <c r="G3769" s="530"/>
      <c r="H3769" s="531"/>
      <c r="J3769" s="532"/>
      <c r="L3769" s="533"/>
    </row>
    <row r="3770" spans="1:12" ht="9.75" customHeight="1">
      <c r="A3770" s="534"/>
      <c r="B3770" s="535"/>
      <c r="C3770" s="582"/>
      <c r="D3770" s="534"/>
      <c r="E3770" s="539"/>
      <c r="F3770" s="553"/>
      <c r="G3770" s="530"/>
      <c r="H3770" s="531"/>
      <c r="J3770" s="532"/>
      <c r="L3770" s="533"/>
    </row>
    <row r="3771" spans="1:12" ht="9.75" customHeight="1">
      <c r="A3771" s="534"/>
      <c r="B3771" s="535"/>
      <c r="C3771" s="582"/>
      <c r="D3771" s="534"/>
      <c r="E3771" s="539"/>
      <c r="F3771" s="553"/>
      <c r="G3771" s="530"/>
      <c r="H3771" s="531"/>
      <c r="J3771" s="532"/>
      <c r="L3771" s="533"/>
    </row>
    <row r="3772" spans="1:12" ht="9.75" customHeight="1">
      <c r="A3772" s="534"/>
      <c r="B3772" s="535"/>
      <c r="C3772" s="582"/>
      <c r="D3772" s="534"/>
      <c r="E3772" s="539"/>
      <c r="F3772" s="553"/>
      <c r="G3772" s="530"/>
      <c r="H3772" s="531"/>
      <c r="J3772" s="532"/>
      <c r="L3772" s="533"/>
    </row>
    <row r="3773" spans="1:12" ht="9.75" customHeight="1">
      <c r="A3773" s="534">
        <v>9</v>
      </c>
      <c r="B3773" s="535" t="s">
        <v>4439</v>
      </c>
      <c r="C3773" s="583" t="s">
        <v>4446</v>
      </c>
      <c r="D3773" s="624" t="s">
        <v>2596</v>
      </c>
      <c r="E3773" s="599">
        <v>0.49</v>
      </c>
      <c r="F3773" s="553">
        <v>190.46649889825602</v>
      </c>
      <c r="G3773" s="530" t="e">
        <f>+L3773</f>
        <v>#REF!</v>
      </c>
      <c r="H3773" s="531" t="e">
        <f>E3773*G3773</f>
        <v>#REF!</v>
      </c>
      <c r="J3773" s="530">
        <f>+F3773</f>
        <v>190.46649889825602</v>
      </c>
      <c r="L3773" s="533" t="e">
        <f>J3773*$L$3</f>
        <v>#REF!</v>
      </c>
    </row>
    <row r="3774" spans="1:12" ht="9.75" customHeight="1">
      <c r="A3774" s="534"/>
      <c r="B3774" s="535"/>
      <c r="C3774" s="583"/>
      <c r="D3774" s="625"/>
      <c r="E3774" s="599"/>
      <c r="F3774" s="553"/>
      <c r="G3774" s="530"/>
      <c r="H3774" s="531"/>
      <c r="J3774" s="532"/>
      <c r="L3774" s="533"/>
    </row>
    <row r="3775" spans="1:12" ht="9.75" customHeight="1">
      <c r="A3775" s="534"/>
      <c r="B3775" s="535"/>
      <c r="C3775" s="583"/>
      <c r="D3775" s="625"/>
      <c r="E3775" s="599"/>
      <c r="F3775" s="553"/>
      <c r="G3775" s="530"/>
      <c r="H3775" s="531"/>
      <c r="J3775" s="532"/>
      <c r="L3775" s="533"/>
    </row>
    <row r="3776" spans="1:12" ht="9.75" customHeight="1">
      <c r="A3776" s="534"/>
      <c r="B3776" s="535"/>
      <c r="C3776" s="583"/>
      <c r="D3776" s="625"/>
      <c r="E3776" s="599"/>
      <c r="F3776" s="553"/>
      <c r="G3776" s="530"/>
      <c r="H3776" s="531"/>
      <c r="J3776" s="532"/>
      <c r="L3776" s="533"/>
    </row>
    <row r="3777" spans="1:12" ht="9.75" customHeight="1">
      <c r="A3777" s="534"/>
      <c r="B3777" s="535"/>
      <c r="C3777" s="583"/>
      <c r="D3777" s="625"/>
      <c r="E3777" s="599"/>
      <c r="F3777" s="553"/>
      <c r="G3777" s="530"/>
      <c r="H3777" s="531"/>
      <c r="J3777" s="532"/>
      <c r="L3777" s="533"/>
    </row>
    <row r="3778" spans="1:12" ht="9.75" customHeight="1">
      <c r="A3778" s="583">
        <v>9</v>
      </c>
      <c r="B3778" s="633" t="s">
        <v>4440</v>
      </c>
      <c r="C3778" s="746" t="s">
        <v>4447</v>
      </c>
      <c r="D3778" s="624" t="s">
        <v>2595</v>
      </c>
      <c r="E3778" s="747">
        <v>31.6</v>
      </c>
      <c r="F3778" s="553">
        <v>6.3674761903438011</v>
      </c>
      <c r="G3778" s="530" t="e">
        <f>+L3778</f>
        <v>#REF!</v>
      </c>
      <c r="H3778" s="531" t="e">
        <f>E3778*G3778</f>
        <v>#REF!</v>
      </c>
      <c r="J3778" s="530">
        <f>+F3778</f>
        <v>6.3674761903438011</v>
      </c>
      <c r="L3778" s="533" t="e">
        <f>J3778*$L$3</f>
        <v>#REF!</v>
      </c>
    </row>
    <row r="3779" spans="1:12" ht="9.75" customHeight="1">
      <c r="A3779" s="583"/>
      <c r="B3779" s="633"/>
      <c r="C3779" s="746"/>
      <c r="D3779" s="625"/>
      <c r="E3779" s="747"/>
      <c r="F3779" s="553"/>
      <c r="G3779" s="530"/>
      <c r="H3779" s="531"/>
      <c r="J3779" s="532"/>
      <c r="L3779" s="533"/>
    </row>
    <row r="3780" spans="1:12" ht="9.75" customHeight="1">
      <c r="A3780" s="583"/>
      <c r="B3780" s="633"/>
      <c r="C3780" s="746"/>
      <c r="D3780" s="625"/>
      <c r="E3780" s="747"/>
      <c r="F3780" s="553"/>
      <c r="G3780" s="530"/>
      <c r="H3780" s="531"/>
      <c r="J3780" s="532"/>
      <c r="L3780" s="533"/>
    </row>
    <row r="3781" spans="1:12" ht="9.75" customHeight="1">
      <c r="A3781" s="583"/>
      <c r="B3781" s="633"/>
      <c r="C3781" s="746"/>
      <c r="D3781" s="625"/>
      <c r="E3781" s="747"/>
      <c r="F3781" s="553"/>
      <c r="G3781" s="530"/>
      <c r="H3781" s="531"/>
      <c r="J3781" s="532"/>
      <c r="L3781" s="533"/>
    </row>
    <row r="3782" spans="1:12" ht="9.75" customHeight="1">
      <c r="A3782" s="583"/>
      <c r="B3782" s="633"/>
      <c r="C3782" s="746"/>
      <c r="D3782" s="625"/>
      <c r="E3782" s="747"/>
      <c r="F3782" s="553"/>
      <c r="G3782" s="530"/>
      <c r="H3782" s="531"/>
      <c r="J3782" s="532"/>
      <c r="L3782" s="533"/>
    </row>
    <row r="3783" spans="1:12" ht="9.75" customHeight="1">
      <c r="A3783" s="583">
        <v>9</v>
      </c>
      <c r="B3783" s="535" t="s">
        <v>4441</v>
      </c>
      <c r="C3783" s="583" t="s">
        <v>4448</v>
      </c>
      <c r="D3783" s="624" t="s">
        <v>2595</v>
      </c>
      <c r="E3783" s="539">
        <v>31.6</v>
      </c>
      <c r="F3783" s="553">
        <v>8.1738149352629996</v>
      </c>
      <c r="G3783" s="530" t="e">
        <f>+L3783</f>
        <v>#REF!</v>
      </c>
      <c r="H3783" s="531" t="e">
        <f>E3783*G3783</f>
        <v>#REF!</v>
      </c>
      <c r="J3783" s="530">
        <f>+F3783</f>
        <v>8.1738149352629996</v>
      </c>
      <c r="L3783" s="533" t="e">
        <f>J3783*$L$3</f>
        <v>#REF!</v>
      </c>
    </row>
    <row r="3784" spans="1:12" ht="9.75" customHeight="1">
      <c r="A3784" s="583"/>
      <c r="B3784" s="535"/>
      <c r="C3784" s="583"/>
      <c r="D3784" s="625"/>
      <c r="E3784" s="539"/>
      <c r="F3784" s="553"/>
      <c r="G3784" s="530"/>
      <c r="H3784" s="531"/>
      <c r="J3784" s="532"/>
      <c r="L3784" s="533"/>
    </row>
    <row r="3785" spans="1:12" ht="9.75" customHeight="1">
      <c r="A3785" s="583"/>
      <c r="B3785" s="535"/>
      <c r="C3785" s="583"/>
      <c r="D3785" s="625"/>
      <c r="E3785" s="539"/>
      <c r="F3785" s="553"/>
      <c r="G3785" s="530"/>
      <c r="H3785" s="531"/>
      <c r="J3785" s="532"/>
      <c r="L3785" s="533"/>
    </row>
    <row r="3786" spans="1:12" ht="9.75" customHeight="1">
      <c r="A3786" s="583"/>
      <c r="B3786" s="535"/>
      <c r="C3786" s="583"/>
      <c r="D3786" s="625"/>
      <c r="E3786" s="539"/>
      <c r="F3786" s="553"/>
      <c r="G3786" s="530"/>
      <c r="H3786" s="531"/>
      <c r="J3786" s="532"/>
      <c r="L3786" s="533"/>
    </row>
    <row r="3787" spans="1:12" ht="9.75" customHeight="1">
      <c r="A3787" s="583"/>
      <c r="B3787" s="535"/>
      <c r="C3787" s="583"/>
      <c r="D3787" s="625"/>
      <c r="E3787" s="539"/>
      <c r="F3787" s="553"/>
      <c r="G3787" s="530"/>
      <c r="H3787" s="531"/>
      <c r="J3787" s="532"/>
      <c r="L3787" s="533"/>
    </row>
    <row r="3788" spans="1:12" ht="9.75" customHeight="1">
      <c r="A3788" s="583">
        <v>9</v>
      </c>
      <c r="B3788" s="535" t="s">
        <v>4442</v>
      </c>
      <c r="C3788" s="583" t="s">
        <v>4449</v>
      </c>
      <c r="D3788" s="624" t="s">
        <v>2595</v>
      </c>
      <c r="E3788" s="539">
        <v>6.8</v>
      </c>
      <c r="F3788" s="553">
        <v>4.7597696855220004</v>
      </c>
      <c r="G3788" s="530" t="e">
        <f>+L3788</f>
        <v>#REF!</v>
      </c>
      <c r="H3788" s="531" t="e">
        <f>E3788*G3788</f>
        <v>#REF!</v>
      </c>
      <c r="J3788" s="530">
        <f>+F3788</f>
        <v>4.7597696855220004</v>
      </c>
      <c r="L3788" s="533" t="e">
        <f>J3788*$L$3</f>
        <v>#REF!</v>
      </c>
    </row>
    <row r="3789" spans="1:12" ht="9.75" customHeight="1">
      <c r="A3789" s="583"/>
      <c r="B3789" s="535"/>
      <c r="C3789" s="583"/>
      <c r="D3789" s="625"/>
      <c r="E3789" s="539"/>
      <c r="F3789" s="553"/>
      <c r="G3789" s="530"/>
      <c r="H3789" s="531"/>
      <c r="J3789" s="532"/>
      <c r="L3789" s="533"/>
    </row>
    <row r="3790" spans="1:12" ht="9.75" customHeight="1">
      <c r="A3790" s="583"/>
      <c r="B3790" s="535"/>
      <c r="C3790" s="583"/>
      <c r="D3790" s="625"/>
      <c r="E3790" s="539"/>
      <c r="F3790" s="553"/>
      <c r="G3790" s="530"/>
      <c r="H3790" s="531"/>
      <c r="J3790" s="532"/>
      <c r="L3790" s="533"/>
    </row>
    <row r="3791" spans="1:12" ht="9.75" customHeight="1">
      <c r="A3791" s="583"/>
      <c r="B3791" s="535"/>
      <c r="C3791" s="583"/>
      <c r="D3791" s="625"/>
      <c r="E3791" s="539"/>
      <c r="F3791" s="553"/>
      <c r="G3791" s="530"/>
      <c r="H3791" s="531"/>
      <c r="J3791" s="532"/>
      <c r="L3791" s="533"/>
    </row>
    <row r="3792" spans="1:12" ht="9.75" customHeight="1">
      <c r="A3792" s="583"/>
      <c r="B3792" s="535"/>
      <c r="C3792" s="583"/>
      <c r="D3792" s="625"/>
      <c r="E3792" s="539"/>
      <c r="F3792" s="553"/>
      <c r="G3792" s="530"/>
      <c r="H3792" s="531"/>
      <c r="J3792" s="532"/>
      <c r="L3792" s="533"/>
    </row>
    <row r="3793" spans="1:12" ht="9.75" customHeight="1">
      <c r="A3793" s="583">
        <v>5</v>
      </c>
      <c r="B3793" s="535" t="s">
        <v>4443</v>
      </c>
      <c r="C3793" s="583" t="s">
        <v>4450</v>
      </c>
      <c r="D3793" s="624" t="s">
        <v>2595</v>
      </c>
      <c r="E3793" s="539">
        <v>38.4</v>
      </c>
      <c r="F3793" s="553">
        <v>0.34463623999999998</v>
      </c>
      <c r="G3793" s="530" t="e">
        <f>+L3793</f>
        <v>#REF!</v>
      </c>
      <c r="H3793" s="531" t="e">
        <f>E3793*G3793</f>
        <v>#REF!</v>
      </c>
      <c r="J3793" s="530">
        <f>+F3793</f>
        <v>0.34463623999999998</v>
      </c>
      <c r="L3793" s="533" t="e">
        <f>J3793*$L$3</f>
        <v>#REF!</v>
      </c>
    </row>
    <row r="3794" spans="1:12" ht="9.75" customHeight="1">
      <c r="A3794" s="583"/>
      <c r="B3794" s="535"/>
      <c r="C3794" s="583"/>
      <c r="D3794" s="625"/>
      <c r="E3794" s="539"/>
      <c r="F3794" s="553"/>
      <c r="G3794" s="530"/>
      <c r="H3794" s="531"/>
      <c r="J3794" s="532"/>
      <c r="L3794" s="533"/>
    </row>
    <row r="3795" spans="1:12" ht="9.75" customHeight="1">
      <c r="A3795" s="583"/>
      <c r="B3795" s="535"/>
      <c r="C3795" s="583"/>
      <c r="D3795" s="625"/>
      <c r="E3795" s="539"/>
      <c r="F3795" s="553"/>
      <c r="G3795" s="530"/>
      <c r="H3795" s="531"/>
      <c r="J3795" s="532"/>
      <c r="L3795" s="533"/>
    </row>
    <row r="3796" spans="1:12" ht="9.75" customHeight="1">
      <c r="A3796" s="583"/>
      <c r="B3796" s="535"/>
      <c r="C3796" s="583"/>
      <c r="D3796" s="625"/>
      <c r="E3796" s="539"/>
      <c r="F3796" s="553"/>
      <c r="G3796" s="530"/>
      <c r="H3796" s="531"/>
      <c r="J3796" s="532"/>
      <c r="L3796" s="533"/>
    </row>
    <row r="3797" spans="1:12" ht="9.75" customHeight="1">
      <c r="A3797" s="583"/>
      <c r="B3797" s="535"/>
      <c r="C3797" s="583"/>
      <c r="D3797" s="625"/>
      <c r="E3797" s="539"/>
      <c r="F3797" s="553"/>
      <c r="G3797" s="530"/>
      <c r="H3797" s="531"/>
      <c r="J3797" s="532"/>
      <c r="L3797" s="533"/>
    </row>
    <row r="3798" spans="1:12" ht="9.75" customHeight="1">
      <c r="A3798" s="583">
        <v>7</v>
      </c>
      <c r="B3798" s="633" t="s">
        <v>4444</v>
      </c>
      <c r="C3798" s="634" t="s">
        <v>4451</v>
      </c>
      <c r="D3798" s="624" t="s">
        <v>2595</v>
      </c>
      <c r="E3798" s="635">
        <v>38.4</v>
      </c>
      <c r="F3798" s="554">
        <v>0.50538684058719996</v>
      </c>
      <c r="G3798" s="530" t="e">
        <f>+L3798</f>
        <v>#REF!</v>
      </c>
      <c r="H3798" s="531" t="e">
        <f>E3798*G3798</f>
        <v>#REF!</v>
      </c>
      <c r="J3798" s="530">
        <f>+F3798</f>
        <v>0.50538684058719996</v>
      </c>
      <c r="L3798" s="533" t="e">
        <f>J3798*$L$3</f>
        <v>#REF!</v>
      </c>
    </row>
    <row r="3799" spans="1:12" ht="9.75" customHeight="1">
      <c r="A3799" s="583"/>
      <c r="B3799" s="633"/>
      <c r="C3799" s="634"/>
      <c r="D3799" s="625"/>
      <c r="E3799" s="635"/>
      <c r="F3799" s="554"/>
      <c r="G3799" s="530"/>
      <c r="H3799" s="531"/>
      <c r="J3799" s="532"/>
      <c r="L3799" s="533"/>
    </row>
    <row r="3800" spans="1:12" ht="9.75" customHeight="1">
      <c r="A3800" s="583"/>
      <c r="B3800" s="633"/>
      <c r="C3800" s="634"/>
      <c r="D3800" s="625"/>
      <c r="E3800" s="635"/>
      <c r="F3800" s="554"/>
      <c r="G3800" s="530"/>
      <c r="H3800" s="531"/>
      <c r="J3800" s="532"/>
      <c r="L3800" s="533"/>
    </row>
    <row r="3801" spans="1:12" ht="9.75" customHeight="1">
      <c r="A3801" s="583"/>
      <c r="B3801" s="633"/>
      <c r="C3801" s="634"/>
      <c r="D3801" s="625"/>
      <c r="E3801" s="635"/>
      <c r="F3801" s="554"/>
      <c r="G3801" s="530"/>
      <c r="H3801" s="531"/>
      <c r="J3801" s="532"/>
      <c r="L3801" s="533"/>
    </row>
    <row r="3802" spans="1:12" ht="9.75" customHeight="1">
      <c r="A3802" s="583"/>
      <c r="B3802" s="633"/>
      <c r="C3802" s="634"/>
      <c r="D3802" s="625"/>
      <c r="E3802" s="635"/>
      <c r="F3802" s="554"/>
      <c r="G3802" s="530"/>
      <c r="H3802" s="531"/>
      <c r="J3802" s="532"/>
      <c r="L3802" s="533"/>
    </row>
    <row r="3803" spans="1:12" ht="9.75" customHeight="1">
      <c r="A3803" s="534"/>
      <c r="B3803" s="535"/>
      <c r="C3803" s="582" t="s">
        <v>4037</v>
      </c>
      <c r="D3803" s="534"/>
      <c r="E3803" s="539"/>
      <c r="F3803" s="553">
        <v>0</v>
      </c>
      <c r="G3803" s="530" t="e">
        <f>+L3803</f>
        <v>#REF!</v>
      </c>
      <c r="H3803" s="531" t="e">
        <f>E3803*G3803</f>
        <v>#REF!</v>
      </c>
      <c r="J3803" s="530">
        <f>+F3803</f>
        <v>0</v>
      </c>
      <c r="L3803" s="533" t="e">
        <f>J3803*$L$3</f>
        <v>#REF!</v>
      </c>
    </row>
    <row r="3804" spans="1:12" ht="9.75" customHeight="1">
      <c r="A3804" s="534"/>
      <c r="B3804" s="535"/>
      <c r="C3804" s="582"/>
      <c r="D3804" s="534"/>
      <c r="E3804" s="539"/>
      <c r="F3804" s="553"/>
      <c r="G3804" s="530"/>
      <c r="H3804" s="531"/>
      <c r="J3804" s="532"/>
      <c r="L3804" s="533"/>
    </row>
    <row r="3805" spans="1:12" ht="9.75" customHeight="1">
      <c r="A3805" s="534"/>
      <c r="B3805" s="535"/>
      <c r="C3805" s="582"/>
      <c r="D3805" s="534"/>
      <c r="E3805" s="539"/>
      <c r="F3805" s="553"/>
      <c r="G3805" s="530"/>
      <c r="H3805" s="531"/>
      <c r="J3805" s="532"/>
      <c r="L3805" s="533"/>
    </row>
    <row r="3806" spans="1:12" ht="9.75" customHeight="1">
      <c r="A3806" s="534"/>
      <c r="B3806" s="535"/>
      <c r="C3806" s="582"/>
      <c r="D3806" s="534"/>
      <c r="E3806" s="539"/>
      <c r="F3806" s="553"/>
      <c r="G3806" s="530"/>
      <c r="H3806" s="531"/>
      <c r="J3806" s="532"/>
      <c r="L3806" s="533"/>
    </row>
    <row r="3807" spans="1:12" ht="9.75" customHeight="1">
      <c r="A3807" s="534"/>
      <c r="B3807" s="535"/>
      <c r="C3807" s="582"/>
      <c r="D3807" s="534"/>
      <c r="E3807" s="539"/>
      <c r="F3807" s="553"/>
      <c r="G3807" s="530"/>
      <c r="H3807" s="531"/>
      <c r="J3807" s="532"/>
      <c r="L3807" s="533"/>
    </row>
    <row r="3808" spans="1:12" ht="9.75" customHeight="1">
      <c r="A3808" s="583"/>
      <c r="B3808" s="535" t="s">
        <v>4081</v>
      </c>
      <c r="C3808" s="583" t="s">
        <v>4038</v>
      </c>
      <c r="D3808" s="624" t="s">
        <v>2595</v>
      </c>
      <c r="E3808" s="539">
        <v>42</v>
      </c>
      <c r="F3808" s="553">
        <v>16.6345840438</v>
      </c>
      <c r="G3808" s="530" t="e">
        <f>+L3808</f>
        <v>#REF!</v>
      </c>
      <c r="H3808" s="531" t="e">
        <f>E3808*G3808</f>
        <v>#REF!</v>
      </c>
      <c r="J3808" s="530">
        <f>+F3808</f>
        <v>16.6345840438</v>
      </c>
      <c r="L3808" s="533" t="e">
        <f>J3808*$L$3</f>
        <v>#REF!</v>
      </c>
    </row>
    <row r="3809" spans="1:12" ht="9.75" customHeight="1">
      <c r="A3809" s="583"/>
      <c r="B3809" s="535"/>
      <c r="C3809" s="583"/>
      <c r="D3809" s="625"/>
      <c r="E3809" s="539"/>
      <c r="F3809" s="553"/>
      <c r="G3809" s="530"/>
      <c r="H3809" s="531"/>
      <c r="J3809" s="532"/>
      <c r="L3809" s="533"/>
    </row>
    <row r="3810" spans="1:12" ht="9.75" customHeight="1">
      <c r="A3810" s="583"/>
      <c r="B3810" s="535"/>
      <c r="C3810" s="583"/>
      <c r="D3810" s="625"/>
      <c r="E3810" s="539"/>
      <c r="F3810" s="553"/>
      <c r="G3810" s="530"/>
      <c r="H3810" s="531"/>
      <c r="J3810" s="532"/>
      <c r="L3810" s="533"/>
    </row>
    <row r="3811" spans="1:12" ht="9.75" customHeight="1">
      <c r="A3811" s="583"/>
      <c r="B3811" s="535"/>
      <c r="C3811" s="583"/>
      <c r="D3811" s="625"/>
      <c r="E3811" s="539"/>
      <c r="F3811" s="553"/>
      <c r="G3811" s="530"/>
      <c r="H3811" s="531"/>
      <c r="J3811" s="532"/>
      <c r="L3811" s="533"/>
    </row>
    <row r="3812" spans="1:12" ht="9.75" customHeight="1">
      <c r="A3812" s="583"/>
      <c r="B3812" s="535"/>
      <c r="C3812" s="583"/>
      <c r="D3812" s="625"/>
      <c r="E3812" s="539"/>
      <c r="F3812" s="553"/>
      <c r="G3812" s="530"/>
      <c r="H3812" s="531"/>
      <c r="J3812" s="532"/>
      <c r="L3812" s="533"/>
    </row>
    <row r="3813" spans="1:12" ht="9.75" customHeight="1">
      <c r="A3813" s="583"/>
      <c r="B3813" s="535" t="s">
        <v>4082</v>
      </c>
      <c r="C3813" s="583" t="s">
        <v>4039</v>
      </c>
      <c r="D3813" s="624" t="s">
        <v>2595</v>
      </c>
      <c r="E3813" s="539">
        <v>44.24</v>
      </c>
      <c r="F3813" s="553">
        <v>36.051712543800008</v>
      </c>
      <c r="G3813" s="530" t="e">
        <f>+L3813</f>
        <v>#REF!</v>
      </c>
      <c r="H3813" s="531" t="e">
        <f>E3813*G3813</f>
        <v>#REF!</v>
      </c>
      <c r="J3813" s="530">
        <f>+F3813</f>
        <v>36.051712543800008</v>
      </c>
      <c r="L3813" s="533" t="e">
        <f>J3813*$L$3</f>
        <v>#REF!</v>
      </c>
    </row>
    <row r="3814" spans="1:12" ht="9.75" customHeight="1">
      <c r="A3814" s="583"/>
      <c r="B3814" s="535"/>
      <c r="C3814" s="583"/>
      <c r="D3814" s="625"/>
      <c r="E3814" s="539"/>
      <c r="F3814" s="553"/>
      <c r="G3814" s="530"/>
      <c r="H3814" s="531"/>
      <c r="J3814" s="532"/>
      <c r="L3814" s="533"/>
    </row>
    <row r="3815" spans="1:12" ht="9.75" customHeight="1">
      <c r="A3815" s="583"/>
      <c r="B3815" s="535"/>
      <c r="C3815" s="583"/>
      <c r="D3815" s="625"/>
      <c r="E3815" s="539"/>
      <c r="F3815" s="553"/>
      <c r="G3815" s="530"/>
      <c r="H3815" s="531"/>
      <c r="J3815" s="532"/>
      <c r="L3815" s="533"/>
    </row>
    <row r="3816" spans="1:12" ht="9.75" customHeight="1">
      <c r="A3816" s="583"/>
      <c r="B3816" s="535"/>
      <c r="C3816" s="583"/>
      <c r="D3816" s="625"/>
      <c r="E3816" s="539"/>
      <c r="F3816" s="553"/>
      <c r="G3816" s="530"/>
      <c r="H3816" s="531"/>
      <c r="J3816" s="532"/>
      <c r="L3816" s="533"/>
    </row>
    <row r="3817" spans="1:12" ht="9.75" customHeight="1">
      <c r="A3817" s="583"/>
      <c r="B3817" s="535"/>
      <c r="C3817" s="583"/>
      <c r="D3817" s="625"/>
      <c r="E3817" s="539"/>
      <c r="F3817" s="553"/>
      <c r="G3817" s="530"/>
      <c r="H3817" s="531"/>
      <c r="J3817" s="532"/>
      <c r="L3817" s="533"/>
    </row>
    <row r="3818" spans="1:12" ht="9.75" customHeight="1">
      <c r="A3818" s="583"/>
      <c r="B3818" s="535" t="s">
        <v>4082</v>
      </c>
      <c r="C3818" s="583" t="s">
        <v>4157</v>
      </c>
      <c r="D3818" s="624" t="s">
        <v>2595</v>
      </c>
      <c r="E3818" s="539">
        <v>12.37</v>
      </c>
      <c r="F3818" s="553">
        <v>25.208747893800002</v>
      </c>
      <c r="G3818" s="530" t="e">
        <f>+L3818</f>
        <v>#REF!</v>
      </c>
      <c r="H3818" s="531" t="e">
        <f>E3818*G3818</f>
        <v>#REF!</v>
      </c>
      <c r="J3818" s="530">
        <f>+F3818</f>
        <v>25.208747893800002</v>
      </c>
      <c r="L3818" s="533" t="e">
        <f>J3818*$L$3</f>
        <v>#REF!</v>
      </c>
    </row>
    <row r="3819" spans="1:12" ht="9.75" customHeight="1">
      <c r="A3819" s="583"/>
      <c r="B3819" s="535"/>
      <c r="C3819" s="583"/>
      <c r="D3819" s="625"/>
      <c r="E3819" s="539"/>
      <c r="F3819" s="553"/>
      <c r="G3819" s="530"/>
      <c r="H3819" s="531"/>
      <c r="J3819" s="532"/>
      <c r="L3819" s="533"/>
    </row>
    <row r="3820" spans="1:12" ht="9.75" customHeight="1">
      <c r="A3820" s="583"/>
      <c r="B3820" s="535"/>
      <c r="C3820" s="583"/>
      <c r="D3820" s="625"/>
      <c r="E3820" s="539"/>
      <c r="F3820" s="553"/>
      <c r="G3820" s="530"/>
      <c r="H3820" s="531"/>
      <c r="J3820" s="532"/>
      <c r="L3820" s="533"/>
    </row>
    <row r="3821" spans="1:12" ht="9.75" customHeight="1">
      <c r="A3821" s="583"/>
      <c r="B3821" s="535"/>
      <c r="C3821" s="583"/>
      <c r="D3821" s="625"/>
      <c r="E3821" s="539"/>
      <c r="F3821" s="553"/>
      <c r="G3821" s="530"/>
      <c r="H3821" s="531"/>
      <c r="J3821" s="532"/>
      <c r="L3821" s="533"/>
    </row>
    <row r="3822" spans="1:12" ht="9.75" customHeight="1">
      <c r="A3822" s="583"/>
      <c r="B3822" s="535"/>
      <c r="C3822" s="583"/>
      <c r="D3822" s="625"/>
      <c r="E3822" s="539"/>
      <c r="F3822" s="553"/>
      <c r="G3822" s="530"/>
      <c r="H3822" s="531"/>
      <c r="J3822" s="532"/>
      <c r="L3822" s="533"/>
    </row>
    <row r="3823" spans="1:12" ht="9.75" customHeight="1">
      <c r="A3823" s="583"/>
      <c r="B3823" s="535" t="s">
        <v>4083</v>
      </c>
      <c r="C3823" s="583" t="s">
        <v>4158</v>
      </c>
      <c r="D3823" s="624" t="s">
        <v>2596</v>
      </c>
      <c r="E3823" s="539">
        <v>250</v>
      </c>
      <c r="F3823" s="553">
        <v>28.050117398000005</v>
      </c>
      <c r="G3823" s="530" t="e">
        <f>+L3823</f>
        <v>#REF!</v>
      </c>
      <c r="H3823" s="531" t="e">
        <f>E3823*G3823</f>
        <v>#REF!</v>
      </c>
      <c r="J3823" s="530">
        <f>+F3823</f>
        <v>28.050117398000005</v>
      </c>
      <c r="L3823" s="533" t="e">
        <f>J3823*$L$3</f>
        <v>#REF!</v>
      </c>
    </row>
    <row r="3824" spans="1:12" ht="9.75" customHeight="1">
      <c r="A3824" s="583"/>
      <c r="B3824" s="535"/>
      <c r="C3824" s="583"/>
      <c r="D3824" s="625"/>
      <c r="E3824" s="539"/>
      <c r="F3824" s="553"/>
      <c r="G3824" s="530"/>
      <c r="H3824" s="531"/>
      <c r="J3824" s="532"/>
      <c r="L3824" s="533"/>
    </row>
    <row r="3825" spans="1:12" ht="9.75" customHeight="1">
      <c r="A3825" s="583"/>
      <c r="B3825" s="535"/>
      <c r="C3825" s="583"/>
      <c r="D3825" s="625"/>
      <c r="E3825" s="539"/>
      <c r="F3825" s="553"/>
      <c r="G3825" s="530"/>
      <c r="H3825" s="531"/>
      <c r="J3825" s="532"/>
      <c r="L3825" s="533"/>
    </row>
    <row r="3826" spans="1:12" ht="9.75" customHeight="1">
      <c r="A3826" s="583"/>
      <c r="B3826" s="535"/>
      <c r="C3826" s="583"/>
      <c r="D3826" s="625"/>
      <c r="E3826" s="539"/>
      <c r="F3826" s="553"/>
      <c r="G3826" s="530"/>
      <c r="H3826" s="531"/>
      <c r="J3826" s="532"/>
      <c r="L3826" s="533"/>
    </row>
    <row r="3827" spans="1:12" ht="9.75" customHeight="1">
      <c r="A3827" s="583"/>
      <c r="B3827" s="535"/>
      <c r="C3827" s="583"/>
      <c r="D3827" s="625"/>
      <c r="E3827" s="539"/>
      <c r="F3827" s="553"/>
      <c r="G3827" s="530"/>
      <c r="H3827" s="531"/>
      <c r="J3827" s="532"/>
      <c r="L3827" s="533"/>
    </row>
    <row r="3828" spans="1:12" ht="9.75" customHeight="1">
      <c r="A3828" s="534"/>
      <c r="B3828" s="535" t="s">
        <v>4084</v>
      </c>
      <c r="C3828" s="583" t="s">
        <v>4103</v>
      </c>
      <c r="D3828" s="624" t="s">
        <v>2595</v>
      </c>
      <c r="E3828" s="539">
        <v>85</v>
      </c>
      <c r="F3828" s="553">
        <v>15.481172554</v>
      </c>
      <c r="G3828" s="530" t="e">
        <f>+L3828</f>
        <v>#REF!</v>
      </c>
      <c r="H3828" s="531" t="e">
        <f>E3828*G3828</f>
        <v>#REF!</v>
      </c>
      <c r="J3828" s="530">
        <f>+F3828</f>
        <v>15.481172554</v>
      </c>
      <c r="L3828" s="533" t="e">
        <f>J3828*$L$3</f>
        <v>#REF!</v>
      </c>
    </row>
    <row r="3829" spans="1:12" ht="9.75" customHeight="1">
      <c r="A3829" s="534"/>
      <c r="B3829" s="535"/>
      <c r="C3829" s="583"/>
      <c r="D3829" s="625"/>
      <c r="E3829" s="539"/>
      <c r="F3829" s="553"/>
      <c r="G3829" s="530"/>
      <c r="H3829" s="531"/>
      <c r="J3829" s="532"/>
      <c r="L3829" s="533"/>
    </row>
    <row r="3830" spans="1:12" ht="9.75" customHeight="1">
      <c r="A3830" s="534"/>
      <c r="B3830" s="535"/>
      <c r="C3830" s="583"/>
      <c r="D3830" s="625"/>
      <c r="E3830" s="539"/>
      <c r="F3830" s="553"/>
      <c r="G3830" s="530"/>
      <c r="H3830" s="531"/>
      <c r="J3830" s="532"/>
      <c r="L3830" s="533"/>
    </row>
    <row r="3831" spans="1:12" ht="9.75" customHeight="1">
      <c r="A3831" s="534"/>
      <c r="B3831" s="535"/>
      <c r="C3831" s="583"/>
      <c r="D3831" s="625"/>
      <c r="E3831" s="539"/>
      <c r="F3831" s="553"/>
      <c r="G3831" s="530"/>
      <c r="H3831" s="531"/>
      <c r="J3831" s="532"/>
      <c r="L3831" s="533"/>
    </row>
    <row r="3832" spans="1:12" ht="9.75" customHeight="1">
      <c r="A3832" s="534"/>
      <c r="B3832" s="535"/>
      <c r="C3832" s="583"/>
      <c r="D3832" s="625"/>
      <c r="E3832" s="539"/>
      <c r="F3832" s="553"/>
      <c r="G3832" s="530"/>
      <c r="H3832" s="531"/>
      <c r="J3832" s="532"/>
      <c r="L3832" s="533"/>
    </row>
    <row r="3833" spans="1:12" ht="9.75" customHeight="1">
      <c r="A3833" s="534"/>
      <c r="B3833" s="535" t="s">
        <v>4085</v>
      </c>
      <c r="C3833" s="583" t="s">
        <v>4104</v>
      </c>
      <c r="D3833" s="624" t="s">
        <v>2595</v>
      </c>
      <c r="E3833" s="599">
        <v>1818.21</v>
      </c>
      <c r="F3833" s="553">
        <v>0.19033772939999999</v>
      </c>
      <c r="G3833" s="530" t="e">
        <f>+L3833</f>
        <v>#REF!</v>
      </c>
      <c r="H3833" s="531" t="e">
        <f>E3833*G3833</f>
        <v>#REF!</v>
      </c>
      <c r="J3833" s="530">
        <f>+F3833</f>
        <v>0.19033772939999999</v>
      </c>
      <c r="L3833" s="533" t="e">
        <f>J3833*$L$3</f>
        <v>#REF!</v>
      </c>
    </row>
    <row r="3834" spans="1:12" ht="9.75" customHeight="1">
      <c r="A3834" s="534"/>
      <c r="B3834" s="535"/>
      <c r="C3834" s="583"/>
      <c r="D3834" s="625"/>
      <c r="E3834" s="599"/>
      <c r="F3834" s="553"/>
      <c r="G3834" s="530"/>
      <c r="H3834" s="531"/>
      <c r="J3834" s="532"/>
      <c r="L3834" s="533"/>
    </row>
    <row r="3835" spans="1:12" ht="9.75" customHeight="1">
      <c r="A3835" s="534"/>
      <c r="B3835" s="535"/>
      <c r="C3835" s="583"/>
      <c r="D3835" s="625"/>
      <c r="E3835" s="599"/>
      <c r="F3835" s="553"/>
      <c r="G3835" s="530"/>
      <c r="H3835" s="531"/>
      <c r="J3835" s="532"/>
      <c r="L3835" s="533"/>
    </row>
    <row r="3836" spans="1:12" ht="9.75" customHeight="1">
      <c r="A3836" s="534"/>
      <c r="B3836" s="535"/>
      <c r="C3836" s="583"/>
      <c r="D3836" s="625"/>
      <c r="E3836" s="599"/>
      <c r="F3836" s="553"/>
      <c r="G3836" s="530"/>
      <c r="H3836" s="531"/>
      <c r="J3836" s="532"/>
      <c r="L3836" s="533"/>
    </row>
    <row r="3837" spans="1:12" ht="9.75" customHeight="1">
      <c r="A3837" s="534"/>
      <c r="B3837" s="535"/>
      <c r="C3837" s="583"/>
      <c r="D3837" s="625"/>
      <c r="E3837" s="599"/>
      <c r="F3837" s="553"/>
      <c r="G3837" s="530"/>
      <c r="H3837" s="531"/>
      <c r="J3837" s="532"/>
      <c r="L3837" s="533"/>
    </row>
    <row r="3838" spans="1:12" ht="9.75" customHeight="1">
      <c r="A3838" s="532"/>
      <c r="B3838" s="656"/>
      <c r="C3838" s="748" t="s">
        <v>3008</v>
      </c>
      <c r="D3838" s="559"/>
      <c r="E3838" s="539"/>
      <c r="F3838" s="553"/>
      <c r="G3838" s="530" t="e">
        <f>+L3838</f>
        <v>#REF!</v>
      </c>
      <c r="H3838" s="531" t="e">
        <f>E3838*G3838</f>
        <v>#REF!</v>
      </c>
      <c r="J3838" s="530">
        <f>+F3838</f>
        <v>0</v>
      </c>
      <c r="L3838" s="533" t="e">
        <f>J3838*$L$3</f>
        <v>#REF!</v>
      </c>
    </row>
    <row r="3839" spans="1:12" ht="9.75" customHeight="1">
      <c r="A3839" s="532"/>
      <c r="B3839" s="656"/>
      <c r="C3839" s="749"/>
      <c r="D3839" s="559"/>
      <c r="E3839" s="539"/>
      <c r="F3839" s="553"/>
      <c r="G3839" s="530"/>
      <c r="H3839" s="531"/>
      <c r="J3839" s="532"/>
      <c r="L3839" s="533"/>
    </row>
    <row r="3840" spans="1:12" ht="9.75" customHeight="1">
      <c r="A3840" s="532"/>
      <c r="B3840" s="656"/>
      <c r="C3840" s="749"/>
      <c r="D3840" s="559"/>
      <c r="E3840" s="539"/>
      <c r="F3840" s="553"/>
      <c r="G3840" s="530"/>
      <c r="H3840" s="531"/>
      <c r="J3840" s="532"/>
      <c r="L3840" s="533"/>
    </row>
    <row r="3841" spans="1:12" ht="9.75" customHeight="1">
      <c r="A3841" s="532"/>
      <c r="B3841" s="656"/>
      <c r="C3841" s="749"/>
      <c r="D3841" s="559"/>
      <c r="E3841" s="539"/>
      <c r="F3841" s="553"/>
      <c r="G3841" s="530"/>
      <c r="H3841" s="531"/>
      <c r="J3841" s="532"/>
      <c r="L3841" s="533"/>
    </row>
    <row r="3842" spans="1:12" ht="9.75" customHeight="1">
      <c r="A3842" s="532"/>
      <c r="B3842" s="656"/>
      <c r="C3842" s="750"/>
      <c r="D3842" s="559"/>
      <c r="E3842" s="539"/>
      <c r="F3842" s="553"/>
      <c r="G3842" s="530"/>
      <c r="H3842" s="531"/>
      <c r="J3842" s="532"/>
      <c r="L3842" s="533"/>
    </row>
    <row r="3843" spans="1:12" ht="9.75" customHeight="1">
      <c r="A3843" s="651">
        <v>1</v>
      </c>
      <c r="B3843" s="575" t="s">
        <v>2782</v>
      </c>
      <c r="C3843" s="652" t="s">
        <v>3009</v>
      </c>
      <c r="D3843" s="537" t="s">
        <v>2613</v>
      </c>
      <c r="E3843" s="655">
        <v>4.4999999999999998E-2</v>
      </c>
      <c r="F3843" s="553">
        <v>17.279274999999998</v>
      </c>
      <c r="G3843" s="530" t="e">
        <f>+L3843</f>
        <v>#REF!</v>
      </c>
      <c r="H3843" s="531" t="e">
        <f>E3843*G3843</f>
        <v>#REF!</v>
      </c>
      <c r="J3843" s="530">
        <f>+F3843</f>
        <v>17.279274999999998</v>
      </c>
      <c r="L3843" s="533" t="e">
        <f>J3843*$L$3</f>
        <v>#REF!</v>
      </c>
    </row>
    <row r="3844" spans="1:12" ht="9.75" customHeight="1">
      <c r="A3844" s="651"/>
      <c r="B3844" s="548"/>
      <c r="C3844" s="653"/>
      <c r="D3844" s="538"/>
      <c r="E3844" s="655"/>
      <c r="F3844" s="553"/>
      <c r="G3844" s="530"/>
      <c r="H3844" s="531"/>
      <c r="J3844" s="532"/>
      <c r="L3844" s="533"/>
    </row>
    <row r="3845" spans="1:12" ht="9.75" customHeight="1">
      <c r="A3845" s="651"/>
      <c r="B3845" s="548"/>
      <c r="C3845" s="653"/>
      <c r="D3845" s="538"/>
      <c r="E3845" s="655"/>
      <c r="F3845" s="553"/>
      <c r="G3845" s="530"/>
      <c r="H3845" s="531"/>
      <c r="J3845" s="532"/>
      <c r="L3845" s="533"/>
    </row>
    <row r="3846" spans="1:12" ht="9.75" customHeight="1">
      <c r="A3846" s="651"/>
      <c r="B3846" s="548"/>
      <c r="C3846" s="653"/>
      <c r="D3846" s="538"/>
      <c r="E3846" s="655"/>
      <c r="F3846" s="553"/>
      <c r="G3846" s="530"/>
      <c r="H3846" s="531"/>
      <c r="J3846" s="532"/>
      <c r="L3846" s="533"/>
    </row>
    <row r="3847" spans="1:12" ht="9.75" customHeight="1">
      <c r="A3847" s="651"/>
      <c r="B3847" s="548"/>
      <c r="C3847" s="654"/>
      <c r="D3847" s="538"/>
      <c r="E3847" s="655"/>
      <c r="F3847" s="553"/>
      <c r="G3847" s="530"/>
      <c r="H3847" s="531"/>
      <c r="J3847" s="532"/>
      <c r="L3847" s="533"/>
    </row>
    <row r="3848" spans="1:12" ht="9.75" customHeight="1">
      <c r="A3848" s="651">
        <v>2</v>
      </c>
      <c r="B3848" s="575" t="s">
        <v>2783</v>
      </c>
      <c r="C3848" s="548" t="s">
        <v>3010</v>
      </c>
      <c r="D3848" s="537" t="s">
        <v>2613</v>
      </c>
      <c r="E3848" s="661">
        <v>4.4999999999999998E-2</v>
      </c>
      <c r="F3848" s="553">
        <v>142.76626543399604</v>
      </c>
      <c r="G3848" s="530" t="e">
        <f>+L3848</f>
        <v>#REF!</v>
      </c>
      <c r="H3848" s="531" t="e">
        <f>E3848*G3848</f>
        <v>#REF!</v>
      </c>
      <c r="J3848" s="530">
        <f>+F3848</f>
        <v>142.76626543399604</v>
      </c>
      <c r="L3848" s="533" t="e">
        <f>J3848*$L$3</f>
        <v>#REF!</v>
      </c>
    </row>
    <row r="3849" spans="1:12" ht="9.75" customHeight="1">
      <c r="A3849" s="651"/>
      <c r="B3849" s="548"/>
      <c r="C3849" s="548"/>
      <c r="D3849" s="538"/>
      <c r="E3849" s="661"/>
      <c r="F3849" s="553"/>
      <c r="G3849" s="530"/>
      <c r="H3849" s="531"/>
      <c r="J3849" s="532"/>
      <c r="L3849" s="533"/>
    </row>
    <row r="3850" spans="1:12" ht="9.75" customHeight="1">
      <c r="A3850" s="651"/>
      <c r="B3850" s="548"/>
      <c r="C3850" s="548"/>
      <c r="D3850" s="538"/>
      <c r="E3850" s="661"/>
      <c r="F3850" s="553"/>
      <c r="G3850" s="530"/>
      <c r="H3850" s="531"/>
      <c r="J3850" s="532"/>
      <c r="L3850" s="533"/>
    </row>
    <row r="3851" spans="1:12" ht="9.75" customHeight="1">
      <c r="A3851" s="651"/>
      <c r="B3851" s="548"/>
      <c r="C3851" s="548"/>
      <c r="D3851" s="538"/>
      <c r="E3851" s="661"/>
      <c r="F3851" s="553"/>
      <c r="G3851" s="530"/>
      <c r="H3851" s="531"/>
      <c r="J3851" s="532"/>
      <c r="L3851" s="533"/>
    </row>
    <row r="3852" spans="1:12" ht="4.5" customHeight="1">
      <c r="A3852" s="651"/>
      <c r="B3852" s="548"/>
      <c r="C3852" s="548"/>
      <c r="D3852" s="538"/>
      <c r="E3852" s="661"/>
      <c r="F3852" s="553"/>
      <c r="G3852" s="530"/>
      <c r="H3852" s="531"/>
      <c r="J3852" s="532"/>
      <c r="L3852" s="533"/>
    </row>
    <row r="3853" spans="1:12" ht="9.75" customHeight="1">
      <c r="A3853" s="651">
        <v>3</v>
      </c>
      <c r="B3853" s="575" t="s">
        <v>2784</v>
      </c>
      <c r="C3853" s="652" t="s">
        <v>3011</v>
      </c>
      <c r="D3853" s="537" t="s">
        <v>2617</v>
      </c>
      <c r="E3853" s="655">
        <v>11</v>
      </c>
      <c r="F3853" s="553">
        <v>3.9769065999999995</v>
      </c>
      <c r="G3853" s="530" t="e">
        <f>+L3853</f>
        <v>#REF!</v>
      </c>
      <c r="H3853" s="531" t="e">
        <f>E3853*G3853</f>
        <v>#REF!</v>
      </c>
      <c r="J3853" s="530">
        <f>+F3853</f>
        <v>3.9769065999999995</v>
      </c>
      <c r="L3853" s="533" t="e">
        <f>J3853*$L$3</f>
        <v>#REF!</v>
      </c>
    </row>
    <row r="3854" spans="1:12" ht="9.75" customHeight="1">
      <c r="A3854" s="651"/>
      <c r="B3854" s="548"/>
      <c r="C3854" s="653"/>
      <c r="D3854" s="538"/>
      <c r="E3854" s="655"/>
      <c r="F3854" s="553"/>
      <c r="G3854" s="530"/>
      <c r="H3854" s="531"/>
      <c r="J3854" s="532"/>
      <c r="L3854" s="533"/>
    </row>
    <row r="3855" spans="1:12" ht="9.75" customHeight="1">
      <c r="A3855" s="651"/>
      <c r="B3855" s="548"/>
      <c r="C3855" s="653"/>
      <c r="D3855" s="538"/>
      <c r="E3855" s="655"/>
      <c r="F3855" s="553"/>
      <c r="G3855" s="530"/>
      <c r="H3855" s="531"/>
      <c r="J3855" s="532"/>
      <c r="L3855" s="533"/>
    </row>
    <row r="3856" spans="1:12" ht="9.75" customHeight="1">
      <c r="A3856" s="651"/>
      <c r="B3856" s="548"/>
      <c r="C3856" s="653"/>
      <c r="D3856" s="538"/>
      <c r="E3856" s="655"/>
      <c r="F3856" s="553"/>
      <c r="G3856" s="530"/>
      <c r="H3856" s="531"/>
      <c r="J3856" s="532"/>
      <c r="L3856" s="533"/>
    </row>
    <row r="3857" spans="1:12" ht="9.75" customHeight="1">
      <c r="A3857" s="651"/>
      <c r="B3857" s="548"/>
      <c r="C3857" s="654"/>
      <c r="D3857" s="538"/>
      <c r="E3857" s="655"/>
      <c r="F3857" s="553"/>
      <c r="G3857" s="530"/>
      <c r="H3857" s="531"/>
      <c r="J3857" s="532"/>
      <c r="L3857" s="533"/>
    </row>
    <row r="3858" spans="1:12" ht="9.75" customHeight="1">
      <c r="A3858" s="651">
        <v>4</v>
      </c>
      <c r="B3858" s="575" t="s">
        <v>2802</v>
      </c>
      <c r="C3858" s="660" t="s">
        <v>3012</v>
      </c>
      <c r="D3858" s="537" t="s">
        <v>2613</v>
      </c>
      <c r="E3858" s="661">
        <v>1.2</v>
      </c>
      <c r="F3858" s="553">
        <v>14.130850999999998</v>
      </c>
      <c r="G3858" s="530" t="e">
        <f>+L3858</f>
        <v>#REF!</v>
      </c>
      <c r="H3858" s="531" t="e">
        <f>E3858*G3858</f>
        <v>#REF!</v>
      </c>
      <c r="J3858" s="530">
        <f>+F3858</f>
        <v>14.130850999999998</v>
      </c>
      <c r="L3858" s="533" t="e">
        <f>J3858*$L$3</f>
        <v>#REF!</v>
      </c>
    </row>
    <row r="3859" spans="1:12" ht="9.75" customHeight="1">
      <c r="A3859" s="651"/>
      <c r="B3859" s="548"/>
      <c r="C3859" s="660"/>
      <c r="D3859" s="538"/>
      <c r="E3859" s="661"/>
      <c r="F3859" s="553"/>
      <c r="G3859" s="530"/>
      <c r="H3859" s="531"/>
      <c r="J3859" s="532"/>
      <c r="L3859" s="533"/>
    </row>
    <row r="3860" spans="1:12" ht="9.75" customHeight="1">
      <c r="A3860" s="651"/>
      <c r="B3860" s="548"/>
      <c r="C3860" s="660"/>
      <c r="D3860" s="538"/>
      <c r="E3860" s="661"/>
      <c r="F3860" s="553"/>
      <c r="G3860" s="530"/>
      <c r="H3860" s="531"/>
      <c r="J3860" s="532"/>
      <c r="L3860" s="533"/>
    </row>
    <row r="3861" spans="1:12" ht="9.75" customHeight="1">
      <c r="A3861" s="651"/>
      <c r="B3861" s="548"/>
      <c r="C3861" s="660"/>
      <c r="D3861" s="538"/>
      <c r="E3861" s="661"/>
      <c r="F3861" s="553"/>
      <c r="G3861" s="530"/>
      <c r="H3861" s="531"/>
      <c r="J3861" s="532"/>
      <c r="L3861" s="533"/>
    </row>
    <row r="3862" spans="1:12" ht="9.75" customHeight="1">
      <c r="A3862" s="651"/>
      <c r="B3862" s="548"/>
      <c r="C3862" s="660"/>
      <c r="D3862" s="538"/>
      <c r="E3862" s="661"/>
      <c r="F3862" s="553"/>
      <c r="G3862" s="530"/>
      <c r="H3862" s="531"/>
      <c r="J3862" s="532"/>
      <c r="L3862" s="533"/>
    </row>
    <row r="3863" spans="1:12" ht="9.75" customHeight="1">
      <c r="A3863" s="651">
        <v>5</v>
      </c>
      <c r="B3863" s="575" t="s">
        <v>2608</v>
      </c>
      <c r="C3863" s="660" t="s">
        <v>3013</v>
      </c>
      <c r="D3863" s="537" t="s">
        <v>2613</v>
      </c>
      <c r="E3863" s="661">
        <v>1.2</v>
      </c>
      <c r="F3863" s="553">
        <v>34.216889501898002</v>
      </c>
      <c r="G3863" s="530" t="e">
        <f>+L3863</f>
        <v>#REF!</v>
      </c>
      <c r="H3863" s="531" t="e">
        <f>E3863*G3863</f>
        <v>#REF!</v>
      </c>
      <c r="J3863" s="530">
        <f>+F3863</f>
        <v>34.216889501898002</v>
      </c>
      <c r="L3863" s="533" t="e">
        <f>J3863*$L$3</f>
        <v>#REF!</v>
      </c>
    </row>
    <row r="3864" spans="1:12" ht="9.75" customHeight="1">
      <c r="A3864" s="651"/>
      <c r="B3864" s="548"/>
      <c r="C3864" s="660"/>
      <c r="D3864" s="538"/>
      <c r="E3864" s="661"/>
      <c r="F3864" s="553"/>
      <c r="G3864" s="530"/>
      <c r="H3864" s="531"/>
      <c r="J3864" s="532"/>
      <c r="L3864" s="533"/>
    </row>
    <row r="3865" spans="1:12" ht="9.75" customHeight="1">
      <c r="A3865" s="651"/>
      <c r="B3865" s="548"/>
      <c r="C3865" s="660"/>
      <c r="D3865" s="538"/>
      <c r="E3865" s="661"/>
      <c r="F3865" s="553"/>
      <c r="G3865" s="530"/>
      <c r="H3865" s="531"/>
      <c r="J3865" s="532"/>
      <c r="L3865" s="533"/>
    </row>
    <row r="3866" spans="1:12" ht="9.75" customHeight="1">
      <c r="A3866" s="651"/>
      <c r="B3866" s="548"/>
      <c r="C3866" s="660"/>
      <c r="D3866" s="538"/>
      <c r="E3866" s="661"/>
      <c r="F3866" s="553"/>
      <c r="G3866" s="530"/>
      <c r="H3866" s="531"/>
      <c r="J3866" s="532"/>
      <c r="L3866" s="533"/>
    </row>
    <row r="3867" spans="1:12" ht="9.75" customHeight="1">
      <c r="A3867" s="651"/>
      <c r="B3867" s="548"/>
      <c r="C3867" s="660"/>
      <c r="D3867" s="538"/>
      <c r="E3867" s="661"/>
      <c r="F3867" s="553"/>
      <c r="G3867" s="530"/>
      <c r="H3867" s="531"/>
      <c r="J3867" s="532"/>
      <c r="L3867" s="533"/>
    </row>
    <row r="3868" spans="1:12" ht="9.75" customHeight="1">
      <c r="A3868" s="651">
        <v>6</v>
      </c>
      <c r="B3868" s="575" t="s">
        <v>2714</v>
      </c>
      <c r="C3868" s="660" t="s">
        <v>41</v>
      </c>
      <c r="D3868" s="537" t="s">
        <v>2625</v>
      </c>
      <c r="E3868" s="661">
        <v>2.75</v>
      </c>
      <c r="F3868" s="553">
        <v>1.8426695</v>
      </c>
      <c r="G3868" s="530" t="e">
        <f>+L3868</f>
        <v>#REF!</v>
      </c>
      <c r="H3868" s="531" t="e">
        <f>E3868*G3868</f>
        <v>#REF!</v>
      </c>
      <c r="J3868" s="530">
        <f>+F3868</f>
        <v>1.8426695</v>
      </c>
      <c r="L3868" s="533" t="e">
        <f>J3868*$L$3</f>
        <v>#REF!</v>
      </c>
    </row>
    <row r="3869" spans="1:12" ht="9.75" customHeight="1">
      <c r="A3869" s="651"/>
      <c r="B3869" s="548"/>
      <c r="C3869" s="660"/>
      <c r="D3869" s="538"/>
      <c r="E3869" s="661"/>
      <c r="F3869" s="553"/>
      <c r="G3869" s="530"/>
      <c r="H3869" s="531"/>
      <c r="J3869" s="532"/>
      <c r="L3869" s="533"/>
    </row>
    <row r="3870" spans="1:12" ht="9.75" customHeight="1">
      <c r="A3870" s="651"/>
      <c r="B3870" s="548"/>
      <c r="C3870" s="660"/>
      <c r="D3870" s="538"/>
      <c r="E3870" s="661"/>
      <c r="F3870" s="553"/>
      <c r="G3870" s="530"/>
      <c r="H3870" s="531"/>
      <c r="J3870" s="532"/>
      <c r="L3870" s="533"/>
    </row>
    <row r="3871" spans="1:12" ht="9.75" customHeight="1">
      <c r="A3871" s="651"/>
      <c r="B3871" s="548"/>
      <c r="C3871" s="660"/>
      <c r="D3871" s="538"/>
      <c r="E3871" s="661"/>
      <c r="F3871" s="553"/>
      <c r="G3871" s="530"/>
      <c r="H3871" s="531"/>
      <c r="J3871" s="532"/>
      <c r="L3871" s="533"/>
    </row>
    <row r="3872" spans="1:12" ht="9.75" customHeight="1">
      <c r="A3872" s="651"/>
      <c r="B3872" s="548"/>
      <c r="C3872" s="660"/>
      <c r="D3872" s="538"/>
      <c r="E3872" s="661"/>
      <c r="F3872" s="553"/>
      <c r="G3872" s="530"/>
      <c r="H3872" s="531"/>
      <c r="J3872" s="532"/>
      <c r="L3872" s="533"/>
    </row>
    <row r="3873" spans="1:12" ht="9.75" customHeight="1">
      <c r="A3873" s="651">
        <v>7</v>
      </c>
      <c r="B3873" s="575" t="s">
        <v>2787</v>
      </c>
      <c r="C3873" s="660" t="s">
        <v>3014</v>
      </c>
      <c r="D3873" s="537" t="s">
        <v>2928</v>
      </c>
      <c r="E3873" s="661">
        <v>0.5</v>
      </c>
      <c r="F3873" s="553">
        <v>5.4938143361000007</v>
      </c>
      <c r="G3873" s="530" t="e">
        <f>+L3873</f>
        <v>#REF!</v>
      </c>
      <c r="H3873" s="531" t="e">
        <f>E3873*G3873</f>
        <v>#REF!</v>
      </c>
      <c r="J3873" s="530">
        <f>+F3873</f>
        <v>5.4938143361000007</v>
      </c>
      <c r="L3873" s="533" t="e">
        <f>J3873*$L$3</f>
        <v>#REF!</v>
      </c>
    </row>
    <row r="3874" spans="1:12" ht="9.75" customHeight="1">
      <c r="A3874" s="651"/>
      <c r="B3874" s="548"/>
      <c r="C3874" s="660"/>
      <c r="D3874" s="538"/>
      <c r="E3874" s="661"/>
      <c r="F3874" s="553"/>
      <c r="G3874" s="530"/>
      <c r="H3874" s="531"/>
      <c r="J3874" s="532"/>
      <c r="L3874" s="533"/>
    </row>
    <row r="3875" spans="1:12" ht="9.75" customHeight="1">
      <c r="A3875" s="651"/>
      <c r="B3875" s="548"/>
      <c r="C3875" s="660"/>
      <c r="D3875" s="538"/>
      <c r="E3875" s="661"/>
      <c r="F3875" s="553"/>
      <c r="G3875" s="530"/>
      <c r="H3875" s="531"/>
      <c r="J3875" s="532"/>
      <c r="L3875" s="533"/>
    </row>
    <row r="3876" spans="1:12" ht="9.75" customHeight="1">
      <c r="A3876" s="651"/>
      <c r="B3876" s="548"/>
      <c r="C3876" s="660"/>
      <c r="D3876" s="538"/>
      <c r="E3876" s="661"/>
      <c r="F3876" s="553"/>
      <c r="G3876" s="530"/>
      <c r="H3876" s="531"/>
      <c r="J3876" s="532"/>
      <c r="L3876" s="533"/>
    </row>
    <row r="3877" spans="1:12" ht="6.75" customHeight="1">
      <c r="A3877" s="651"/>
      <c r="B3877" s="548"/>
      <c r="C3877" s="660"/>
      <c r="D3877" s="538"/>
      <c r="E3877" s="661"/>
      <c r="F3877" s="553"/>
      <c r="G3877" s="530"/>
      <c r="H3877" s="531"/>
      <c r="J3877" s="532"/>
      <c r="L3877" s="533"/>
    </row>
    <row r="3878" spans="1:12" ht="9.75" customHeight="1">
      <c r="A3878" s="651">
        <v>8</v>
      </c>
      <c r="B3878" s="575" t="s">
        <v>2679</v>
      </c>
      <c r="C3878" s="660" t="s">
        <v>3015</v>
      </c>
      <c r="D3878" s="537" t="s">
        <v>2928</v>
      </c>
      <c r="E3878" s="661">
        <v>5.5</v>
      </c>
      <c r="F3878" s="553">
        <v>2.5233492795000005</v>
      </c>
      <c r="G3878" s="530" t="e">
        <f>+L3878</f>
        <v>#REF!</v>
      </c>
      <c r="H3878" s="531" t="e">
        <f>E3878*G3878</f>
        <v>#REF!</v>
      </c>
      <c r="J3878" s="530">
        <f>+F3878</f>
        <v>2.5233492795000005</v>
      </c>
      <c r="L3878" s="533" t="e">
        <f>J3878*$L$3</f>
        <v>#REF!</v>
      </c>
    </row>
    <row r="3879" spans="1:12" ht="9.75" customHeight="1">
      <c r="A3879" s="651"/>
      <c r="B3879" s="548"/>
      <c r="C3879" s="660"/>
      <c r="D3879" s="538"/>
      <c r="E3879" s="661"/>
      <c r="F3879" s="553"/>
      <c r="G3879" s="530"/>
      <c r="H3879" s="531"/>
      <c r="J3879" s="532"/>
      <c r="L3879" s="533"/>
    </row>
    <row r="3880" spans="1:12" ht="9.75" customHeight="1">
      <c r="A3880" s="651"/>
      <c r="B3880" s="548"/>
      <c r="C3880" s="660"/>
      <c r="D3880" s="538"/>
      <c r="E3880" s="661"/>
      <c r="F3880" s="553"/>
      <c r="G3880" s="530"/>
      <c r="H3880" s="531"/>
      <c r="J3880" s="532"/>
      <c r="L3880" s="533"/>
    </row>
    <row r="3881" spans="1:12" ht="9.75" customHeight="1">
      <c r="A3881" s="651"/>
      <c r="B3881" s="548"/>
      <c r="C3881" s="660"/>
      <c r="D3881" s="538"/>
      <c r="E3881" s="661"/>
      <c r="F3881" s="553"/>
      <c r="G3881" s="530"/>
      <c r="H3881" s="531"/>
      <c r="J3881" s="532"/>
      <c r="L3881" s="533"/>
    </row>
    <row r="3882" spans="1:12" ht="9.75" customHeight="1">
      <c r="A3882" s="651"/>
      <c r="B3882" s="548"/>
      <c r="C3882" s="660"/>
      <c r="D3882" s="538"/>
      <c r="E3882" s="661"/>
      <c r="F3882" s="553"/>
      <c r="G3882" s="530"/>
      <c r="H3882" s="531"/>
      <c r="J3882" s="532"/>
      <c r="L3882" s="533"/>
    </row>
    <row r="3883" spans="1:12" ht="9.75" customHeight="1">
      <c r="A3883" s="651">
        <v>9</v>
      </c>
      <c r="B3883" s="608" t="s">
        <v>2695</v>
      </c>
      <c r="C3883" s="662" t="s">
        <v>2809</v>
      </c>
      <c r="D3883" s="537" t="s">
        <v>2931</v>
      </c>
      <c r="E3883" s="551">
        <v>0.88</v>
      </c>
      <c r="F3883" s="553">
        <v>0.64555869057399995</v>
      </c>
      <c r="G3883" s="530" t="e">
        <f>+L3883</f>
        <v>#REF!</v>
      </c>
      <c r="H3883" s="531" t="e">
        <f>E3883*G3883</f>
        <v>#REF!</v>
      </c>
      <c r="J3883" s="530">
        <f>+F3883</f>
        <v>0.64555869057399995</v>
      </c>
      <c r="L3883" s="533" t="e">
        <f>J3883*$L$3</f>
        <v>#REF!</v>
      </c>
    </row>
    <row r="3884" spans="1:12" ht="9.75" customHeight="1">
      <c r="A3884" s="651"/>
      <c r="B3884" s="608"/>
      <c r="C3884" s="662"/>
      <c r="D3884" s="538"/>
      <c r="E3884" s="551"/>
      <c r="F3884" s="553"/>
      <c r="G3884" s="530"/>
      <c r="H3884" s="531"/>
      <c r="J3884" s="532"/>
      <c r="L3884" s="533"/>
    </row>
    <row r="3885" spans="1:12" ht="9.75" customHeight="1">
      <c r="A3885" s="651"/>
      <c r="B3885" s="608"/>
      <c r="C3885" s="662"/>
      <c r="D3885" s="538"/>
      <c r="E3885" s="551"/>
      <c r="F3885" s="553"/>
      <c r="G3885" s="530"/>
      <c r="H3885" s="531"/>
      <c r="J3885" s="532"/>
      <c r="L3885" s="533"/>
    </row>
    <row r="3886" spans="1:12" ht="9.75" customHeight="1">
      <c r="A3886" s="651"/>
      <c r="B3886" s="608"/>
      <c r="C3886" s="662"/>
      <c r="D3886" s="538"/>
      <c r="E3886" s="551"/>
      <c r="F3886" s="553"/>
      <c r="G3886" s="530"/>
      <c r="H3886" s="531"/>
      <c r="J3886" s="532"/>
      <c r="L3886" s="533"/>
    </row>
    <row r="3887" spans="1:12" ht="9.75" customHeight="1">
      <c r="A3887" s="651"/>
      <c r="B3887" s="608"/>
      <c r="C3887" s="662"/>
      <c r="D3887" s="538"/>
      <c r="E3887" s="551"/>
      <c r="F3887" s="553"/>
      <c r="G3887" s="530"/>
      <c r="H3887" s="531"/>
      <c r="J3887" s="532"/>
      <c r="L3887" s="533"/>
    </row>
    <row r="3888" spans="1:12" ht="9.75" customHeight="1">
      <c r="A3888" s="651">
        <v>10</v>
      </c>
      <c r="B3888" s="575" t="s">
        <v>2602</v>
      </c>
      <c r="C3888" s="665" t="s">
        <v>2810</v>
      </c>
      <c r="D3888" s="537" t="s">
        <v>2718</v>
      </c>
      <c r="E3888" s="661">
        <v>11</v>
      </c>
      <c r="F3888" s="553">
        <v>0.68481882000000016</v>
      </c>
      <c r="G3888" s="530" t="e">
        <f>+L3888</f>
        <v>#REF!</v>
      </c>
      <c r="H3888" s="531" t="e">
        <f>E3888*G3888</f>
        <v>#REF!</v>
      </c>
      <c r="J3888" s="530">
        <f>+F3888</f>
        <v>0.68481882000000016</v>
      </c>
      <c r="L3888" s="533" t="e">
        <f>J3888*$L$3</f>
        <v>#REF!</v>
      </c>
    </row>
    <row r="3889" spans="1:12" ht="9.75" customHeight="1">
      <c r="A3889" s="651"/>
      <c r="B3889" s="548"/>
      <c r="C3889" s="666"/>
      <c r="D3889" s="538"/>
      <c r="E3889" s="661"/>
      <c r="F3889" s="553"/>
      <c r="G3889" s="530"/>
      <c r="H3889" s="531"/>
      <c r="J3889" s="532"/>
      <c r="L3889" s="533"/>
    </row>
    <row r="3890" spans="1:12" ht="9.75" customHeight="1">
      <c r="A3890" s="651"/>
      <c r="B3890" s="548"/>
      <c r="C3890" s="666"/>
      <c r="D3890" s="538"/>
      <c r="E3890" s="661"/>
      <c r="F3890" s="553"/>
      <c r="G3890" s="530"/>
      <c r="H3890" s="531"/>
      <c r="J3890" s="532"/>
      <c r="L3890" s="533"/>
    </row>
    <row r="3891" spans="1:12" ht="9.75" customHeight="1">
      <c r="A3891" s="651"/>
      <c r="B3891" s="548"/>
      <c r="C3891" s="666"/>
      <c r="D3891" s="538"/>
      <c r="E3891" s="661"/>
      <c r="F3891" s="553"/>
      <c r="G3891" s="530"/>
      <c r="H3891" s="531"/>
      <c r="J3891" s="532"/>
      <c r="L3891" s="533"/>
    </row>
    <row r="3892" spans="1:12" ht="9.75" customHeight="1">
      <c r="A3892" s="651"/>
      <c r="B3892" s="548"/>
      <c r="C3892" s="667"/>
      <c r="D3892" s="538"/>
      <c r="E3892" s="661"/>
      <c r="F3892" s="553"/>
      <c r="G3892" s="530"/>
      <c r="H3892" s="531"/>
      <c r="J3892" s="532"/>
      <c r="L3892" s="533"/>
    </row>
    <row r="3893" spans="1:12" ht="9.75" customHeight="1">
      <c r="A3893" s="651">
        <v>11</v>
      </c>
      <c r="B3893" s="575" t="s">
        <v>2679</v>
      </c>
      <c r="C3893" s="548" t="s">
        <v>2811</v>
      </c>
      <c r="D3893" s="537" t="s">
        <v>2928</v>
      </c>
      <c r="E3893" s="661">
        <v>22</v>
      </c>
      <c r="F3893" s="553">
        <v>2.5233492795000005</v>
      </c>
      <c r="G3893" s="530" t="e">
        <f>+L3893</f>
        <v>#REF!</v>
      </c>
      <c r="H3893" s="531" t="e">
        <f>E3893*G3893</f>
        <v>#REF!</v>
      </c>
      <c r="J3893" s="530">
        <f>+F3893</f>
        <v>2.5233492795000005</v>
      </c>
      <c r="L3893" s="533" t="e">
        <f>J3893*$L$3</f>
        <v>#REF!</v>
      </c>
    </row>
    <row r="3894" spans="1:12" ht="9.75" customHeight="1">
      <c r="A3894" s="651"/>
      <c r="B3894" s="548"/>
      <c r="C3894" s="548"/>
      <c r="D3894" s="538"/>
      <c r="E3894" s="661"/>
      <c r="F3894" s="553"/>
      <c r="G3894" s="530"/>
      <c r="H3894" s="531"/>
      <c r="J3894" s="532"/>
      <c r="L3894" s="533"/>
    </row>
    <row r="3895" spans="1:12" ht="9.75" customHeight="1">
      <c r="A3895" s="651"/>
      <c r="B3895" s="548"/>
      <c r="C3895" s="548"/>
      <c r="D3895" s="538"/>
      <c r="E3895" s="661"/>
      <c r="F3895" s="553"/>
      <c r="G3895" s="530"/>
      <c r="H3895" s="531"/>
      <c r="J3895" s="532"/>
      <c r="L3895" s="533"/>
    </row>
    <row r="3896" spans="1:12" ht="9.75" customHeight="1">
      <c r="A3896" s="651"/>
      <c r="B3896" s="548"/>
      <c r="C3896" s="548"/>
      <c r="D3896" s="538"/>
      <c r="E3896" s="661"/>
      <c r="F3896" s="553"/>
      <c r="G3896" s="530"/>
      <c r="H3896" s="531"/>
      <c r="J3896" s="532"/>
      <c r="L3896" s="533"/>
    </row>
    <row r="3897" spans="1:12" ht="9.75" customHeight="1">
      <c r="A3897" s="651"/>
      <c r="B3897" s="548"/>
      <c r="C3897" s="548"/>
      <c r="D3897" s="538"/>
      <c r="E3897" s="661"/>
      <c r="F3897" s="553"/>
      <c r="G3897" s="530"/>
      <c r="H3897" s="531"/>
      <c r="J3897" s="532"/>
      <c r="L3897" s="533"/>
    </row>
    <row r="3898" spans="1:12" ht="9.75" customHeight="1">
      <c r="A3898" s="651">
        <v>12</v>
      </c>
      <c r="B3898" s="575" t="s">
        <v>2693</v>
      </c>
      <c r="C3898" s="548" t="s">
        <v>2812</v>
      </c>
      <c r="D3898" s="537" t="s">
        <v>2928</v>
      </c>
      <c r="E3898" s="661">
        <v>74</v>
      </c>
      <c r="F3898" s="554">
        <v>6.5590009636999999E-2</v>
      </c>
      <c r="G3898" s="530" t="e">
        <f>+L3898</f>
        <v>#REF!</v>
      </c>
      <c r="H3898" s="531" t="e">
        <f>E3898*G3898</f>
        <v>#REF!</v>
      </c>
      <c r="J3898" s="530">
        <f>+F3898</f>
        <v>6.5590009636999999E-2</v>
      </c>
      <c r="L3898" s="533" t="e">
        <f>J3898*$L$3</f>
        <v>#REF!</v>
      </c>
    </row>
    <row r="3899" spans="1:12" ht="9.75" customHeight="1">
      <c r="A3899" s="651"/>
      <c r="B3899" s="548"/>
      <c r="C3899" s="548"/>
      <c r="D3899" s="538"/>
      <c r="E3899" s="661"/>
      <c r="F3899" s="554"/>
      <c r="G3899" s="530"/>
      <c r="H3899" s="531"/>
      <c r="J3899" s="532"/>
      <c r="L3899" s="533"/>
    </row>
    <row r="3900" spans="1:12" ht="9.75" customHeight="1">
      <c r="A3900" s="651"/>
      <c r="B3900" s="548"/>
      <c r="C3900" s="548"/>
      <c r="D3900" s="538"/>
      <c r="E3900" s="661"/>
      <c r="F3900" s="554"/>
      <c r="G3900" s="530"/>
      <c r="H3900" s="531"/>
      <c r="J3900" s="532"/>
      <c r="L3900" s="533"/>
    </row>
    <row r="3901" spans="1:12" ht="9.75" customHeight="1">
      <c r="A3901" s="651"/>
      <c r="B3901" s="548"/>
      <c r="C3901" s="548"/>
      <c r="D3901" s="538"/>
      <c r="E3901" s="661"/>
      <c r="F3901" s="554"/>
      <c r="G3901" s="530"/>
      <c r="H3901" s="531"/>
      <c r="J3901" s="532"/>
      <c r="L3901" s="533"/>
    </row>
    <row r="3902" spans="1:12" ht="9.75" customHeight="1">
      <c r="A3902" s="651"/>
      <c r="B3902" s="548"/>
      <c r="C3902" s="548"/>
      <c r="D3902" s="538"/>
      <c r="E3902" s="661"/>
      <c r="F3902" s="554"/>
      <c r="G3902" s="530"/>
      <c r="H3902" s="531"/>
      <c r="J3902" s="532"/>
      <c r="L3902" s="533"/>
    </row>
    <row r="3903" spans="1:12" ht="9.75" customHeight="1">
      <c r="A3903" s="651">
        <v>13</v>
      </c>
      <c r="B3903" s="663" t="s">
        <v>2715</v>
      </c>
      <c r="C3903" s="608" t="s">
        <v>3022</v>
      </c>
      <c r="D3903" s="537" t="s">
        <v>2931</v>
      </c>
      <c r="E3903" s="664">
        <v>13.24</v>
      </c>
      <c r="F3903" s="553">
        <v>1.0294252510593001</v>
      </c>
      <c r="G3903" s="530" t="e">
        <f>+L3903</f>
        <v>#REF!</v>
      </c>
      <c r="H3903" s="531" t="e">
        <f>E3903*G3903</f>
        <v>#REF!</v>
      </c>
      <c r="J3903" s="530">
        <f>+F3903</f>
        <v>1.0294252510593001</v>
      </c>
      <c r="L3903" s="533" t="e">
        <f>J3903*$L$3</f>
        <v>#REF!</v>
      </c>
    </row>
    <row r="3904" spans="1:12" ht="9.75" customHeight="1">
      <c r="A3904" s="651"/>
      <c r="B3904" s="608"/>
      <c r="C3904" s="608"/>
      <c r="D3904" s="538"/>
      <c r="E3904" s="664"/>
      <c r="F3904" s="553"/>
      <c r="G3904" s="530"/>
      <c r="H3904" s="531"/>
      <c r="J3904" s="532"/>
      <c r="L3904" s="533"/>
    </row>
    <row r="3905" spans="1:12" ht="9.75" customHeight="1">
      <c r="A3905" s="651"/>
      <c r="B3905" s="608"/>
      <c r="C3905" s="608"/>
      <c r="D3905" s="538"/>
      <c r="E3905" s="664"/>
      <c r="F3905" s="553"/>
      <c r="G3905" s="530"/>
      <c r="H3905" s="531"/>
      <c r="J3905" s="532"/>
      <c r="L3905" s="533"/>
    </row>
    <row r="3906" spans="1:12" ht="9.75" customHeight="1">
      <c r="A3906" s="651"/>
      <c r="B3906" s="608"/>
      <c r="C3906" s="608"/>
      <c r="D3906" s="538"/>
      <c r="E3906" s="664"/>
      <c r="F3906" s="553"/>
      <c r="G3906" s="530"/>
      <c r="H3906" s="531"/>
      <c r="J3906" s="532"/>
      <c r="L3906" s="533"/>
    </row>
    <row r="3907" spans="1:12" ht="9.75" customHeight="1">
      <c r="A3907" s="651"/>
      <c r="B3907" s="608"/>
      <c r="C3907" s="608"/>
      <c r="D3907" s="538"/>
      <c r="E3907" s="664"/>
      <c r="F3907" s="553"/>
      <c r="G3907" s="530"/>
      <c r="H3907" s="531"/>
      <c r="J3907" s="532"/>
      <c r="L3907" s="533"/>
    </row>
    <row r="3908" spans="1:12" ht="9.75" customHeight="1">
      <c r="A3908" s="651">
        <v>14</v>
      </c>
      <c r="B3908" s="608" t="s">
        <v>2790</v>
      </c>
      <c r="C3908" s="548" t="s">
        <v>3023</v>
      </c>
      <c r="D3908" s="537" t="s">
        <v>2928</v>
      </c>
      <c r="E3908" s="668">
        <v>30</v>
      </c>
      <c r="F3908" s="553">
        <v>1.685521505204</v>
      </c>
      <c r="G3908" s="530" t="e">
        <f>+L3908</f>
        <v>#REF!</v>
      </c>
      <c r="H3908" s="531" t="e">
        <f>E3908*G3908</f>
        <v>#REF!</v>
      </c>
      <c r="J3908" s="530">
        <f>+F3908</f>
        <v>1.685521505204</v>
      </c>
      <c r="L3908" s="533" t="e">
        <f>J3908*$L$3</f>
        <v>#REF!</v>
      </c>
    </row>
    <row r="3909" spans="1:12" ht="9.75" customHeight="1">
      <c r="A3909" s="651"/>
      <c r="B3909" s="608"/>
      <c r="C3909" s="548"/>
      <c r="D3909" s="538"/>
      <c r="E3909" s="668"/>
      <c r="F3909" s="553"/>
      <c r="G3909" s="530"/>
      <c r="H3909" s="531"/>
      <c r="J3909" s="532"/>
      <c r="L3909" s="533"/>
    </row>
    <row r="3910" spans="1:12" ht="9.75" customHeight="1">
      <c r="A3910" s="651"/>
      <c r="B3910" s="608"/>
      <c r="C3910" s="548"/>
      <c r="D3910" s="538"/>
      <c r="E3910" s="668"/>
      <c r="F3910" s="553"/>
      <c r="G3910" s="530"/>
      <c r="H3910" s="531"/>
      <c r="J3910" s="532"/>
      <c r="L3910" s="533"/>
    </row>
    <row r="3911" spans="1:12" ht="9.75" customHeight="1">
      <c r="A3911" s="651"/>
      <c r="B3911" s="608"/>
      <c r="C3911" s="548"/>
      <c r="D3911" s="538"/>
      <c r="E3911" s="668"/>
      <c r="F3911" s="553"/>
      <c r="G3911" s="530"/>
      <c r="H3911" s="531"/>
      <c r="J3911" s="532"/>
      <c r="L3911" s="533"/>
    </row>
    <row r="3912" spans="1:12" ht="9.75" customHeight="1">
      <c r="A3912" s="651"/>
      <c r="B3912" s="608"/>
      <c r="C3912" s="548"/>
      <c r="D3912" s="538"/>
      <c r="E3912" s="668"/>
      <c r="F3912" s="553"/>
      <c r="G3912" s="530"/>
      <c r="H3912" s="531"/>
      <c r="J3912" s="532"/>
      <c r="L3912" s="533"/>
    </row>
    <row r="3913" spans="1:12" ht="9.75" customHeight="1">
      <c r="A3913" s="651">
        <v>15</v>
      </c>
      <c r="B3913" s="608" t="s">
        <v>2791</v>
      </c>
      <c r="C3913" s="548" t="s">
        <v>3024</v>
      </c>
      <c r="D3913" s="537" t="s">
        <v>2928</v>
      </c>
      <c r="E3913" s="668">
        <v>33</v>
      </c>
      <c r="F3913" s="553">
        <v>1.8239330785009999</v>
      </c>
      <c r="G3913" s="530" t="e">
        <f>+L3913</f>
        <v>#REF!</v>
      </c>
      <c r="H3913" s="531" t="e">
        <f>E3913*G3913</f>
        <v>#REF!</v>
      </c>
      <c r="J3913" s="530">
        <f>+F3913</f>
        <v>1.8239330785009999</v>
      </c>
      <c r="L3913" s="533" t="e">
        <f>J3913*$L$3</f>
        <v>#REF!</v>
      </c>
    </row>
    <row r="3914" spans="1:12" ht="9.75" customHeight="1">
      <c r="A3914" s="651"/>
      <c r="B3914" s="608"/>
      <c r="C3914" s="548"/>
      <c r="D3914" s="538"/>
      <c r="E3914" s="668"/>
      <c r="F3914" s="553"/>
      <c r="G3914" s="530"/>
      <c r="H3914" s="531"/>
      <c r="J3914" s="532"/>
      <c r="L3914" s="533"/>
    </row>
    <row r="3915" spans="1:12" ht="9.75" customHeight="1">
      <c r="A3915" s="651"/>
      <c r="B3915" s="608"/>
      <c r="C3915" s="548"/>
      <c r="D3915" s="538"/>
      <c r="E3915" s="668"/>
      <c r="F3915" s="553"/>
      <c r="G3915" s="530"/>
      <c r="H3915" s="531"/>
      <c r="J3915" s="532"/>
      <c r="L3915" s="533"/>
    </row>
    <row r="3916" spans="1:12" ht="9.75" customHeight="1">
      <c r="A3916" s="651"/>
      <c r="B3916" s="608"/>
      <c r="C3916" s="548"/>
      <c r="D3916" s="538"/>
      <c r="E3916" s="668"/>
      <c r="F3916" s="553"/>
      <c r="G3916" s="530"/>
      <c r="H3916" s="531"/>
      <c r="J3916" s="532"/>
      <c r="L3916" s="533"/>
    </row>
    <row r="3917" spans="1:12" ht="9.75" customHeight="1">
      <c r="A3917" s="651"/>
      <c r="B3917" s="608"/>
      <c r="C3917" s="548"/>
      <c r="D3917" s="538"/>
      <c r="E3917" s="668"/>
      <c r="F3917" s="553"/>
      <c r="G3917" s="530"/>
      <c r="H3917" s="531"/>
      <c r="J3917" s="532"/>
      <c r="L3917" s="533"/>
    </row>
    <row r="3918" spans="1:12" ht="9.75" customHeight="1">
      <c r="A3918" s="651">
        <v>16</v>
      </c>
      <c r="B3918" s="608" t="s">
        <v>2791</v>
      </c>
      <c r="C3918" s="548" t="s">
        <v>3025</v>
      </c>
      <c r="D3918" s="537" t="s">
        <v>2928</v>
      </c>
      <c r="E3918" s="668">
        <v>56</v>
      </c>
      <c r="F3918" s="553">
        <v>2.1849067660900001</v>
      </c>
      <c r="G3918" s="530" t="e">
        <f>+L3918</f>
        <v>#REF!</v>
      </c>
      <c r="H3918" s="531" t="e">
        <f>E3918*G3918</f>
        <v>#REF!</v>
      </c>
      <c r="J3918" s="530">
        <f>+F3918</f>
        <v>2.1849067660900001</v>
      </c>
      <c r="L3918" s="533" t="e">
        <f>J3918*$L$3</f>
        <v>#REF!</v>
      </c>
    </row>
    <row r="3919" spans="1:12" ht="9.75" customHeight="1">
      <c r="A3919" s="651"/>
      <c r="B3919" s="608"/>
      <c r="C3919" s="548"/>
      <c r="D3919" s="538"/>
      <c r="E3919" s="668"/>
      <c r="F3919" s="553"/>
      <c r="G3919" s="530"/>
      <c r="H3919" s="531"/>
      <c r="J3919" s="532"/>
      <c r="L3919" s="533"/>
    </row>
    <row r="3920" spans="1:12" ht="9.75" customHeight="1">
      <c r="A3920" s="651"/>
      <c r="B3920" s="608"/>
      <c r="C3920" s="548"/>
      <c r="D3920" s="538"/>
      <c r="E3920" s="668"/>
      <c r="F3920" s="553"/>
      <c r="G3920" s="530"/>
      <c r="H3920" s="531"/>
      <c r="J3920" s="532"/>
      <c r="L3920" s="533"/>
    </row>
    <row r="3921" spans="1:12" ht="9.75" customHeight="1">
      <c r="A3921" s="651"/>
      <c r="B3921" s="608"/>
      <c r="C3921" s="548"/>
      <c r="D3921" s="538"/>
      <c r="E3921" s="668"/>
      <c r="F3921" s="553"/>
      <c r="G3921" s="530"/>
      <c r="H3921" s="531"/>
      <c r="J3921" s="532"/>
      <c r="L3921" s="533"/>
    </row>
    <row r="3922" spans="1:12" ht="9.75" customHeight="1">
      <c r="A3922" s="651"/>
      <c r="B3922" s="608"/>
      <c r="C3922" s="548"/>
      <c r="D3922" s="538"/>
      <c r="E3922" s="668"/>
      <c r="F3922" s="553"/>
      <c r="G3922" s="530"/>
      <c r="H3922" s="531"/>
      <c r="J3922" s="532"/>
      <c r="L3922" s="533"/>
    </row>
    <row r="3923" spans="1:12" ht="9.75" customHeight="1">
      <c r="A3923" s="651">
        <v>17</v>
      </c>
      <c r="B3923" s="608" t="s">
        <v>2793</v>
      </c>
      <c r="C3923" s="548" t="s">
        <v>3026</v>
      </c>
      <c r="D3923" s="669" t="s">
        <v>2612</v>
      </c>
      <c r="E3923" s="661">
        <v>1</v>
      </c>
      <c r="F3923" s="553">
        <v>4.3047991116000004</v>
      </c>
      <c r="G3923" s="530" t="e">
        <f>+L3923</f>
        <v>#REF!</v>
      </c>
      <c r="H3923" s="531" t="e">
        <f>E3923*G3923</f>
        <v>#REF!</v>
      </c>
      <c r="J3923" s="530">
        <f>+F3923</f>
        <v>4.3047991116000004</v>
      </c>
      <c r="L3923" s="533" t="e">
        <f>J3923*$L$3</f>
        <v>#REF!</v>
      </c>
    </row>
    <row r="3924" spans="1:12" ht="9.75" customHeight="1">
      <c r="A3924" s="651"/>
      <c r="B3924" s="608"/>
      <c r="C3924" s="548"/>
      <c r="D3924" s="670"/>
      <c r="E3924" s="661"/>
      <c r="F3924" s="553"/>
      <c r="G3924" s="530"/>
      <c r="H3924" s="531"/>
      <c r="J3924" s="532"/>
      <c r="L3924" s="533"/>
    </row>
    <row r="3925" spans="1:12" ht="9.75" customHeight="1">
      <c r="A3925" s="651"/>
      <c r="B3925" s="608"/>
      <c r="C3925" s="548"/>
      <c r="D3925" s="670"/>
      <c r="E3925" s="661"/>
      <c r="F3925" s="553"/>
      <c r="G3925" s="530"/>
      <c r="H3925" s="531"/>
      <c r="J3925" s="532"/>
      <c r="L3925" s="533"/>
    </row>
    <row r="3926" spans="1:12" ht="9.75" customHeight="1">
      <c r="A3926" s="651"/>
      <c r="B3926" s="608"/>
      <c r="C3926" s="548"/>
      <c r="D3926" s="670"/>
      <c r="E3926" s="661"/>
      <c r="F3926" s="553"/>
      <c r="G3926" s="530"/>
      <c r="H3926" s="531"/>
      <c r="J3926" s="532"/>
      <c r="L3926" s="533"/>
    </row>
    <row r="3927" spans="1:12" ht="9.75" customHeight="1">
      <c r="A3927" s="651"/>
      <c r="B3927" s="608"/>
      <c r="C3927" s="548"/>
      <c r="D3927" s="670"/>
      <c r="E3927" s="661"/>
      <c r="F3927" s="553"/>
      <c r="G3927" s="530"/>
      <c r="H3927" s="531"/>
      <c r="J3927" s="532"/>
      <c r="L3927" s="533"/>
    </row>
    <row r="3928" spans="1:12" ht="9.75" customHeight="1">
      <c r="A3928" s="651">
        <v>18</v>
      </c>
      <c r="B3928" s="608" t="s">
        <v>2793</v>
      </c>
      <c r="C3928" s="548" t="s">
        <v>3029</v>
      </c>
      <c r="D3928" s="669" t="s">
        <v>2612</v>
      </c>
      <c r="E3928" s="661">
        <v>5</v>
      </c>
      <c r="F3928" s="553">
        <v>3.8288500317</v>
      </c>
      <c r="G3928" s="530" t="e">
        <f>+L3928</f>
        <v>#REF!</v>
      </c>
      <c r="H3928" s="531" t="e">
        <f>E3928*G3928</f>
        <v>#REF!</v>
      </c>
      <c r="J3928" s="530">
        <f>+F3928</f>
        <v>3.8288500317</v>
      </c>
      <c r="L3928" s="533" t="e">
        <f>J3928*$L$3</f>
        <v>#REF!</v>
      </c>
    </row>
    <row r="3929" spans="1:12" ht="9.75" customHeight="1">
      <c r="A3929" s="651"/>
      <c r="B3929" s="608"/>
      <c r="C3929" s="548"/>
      <c r="D3929" s="670"/>
      <c r="E3929" s="661"/>
      <c r="F3929" s="553"/>
      <c r="G3929" s="530"/>
      <c r="H3929" s="531"/>
      <c r="J3929" s="532"/>
      <c r="L3929" s="533"/>
    </row>
    <row r="3930" spans="1:12" ht="9.75" customHeight="1">
      <c r="A3930" s="651"/>
      <c r="B3930" s="608"/>
      <c r="C3930" s="548"/>
      <c r="D3930" s="670"/>
      <c r="E3930" s="661"/>
      <c r="F3930" s="553"/>
      <c r="G3930" s="530"/>
      <c r="H3930" s="531"/>
      <c r="J3930" s="532"/>
      <c r="L3930" s="533"/>
    </row>
    <row r="3931" spans="1:12" ht="9.75" customHeight="1">
      <c r="A3931" s="651"/>
      <c r="B3931" s="608"/>
      <c r="C3931" s="548"/>
      <c r="D3931" s="670"/>
      <c r="E3931" s="661"/>
      <c r="F3931" s="553"/>
      <c r="G3931" s="530"/>
      <c r="H3931" s="531"/>
      <c r="J3931" s="532"/>
      <c r="L3931" s="533"/>
    </row>
    <row r="3932" spans="1:12" ht="9.75" customHeight="1">
      <c r="A3932" s="651"/>
      <c r="B3932" s="608"/>
      <c r="C3932" s="548"/>
      <c r="D3932" s="670"/>
      <c r="E3932" s="661"/>
      <c r="F3932" s="553"/>
      <c r="G3932" s="530"/>
      <c r="H3932" s="531"/>
      <c r="J3932" s="532"/>
      <c r="L3932" s="533"/>
    </row>
    <row r="3933" spans="1:12" ht="9.75" customHeight="1">
      <c r="A3933" s="651">
        <v>19</v>
      </c>
      <c r="B3933" s="608" t="s">
        <v>2793</v>
      </c>
      <c r="C3933" s="548" t="s">
        <v>3030</v>
      </c>
      <c r="D3933" s="669" t="s">
        <v>2612</v>
      </c>
      <c r="E3933" s="661">
        <v>1</v>
      </c>
      <c r="F3933" s="553">
        <v>3.5754670683000001</v>
      </c>
      <c r="G3933" s="530" t="e">
        <f>+L3933</f>
        <v>#REF!</v>
      </c>
      <c r="H3933" s="531" t="e">
        <f>E3933*G3933</f>
        <v>#REF!</v>
      </c>
      <c r="J3933" s="530">
        <f>+F3933</f>
        <v>3.5754670683000001</v>
      </c>
      <c r="L3933" s="533" t="e">
        <f>J3933*$L$3</f>
        <v>#REF!</v>
      </c>
    </row>
    <row r="3934" spans="1:12" ht="9.75" customHeight="1">
      <c r="A3934" s="651"/>
      <c r="B3934" s="608"/>
      <c r="C3934" s="548"/>
      <c r="D3934" s="670"/>
      <c r="E3934" s="661"/>
      <c r="F3934" s="553"/>
      <c r="G3934" s="530"/>
      <c r="H3934" s="531"/>
      <c r="J3934" s="532"/>
      <c r="L3934" s="533"/>
    </row>
    <row r="3935" spans="1:12" ht="9.75" customHeight="1">
      <c r="A3935" s="651"/>
      <c r="B3935" s="608"/>
      <c r="C3935" s="548"/>
      <c r="D3935" s="670"/>
      <c r="E3935" s="661"/>
      <c r="F3935" s="553"/>
      <c r="G3935" s="530"/>
      <c r="H3935" s="531"/>
      <c r="J3935" s="532"/>
      <c r="L3935" s="533"/>
    </row>
    <row r="3936" spans="1:12" ht="9.75" customHeight="1">
      <c r="A3936" s="651"/>
      <c r="B3936" s="608"/>
      <c r="C3936" s="548"/>
      <c r="D3936" s="670"/>
      <c r="E3936" s="661"/>
      <c r="F3936" s="553"/>
      <c r="G3936" s="530"/>
      <c r="H3936" s="531"/>
      <c r="J3936" s="532"/>
      <c r="L3936" s="533"/>
    </row>
    <row r="3937" spans="1:12" ht="9.75" customHeight="1">
      <c r="A3937" s="651"/>
      <c r="B3937" s="608"/>
      <c r="C3937" s="548"/>
      <c r="D3937" s="670"/>
      <c r="E3937" s="661"/>
      <c r="F3937" s="553"/>
      <c r="G3937" s="530"/>
      <c r="H3937" s="531"/>
      <c r="J3937" s="532"/>
      <c r="L3937" s="533"/>
    </row>
    <row r="3938" spans="1:12" ht="9.75" customHeight="1">
      <c r="A3938" s="651">
        <v>20</v>
      </c>
      <c r="B3938" s="608" t="s">
        <v>2793</v>
      </c>
      <c r="C3938" s="548" t="s">
        <v>3031</v>
      </c>
      <c r="D3938" s="669" t="s">
        <v>2612</v>
      </c>
      <c r="E3938" s="661">
        <v>16</v>
      </c>
      <c r="F3938" s="553">
        <v>3.6382421267999998</v>
      </c>
      <c r="G3938" s="530" t="e">
        <f>+L3938</f>
        <v>#REF!</v>
      </c>
      <c r="H3938" s="531" t="e">
        <f>E3938*G3938</f>
        <v>#REF!</v>
      </c>
      <c r="J3938" s="530">
        <f>+F3938</f>
        <v>3.6382421267999998</v>
      </c>
      <c r="L3938" s="533" t="e">
        <f>J3938*$L$3</f>
        <v>#REF!</v>
      </c>
    </row>
    <row r="3939" spans="1:12" ht="9.75" customHeight="1">
      <c r="A3939" s="651"/>
      <c r="B3939" s="608"/>
      <c r="C3939" s="548"/>
      <c r="D3939" s="670"/>
      <c r="E3939" s="661"/>
      <c r="F3939" s="553"/>
      <c r="G3939" s="530"/>
      <c r="H3939" s="531"/>
      <c r="J3939" s="532"/>
      <c r="L3939" s="533"/>
    </row>
    <row r="3940" spans="1:12" ht="9.75" customHeight="1">
      <c r="A3940" s="651"/>
      <c r="B3940" s="608"/>
      <c r="C3940" s="548"/>
      <c r="D3940" s="670"/>
      <c r="E3940" s="661"/>
      <c r="F3940" s="553"/>
      <c r="G3940" s="530"/>
      <c r="H3940" s="531"/>
      <c r="J3940" s="532"/>
      <c r="L3940" s="533"/>
    </row>
    <row r="3941" spans="1:12" ht="9.75" customHeight="1">
      <c r="A3941" s="651"/>
      <c r="B3941" s="608"/>
      <c r="C3941" s="548"/>
      <c r="D3941" s="670"/>
      <c r="E3941" s="661"/>
      <c r="F3941" s="553"/>
      <c r="G3941" s="530"/>
      <c r="H3941" s="531"/>
      <c r="J3941" s="532"/>
      <c r="L3941" s="533"/>
    </row>
    <row r="3942" spans="1:12" ht="9.75" customHeight="1">
      <c r="A3942" s="651"/>
      <c r="B3942" s="608"/>
      <c r="C3942" s="548"/>
      <c r="D3942" s="670"/>
      <c r="E3942" s="661"/>
      <c r="F3942" s="553"/>
      <c r="G3942" s="530"/>
      <c r="H3942" s="531"/>
      <c r="J3942" s="532"/>
      <c r="L3942" s="533"/>
    </row>
    <row r="3943" spans="1:12" ht="9.75" customHeight="1">
      <c r="A3943" s="651">
        <v>21</v>
      </c>
      <c r="B3943" s="608" t="s">
        <v>2795</v>
      </c>
      <c r="C3943" s="548" t="s">
        <v>3032</v>
      </c>
      <c r="D3943" s="669" t="s">
        <v>2612</v>
      </c>
      <c r="E3943" s="661">
        <v>32</v>
      </c>
      <c r="F3943" s="553">
        <v>4.2252647299000001</v>
      </c>
      <c r="G3943" s="530" t="e">
        <f>+L3943</f>
        <v>#REF!</v>
      </c>
      <c r="H3943" s="531" t="e">
        <f>E3943*G3943</f>
        <v>#REF!</v>
      </c>
      <c r="J3943" s="530">
        <f>+F3943</f>
        <v>4.2252647299000001</v>
      </c>
      <c r="L3943" s="533" t="e">
        <f>J3943*$L$3</f>
        <v>#REF!</v>
      </c>
    </row>
    <row r="3944" spans="1:12" ht="9.75" customHeight="1">
      <c r="A3944" s="651"/>
      <c r="B3944" s="608"/>
      <c r="C3944" s="548"/>
      <c r="D3944" s="670"/>
      <c r="E3944" s="661"/>
      <c r="F3944" s="553"/>
      <c r="G3944" s="530"/>
      <c r="H3944" s="531"/>
      <c r="J3944" s="532"/>
      <c r="L3944" s="533"/>
    </row>
    <row r="3945" spans="1:12" ht="9.75" customHeight="1">
      <c r="A3945" s="651"/>
      <c r="B3945" s="608"/>
      <c r="C3945" s="548"/>
      <c r="D3945" s="670"/>
      <c r="E3945" s="661"/>
      <c r="F3945" s="553"/>
      <c r="G3945" s="530"/>
      <c r="H3945" s="531"/>
      <c r="J3945" s="532"/>
      <c r="L3945" s="533"/>
    </row>
    <row r="3946" spans="1:12" ht="9.75" customHeight="1">
      <c r="A3946" s="651"/>
      <c r="B3946" s="608"/>
      <c r="C3946" s="548"/>
      <c r="D3946" s="670"/>
      <c r="E3946" s="661"/>
      <c r="F3946" s="553"/>
      <c r="G3946" s="530"/>
      <c r="H3946" s="531"/>
      <c r="J3946" s="532"/>
      <c r="L3946" s="533"/>
    </row>
    <row r="3947" spans="1:12" ht="9.75" customHeight="1">
      <c r="A3947" s="651"/>
      <c r="B3947" s="608"/>
      <c r="C3947" s="548"/>
      <c r="D3947" s="670"/>
      <c r="E3947" s="661"/>
      <c r="F3947" s="553"/>
      <c r="G3947" s="530"/>
      <c r="H3947" s="531"/>
      <c r="J3947" s="532"/>
      <c r="L3947" s="533"/>
    </row>
    <row r="3948" spans="1:12" ht="9.75" customHeight="1">
      <c r="A3948" s="651">
        <v>22</v>
      </c>
      <c r="B3948" s="621" t="s">
        <v>2602</v>
      </c>
      <c r="C3948" s="548" t="s">
        <v>3033</v>
      </c>
      <c r="D3948" s="669" t="s">
        <v>2612</v>
      </c>
      <c r="E3948" s="661">
        <v>18</v>
      </c>
      <c r="F3948" s="553">
        <v>1.7120470500000002</v>
      </c>
      <c r="G3948" s="530" t="e">
        <f>+L3948</f>
        <v>#REF!</v>
      </c>
      <c r="H3948" s="531" t="e">
        <f>E3948*G3948</f>
        <v>#REF!</v>
      </c>
      <c r="J3948" s="530">
        <f>+F3948</f>
        <v>1.7120470500000002</v>
      </c>
      <c r="L3948" s="533" t="e">
        <f>J3948*$L$3</f>
        <v>#REF!</v>
      </c>
    </row>
    <row r="3949" spans="1:12" ht="9.75" customHeight="1">
      <c r="A3949" s="651"/>
      <c r="B3949" s="621"/>
      <c r="C3949" s="548"/>
      <c r="D3949" s="670"/>
      <c r="E3949" s="661"/>
      <c r="F3949" s="553"/>
      <c r="G3949" s="530"/>
      <c r="H3949" s="531"/>
      <c r="J3949" s="532"/>
      <c r="L3949" s="533"/>
    </row>
    <row r="3950" spans="1:12" ht="9.75" customHeight="1">
      <c r="A3950" s="651"/>
      <c r="B3950" s="621"/>
      <c r="C3950" s="548"/>
      <c r="D3950" s="670"/>
      <c r="E3950" s="661"/>
      <c r="F3950" s="553"/>
      <c r="G3950" s="530"/>
      <c r="H3950" s="531"/>
      <c r="J3950" s="532"/>
      <c r="L3950" s="533"/>
    </row>
    <row r="3951" spans="1:12" ht="9.75" customHeight="1">
      <c r="A3951" s="651"/>
      <c r="B3951" s="621"/>
      <c r="C3951" s="548"/>
      <c r="D3951" s="670"/>
      <c r="E3951" s="661"/>
      <c r="F3951" s="553"/>
      <c r="G3951" s="530"/>
      <c r="H3951" s="531"/>
      <c r="J3951" s="532"/>
      <c r="L3951" s="533"/>
    </row>
    <row r="3952" spans="1:12" ht="7.5" customHeight="1">
      <c r="A3952" s="651"/>
      <c r="B3952" s="621"/>
      <c r="C3952" s="548"/>
      <c r="D3952" s="670"/>
      <c r="E3952" s="661"/>
      <c r="F3952" s="553"/>
      <c r="G3952" s="530"/>
      <c r="H3952" s="531"/>
      <c r="J3952" s="532"/>
      <c r="L3952" s="533"/>
    </row>
    <row r="3953" spans="1:12" ht="9.75" customHeight="1">
      <c r="A3953" s="651">
        <v>23</v>
      </c>
      <c r="B3953" s="575" t="s">
        <v>2616</v>
      </c>
      <c r="C3953" s="548" t="s">
        <v>3034</v>
      </c>
      <c r="D3953" s="669" t="s">
        <v>2397</v>
      </c>
      <c r="E3953" s="655">
        <v>6</v>
      </c>
      <c r="F3953" s="553">
        <v>3.2772776000000001</v>
      </c>
      <c r="G3953" s="530" t="e">
        <f>+L3953</f>
        <v>#REF!</v>
      </c>
      <c r="H3953" s="531" t="e">
        <f>E3953*G3953</f>
        <v>#REF!</v>
      </c>
      <c r="J3953" s="530">
        <f>+F3953</f>
        <v>3.2772776000000001</v>
      </c>
      <c r="L3953" s="533" t="e">
        <f>J3953*$L$3</f>
        <v>#REF!</v>
      </c>
    </row>
    <row r="3954" spans="1:12" ht="9.75" customHeight="1">
      <c r="A3954" s="651"/>
      <c r="B3954" s="548"/>
      <c r="C3954" s="548"/>
      <c r="D3954" s="670"/>
      <c r="E3954" s="655"/>
      <c r="F3954" s="553"/>
      <c r="G3954" s="530"/>
      <c r="H3954" s="531"/>
      <c r="J3954" s="532"/>
      <c r="L3954" s="533"/>
    </row>
    <row r="3955" spans="1:12" ht="9.75" customHeight="1">
      <c r="A3955" s="651"/>
      <c r="B3955" s="548"/>
      <c r="C3955" s="548"/>
      <c r="D3955" s="670"/>
      <c r="E3955" s="655"/>
      <c r="F3955" s="553"/>
      <c r="G3955" s="530"/>
      <c r="H3955" s="531"/>
      <c r="J3955" s="532"/>
      <c r="L3955" s="533"/>
    </row>
    <row r="3956" spans="1:12" ht="9.75" customHeight="1">
      <c r="A3956" s="651"/>
      <c r="B3956" s="548"/>
      <c r="C3956" s="548"/>
      <c r="D3956" s="670"/>
      <c r="E3956" s="655"/>
      <c r="F3956" s="553"/>
      <c r="G3956" s="530"/>
      <c r="H3956" s="531"/>
      <c r="J3956" s="532"/>
      <c r="L3956" s="533"/>
    </row>
    <row r="3957" spans="1:12" ht="9.75" customHeight="1">
      <c r="A3957" s="651"/>
      <c r="B3957" s="548"/>
      <c r="C3957" s="548"/>
      <c r="D3957" s="670"/>
      <c r="E3957" s="655"/>
      <c r="F3957" s="553"/>
      <c r="G3957" s="530"/>
      <c r="H3957" s="531"/>
      <c r="J3957" s="532"/>
      <c r="L3957" s="533"/>
    </row>
    <row r="3958" spans="1:12" ht="9.75" customHeight="1">
      <c r="A3958" s="651">
        <v>24</v>
      </c>
      <c r="B3958" s="608" t="s">
        <v>2602</v>
      </c>
      <c r="C3958" s="671" t="s">
        <v>3035</v>
      </c>
      <c r="D3958" s="669" t="s">
        <v>2612</v>
      </c>
      <c r="E3958" s="674">
        <v>12</v>
      </c>
      <c r="F3958" s="553">
        <v>6.1633693800000016</v>
      </c>
      <c r="G3958" s="530" t="e">
        <f>+L3958</f>
        <v>#REF!</v>
      </c>
      <c r="H3958" s="531" t="e">
        <f>E3958*G3958</f>
        <v>#REF!</v>
      </c>
      <c r="J3958" s="530">
        <f>+F3958</f>
        <v>6.1633693800000016</v>
      </c>
      <c r="L3958" s="533" t="e">
        <f>J3958*$L$3</f>
        <v>#REF!</v>
      </c>
    </row>
    <row r="3959" spans="1:12" ht="9.75" customHeight="1">
      <c r="A3959" s="651"/>
      <c r="B3959" s="608"/>
      <c r="C3959" s="672"/>
      <c r="D3959" s="670"/>
      <c r="E3959" s="674"/>
      <c r="F3959" s="553"/>
      <c r="G3959" s="530"/>
      <c r="H3959" s="531"/>
      <c r="J3959" s="532"/>
      <c r="L3959" s="533"/>
    </row>
    <row r="3960" spans="1:12" ht="9.75" customHeight="1">
      <c r="A3960" s="651"/>
      <c r="B3960" s="608"/>
      <c r="C3960" s="672"/>
      <c r="D3960" s="670"/>
      <c r="E3960" s="674"/>
      <c r="F3960" s="553"/>
      <c r="G3960" s="530"/>
      <c r="H3960" s="531"/>
      <c r="J3960" s="532"/>
      <c r="L3960" s="533"/>
    </row>
    <row r="3961" spans="1:12" ht="9.75" customHeight="1">
      <c r="A3961" s="651"/>
      <c r="B3961" s="608"/>
      <c r="C3961" s="672"/>
      <c r="D3961" s="670"/>
      <c r="E3961" s="674"/>
      <c r="F3961" s="553"/>
      <c r="G3961" s="530"/>
      <c r="H3961" s="531"/>
      <c r="J3961" s="532"/>
      <c r="L3961" s="533"/>
    </row>
    <row r="3962" spans="1:12" ht="9.75" customHeight="1">
      <c r="A3962" s="651"/>
      <c r="B3962" s="608"/>
      <c r="C3962" s="673"/>
      <c r="D3962" s="670"/>
      <c r="E3962" s="674"/>
      <c r="F3962" s="553"/>
      <c r="G3962" s="530"/>
      <c r="H3962" s="531"/>
      <c r="J3962" s="532"/>
      <c r="L3962" s="533"/>
    </row>
    <row r="3963" spans="1:12" ht="9.75" customHeight="1">
      <c r="A3963" s="651">
        <v>25</v>
      </c>
      <c r="B3963" s="608" t="s">
        <v>2602</v>
      </c>
      <c r="C3963" s="671" t="s">
        <v>2399</v>
      </c>
      <c r="D3963" s="669" t="s">
        <v>2612</v>
      </c>
      <c r="E3963" s="674">
        <v>24</v>
      </c>
      <c r="F3963" s="553">
        <v>0.7989552900000001</v>
      </c>
      <c r="G3963" s="530" t="e">
        <f>+L3963</f>
        <v>#REF!</v>
      </c>
      <c r="H3963" s="531" t="e">
        <f>E3963*G3963</f>
        <v>#REF!</v>
      </c>
      <c r="J3963" s="530">
        <f>+F3963</f>
        <v>0.7989552900000001</v>
      </c>
      <c r="L3963" s="533" t="e">
        <f>J3963*$L$3</f>
        <v>#REF!</v>
      </c>
    </row>
    <row r="3964" spans="1:12" ht="9.75" customHeight="1">
      <c r="A3964" s="651"/>
      <c r="B3964" s="608"/>
      <c r="C3964" s="672"/>
      <c r="D3964" s="670"/>
      <c r="E3964" s="674"/>
      <c r="F3964" s="553"/>
      <c r="G3964" s="530"/>
      <c r="H3964" s="531"/>
      <c r="J3964" s="532"/>
      <c r="L3964" s="533"/>
    </row>
    <row r="3965" spans="1:12" ht="9.75" customHeight="1">
      <c r="A3965" s="651"/>
      <c r="B3965" s="608"/>
      <c r="C3965" s="672"/>
      <c r="D3965" s="670"/>
      <c r="E3965" s="674"/>
      <c r="F3965" s="553"/>
      <c r="G3965" s="530"/>
      <c r="H3965" s="531"/>
      <c r="J3965" s="532"/>
      <c r="L3965" s="533"/>
    </row>
    <row r="3966" spans="1:12" ht="9.75" customHeight="1">
      <c r="A3966" s="651"/>
      <c r="B3966" s="608"/>
      <c r="C3966" s="672"/>
      <c r="D3966" s="670"/>
      <c r="E3966" s="674"/>
      <c r="F3966" s="553"/>
      <c r="G3966" s="530"/>
      <c r="H3966" s="531"/>
      <c r="J3966" s="532"/>
      <c r="L3966" s="533"/>
    </row>
    <row r="3967" spans="1:12" ht="9.75" customHeight="1">
      <c r="A3967" s="651"/>
      <c r="B3967" s="608"/>
      <c r="C3967" s="673"/>
      <c r="D3967" s="670"/>
      <c r="E3967" s="674"/>
      <c r="F3967" s="553"/>
      <c r="G3967" s="530"/>
      <c r="H3967" s="531"/>
      <c r="J3967" s="532"/>
      <c r="L3967" s="533"/>
    </row>
    <row r="3968" spans="1:12" ht="9.75" customHeight="1">
      <c r="A3968" s="651">
        <v>26</v>
      </c>
      <c r="B3968" s="608" t="s">
        <v>2602</v>
      </c>
      <c r="C3968" s="671" t="s">
        <v>2942</v>
      </c>
      <c r="D3968" s="669" t="s">
        <v>2612</v>
      </c>
      <c r="E3968" s="674">
        <v>12</v>
      </c>
      <c r="F3968" s="553">
        <v>0.7989552900000001</v>
      </c>
      <c r="G3968" s="530" t="e">
        <f>+L3968</f>
        <v>#REF!</v>
      </c>
      <c r="H3968" s="531" t="e">
        <f>E3968*G3968</f>
        <v>#REF!</v>
      </c>
      <c r="J3968" s="530">
        <f>+F3968</f>
        <v>0.7989552900000001</v>
      </c>
      <c r="L3968" s="533" t="e">
        <f>J3968*$L$3</f>
        <v>#REF!</v>
      </c>
    </row>
    <row r="3969" spans="1:12" ht="9.75" customHeight="1">
      <c r="A3969" s="651"/>
      <c r="B3969" s="608"/>
      <c r="C3969" s="672"/>
      <c r="D3969" s="670"/>
      <c r="E3969" s="674"/>
      <c r="F3969" s="553"/>
      <c r="G3969" s="530"/>
      <c r="H3969" s="531"/>
      <c r="J3969" s="532"/>
      <c r="L3969" s="533"/>
    </row>
    <row r="3970" spans="1:12" ht="9.75" customHeight="1">
      <c r="A3970" s="651"/>
      <c r="B3970" s="608"/>
      <c r="C3970" s="672"/>
      <c r="D3970" s="670"/>
      <c r="E3970" s="674"/>
      <c r="F3970" s="553"/>
      <c r="G3970" s="530"/>
      <c r="H3970" s="531"/>
      <c r="J3970" s="532"/>
      <c r="L3970" s="533"/>
    </row>
    <row r="3971" spans="1:12" ht="9.75" customHeight="1">
      <c r="A3971" s="651"/>
      <c r="B3971" s="608"/>
      <c r="C3971" s="672"/>
      <c r="D3971" s="670"/>
      <c r="E3971" s="674"/>
      <c r="F3971" s="553"/>
      <c r="G3971" s="530"/>
      <c r="H3971" s="531"/>
      <c r="J3971" s="532"/>
      <c r="L3971" s="533"/>
    </row>
    <row r="3972" spans="1:12" ht="9.75" customHeight="1">
      <c r="A3972" s="651"/>
      <c r="B3972" s="608"/>
      <c r="C3972" s="673"/>
      <c r="D3972" s="670"/>
      <c r="E3972" s="674"/>
      <c r="F3972" s="553"/>
      <c r="G3972" s="530"/>
      <c r="H3972" s="531"/>
      <c r="J3972" s="532"/>
      <c r="L3972" s="533"/>
    </row>
    <row r="3973" spans="1:12" ht="9.75" customHeight="1">
      <c r="A3973" s="651">
        <v>27</v>
      </c>
      <c r="B3973" s="608" t="s">
        <v>2602</v>
      </c>
      <c r="C3973" s="671" t="s">
        <v>3036</v>
      </c>
      <c r="D3973" s="537" t="s">
        <v>2928</v>
      </c>
      <c r="E3973" s="674">
        <v>240</v>
      </c>
      <c r="F3973" s="553">
        <v>0.51361411500000009</v>
      </c>
      <c r="G3973" s="530" t="e">
        <f>+L3973</f>
        <v>#REF!</v>
      </c>
      <c r="H3973" s="531" t="e">
        <f>E3973*G3973</f>
        <v>#REF!</v>
      </c>
      <c r="J3973" s="530">
        <f>+F3973</f>
        <v>0.51361411500000009</v>
      </c>
      <c r="L3973" s="533" t="e">
        <f>J3973*$L$3</f>
        <v>#REF!</v>
      </c>
    </row>
    <row r="3974" spans="1:12" ht="9.75" customHeight="1">
      <c r="A3974" s="651"/>
      <c r="B3974" s="608"/>
      <c r="C3974" s="672"/>
      <c r="D3974" s="538"/>
      <c r="E3974" s="674"/>
      <c r="F3974" s="553"/>
      <c r="G3974" s="530"/>
      <c r="H3974" s="531"/>
      <c r="J3974" s="532"/>
      <c r="L3974" s="533"/>
    </row>
    <row r="3975" spans="1:12" ht="9.75" customHeight="1">
      <c r="A3975" s="651"/>
      <c r="B3975" s="608"/>
      <c r="C3975" s="672"/>
      <c r="D3975" s="538"/>
      <c r="E3975" s="674"/>
      <c r="F3975" s="553"/>
      <c r="G3975" s="530"/>
      <c r="H3975" s="531"/>
      <c r="J3975" s="532"/>
      <c r="L3975" s="533"/>
    </row>
    <row r="3976" spans="1:12" ht="9.75" customHeight="1">
      <c r="A3976" s="651"/>
      <c r="B3976" s="608"/>
      <c r="C3976" s="672"/>
      <c r="D3976" s="538"/>
      <c r="E3976" s="674"/>
      <c r="F3976" s="553"/>
      <c r="G3976" s="530"/>
      <c r="H3976" s="531"/>
      <c r="J3976" s="532"/>
      <c r="L3976" s="533"/>
    </row>
    <row r="3977" spans="1:12" ht="9.75" customHeight="1">
      <c r="A3977" s="651"/>
      <c r="B3977" s="608"/>
      <c r="C3977" s="673"/>
      <c r="D3977" s="538"/>
      <c r="E3977" s="674"/>
      <c r="F3977" s="553"/>
      <c r="G3977" s="530"/>
      <c r="H3977" s="531"/>
      <c r="J3977" s="532"/>
      <c r="L3977" s="533"/>
    </row>
    <row r="3978" spans="1:12" ht="9.75" customHeight="1">
      <c r="A3978" s="651">
        <v>28</v>
      </c>
      <c r="B3978" s="608" t="s">
        <v>2602</v>
      </c>
      <c r="C3978" s="671" t="s">
        <v>2944</v>
      </c>
      <c r="D3978" s="669" t="s">
        <v>2612</v>
      </c>
      <c r="E3978" s="674">
        <v>6</v>
      </c>
      <c r="F3978" s="553">
        <v>28.534117500000004</v>
      </c>
      <c r="G3978" s="530" t="e">
        <f>+L3978</f>
        <v>#REF!</v>
      </c>
      <c r="H3978" s="531" t="e">
        <f>E3978*G3978</f>
        <v>#REF!</v>
      </c>
      <c r="J3978" s="530">
        <f>+F3978</f>
        <v>28.534117500000004</v>
      </c>
      <c r="L3978" s="533" t="e">
        <f>J3978*$L$3</f>
        <v>#REF!</v>
      </c>
    </row>
    <row r="3979" spans="1:12" ht="9.75" customHeight="1">
      <c r="A3979" s="651"/>
      <c r="B3979" s="608"/>
      <c r="C3979" s="672"/>
      <c r="D3979" s="670"/>
      <c r="E3979" s="674"/>
      <c r="F3979" s="553"/>
      <c r="G3979" s="530"/>
      <c r="H3979" s="531"/>
      <c r="J3979" s="532"/>
      <c r="L3979" s="533"/>
    </row>
    <row r="3980" spans="1:12" ht="9.75" customHeight="1">
      <c r="A3980" s="651"/>
      <c r="B3980" s="608"/>
      <c r="C3980" s="672"/>
      <c r="D3980" s="670"/>
      <c r="E3980" s="674"/>
      <c r="F3980" s="553"/>
      <c r="G3980" s="530"/>
      <c r="H3980" s="531"/>
      <c r="J3980" s="532"/>
      <c r="L3980" s="533"/>
    </row>
    <row r="3981" spans="1:12" ht="9.75" customHeight="1">
      <c r="A3981" s="651"/>
      <c r="B3981" s="608"/>
      <c r="C3981" s="672"/>
      <c r="D3981" s="670"/>
      <c r="E3981" s="674"/>
      <c r="F3981" s="553"/>
      <c r="G3981" s="530"/>
      <c r="H3981" s="531"/>
      <c r="J3981" s="532"/>
      <c r="L3981" s="533"/>
    </row>
    <row r="3982" spans="1:12" ht="9.75" customHeight="1">
      <c r="A3982" s="651"/>
      <c r="B3982" s="608"/>
      <c r="C3982" s="673"/>
      <c r="D3982" s="670"/>
      <c r="E3982" s="674"/>
      <c r="F3982" s="553"/>
      <c r="G3982" s="530"/>
      <c r="H3982" s="531"/>
      <c r="J3982" s="532"/>
      <c r="L3982" s="533"/>
    </row>
    <row r="3983" spans="1:12" ht="9.75" customHeight="1">
      <c r="A3983" s="651">
        <v>29</v>
      </c>
      <c r="B3983" s="575" t="s">
        <v>2616</v>
      </c>
      <c r="C3983" s="548" t="s">
        <v>3034</v>
      </c>
      <c r="D3983" s="669" t="s">
        <v>2397</v>
      </c>
      <c r="E3983" s="655">
        <v>2</v>
      </c>
      <c r="F3983" s="553">
        <v>3.2772776000000001</v>
      </c>
      <c r="G3983" s="530" t="e">
        <f>+L3983</f>
        <v>#REF!</v>
      </c>
      <c r="H3983" s="531" t="e">
        <f>E3983*G3983</f>
        <v>#REF!</v>
      </c>
      <c r="J3983" s="530">
        <f>+F3983</f>
        <v>3.2772776000000001</v>
      </c>
      <c r="L3983" s="533" t="e">
        <f>J3983*$L$3</f>
        <v>#REF!</v>
      </c>
    </row>
    <row r="3984" spans="1:12" ht="9.75" customHeight="1">
      <c r="A3984" s="651"/>
      <c r="B3984" s="548"/>
      <c r="C3984" s="548"/>
      <c r="D3984" s="670"/>
      <c r="E3984" s="655"/>
      <c r="F3984" s="553"/>
      <c r="G3984" s="530"/>
      <c r="H3984" s="531"/>
      <c r="J3984" s="532"/>
      <c r="L3984" s="533"/>
    </row>
    <row r="3985" spans="1:12" ht="9.75" customHeight="1">
      <c r="A3985" s="651"/>
      <c r="B3985" s="548"/>
      <c r="C3985" s="548"/>
      <c r="D3985" s="670"/>
      <c r="E3985" s="655"/>
      <c r="F3985" s="553"/>
      <c r="G3985" s="530"/>
      <c r="H3985" s="531"/>
      <c r="J3985" s="532"/>
      <c r="L3985" s="533"/>
    </row>
    <row r="3986" spans="1:12" ht="9.75" customHeight="1">
      <c r="A3986" s="651"/>
      <c r="B3986" s="548"/>
      <c r="C3986" s="548"/>
      <c r="D3986" s="670"/>
      <c r="E3986" s="655"/>
      <c r="F3986" s="553"/>
      <c r="G3986" s="530"/>
      <c r="H3986" s="531"/>
      <c r="J3986" s="532"/>
      <c r="L3986" s="533"/>
    </row>
    <row r="3987" spans="1:12" ht="9.75" customHeight="1">
      <c r="A3987" s="651"/>
      <c r="B3987" s="548"/>
      <c r="C3987" s="548"/>
      <c r="D3987" s="670"/>
      <c r="E3987" s="655"/>
      <c r="F3987" s="553"/>
      <c r="G3987" s="530"/>
      <c r="H3987" s="531"/>
      <c r="J3987" s="532"/>
      <c r="L3987" s="533"/>
    </row>
    <row r="3988" spans="1:12" ht="9.75" customHeight="1">
      <c r="A3988" s="651">
        <v>30</v>
      </c>
      <c r="B3988" s="608" t="s">
        <v>2602</v>
      </c>
      <c r="C3988" s="671" t="s">
        <v>3035</v>
      </c>
      <c r="D3988" s="669" t="s">
        <v>2612</v>
      </c>
      <c r="E3988" s="674">
        <v>2</v>
      </c>
      <c r="F3988" s="553">
        <v>6.1633693800000016</v>
      </c>
      <c r="G3988" s="530" t="e">
        <f>+L3988</f>
        <v>#REF!</v>
      </c>
      <c r="H3988" s="531" t="e">
        <f>E3988*G3988</f>
        <v>#REF!</v>
      </c>
      <c r="J3988" s="530">
        <f>+F3988</f>
        <v>6.1633693800000016</v>
      </c>
      <c r="L3988" s="533" t="e">
        <f>J3988*$L$3</f>
        <v>#REF!</v>
      </c>
    </row>
    <row r="3989" spans="1:12" ht="9.75" customHeight="1">
      <c r="A3989" s="651"/>
      <c r="B3989" s="608"/>
      <c r="C3989" s="672"/>
      <c r="D3989" s="670"/>
      <c r="E3989" s="674"/>
      <c r="F3989" s="553"/>
      <c r="G3989" s="530"/>
      <c r="H3989" s="531"/>
      <c r="J3989" s="532"/>
      <c r="L3989" s="533"/>
    </row>
    <row r="3990" spans="1:12" ht="9.75" customHeight="1">
      <c r="A3990" s="651"/>
      <c r="B3990" s="608"/>
      <c r="C3990" s="672"/>
      <c r="D3990" s="670"/>
      <c r="E3990" s="674"/>
      <c r="F3990" s="553"/>
      <c r="G3990" s="530"/>
      <c r="H3990" s="531"/>
      <c r="J3990" s="532"/>
      <c r="L3990" s="533"/>
    </row>
    <row r="3991" spans="1:12" ht="9.75" customHeight="1">
      <c r="A3991" s="651"/>
      <c r="B3991" s="608"/>
      <c r="C3991" s="672"/>
      <c r="D3991" s="670"/>
      <c r="E3991" s="674"/>
      <c r="F3991" s="553"/>
      <c r="G3991" s="530"/>
      <c r="H3991" s="531"/>
      <c r="J3991" s="532"/>
      <c r="L3991" s="533"/>
    </row>
    <row r="3992" spans="1:12" ht="9.75" customHeight="1">
      <c r="A3992" s="651"/>
      <c r="B3992" s="608"/>
      <c r="C3992" s="673"/>
      <c r="D3992" s="670"/>
      <c r="E3992" s="674"/>
      <c r="F3992" s="553"/>
      <c r="G3992" s="530"/>
      <c r="H3992" s="531"/>
      <c r="J3992" s="532"/>
      <c r="L3992" s="533"/>
    </row>
    <row r="3993" spans="1:12" ht="9.75" customHeight="1">
      <c r="A3993" s="651">
        <v>31</v>
      </c>
      <c r="B3993" s="608" t="s">
        <v>2602</v>
      </c>
      <c r="C3993" s="671" t="s">
        <v>2399</v>
      </c>
      <c r="D3993" s="669" t="s">
        <v>2612</v>
      </c>
      <c r="E3993" s="674">
        <v>4</v>
      </c>
      <c r="F3993" s="553">
        <v>0.7989552900000001</v>
      </c>
      <c r="G3993" s="530" t="e">
        <f>+L3993</f>
        <v>#REF!</v>
      </c>
      <c r="H3993" s="531" t="e">
        <f>E3993*G3993</f>
        <v>#REF!</v>
      </c>
      <c r="J3993" s="530">
        <f>+F3993</f>
        <v>0.7989552900000001</v>
      </c>
      <c r="L3993" s="533" t="e">
        <f>J3993*$L$3</f>
        <v>#REF!</v>
      </c>
    </row>
    <row r="3994" spans="1:12" ht="9.75" customHeight="1">
      <c r="A3994" s="651"/>
      <c r="B3994" s="608"/>
      <c r="C3994" s="672"/>
      <c r="D3994" s="670"/>
      <c r="E3994" s="674"/>
      <c r="F3994" s="553"/>
      <c r="G3994" s="530"/>
      <c r="H3994" s="531"/>
      <c r="J3994" s="532"/>
      <c r="L3994" s="533"/>
    </row>
    <row r="3995" spans="1:12" ht="9.75" customHeight="1">
      <c r="A3995" s="651"/>
      <c r="B3995" s="608"/>
      <c r="C3995" s="672"/>
      <c r="D3995" s="670"/>
      <c r="E3995" s="674"/>
      <c r="F3995" s="553"/>
      <c r="G3995" s="530"/>
      <c r="H3995" s="531"/>
      <c r="J3995" s="532"/>
      <c r="L3995" s="533"/>
    </row>
    <row r="3996" spans="1:12" ht="9.75" customHeight="1">
      <c r="A3996" s="651"/>
      <c r="B3996" s="608"/>
      <c r="C3996" s="672"/>
      <c r="D3996" s="670"/>
      <c r="E3996" s="674"/>
      <c r="F3996" s="553"/>
      <c r="G3996" s="530"/>
      <c r="H3996" s="531"/>
      <c r="J3996" s="532"/>
      <c r="L3996" s="533"/>
    </row>
    <row r="3997" spans="1:12" ht="9.75" customHeight="1">
      <c r="A3997" s="651"/>
      <c r="B3997" s="608"/>
      <c r="C3997" s="673"/>
      <c r="D3997" s="670"/>
      <c r="E3997" s="674"/>
      <c r="F3997" s="553"/>
      <c r="G3997" s="530"/>
      <c r="H3997" s="531"/>
      <c r="J3997" s="532"/>
      <c r="L3997" s="533"/>
    </row>
    <row r="3998" spans="1:12" ht="9.75" customHeight="1">
      <c r="A3998" s="651">
        <v>32</v>
      </c>
      <c r="B3998" s="608" t="s">
        <v>2602</v>
      </c>
      <c r="C3998" s="671" t="s">
        <v>2942</v>
      </c>
      <c r="D3998" s="669" t="s">
        <v>2612</v>
      </c>
      <c r="E3998" s="674">
        <v>2</v>
      </c>
      <c r="F3998" s="553">
        <v>0.7989552900000001</v>
      </c>
      <c r="G3998" s="530" t="e">
        <f>+L3998</f>
        <v>#REF!</v>
      </c>
      <c r="H3998" s="531" t="e">
        <f>E3998*G3998</f>
        <v>#REF!</v>
      </c>
      <c r="J3998" s="530">
        <f>+F3998</f>
        <v>0.7989552900000001</v>
      </c>
      <c r="L3998" s="533" t="e">
        <f>J3998*$L$3</f>
        <v>#REF!</v>
      </c>
    </row>
    <row r="3999" spans="1:12" ht="9.75" customHeight="1">
      <c r="A3999" s="651"/>
      <c r="B3999" s="608"/>
      <c r="C3999" s="672"/>
      <c r="D3999" s="670"/>
      <c r="E3999" s="674"/>
      <c r="F3999" s="553"/>
      <c r="G3999" s="530"/>
      <c r="H3999" s="531"/>
      <c r="J3999" s="532"/>
      <c r="L3999" s="533"/>
    </row>
    <row r="4000" spans="1:12" ht="9.75" customHeight="1">
      <c r="A4000" s="651"/>
      <c r="B4000" s="608"/>
      <c r="C4000" s="672"/>
      <c r="D4000" s="670"/>
      <c r="E4000" s="674"/>
      <c r="F4000" s="553"/>
      <c r="G4000" s="530"/>
      <c r="H4000" s="531"/>
      <c r="J4000" s="532"/>
      <c r="L4000" s="533"/>
    </row>
    <row r="4001" spans="1:12" ht="9.75" customHeight="1">
      <c r="A4001" s="651"/>
      <c r="B4001" s="608"/>
      <c r="C4001" s="672"/>
      <c r="D4001" s="670"/>
      <c r="E4001" s="674"/>
      <c r="F4001" s="553"/>
      <c r="G4001" s="530"/>
      <c r="H4001" s="531"/>
      <c r="J4001" s="532"/>
      <c r="L4001" s="533"/>
    </row>
    <row r="4002" spans="1:12" ht="9.75" customHeight="1">
      <c r="A4002" s="651"/>
      <c r="B4002" s="608"/>
      <c r="C4002" s="673"/>
      <c r="D4002" s="670"/>
      <c r="E4002" s="674"/>
      <c r="F4002" s="553"/>
      <c r="G4002" s="530"/>
      <c r="H4002" s="531"/>
      <c r="J4002" s="532"/>
      <c r="L4002" s="533"/>
    </row>
    <row r="4003" spans="1:12" ht="9.75" customHeight="1">
      <c r="A4003" s="651">
        <v>33</v>
      </c>
      <c r="B4003" s="608" t="s">
        <v>2602</v>
      </c>
      <c r="C4003" s="671" t="s">
        <v>3037</v>
      </c>
      <c r="D4003" s="537" t="s">
        <v>2928</v>
      </c>
      <c r="E4003" s="674">
        <v>40</v>
      </c>
      <c r="F4003" s="553">
        <v>0.51361411500000009</v>
      </c>
      <c r="G4003" s="530" t="e">
        <f>+L4003</f>
        <v>#REF!</v>
      </c>
      <c r="H4003" s="531" t="e">
        <f>E4003*G4003</f>
        <v>#REF!</v>
      </c>
      <c r="J4003" s="530">
        <f>+F4003</f>
        <v>0.51361411500000009</v>
      </c>
      <c r="L4003" s="533" t="e">
        <f>J4003*$L$3</f>
        <v>#REF!</v>
      </c>
    </row>
    <row r="4004" spans="1:12" ht="9.75" customHeight="1">
      <c r="A4004" s="651"/>
      <c r="B4004" s="608"/>
      <c r="C4004" s="672"/>
      <c r="D4004" s="538"/>
      <c r="E4004" s="674"/>
      <c r="F4004" s="553"/>
      <c r="G4004" s="530"/>
      <c r="H4004" s="531"/>
      <c r="J4004" s="532"/>
      <c r="L4004" s="533"/>
    </row>
    <row r="4005" spans="1:12" ht="9.75" customHeight="1">
      <c r="A4005" s="651"/>
      <c r="B4005" s="608"/>
      <c r="C4005" s="672"/>
      <c r="D4005" s="538"/>
      <c r="E4005" s="674"/>
      <c r="F4005" s="553"/>
      <c r="G4005" s="530"/>
      <c r="H4005" s="531"/>
      <c r="J4005" s="532"/>
      <c r="L4005" s="533"/>
    </row>
    <row r="4006" spans="1:12" ht="9.75" customHeight="1">
      <c r="A4006" s="651"/>
      <c r="B4006" s="608"/>
      <c r="C4006" s="672"/>
      <c r="D4006" s="538"/>
      <c r="E4006" s="674"/>
      <c r="F4006" s="553"/>
      <c r="G4006" s="530"/>
      <c r="H4006" s="531"/>
      <c r="J4006" s="532"/>
      <c r="L4006" s="533"/>
    </row>
    <row r="4007" spans="1:12" ht="9.75" customHeight="1">
      <c r="A4007" s="651"/>
      <c r="B4007" s="608"/>
      <c r="C4007" s="673"/>
      <c r="D4007" s="538"/>
      <c r="E4007" s="674"/>
      <c r="F4007" s="553"/>
      <c r="G4007" s="530"/>
      <c r="H4007" s="531"/>
      <c r="J4007" s="532"/>
      <c r="L4007" s="533"/>
    </row>
    <row r="4008" spans="1:12" ht="9.75" customHeight="1">
      <c r="A4008" s="651">
        <v>34</v>
      </c>
      <c r="B4008" s="608" t="s">
        <v>2602</v>
      </c>
      <c r="C4008" s="671" t="s">
        <v>3038</v>
      </c>
      <c r="D4008" s="669" t="s">
        <v>2612</v>
      </c>
      <c r="E4008" s="674">
        <v>2</v>
      </c>
      <c r="F4008" s="553">
        <v>13.696376400000002</v>
      </c>
      <c r="G4008" s="530" t="e">
        <f>+L4008</f>
        <v>#REF!</v>
      </c>
      <c r="H4008" s="531" t="e">
        <f>E4008*G4008</f>
        <v>#REF!</v>
      </c>
      <c r="J4008" s="530">
        <f>+F4008</f>
        <v>13.696376400000002</v>
      </c>
      <c r="L4008" s="533" t="e">
        <f>J4008*$L$3</f>
        <v>#REF!</v>
      </c>
    </row>
    <row r="4009" spans="1:12" ht="9.75" customHeight="1">
      <c r="A4009" s="651"/>
      <c r="B4009" s="608"/>
      <c r="C4009" s="672"/>
      <c r="D4009" s="670"/>
      <c r="E4009" s="674"/>
      <c r="F4009" s="553"/>
      <c r="G4009" s="530"/>
      <c r="H4009" s="531"/>
      <c r="J4009" s="532"/>
      <c r="L4009" s="533"/>
    </row>
    <row r="4010" spans="1:12" ht="9.75" customHeight="1">
      <c r="A4010" s="651"/>
      <c r="B4010" s="608"/>
      <c r="C4010" s="672"/>
      <c r="D4010" s="670"/>
      <c r="E4010" s="674"/>
      <c r="F4010" s="553"/>
      <c r="G4010" s="530"/>
      <c r="H4010" s="531"/>
      <c r="J4010" s="532"/>
      <c r="L4010" s="533"/>
    </row>
    <row r="4011" spans="1:12" ht="9.75" customHeight="1">
      <c r="A4011" s="651"/>
      <c r="B4011" s="608"/>
      <c r="C4011" s="672"/>
      <c r="D4011" s="670"/>
      <c r="E4011" s="674"/>
      <c r="F4011" s="553"/>
      <c r="G4011" s="530"/>
      <c r="H4011" s="531"/>
      <c r="J4011" s="532"/>
      <c r="L4011" s="533"/>
    </row>
    <row r="4012" spans="1:12" ht="9.75" customHeight="1">
      <c r="A4012" s="651"/>
      <c r="B4012" s="608"/>
      <c r="C4012" s="673"/>
      <c r="D4012" s="670"/>
      <c r="E4012" s="674"/>
      <c r="F4012" s="553"/>
      <c r="G4012" s="530"/>
      <c r="H4012" s="531"/>
      <c r="J4012" s="532"/>
      <c r="L4012" s="533"/>
    </row>
    <row r="4013" spans="1:12" ht="9.75" customHeight="1">
      <c r="A4013" s="651">
        <v>35</v>
      </c>
      <c r="B4013" s="608" t="s">
        <v>2602</v>
      </c>
      <c r="C4013" s="671" t="s">
        <v>3039</v>
      </c>
      <c r="D4013" s="669" t="s">
        <v>2612</v>
      </c>
      <c r="E4013" s="674">
        <v>28</v>
      </c>
      <c r="F4013" s="553">
        <v>9.8499773610000023</v>
      </c>
      <c r="G4013" s="530" t="e">
        <f>+L4013</f>
        <v>#REF!</v>
      </c>
      <c r="H4013" s="531" t="e">
        <f>E4013*G4013</f>
        <v>#REF!</v>
      </c>
      <c r="J4013" s="530">
        <f>+F4013</f>
        <v>9.8499773610000023</v>
      </c>
      <c r="L4013" s="533" t="e">
        <f>J4013*$L$3</f>
        <v>#REF!</v>
      </c>
    </row>
    <row r="4014" spans="1:12" ht="9.75" customHeight="1">
      <c r="A4014" s="651"/>
      <c r="B4014" s="608"/>
      <c r="C4014" s="672"/>
      <c r="D4014" s="670"/>
      <c r="E4014" s="674"/>
      <c r="F4014" s="553"/>
      <c r="G4014" s="530"/>
      <c r="H4014" s="531"/>
      <c r="J4014" s="532"/>
      <c r="L4014" s="533"/>
    </row>
    <row r="4015" spans="1:12" ht="9.75" customHeight="1">
      <c r="A4015" s="651"/>
      <c r="B4015" s="608"/>
      <c r="C4015" s="672"/>
      <c r="D4015" s="670"/>
      <c r="E4015" s="674"/>
      <c r="F4015" s="553"/>
      <c r="G4015" s="530"/>
      <c r="H4015" s="531"/>
      <c r="J4015" s="532"/>
      <c r="L4015" s="533"/>
    </row>
    <row r="4016" spans="1:12" ht="9.75" customHeight="1">
      <c r="A4016" s="651"/>
      <c r="B4016" s="608"/>
      <c r="C4016" s="672"/>
      <c r="D4016" s="670"/>
      <c r="E4016" s="674"/>
      <c r="F4016" s="553"/>
      <c r="G4016" s="530"/>
      <c r="H4016" s="531"/>
      <c r="J4016" s="532"/>
      <c r="L4016" s="533"/>
    </row>
    <row r="4017" spans="1:12" ht="9.75" customHeight="1">
      <c r="A4017" s="651"/>
      <c r="B4017" s="608"/>
      <c r="C4017" s="673"/>
      <c r="D4017" s="670"/>
      <c r="E4017" s="674"/>
      <c r="F4017" s="553"/>
      <c r="G4017" s="530"/>
      <c r="H4017" s="531"/>
      <c r="J4017" s="532"/>
      <c r="L4017" s="533"/>
    </row>
    <row r="4018" spans="1:12" ht="9.75" customHeight="1">
      <c r="A4018" s="651">
        <v>36</v>
      </c>
      <c r="B4018" s="575" t="s">
        <v>2626</v>
      </c>
      <c r="C4018" s="671" t="s">
        <v>3040</v>
      </c>
      <c r="D4018" s="669" t="s">
        <v>2612</v>
      </c>
      <c r="E4018" s="655">
        <v>6</v>
      </c>
      <c r="F4018" s="553">
        <v>0.85191437200000009</v>
      </c>
      <c r="G4018" s="530" t="e">
        <f>+L4018</f>
        <v>#REF!</v>
      </c>
      <c r="H4018" s="531" t="e">
        <f>E4018*G4018</f>
        <v>#REF!</v>
      </c>
      <c r="J4018" s="530">
        <f>+F4018</f>
        <v>0.85191437200000009</v>
      </c>
      <c r="L4018" s="533" t="e">
        <f>J4018*$L$3</f>
        <v>#REF!</v>
      </c>
    </row>
    <row r="4019" spans="1:12" ht="9.75" customHeight="1">
      <c r="A4019" s="651"/>
      <c r="B4019" s="548"/>
      <c r="C4019" s="672"/>
      <c r="D4019" s="670"/>
      <c r="E4019" s="655"/>
      <c r="F4019" s="553"/>
      <c r="G4019" s="530"/>
      <c r="H4019" s="531"/>
      <c r="J4019" s="532"/>
      <c r="L4019" s="533"/>
    </row>
    <row r="4020" spans="1:12" ht="9.75" customHeight="1">
      <c r="A4020" s="651"/>
      <c r="B4020" s="548"/>
      <c r="C4020" s="672"/>
      <c r="D4020" s="670"/>
      <c r="E4020" s="655"/>
      <c r="F4020" s="553"/>
      <c r="G4020" s="530"/>
      <c r="H4020" s="531"/>
      <c r="J4020" s="532"/>
      <c r="L4020" s="533"/>
    </row>
    <row r="4021" spans="1:12" ht="9.75" customHeight="1">
      <c r="A4021" s="651"/>
      <c r="B4021" s="548"/>
      <c r="C4021" s="672"/>
      <c r="D4021" s="670"/>
      <c r="E4021" s="655"/>
      <c r="F4021" s="553"/>
      <c r="G4021" s="530"/>
      <c r="H4021" s="531"/>
      <c r="J4021" s="532"/>
      <c r="L4021" s="533"/>
    </row>
    <row r="4022" spans="1:12" ht="9.75" customHeight="1">
      <c r="A4022" s="651"/>
      <c r="B4022" s="548"/>
      <c r="C4022" s="673"/>
      <c r="D4022" s="670"/>
      <c r="E4022" s="655"/>
      <c r="F4022" s="553"/>
      <c r="G4022" s="530"/>
      <c r="H4022" s="531"/>
      <c r="J4022" s="532"/>
      <c r="L4022" s="533"/>
    </row>
    <row r="4023" spans="1:12" ht="9.75" customHeight="1">
      <c r="A4023" s="651">
        <v>37</v>
      </c>
      <c r="B4023" s="575" t="s">
        <v>2626</v>
      </c>
      <c r="C4023" s="671" t="s">
        <v>3041</v>
      </c>
      <c r="D4023" s="669" t="s">
        <v>2612</v>
      </c>
      <c r="E4023" s="655">
        <v>11</v>
      </c>
      <c r="F4023" s="553">
        <v>0.83365253680000007</v>
      </c>
      <c r="G4023" s="530" t="e">
        <f>+L4023</f>
        <v>#REF!</v>
      </c>
      <c r="H4023" s="531" t="e">
        <f>E4023*G4023</f>
        <v>#REF!</v>
      </c>
      <c r="J4023" s="530">
        <f>+F4023</f>
        <v>0.83365253680000007</v>
      </c>
      <c r="L4023" s="533" t="e">
        <f>J4023*$L$3</f>
        <v>#REF!</v>
      </c>
    </row>
    <row r="4024" spans="1:12" ht="9.75" customHeight="1">
      <c r="A4024" s="651"/>
      <c r="B4024" s="548"/>
      <c r="C4024" s="672"/>
      <c r="D4024" s="670"/>
      <c r="E4024" s="655"/>
      <c r="F4024" s="553"/>
      <c r="G4024" s="530"/>
      <c r="H4024" s="531"/>
      <c r="J4024" s="532"/>
      <c r="L4024" s="533"/>
    </row>
    <row r="4025" spans="1:12" ht="9.75" customHeight="1">
      <c r="A4025" s="651"/>
      <c r="B4025" s="548"/>
      <c r="C4025" s="672"/>
      <c r="D4025" s="670"/>
      <c r="E4025" s="655"/>
      <c r="F4025" s="553"/>
      <c r="G4025" s="530"/>
      <c r="H4025" s="531"/>
      <c r="J4025" s="532"/>
      <c r="L4025" s="533"/>
    </row>
    <row r="4026" spans="1:12" ht="9.75" customHeight="1">
      <c r="A4026" s="651"/>
      <c r="B4026" s="548"/>
      <c r="C4026" s="672"/>
      <c r="D4026" s="670"/>
      <c r="E4026" s="655"/>
      <c r="F4026" s="553"/>
      <c r="G4026" s="530"/>
      <c r="H4026" s="531"/>
      <c r="J4026" s="532"/>
      <c r="L4026" s="533"/>
    </row>
    <row r="4027" spans="1:12" ht="9.75" customHeight="1">
      <c r="A4027" s="651"/>
      <c r="B4027" s="548"/>
      <c r="C4027" s="673"/>
      <c r="D4027" s="670"/>
      <c r="E4027" s="655"/>
      <c r="F4027" s="553"/>
      <c r="G4027" s="530"/>
      <c r="H4027" s="531"/>
      <c r="J4027" s="532"/>
      <c r="L4027" s="533"/>
    </row>
    <row r="4028" spans="1:12" ht="9.75" customHeight="1">
      <c r="A4028" s="651">
        <v>38</v>
      </c>
      <c r="B4028" s="575" t="s">
        <v>2626</v>
      </c>
      <c r="C4028" s="671" t="s">
        <v>3042</v>
      </c>
      <c r="D4028" s="669" t="s">
        <v>2612</v>
      </c>
      <c r="E4028" s="655">
        <v>72</v>
      </c>
      <c r="F4028" s="553">
        <v>0.81995616040000008</v>
      </c>
      <c r="G4028" s="530" t="e">
        <f>+L4028</f>
        <v>#REF!</v>
      </c>
      <c r="H4028" s="531" t="e">
        <f>E4028*G4028</f>
        <v>#REF!</v>
      </c>
      <c r="J4028" s="530">
        <f>+F4028</f>
        <v>0.81995616040000008</v>
      </c>
      <c r="L4028" s="533" t="e">
        <f>J4028*$L$3</f>
        <v>#REF!</v>
      </c>
    </row>
    <row r="4029" spans="1:12" ht="9.75" customHeight="1">
      <c r="A4029" s="651"/>
      <c r="B4029" s="548"/>
      <c r="C4029" s="672"/>
      <c r="D4029" s="670"/>
      <c r="E4029" s="655"/>
      <c r="F4029" s="553"/>
      <c r="G4029" s="530"/>
      <c r="H4029" s="531"/>
      <c r="J4029" s="532"/>
      <c r="L4029" s="533"/>
    </row>
    <row r="4030" spans="1:12" ht="9.75" customHeight="1">
      <c r="A4030" s="651"/>
      <c r="B4030" s="548"/>
      <c r="C4030" s="672"/>
      <c r="D4030" s="670"/>
      <c r="E4030" s="655"/>
      <c r="F4030" s="553"/>
      <c r="G4030" s="530"/>
      <c r="H4030" s="531"/>
      <c r="J4030" s="532"/>
      <c r="L4030" s="533"/>
    </row>
    <row r="4031" spans="1:12" ht="9.75" customHeight="1">
      <c r="A4031" s="651"/>
      <c r="B4031" s="548"/>
      <c r="C4031" s="672"/>
      <c r="D4031" s="670"/>
      <c r="E4031" s="655"/>
      <c r="F4031" s="553"/>
      <c r="G4031" s="530"/>
      <c r="H4031" s="531"/>
      <c r="J4031" s="532"/>
      <c r="L4031" s="533"/>
    </row>
    <row r="4032" spans="1:12" ht="8.25" customHeight="1">
      <c r="A4032" s="651"/>
      <c r="B4032" s="548"/>
      <c r="C4032" s="673"/>
      <c r="D4032" s="670"/>
      <c r="E4032" s="655"/>
      <c r="F4032" s="553"/>
      <c r="G4032" s="530"/>
      <c r="H4032" s="531"/>
      <c r="J4032" s="532"/>
      <c r="L4032" s="533"/>
    </row>
    <row r="4033" spans="1:12" ht="9.75" customHeight="1">
      <c r="A4033" s="651">
        <v>39</v>
      </c>
      <c r="B4033" s="575" t="s">
        <v>2627</v>
      </c>
      <c r="C4033" s="671" t="s">
        <v>3043</v>
      </c>
      <c r="D4033" s="669" t="s">
        <v>2612</v>
      </c>
      <c r="E4033" s="661">
        <v>6</v>
      </c>
      <c r="F4033" s="553">
        <v>1.2549155836999999</v>
      </c>
      <c r="G4033" s="530" t="e">
        <f>+L4033</f>
        <v>#REF!</v>
      </c>
      <c r="H4033" s="531" t="e">
        <f>E4033*G4033</f>
        <v>#REF!</v>
      </c>
      <c r="J4033" s="530">
        <f>+F4033</f>
        <v>1.2549155836999999</v>
      </c>
      <c r="L4033" s="533" t="e">
        <f>J4033*$L$3</f>
        <v>#REF!</v>
      </c>
    </row>
    <row r="4034" spans="1:12" ht="9.75" customHeight="1">
      <c r="A4034" s="651"/>
      <c r="B4034" s="548"/>
      <c r="C4034" s="672"/>
      <c r="D4034" s="670"/>
      <c r="E4034" s="661"/>
      <c r="F4034" s="553"/>
      <c r="G4034" s="530"/>
      <c r="H4034" s="531"/>
      <c r="J4034" s="532"/>
      <c r="L4034" s="533"/>
    </row>
    <row r="4035" spans="1:12" ht="9.75" customHeight="1">
      <c r="A4035" s="651"/>
      <c r="B4035" s="548"/>
      <c r="C4035" s="672"/>
      <c r="D4035" s="670"/>
      <c r="E4035" s="661"/>
      <c r="F4035" s="553"/>
      <c r="G4035" s="530"/>
      <c r="H4035" s="531"/>
      <c r="J4035" s="532"/>
      <c r="L4035" s="533"/>
    </row>
    <row r="4036" spans="1:12" ht="9.75" customHeight="1">
      <c r="A4036" s="651"/>
      <c r="B4036" s="548"/>
      <c r="C4036" s="672"/>
      <c r="D4036" s="670"/>
      <c r="E4036" s="661"/>
      <c r="F4036" s="553"/>
      <c r="G4036" s="530"/>
      <c r="H4036" s="531"/>
      <c r="J4036" s="532"/>
      <c r="L4036" s="533"/>
    </row>
    <row r="4037" spans="1:12" ht="9.75" customHeight="1">
      <c r="A4037" s="651"/>
      <c r="B4037" s="548"/>
      <c r="C4037" s="673"/>
      <c r="D4037" s="670"/>
      <c r="E4037" s="661"/>
      <c r="F4037" s="553"/>
      <c r="G4037" s="530"/>
      <c r="H4037" s="531"/>
      <c r="J4037" s="532"/>
      <c r="L4037" s="533"/>
    </row>
    <row r="4038" spans="1:12" ht="9.75" customHeight="1">
      <c r="A4038" s="651">
        <v>40</v>
      </c>
      <c r="B4038" s="575" t="s">
        <v>2627</v>
      </c>
      <c r="C4038" s="671" t="s">
        <v>3044</v>
      </c>
      <c r="D4038" s="669" t="s">
        <v>2612</v>
      </c>
      <c r="E4038" s="661">
        <v>15</v>
      </c>
      <c r="F4038" s="553">
        <v>1.2320882897000001</v>
      </c>
      <c r="G4038" s="530" t="e">
        <f>+L4038</f>
        <v>#REF!</v>
      </c>
      <c r="H4038" s="531" t="e">
        <f>E4038*G4038</f>
        <v>#REF!</v>
      </c>
      <c r="J4038" s="530">
        <f>+F4038</f>
        <v>1.2320882897000001</v>
      </c>
      <c r="L4038" s="533" t="e">
        <f>J4038*$L$3</f>
        <v>#REF!</v>
      </c>
    </row>
    <row r="4039" spans="1:12" ht="9.75" customHeight="1">
      <c r="A4039" s="651"/>
      <c r="B4039" s="548"/>
      <c r="C4039" s="672"/>
      <c r="D4039" s="670"/>
      <c r="E4039" s="661"/>
      <c r="F4039" s="553"/>
      <c r="G4039" s="530"/>
      <c r="H4039" s="531"/>
      <c r="J4039" s="532"/>
      <c r="L4039" s="533"/>
    </row>
    <row r="4040" spans="1:12" ht="9.75" customHeight="1">
      <c r="A4040" s="651"/>
      <c r="B4040" s="548"/>
      <c r="C4040" s="672"/>
      <c r="D4040" s="670"/>
      <c r="E4040" s="661"/>
      <c r="F4040" s="553"/>
      <c r="G4040" s="530"/>
      <c r="H4040" s="531"/>
      <c r="J4040" s="532"/>
      <c r="L4040" s="533"/>
    </row>
    <row r="4041" spans="1:12" ht="9.75" customHeight="1">
      <c r="A4041" s="651"/>
      <c r="B4041" s="548"/>
      <c r="C4041" s="672"/>
      <c r="D4041" s="670"/>
      <c r="E4041" s="661"/>
      <c r="F4041" s="553"/>
      <c r="G4041" s="530"/>
      <c r="H4041" s="531"/>
      <c r="J4041" s="532"/>
      <c r="L4041" s="533"/>
    </row>
    <row r="4042" spans="1:12" ht="9.75" customHeight="1">
      <c r="A4042" s="651"/>
      <c r="B4042" s="548"/>
      <c r="C4042" s="673"/>
      <c r="D4042" s="670"/>
      <c r="E4042" s="661"/>
      <c r="F4042" s="553"/>
      <c r="G4042" s="530"/>
      <c r="H4042" s="531"/>
      <c r="J4042" s="532"/>
      <c r="L4042" s="533"/>
    </row>
    <row r="4043" spans="1:12" ht="9.75" customHeight="1">
      <c r="A4043" s="651">
        <v>41</v>
      </c>
      <c r="B4043" s="575" t="s">
        <v>2627</v>
      </c>
      <c r="C4043" s="671" t="s">
        <v>3045</v>
      </c>
      <c r="D4043" s="669" t="s">
        <v>2612</v>
      </c>
      <c r="E4043" s="661">
        <v>14</v>
      </c>
      <c r="F4043" s="553">
        <v>1.208119631</v>
      </c>
      <c r="G4043" s="530" t="e">
        <f>+L4043</f>
        <v>#REF!</v>
      </c>
      <c r="H4043" s="531" t="e">
        <f>E4043*G4043</f>
        <v>#REF!</v>
      </c>
      <c r="J4043" s="530">
        <f>+F4043</f>
        <v>1.208119631</v>
      </c>
      <c r="L4043" s="533" t="e">
        <f>J4043*$L$3</f>
        <v>#REF!</v>
      </c>
    </row>
    <row r="4044" spans="1:12" ht="9.75" customHeight="1">
      <c r="A4044" s="651"/>
      <c r="B4044" s="548"/>
      <c r="C4044" s="672"/>
      <c r="D4044" s="670"/>
      <c r="E4044" s="661"/>
      <c r="F4044" s="553"/>
      <c r="G4044" s="530"/>
      <c r="H4044" s="531"/>
      <c r="J4044" s="532"/>
      <c r="L4044" s="533"/>
    </row>
    <row r="4045" spans="1:12" ht="9.75" customHeight="1">
      <c r="A4045" s="651"/>
      <c r="B4045" s="548"/>
      <c r="C4045" s="672"/>
      <c r="D4045" s="670"/>
      <c r="E4045" s="661"/>
      <c r="F4045" s="553"/>
      <c r="G4045" s="530"/>
      <c r="H4045" s="531"/>
      <c r="J4045" s="532"/>
      <c r="L4045" s="533"/>
    </row>
    <row r="4046" spans="1:12" ht="9.75" customHeight="1">
      <c r="A4046" s="651"/>
      <c r="B4046" s="548"/>
      <c r="C4046" s="672"/>
      <c r="D4046" s="670"/>
      <c r="E4046" s="661"/>
      <c r="F4046" s="553"/>
      <c r="G4046" s="530"/>
      <c r="H4046" s="531"/>
      <c r="J4046" s="532"/>
      <c r="L4046" s="533"/>
    </row>
    <row r="4047" spans="1:12" ht="9.75" customHeight="1">
      <c r="A4047" s="651"/>
      <c r="B4047" s="548"/>
      <c r="C4047" s="673"/>
      <c r="D4047" s="670"/>
      <c r="E4047" s="661"/>
      <c r="F4047" s="553"/>
      <c r="G4047" s="530"/>
      <c r="H4047" s="531"/>
      <c r="J4047" s="532"/>
      <c r="L4047" s="533"/>
    </row>
    <row r="4048" spans="1:12" ht="9.75" customHeight="1">
      <c r="A4048" s="651">
        <v>42</v>
      </c>
      <c r="B4048" s="575" t="s">
        <v>2626</v>
      </c>
      <c r="C4048" s="671" t="s">
        <v>3046</v>
      </c>
      <c r="D4048" s="669" t="s">
        <v>2612</v>
      </c>
      <c r="E4048" s="661">
        <v>1</v>
      </c>
      <c r="F4048" s="553">
        <v>0.84734891320000005</v>
      </c>
      <c r="G4048" s="530" t="e">
        <f>+L4048</f>
        <v>#REF!</v>
      </c>
      <c r="H4048" s="531" t="e">
        <f>E4048*G4048</f>
        <v>#REF!</v>
      </c>
      <c r="J4048" s="530">
        <f>+F4048</f>
        <v>0.84734891320000005</v>
      </c>
      <c r="L4048" s="533" t="e">
        <f>J4048*$L$3</f>
        <v>#REF!</v>
      </c>
    </row>
    <row r="4049" spans="1:12" ht="9.75" customHeight="1">
      <c r="A4049" s="651"/>
      <c r="B4049" s="548"/>
      <c r="C4049" s="672"/>
      <c r="D4049" s="670"/>
      <c r="E4049" s="661"/>
      <c r="F4049" s="553"/>
      <c r="G4049" s="530"/>
      <c r="H4049" s="531"/>
      <c r="J4049" s="532"/>
      <c r="L4049" s="533"/>
    </row>
    <row r="4050" spans="1:12" ht="9.75" customHeight="1">
      <c r="A4050" s="651"/>
      <c r="B4050" s="548"/>
      <c r="C4050" s="672"/>
      <c r="D4050" s="670"/>
      <c r="E4050" s="661"/>
      <c r="F4050" s="553"/>
      <c r="G4050" s="530"/>
      <c r="H4050" s="531"/>
      <c r="J4050" s="532"/>
      <c r="L4050" s="533"/>
    </row>
    <row r="4051" spans="1:12" ht="9.75" customHeight="1">
      <c r="A4051" s="651"/>
      <c r="B4051" s="548"/>
      <c r="C4051" s="672"/>
      <c r="D4051" s="670"/>
      <c r="E4051" s="661"/>
      <c r="F4051" s="553"/>
      <c r="G4051" s="530"/>
      <c r="H4051" s="531"/>
      <c r="J4051" s="532"/>
      <c r="L4051" s="533"/>
    </row>
    <row r="4052" spans="1:12" ht="9.75" customHeight="1">
      <c r="A4052" s="651"/>
      <c r="B4052" s="548"/>
      <c r="C4052" s="673"/>
      <c r="D4052" s="670"/>
      <c r="E4052" s="661"/>
      <c r="F4052" s="553"/>
      <c r="G4052" s="530"/>
      <c r="H4052" s="531"/>
      <c r="J4052" s="532"/>
      <c r="L4052" s="533"/>
    </row>
    <row r="4053" spans="1:12" ht="9.75" customHeight="1">
      <c r="A4053" s="651">
        <v>43</v>
      </c>
      <c r="B4053" s="575" t="s">
        <v>2626</v>
      </c>
      <c r="C4053" s="671" t="s">
        <v>3047</v>
      </c>
      <c r="D4053" s="669" t="s">
        <v>2612</v>
      </c>
      <c r="E4053" s="661">
        <v>5</v>
      </c>
      <c r="F4053" s="553">
        <v>0.83136980739999999</v>
      </c>
      <c r="G4053" s="530" t="e">
        <f>+L4053</f>
        <v>#REF!</v>
      </c>
      <c r="H4053" s="531" t="e">
        <f>E4053*G4053</f>
        <v>#REF!</v>
      </c>
      <c r="J4053" s="530">
        <f>+F4053</f>
        <v>0.83136980739999999</v>
      </c>
      <c r="L4053" s="533" t="e">
        <f>J4053*$L$3</f>
        <v>#REF!</v>
      </c>
    </row>
    <row r="4054" spans="1:12" ht="9.75" customHeight="1">
      <c r="A4054" s="651"/>
      <c r="B4054" s="548"/>
      <c r="C4054" s="672"/>
      <c r="D4054" s="670"/>
      <c r="E4054" s="661"/>
      <c r="F4054" s="553"/>
      <c r="G4054" s="530"/>
      <c r="H4054" s="531"/>
      <c r="J4054" s="532"/>
      <c r="L4054" s="533"/>
    </row>
    <row r="4055" spans="1:12" ht="9.75" customHeight="1">
      <c r="A4055" s="651"/>
      <c r="B4055" s="548"/>
      <c r="C4055" s="672"/>
      <c r="D4055" s="670"/>
      <c r="E4055" s="661"/>
      <c r="F4055" s="553"/>
      <c r="G4055" s="530"/>
      <c r="H4055" s="531"/>
      <c r="J4055" s="532"/>
      <c r="L4055" s="533"/>
    </row>
    <row r="4056" spans="1:12" ht="9.75" customHeight="1">
      <c r="A4056" s="651"/>
      <c r="B4056" s="548"/>
      <c r="C4056" s="672"/>
      <c r="D4056" s="670"/>
      <c r="E4056" s="661"/>
      <c r="F4056" s="553"/>
      <c r="G4056" s="530"/>
      <c r="H4056" s="531"/>
      <c r="J4056" s="532"/>
      <c r="L4056" s="533"/>
    </row>
    <row r="4057" spans="1:12" ht="9.75" customHeight="1">
      <c r="A4057" s="651"/>
      <c r="B4057" s="548"/>
      <c r="C4057" s="673"/>
      <c r="D4057" s="670"/>
      <c r="E4057" s="661"/>
      <c r="F4057" s="553"/>
      <c r="G4057" s="530"/>
      <c r="H4057" s="531"/>
      <c r="J4057" s="532"/>
      <c r="L4057" s="533"/>
    </row>
    <row r="4058" spans="1:12" ht="9.75" customHeight="1">
      <c r="A4058" s="651">
        <v>44</v>
      </c>
      <c r="B4058" s="575" t="s">
        <v>2602</v>
      </c>
      <c r="C4058" s="671" t="s">
        <v>3048</v>
      </c>
      <c r="D4058" s="669" t="s">
        <v>2612</v>
      </c>
      <c r="E4058" s="661">
        <v>4</v>
      </c>
      <c r="F4058" s="553">
        <v>1.7577016380000001</v>
      </c>
      <c r="G4058" s="530" t="e">
        <f>+L4058</f>
        <v>#REF!</v>
      </c>
      <c r="H4058" s="531" t="e">
        <f>E4058*G4058</f>
        <v>#REF!</v>
      </c>
      <c r="J4058" s="530">
        <f>+F4058</f>
        <v>1.7577016380000001</v>
      </c>
      <c r="L4058" s="533" t="e">
        <f>J4058*$L$3</f>
        <v>#REF!</v>
      </c>
    </row>
    <row r="4059" spans="1:12" ht="9.75" customHeight="1">
      <c r="A4059" s="651"/>
      <c r="B4059" s="548"/>
      <c r="C4059" s="672"/>
      <c r="D4059" s="670"/>
      <c r="E4059" s="661"/>
      <c r="F4059" s="553"/>
      <c r="G4059" s="530"/>
      <c r="H4059" s="531"/>
      <c r="J4059" s="532"/>
      <c r="L4059" s="533"/>
    </row>
    <row r="4060" spans="1:12" ht="9.75" customHeight="1">
      <c r="A4060" s="651"/>
      <c r="B4060" s="548"/>
      <c r="C4060" s="672"/>
      <c r="D4060" s="670"/>
      <c r="E4060" s="661"/>
      <c r="F4060" s="553"/>
      <c r="G4060" s="530"/>
      <c r="H4060" s="531"/>
      <c r="J4060" s="532"/>
      <c r="L4060" s="533"/>
    </row>
    <row r="4061" spans="1:12" ht="9.75" customHeight="1">
      <c r="A4061" s="651"/>
      <c r="B4061" s="548"/>
      <c r="C4061" s="672"/>
      <c r="D4061" s="670"/>
      <c r="E4061" s="661"/>
      <c r="F4061" s="553"/>
      <c r="G4061" s="530"/>
      <c r="H4061" s="531"/>
      <c r="J4061" s="532"/>
      <c r="L4061" s="533"/>
    </row>
    <row r="4062" spans="1:12" ht="9.75" customHeight="1">
      <c r="A4062" s="651"/>
      <c r="B4062" s="548"/>
      <c r="C4062" s="673"/>
      <c r="D4062" s="670"/>
      <c r="E4062" s="661"/>
      <c r="F4062" s="553"/>
      <c r="G4062" s="530"/>
      <c r="H4062" s="531"/>
      <c r="J4062" s="532"/>
      <c r="L4062" s="533"/>
    </row>
    <row r="4063" spans="1:12" ht="9.75" customHeight="1">
      <c r="A4063" s="651">
        <v>45</v>
      </c>
      <c r="B4063" s="575" t="s">
        <v>2602</v>
      </c>
      <c r="C4063" s="671" t="s">
        <v>3049</v>
      </c>
      <c r="D4063" s="669" t="s">
        <v>2612</v>
      </c>
      <c r="E4063" s="661">
        <v>4</v>
      </c>
      <c r="F4063" s="553">
        <v>1.4038785810000001</v>
      </c>
      <c r="G4063" s="530" t="e">
        <f>+L4063</f>
        <v>#REF!</v>
      </c>
      <c r="H4063" s="531" t="e">
        <f>E4063*G4063</f>
        <v>#REF!</v>
      </c>
      <c r="J4063" s="530">
        <f>+F4063</f>
        <v>1.4038785810000001</v>
      </c>
      <c r="L4063" s="533" t="e">
        <f>J4063*$L$3</f>
        <v>#REF!</v>
      </c>
    </row>
    <row r="4064" spans="1:12" ht="9.75" customHeight="1">
      <c r="A4064" s="651"/>
      <c r="B4064" s="548"/>
      <c r="C4064" s="672"/>
      <c r="D4064" s="670"/>
      <c r="E4064" s="661"/>
      <c r="F4064" s="553"/>
      <c r="G4064" s="530"/>
      <c r="H4064" s="531"/>
      <c r="J4064" s="532"/>
      <c r="L4064" s="533"/>
    </row>
    <row r="4065" spans="1:12" ht="9.75" customHeight="1">
      <c r="A4065" s="651"/>
      <c r="B4065" s="548"/>
      <c r="C4065" s="672"/>
      <c r="D4065" s="670"/>
      <c r="E4065" s="661"/>
      <c r="F4065" s="553"/>
      <c r="G4065" s="530"/>
      <c r="H4065" s="531"/>
      <c r="J4065" s="532"/>
      <c r="L4065" s="533"/>
    </row>
    <row r="4066" spans="1:12" ht="9.75" customHeight="1">
      <c r="A4066" s="651"/>
      <c r="B4066" s="548"/>
      <c r="C4066" s="672"/>
      <c r="D4066" s="670"/>
      <c r="E4066" s="661"/>
      <c r="F4066" s="553"/>
      <c r="G4066" s="530"/>
      <c r="H4066" s="531"/>
      <c r="J4066" s="532"/>
      <c r="L4066" s="533"/>
    </row>
    <row r="4067" spans="1:12" ht="9.75" customHeight="1">
      <c r="A4067" s="651"/>
      <c r="B4067" s="548"/>
      <c r="C4067" s="673"/>
      <c r="D4067" s="670"/>
      <c r="E4067" s="661"/>
      <c r="F4067" s="553"/>
      <c r="G4067" s="530"/>
      <c r="H4067" s="531"/>
      <c r="J4067" s="532"/>
      <c r="L4067" s="533"/>
    </row>
    <row r="4068" spans="1:12" ht="9.75" customHeight="1">
      <c r="A4068" s="651">
        <v>46</v>
      </c>
      <c r="B4068" s="575" t="s">
        <v>2602</v>
      </c>
      <c r="C4068" s="671" t="s">
        <v>3050</v>
      </c>
      <c r="D4068" s="669" t="s">
        <v>2612</v>
      </c>
      <c r="E4068" s="661">
        <v>5</v>
      </c>
      <c r="F4068" s="553">
        <v>1.0546209828000002</v>
      </c>
      <c r="G4068" s="530" t="e">
        <f>+L4068</f>
        <v>#REF!</v>
      </c>
      <c r="H4068" s="531" t="e">
        <f>E4068*G4068</f>
        <v>#REF!</v>
      </c>
      <c r="J4068" s="530">
        <f>+F4068</f>
        <v>1.0546209828000002</v>
      </c>
      <c r="L4068" s="533" t="e">
        <f>J4068*$L$3</f>
        <v>#REF!</v>
      </c>
    </row>
    <row r="4069" spans="1:12" ht="9.75" customHeight="1">
      <c r="A4069" s="651"/>
      <c r="B4069" s="548"/>
      <c r="C4069" s="672"/>
      <c r="D4069" s="670"/>
      <c r="E4069" s="661"/>
      <c r="F4069" s="553"/>
      <c r="G4069" s="530"/>
      <c r="H4069" s="531"/>
      <c r="J4069" s="532"/>
      <c r="L4069" s="533"/>
    </row>
    <row r="4070" spans="1:12" ht="9.75" customHeight="1">
      <c r="A4070" s="651"/>
      <c r="B4070" s="548"/>
      <c r="C4070" s="672"/>
      <c r="D4070" s="670"/>
      <c r="E4070" s="661"/>
      <c r="F4070" s="553"/>
      <c r="G4070" s="530"/>
      <c r="H4070" s="531"/>
      <c r="J4070" s="532"/>
      <c r="L4070" s="533"/>
    </row>
    <row r="4071" spans="1:12" ht="9.75" customHeight="1">
      <c r="A4071" s="651"/>
      <c r="B4071" s="548"/>
      <c r="C4071" s="672"/>
      <c r="D4071" s="670"/>
      <c r="E4071" s="661"/>
      <c r="F4071" s="553"/>
      <c r="G4071" s="530"/>
      <c r="H4071" s="531"/>
      <c r="J4071" s="532"/>
      <c r="L4071" s="533"/>
    </row>
    <row r="4072" spans="1:12" ht="9.75" customHeight="1">
      <c r="A4072" s="651"/>
      <c r="B4072" s="548"/>
      <c r="C4072" s="673"/>
      <c r="D4072" s="670"/>
      <c r="E4072" s="661"/>
      <c r="F4072" s="553"/>
      <c r="G4072" s="530"/>
      <c r="H4072" s="531"/>
      <c r="J4072" s="532"/>
      <c r="L4072" s="533"/>
    </row>
    <row r="4073" spans="1:12" ht="9.75" customHeight="1">
      <c r="A4073" s="651">
        <v>47</v>
      </c>
      <c r="B4073" s="575" t="s">
        <v>2602</v>
      </c>
      <c r="C4073" s="548" t="s">
        <v>3051</v>
      </c>
      <c r="D4073" s="669" t="s">
        <v>2612</v>
      </c>
      <c r="E4073" s="661">
        <v>300</v>
      </c>
      <c r="F4073" s="553">
        <v>5.7068235000000016E-2</v>
      </c>
      <c r="G4073" s="530" t="e">
        <f>+L4073</f>
        <v>#REF!</v>
      </c>
      <c r="H4073" s="531" t="e">
        <f>E4073*G4073</f>
        <v>#REF!</v>
      </c>
      <c r="J4073" s="530">
        <f>+F4073</f>
        <v>5.7068235000000016E-2</v>
      </c>
      <c r="L4073" s="533" t="e">
        <f>J4073*$L$3</f>
        <v>#REF!</v>
      </c>
    </row>
    <row r="4074" spans="1:12" ht="9.75" customHeight="1">
      <c r="A4074" s="651"/>
      <c r="B4074" s="548"/>
      <c r="C4074" s="548"/>
      <c r="D4074" s="670"/>
      <c r="E4074" s="661"/>
      <c r="F4074" s="553"/>
      <c r="G4074" s="530"/>
      <c r="H4074" s="531"/>
      <c r="J4074" s="532"/>
      <c r="L4074" s="533"/>
    </row>
    <row r="4075" spans="1:12" ht="9.75" customHeight="1">
      <c r="A4075" s="651"/>
      <c r="B4075" s="548"/>
      <c r="C4075" s="548"/>
      <c r="D4075" s="670"/>
      <c r="E4075" s="661"/>
      <c r="F4075" s="553"/>
      <c r="G4075" s="530"/>
      <c r="H4075" s="531"/>
      <c r="J4075" s="532"/>
      <c r="L4075" s="533"/>
    </row>
    <row r="4076" spans="1:12" ht="9.75" customHeight="1">
      <c r="A4076" s="651"/>
      <c r="B4076" s="548"/>
      <c r="C4076" s="548"/>
      <c r="D4076" s="670"/>
      <c r="E4076" s="661"/>
      <c r="F4076" s="553"/>
      <c r="G4076" s="530"/>
      <c r="H4076" s="531"/>
      <c r="J4076" s="532"/>
      <c r="L4076" s="533"/>
    </row>
    <row r="4077" spans="1:12" ht="9.75" customHeight="1">
      <c r="A4077" s="651"/>
      <c r="B4077" s="548"/>
      <c r="C4077" s="548"/>
      <c r="D4077" s="670"/>
      <c r="E4077" s="661"/>
      <c r="F4077" s="553"/>
      <c r="G4077" s="530"/>
      <c r="H4077" s="531"/>
      <c r="J4077" s="532"/>
      <c r="L4077" s="533"/>
    </row>
    <row r="4078" spans="1:12" ht="9.75" customHeight="1">
      <c r="A4078" s="532"/>
      <c r="B4078" s="656"/>
      <c r="C4078" s="748" t="s">
        <v>3052</v>
      </c>
      <c r="D4078" s="559"/>
      <c r="E4078" s="539"/>
      <c r="F4078" s="553"/>
      <c r="G4078" s="530" t="e">
        <f>+L4078</f>
        <v>#REF!</v>
      </c>
      <c r="H4078" s="531" t="e">
        <f>E4078*G4078</f>
        <v>#REF!</v>
      </c>
      <c r="J4078" s="530">
        <f>+F4078</f>
        <v>0</v>
      </c>
      <c r="L4078" s="533" t="e">
        <f>J4078*$L$3</f>
        <v>#REF!</v>
      </c>
    </row>
    <row r="4079" spans="1:12" ht="9.75" customHeight="1">
      <c r="A4079" s="532"/>
      <c r="B4079" s="656"/>
      <c r="C4079" s="749"/>
      <c r="D4079" s="559"/>
      <c r="E4079" s="539"/>
      <c r="F4079" s="553"/>
      <c r="G4079" s="530"/>
      <c r="H4079" s="531"/>
      <c r="J4079" s="532"/>
      <c r="L4079" s="533"/>
    </row>
    <row r="4080" spans="1:12" ht="9.75" customHeight="1">
      <c r="A4080" s="532"/>
      <c r="B4080" s="656"/>
      <c r="C4080" s="749"/>
      <c r="D4080" s="559"/>
      <c r="E4080" s="539"/>
      <c r="F4080" s="553"/>
      <c r="G4080" s="530"/>
      <c r="H4080" s="531"/>
      <c r="J4080" s="532"/>
      <c r="L4080" s="533"/>
    </row>
    <row r="4081" spans="1:12" ht="9.75" customHeight="1">
      <c r="A4081" s="532"/>
      <c r="B4081" s="656"/>
      <c r="C4081" s="749"/>
      <c r="D4081" s="559"/>
      <c r="E4081" s="539"/>
      <c r="F4081" s="553"/>
      <c r="G4081" s="530"/>
      <c r="H4081" s="531"/>
      <c r="J4081" s="532"/>
      <c r="L4081" s="533"/>
    </row>
    <row r="4082" spans="1:12" ht="9.75" customHeight="1">
      <c r="A4082" s="532"/>
      <c r="B4082" s="656"/>
      <c r="C4082" s="750"/>
      <c r="D4082" s="559"/>
      <c r="E4082" s="539"/>
      <c r="F4082" s="553"/>
      <c r="G4082" s="530"/>
      <c r="H4082" s="531"/>
      <c r="J4082" s="532"/>
      <c r="L4082" s="533"/>
    </row>
    <row r="4083" spans="1:12" ht="9.75" customHeight="1">
      <c r="A4083" s="651">
        <v>1</v>
      </c>
      <c r="B4083" s="575" t="s">
        <v>2782</v>
      </c>
      <c r="C4083" s="652" t="s">
        <v>3053</v>
      </c>
      <c r="D4083" s="537" t="s">
        <v>2613</v>
      </c>
      <c r="E4083" s="655">
        <v>4.4999999999999998E-2</v>
      </c>
      <c r="F4083" s="553">
        <v>17.279274999999998</v>
      </c>
      <c r="G4083" s="530" t="e">
        <f>+L4083</f>
        <v>#REF!</v>
      </c>
      <c r="H4083" s="531" t="e">
        <f>E4083*G4083</f>
        <v>#REF!</v>
      </c>
      <c r="J4083" s="530">
        <f>+F4083</f>
        <v>17.279274999999998</v>
      </c>
      <c r="L4083" s="533" t="e">
        <f>J4083*$L$3</f>
        <v>#REF!</v>
      </c>
    </row>
    <row r="4084" spans="1:12" ht="9.75" customHeight="1">
      <c r="A4084" s="651"/>
      <c r="B4084" s="548"/>
      <c r="C4084" s="653"/>
      <c r="D4084" s="538"/>
      <c r="E4084" s="655"/>
      <c r="F4084" s="553"/>
      <c r="G4084" s="530"/>
      <c r="H4084" s="531"/>
      <c r="J4084" s="532"/>
      <c r="L4084" s="533"/>
    </row>
    <row r="4085" spans="1:12" ht="9.75" customHeight="1">
      <c r="A4085" s="651"/>
      <c r="B4085" s="548"/>
      <c r="C4085" s="653"/>
      <c r="D4085" s="538"/>
      <c r="E4085" s="655"/>
      <c r="F4085" s="553"/>
      <c r="G4085" s="530"/>
      <c r="H4085" s="531"/>
      <c r="J4085" s="532"/>
      <c r="L4085" s="533"/>
    </row>
    <row r="4086" spans="1:12" ht="9.75" customHeight="1">
      <c r="A4086" s="651"/>
      <c r="B4086" s="548"/>
      <c r="C4086" s="653"/>
      <c r="D4086" s="538"/>
      <c r="E4086" s="655"/>
      <c r="F4086" s="553"/>
      <c r="G4086" s="530"/>
      <c r="H4086" s="531"/>
      <c r="J4086" s="532"/>
      <c r="L4086" s="533"/>
    </row>
    <row r="4087" spans="1:12" ht="9.75" customHeight="1">
      <c r="A4087" s="651"/>
      <c r="B4087" s="548"/>
      <c r="C4087" s="654"/>
      <c r="D4087" s="538"/>
      <c r="E4087" s="655"/>
      <c r="F4087" s="553"/>
      <c r="G4087" s="530"/>
      <c r="H4087" s="531"/>
      <c r="J4087" s="532"/>
      <c r="L4087" s="533"/>
    </row>
    <row r="4088" spans="1:12" ht="9.75" customHeight="1">
      <c r="A4088" s="651">
        <v>2</v>
      </c>
      <c r="B4088" s="575" t="s">
        <v>2783</v>
      </c>
      <c r="C4088" s="548" t="s">
        <v>3054</v>
      </c>
      <c r="D4088" s="537" t="s">
        <v>2613</v>
      </c>
      <c r="E4088" s="661">
        <v>4.4999999999999998E-2</v>
      </c>
      <c r="F4088" s="553">
        <v>142.76626543399604</v>
      </c>
      <c r="G4088" s="530" t="e">
        <f>+L4088</f>
        <v>#REF!</v>
      </c>
      <c r="H4088" s="531" t="e">
        <f>E4088*G4088</f>
        <v>#REF!</v>
      </c>
      <c r="J4088" s="530">
        <f>+F4088</f>
        <v>142.76626543399604</v>
      </c>
      <c r="L4088" s="533" t="e">
        <f>J4088*$L$3</f>
        <v>#REF!</v>
      </c>
    </row>
    <row r="4089" spans="1:12" ht="9.75" customHeight="1">
      <c r="A4089" s="651"/>
      <c r="B4089" s="548"/>
      <c r="C4089" s="548"/>
      <c r="D4089" s="538"/>
      <c r="E4089" s="661"/>
      <c r="F4089" s="553"/>
      <c r="G4089" s="530"/>
      <c r="H4089" s="531"/>
      <c r="J4089" s="532"/>
      <c r="L4089" s="533"/>
    </row>
    <row r="4090" spans="1:12" ht="9.75" customHeight="1">
      <c r="A4090" s="651"/>
      <c r="B4090" s="548"/>
      <c r="C4090" s="548"/>
      <c r="D4090" s="538"/>
      <c r="E4090" s="661"/>
      <c r="F4090" s="553"/>
      <c r="G4090" s="530"/>
      <c r="H4090" s="531"/>
      <c r="J4090" s="532"/>
      <c r="L4090" s="533"/>
    </row>
    <row r="4091" spans="1:12" ht="9.75" customHeight="1">
      <c r="A4091" s="651"/>
      <c r="B4091" s="548"/>
      <c r="C4091" s="548"/>
      <c r="D4091" s="538"/>
      <c r="E4091" s="661"/>
      <c r="F4091" s="553"/>
      <c r="G4091" s="530"/>
      <c r="H4091" s="531"/>
      <c r="J4091" s="532"/>
      <c r="L4091" s="533"/>
    </row>
    <row r="4092" spans="1:12" ht="9.75" customHeight="1">
      <c r="A4092" s="651"/>
      <c r="B4092" s="548"/>
      <c r="C4092" s="548"/>
      <c r="D4092" s="538"/>
      <c r="E4092" s="661"/>
      <c r="F4092" s="553"/>
      <c r="G4092" s="530"/>
      <c r="H4092" s="531"/>
      <c r="J4092" s="532"/>
      <c r="L4092" s="533"/>
    </row>
    <row r="4093" spans="1:12" ht="9.75" customHeight="1">
      <c r="A4093" s="651">
        <v>3</v>
      </c>
      <c r="B4093" s="575" t="s">
        <v>2784</v>
      </c>
      <c r="C4093" s="652" t="s">
        <v>3055</v>
      </c>
      <c r="D4093" s="537" t="s">
        <v>2718</v>
      </c>
      <c r="E4093" s="655">
        <v>1</v>
      </c>
      <c r="F4093" s="553">
        <v>3.9769065999999995</v>
      </c>
      <c r="G4093" s="530" t="e">
        <f>+L4093</f>
        <v>#REF!</v>
      </c>
      <c r="H4093" s="531" t="e">
        <f>E4093*G4093</f>
        <v>#REF!</v>
      </c>
      <c r="J4093" s="530">
        <f>+F4093</f>
        <v>3.9769065999999995</v>
      </c>
      <c r="L4093" s="533" t="e">
        <f>J4093*$L$3</f>
        <v>#REF!</v>
      </c>
    </row>
    <row r="4094" spans="1:12" ht="9.75" customHeight="1">
      <c r="A4094" s="651"/>
      <c r="B4094" s="548"/>
      <c r="C4094" s="653"/>
      <c r="D4094" s="538"/>
      <c r="E4094" s="655"/>
      <c r="F4094" s="553"/>
      <c r="G4094" s="530"/>
      <c r="H4094" s="531"/>
      <c r="J4094" s="532"/>
      <c r="L4094" s="533"/>
    </row>
    <row r="4095" spans="1:12" ht="9.75" customHeight="1">
      <c r="A4095" s="651"/>
      <c r="B4095" s="548"/>
      <c r="C4095" s="653"/>
      <c r="D4095" s="538"/>
      <c r="E4095" s="655"/>
      <c r="F4095" s="553"/>
      <c r="G4095" s="530"/>
      <c r="H4095" s="531"/>
      <c r="J4095" s="532"/>
      <c r="L4095" s="533"/>
    </row>
    <row r="4096" spans="1:12" ht="9.75" customHeight="1">
      <c r="A4096" s="651"/>
      <c r="B4096" s="548"/>
      <c r="C4096" s="653"/>
      <c r="D4096" s="538"/>
      <c r="E4096" s="655"/>
      <c r="F4096" s="553"/>
      <c r="G4096" s="530"/>
      <c r="H4096" s="531"/>
      <c r="J4096" s="532"/>
      <c r="L4096" s="533"/>
    </row>
    <row r="4097" spans="1:12" ht="9.75" customHeight="1">
      <c r="A4097" s="651"/>
      <c r="B4097" s="548"/>
      <c r="C4097" s="654"/>
      <c r="D4097" s="538"/>
      <c r="E4097" s="655"/>
      <c r="F4097" s="553"/>
      <c r="G4097" s="530"/>
      <c r="H4097" s="531"/>
      <c r="J4097" s="532"/>
      <c r="L4097" s="533"/>
    </row>
    <row r="4098" spans="1:12" ht="9.75" customHeight="1">
      <c r="A4098" s="651">
        <v>4</v>
      </c>
      <c r="B4098" s="575" t="s">
        <v>2784</v>
      </c>
      <c r="C4098" s="652" t="s">
        <v>3011</v>
      </c>
      <c r="D4098" s="537" t="s">
        <v>2718</v>
      </c>
      <c r="E4098" s="655">
        <v>1</v>
      </c>
      <c r="F4098" s="553">
        <v>3.9769065999999995</v>
      </c>
      <c r="G4098" s="530" t="e">
        <f>+L4098</f>
        <v>#REF!</v>
      </c>
      <c r="H4098" s="531" t="e">
        <f>E4098*G4098</f>
        <v>#REF!</v>
      </c>
      <c r="J4098" s="530">
        <f>+F4098</f>
        <v>3.9769065999999995</v>
      </c>
      <c r="L4098" s="533" t="e">
        <f>J4098*$L$3</f>
        <v>#REF!</v>
      </c>
    </row>
    <row r="4099" spans="1:12" ht="9.75" customHeight="1">
      <c r="A4099" s="651"/>
      <c r="B4099" s="548"/>
      <c r="C4099" s="653"/>
      <c r="D4099" s="538"/>
      <c r="E4099" s="655"/>
      <c r="F4099" s="553"/>
      <c r="G4099" s="530"/>
      <c r="H4099" s="531"/>
      <c r="J4099" s="532"/>
      <c r="L4099" s="533"/>
    </row>
    <row r="4100" spans="1:12" ht="9.75" customHeight="1">
      <c r="A4100" s="651"/>
      <c r="B4100" s="548"/>
      <c r="C4100" s="653"/>
      <c r="D4100" s="538"/>
      <c r="E4100" s="655"/>
      <c r="F4100" s="553"/>
      <c r="G4100" s="530"/>
      <c r="H4100" s="531"/>
      <c r="J4100" s="532"/>
      <c r="L4100" s="533"/>
    </row>
    <row r="4101" spans="1:12" ht="9.75" customHeight="1">
      <c r="A4101" s="651"/>
      <c r="B4101" s="548"/>
      <c r="C4101" s="653"/>
      <c r="D4101" s="538"/>
      <c r="E4101" s="655"/>
      <c r="F4101" s="553"/>
      <c r="G4101" s="530"/>
      <c r="H4101" s="531"/>
      <c r="J4101" s="532"/>
      <c r="L4101" s="533"/>
    </row>
    <row r="4102" spans="1:12" ht="9.75" customHeight="1">
      <c r="A4102" s="651"/>
      <c r="B4102" s="548"/>
      <c r="C4102" s="654"/>
      <c r="D4102" s="538"/>
      <c r="E4102" s="655"/>
      <c r="F4102" s="553"/>
      <c r="G4102" s="530"/>
      <c r="H4102" s="531"/>
      <c r="J4102" s="532"/>
      <c r="L4102" s="533"/>
    </row>
    <row r="4103" spans="1:12" ht="9.75" customHeight="1">
      <c r="A4103" s="651">
        <v>5</v>
      </c>
      <c r="B4103" s="575" t="s">
        <v>2802</v>
      </c>
      <c r="C4103" s="660" t="s">
        <v>3012</v>
      </c>
      <c r="D4103" s="537" t="s">
        <v>2613</v>
      </c>
      <c r="E4103" s="661">
        <v>1.4</v>
      </c>
      <c r="F4103" s="553">
        <v>14.130850999999998</v>
      </c>
      <c r="G4103" s="530" t="e">
        <f>+L4103</f>
        <v>#REF!</v>
      </c>
      <c r="H4103" s="531" t="e">
        <f>E4103*G4103</f>
        <v>#REF!</v>
      </c>
      <c r="J4103" s="530">
        <f>+F4103</f>
        <v>14.130850999999998</v>
      </c>
      <c r="L4103" s="533" t="e">
        <f>J4103*$L$3</f>
        <v>#REF!</v>
      </c>
    </row>
    <row r="4104" spans="1:12" ht="9.75" customHeight="1">
      <c r="A4104" s="651"/>
      <c r="B4104" s="548"/>
      <c r="C4104" s="660"/>
      <c r="D4104" s="538"/>
      <c r="E4104" s="661"/>
      <c r="F4104" s="553"/>
      <c r="G4104" s="530"/>
      <c r="H4104" s="531"/>
      <c r="J4104" s="532"/>
      <c r="L4104" s="533"/>
    </row>
    <row r="4105" spans="1:12" ht="9.75" customHeight="1">
      <c r="A4105" s="651"/>
      <c r="B4105" s="548"/>
      <c r="C4105" s="660"/>
      <c r="D4105" s="538"/>
      <c r="E4105" s="661"/>
      <c r="F4105" s="553"/>
      <c r="G4105" s="530"/>
      <c r="H4105" s="531"/>
      <c r="J4105" s="532"/>
      <c r="L4105" s="533"/>
    </row>
    <row r="4106" spans="1:12" ht="9.75" customHeight="1">
      <c r="A4106" s="651"/>
      <c r="B4106" s="548"/>
      <c r="C4106" s="660"/>
      <c r="D4106" s="538"/>
      <c r="E4106" s="661"/>
      <c r="F4106" s="553"/>
      <c r="G4106" s="530"/>
      <c r="H4106" s="531"/>
      <c r="J4106" s="532"/>
      <c r="L4106" s="533"/>
    </row>
    <row r="4107" spans="1:12" ht="6.75" customHeight="1">
      <c r="A4107" s="651"/>
      <c r="B4107" s="548"/>
      <c r="C4107" s="660"/>
      <c r="D4107" s="538"/>
      <c r="E4107" s="661"/>
      <c r="F4107" s="553"/>
      <c r="G4107" s="530"/>
      <c r="H4107" s="531"/>
      <c r="J4107" s="532"/>
      <c r="L4107" s="533"/>
    </row>
    <row r="4108" spans="1:12" ht="9.75" customHeight="1">
      <c r="A4108" s="651">
        <v>6</v>
      </c>
      <c r="B4108" s="575" t="s">
        <v>2608</v>
      </c>
      <c r="C4108" s="660" t="s">
        <v>3013</v>
      </c>
      <c r="D4108" s="537" t="s">
        <v>2613</v>
      </c>
      <c r="E4108" s="661">
        <v>1.4</v>
      </c>
      <c r="F4108" s="554">
        <v>34.216889501898002</v>
      </c>
      <c r="G4108" s="530" t="e">
        <f>+L4108</f>
        <v>#REF!</v>
      </c>
      <c r="H4108" s="531" t="e">
        <f>E4108*G4108</f>
        <v>#REF!</v>
      </c>
      <c r="J4108" s="530">
        <f>+F4108</f>
        <v>34.216889501898002</v>
      </c>
      <c r="L4108" s="533" t="e">
        <f>J4108*$L$3</f>
        <v>#REF!</v>
      </c>
    </row>
    <row r="4109" spans="1:12" ht="9.75" customHeight="1">
      <c r="A4109" s="651"/>
      <c r="B4109" s="548"/>
      <c r="C4109" s="660"/>
      <c r="D4109" s="538"/>
      <c r="E4109" s="661"/>
      <c r="F4109" s="554"/>
      <c r="G4109" s="530"/>
      <c r="H4109" s="531"/>
      <c r="J4109" s="532"/>
      <c r="L4109" s="533"/>
    </row>
    <row r="4110" spans="1:12" ht="9.75" customHeight="1">
      <c r="A4110" s="651"/>
      <c r="B4110" s="548"/>
      <c r="C4110" s="660"/>
      <c r="D4110" s="538"/>
      <c r="E4110" s="661"/>
      <c r="F4110" s="554"/>
      <c r="G4110" s="530"/>
      <c r="H4110" s="531"/>
      <c r="J4110" s="532"/>
      <c r="L4110" s="533"/>
    </row>
    <row r="4111" spans="1:12" ht="9.75" customHeight="1">
      <c r="A4111" s="651"/>
      <c r="B4111" s="548"/>
      <c r="C4111" s="660"/>
      <c r="D4111" s="538"/>
      <c r="E4111" s="661"/>
      <c r="F4111" s="554"/>
      <c r="G4111" s="530"/>
      <c r="H4111" s="531"/>
      <c r="J4111" s="532"/>
      <c r="L4111" s="533"/>
    </row>
    <row r="4112" spans="1:12" ht="9.75" customHeight="1">
      <c r="A4112" s="651"/>
      <c r="B4112" s="548"/>
      <c r="C4112" s="660"/>
      <c r="D4112" s="538"/>
      <c r="E4112" s="661"/>
      <c r="F4112" s="554"/>
      <c r="G4112" s="530"/>
      <c r="H4112" s="531"/>
      <c r="J4112" s="532"/>
      <c r="L4112" s="533"/>
    </row>
    <row r="4113" spans="1:12" ht="9.75" customHeight="1">
      <c r="A4113" s="651">
        <v>7</v>
      </c>
      <c r="B4113" s="575" t="s">
        <v>2714</v>
      </c>
      <c r="C4113" s="660" t="s">
        <v>41</v>
      </c>
      <c r="D4113" s="537" t="s">
        <v>2625</v>
      </c>
      <c r="E4113" s="661">
        <v>3.08</v>
      </c>
      <c r="F4113" s="553">
        <v>1.8426695</v>
      </c>
      <c r="G4113" s="530" t="e">
        <f>+L4113</f>
        <v>#REF!</v>
      </c>
      <c r="H4113" s="531" t="e">
        <f>E4113*G4113</f>
        <v>#REF!</v>
      </c>
      <c r="J4113" s="530">
        <f>+F4113</f>
        <v>1.8426695</v>
      </c>
      <c r="L4113" s="533" t="e">
        <f>J4113*$L$3</f>
        <v>#REF!</v>
      </c>
    </row>
    <row r="4114" spans="1:12" ht="9.75" customHeight="1">
      <c r="A4114" s="651"/>
      <c r="B4114" s="548"/>
      <c r="C4114" s="660"/>
      <c r="D4114" s="538"/>
      <c r="E4114" s="661"/>
      <c r="F4114" s="553"/>
      <c r="G4114" s="530"/>
      <c r="H4114" s="531"/>
      <c r="J4114" s="532"/>
      <c r="L4114" s="533"/>
    </row>
    <row r="4115" spans="1:12" ht="9.75" customHeight="1">
      <c r="A4115" s="651"/>
      <c r="B4115" s="548"/>
      <c r="C4115" s="660"/>
      <c r="D4115" s="538"/>
      <c r="E4115" s="661"/>
      <c r="F4115" s="553"/>
      <c r="G4115" s="530"/>
      <c r="H4115" s="531"/>
      <c r="J4115" s="532"/>
      <c r="L4115" s="533"/>
    </row>
    <row r="4116" spans="1:12" ht="9.75" customHeight="1">
      <c r="A4116" s="651"/>
      <c r="B4116" s="548"/>
      <c r="C4116" s="660"/>
      <c r="D4116" s="538"/>
      <c r="E4116" s="661"/>
      <c r="F4116" s="553"/>
      <c r="G4116" s="530"/>
      <c r="H4116" s="531"/>
      <c r="J4116" s="532"/>
      <c r="L4116" s="533"/>
    </row>
    <row r="4117" spans="1:12" ht="9.75" customHeight="1">
      <c r="A4117" s="651"/>
      <c r="B4117" s="548"/>
      <c r="C4117" s="660"/>
      <c r="D4117" s="538"/>
      <c r="E4117" s="661"/>
      <c r="F4117" s="553"/>
      <c r="G4117" s="530"/>
      <c r="H4117" s="531"/>
      <c r="J4117" s="532"/>
      <c r="L4117" s="533"/>
    </row>
    <row r="4118" spans="1:12" ht="9.75" customHeight="1">
      <c r="A4118" s="651">
        <v>8</v>
      </c>
      <c r="B4118" s="575" t="s">
        <v>2787</v>
      </c>
      <c r="C4118" s="660" t="s">
        <v>3056</v>
      </c>
      <c r="D4118" s="537" t="s">
        <v>2928</v>
      </c>
      <c r="E4118" s="661">
        <v>0.5</v>
      </c>
      <c r="F4118" s="553">
        <v>5.4938143361000007</v>
      </c>
      <c r="G4118" s="530" t="e">
        <f>+L4118</f>
        <v>#REF!</v>
      </c>
      <c r="H4118" s="531" t="e">
        <f>E4118*G4118</f>
        <v>#REF!</v>
      </c>
      <c r="J4118" s="530">
        <f>+F4118</f>
        <v>5.4938143361000007</v>
      </c>
      <c r="L4118" s="533" t="e">
        <f>J4118*$L$3</f>
        <v>#REF!</v>
      </c>
    </row>
    <row r="4119" spans="1:12" ht="9.75" customHeight="1">
      <c r="A4119" s="651"/>
      <c r="B4119" s="548"/>
      <c r="C4119" s="660"/>
      <c r="D4119" s="538"/>
      <c r="E4119" s="661"/>
      <c r="F4119" s="553"/>
      <c r="G4119" s="530"/>
      <c r="H4119" s="531"/>
      <c r="J4119" s="532"/>
      <c r="L4119" s="533"/>
    </row>
    <row r="4120" spans="1:12" ht="9.75" customHeight="1">
      <c r="A4120" s="651"/>
      <c r="B4120" s="548"/>
      <c r="C4120" s="660"/>
      <c r="D4120" s="538"/>
      <c r="E4120" s="661"/>
      <c r="F4120" s="553"/>
      <c r="G4120" s="530"/>
      <c r="H4120" s="531"/>
      <c r="J4120" s="532"/>
      <c r="L4120" s="533"/>
    </row>
    <row r="4121" spans="1:12" ht="9.75" customHeight="1">
      <c r="A4121" s="651"/>
      <c r="B4121" s="548"/>
      <c r="C4121" s="660"/>
      <c r="D4121" s="538"/>
      <c r="E4121" s="661"/>
      <c r="F4121" s="553"/>
      <c r="G4121" s="530"/>
      <c r="H4121" s="531"/>
      <c r="J4121" s="532"/>
      <c r="L4121" s="533"/>
    </row>
    <row r="4122" spans="1:12" ht="9.75" customHeight="1">
      <c r="A4122" s="651"/>
      <c r="B4122" s="548"/>
      <c r="C4122" s="660"/>
      <c r="D4122" s="538"/>
      <c r="E4122" s="661"/>
      <c r="F4122" s="553"/>
      <c r="G4122" s="530"/>
      <c r="H4122" s="531"/>
      <c r="J4122" s="532"/>
      <c r="L4122" s="533"/>
    </row>
    <row r="4123" spans="1:12" ht="9.75" customHeight="1">
      <c r="A4123" s="651">
        <v>9</v>
      </c>
      <c r="B4123" s="575" t="s">
        <v>2679</v>
      </c>
      <c r="C4123" s="660" t="s">
        <v>3057</v>
      </c>
      <c r="D4123" s="537" t="s">
        <v>2928</v>
      </c>
      <c r="E4123" s="661">
        <v>0.5</v>
      </c>
      <c r="F4123" s="553">
        <v>2.5233492795000005</v>
      </c>
      <c r="G4123" s="530" t="e">
        <f>+L4123</f>
        <v>#REF!</v>
      </c>
      <c r="H4123" s="531" t="e">
        <f>E4123*G4123</f>
        <v>#REF!</v>
      </c>
      <c r="J4123" s="530">
        <f>+F4123</f>
        <v>2.5233492795000005</v>
      </c>
      <c r="L4123" s="533" t="e">
        <f>J4123*$L$3</f>
        <v>#REF!</v>
      </c>
    </row>
    <row r="4124" spans="1:12" ht="9.75" customHeight="1">
      <c r="A4124" s="651"/>
      <c r="B4124" s="548"/>
      <c r="C4124" s="660"/>
      <c r="D4124" s="538"/>
      <c r="E4124" s="661"/>
      <c r="F4124" s="553"/>
      <c r="G4124" s="530"/>
      <c r="H4124" s="531"/>
      <c r="J4124" s="532"/>
      <c r="L4124" s="533"/>
    </row>
    <row r="4125" spans="1:12" ht="9.75" customHeight="1">
      <c r="A4125" s="651"/>
      <c r="B4125" s="548"/>
      <c r="C4125" s="660"/>
      <c r="D4125" s="538"/>
      <c r="E4125" s="661"/>
      <c r="F4125" s="553"/>
      <c r="G4125" s="530"/>
      <c r="H4125" s="531"/>
      <c r="J4125" s="532"/>
      <c r="L4125" s="533"/>
    </row>
    <row r="4126" spans="1:12" ht="9.75" customHeight="1">
      <c r="A4126" s="651"/>
      <c r="B4126" s="548"/>
      <c r="C4126" s="660"/>
      <c r="D4126" s="538"/>
      <c r="E4126" s="661"/>
      <c r="F4126" s="553"/>
      <c r="G4126" s="530"/>
      <c r="H4126" s="531"/>
      <c r="J4126" s="532"/>
      <c r="L4126" s="533"/>
    </row>
    <row r="4127" spans="1:12" ht="9.75" customHeight="1">
      <c r="A4127" s="651"/>
      <c r="B4127" s="548"/>
      <c r="C4127" s="660"/>
      <c r="D4127" s="538"/>
      <c r="E4127" s="661"/>
      <c r="F4127" s="553"/>
      <c r="G4127" s="530"/>
      <c r="H4127" s="531"/>
      <c r="J4127" s="532"/>
      <c r="L4127" s="533"/>
    </row>
    <row r="4128" spans="1:12" ht="9.75" customHeight="1">
      <c r="A4128" s="651">
        <v>10</v>
      </c>
      <c r="B4128" s="608" t="s">
        <v>2695</v>
      </c>
      <c r="C4128" s="662" t="s">
        <v>3058</v>
      </c>
      <c r="D4128" s="537" t="s">
        <v>2931</v>
      </c>
      <c r="E4128" s="551">
        <v>0.08</v>
      </c>
      <c r="F4128" s="553">
        <v>0.64555869057399995</v>
      </c>
      <c r="G4128" s="530" t="e">
        <f>+L4128</f>
        <v>#REF!</v>
      </c>
      <c r="H4128" s="531" t="e">
        <f>E4128*G4128</f>
        <v>#REF!</v>
      </c>
      <c r="J4128" s="530">
        <f>+F4128</f>
        <v>0.64555869057399995</v>
      </c>
      <c r="L4128" s="533" t="e">
        <f>J4128*$L$3</f>
        <v>#REF!</v>
      </c>
    </row>
    <row r="4129" spans="1:12" ht="9.75" customHeight="1">
      <c r="A4129" s="651"/>
      <c r="B4129" s="608"/>
      <c r="C4129" s="662"/>
      <c r="D4129" s="538"/>
      <c r="E4129" s="551"/>
      <c r="F4129" s="553"/>
      <c r="G4129" s="530"/>
      <c r="H4129" s="531"/>
      <c r="J4129" s="532"/>
      <c r="L4129" s="533"/>
    </row>
    <row r="4130" spans="1:12" ht="9.75" customHeight="1">
      <c r="A4130" s="651"/>
      <c r="B4130" s="608"/>
      <c r="C4130" s="662"/>
      <c r="D4130" s="538"/>
      <c r="E4130" s="551"/>
      <c r="F4130" s="553"/>
      <c r="G4130" s="530"/>
      <c r="H4130" s="531"/>
      <c r="J4130" s="532"/>
      <c r="L4130" s="533"/>
    </row>
    <row r="4131" spans="1:12" ht="9.75" customHeight="1">
      <c r="A4131" s="651"/>
      <c r="B4131" s="608"/>
      <c r="C4131" s="662"/>
      <c r="D4131" s="538"/>
      <c r="E4131" s="551"/>
      <c r="F4131" s="553"/>
      <c r="G4131" s="530"/>
      <c r="H4131" s="531"/>
      <c r="J4131" s="532"/>
      <c r="L4131" s="533"/>
    </row>
    <row r="4132" spans="1:12" ht="9.75" customHeight="1">
      <c r="A4132" s="651"/>
      <c r="B4132" s="608"/>
      <c r="C4132" s="662"/>
      <c r="D4132" s="538"/>
      <c r="E4132" s="551"/>
      <c r="F4132" s="553"/>
      <c r="G4132" s="530"/>
      <c r="H4132" s="531"/>
      <c r="J4132" s="532"/>
      <c r="L4132" s="533"/>
    </row>
    <row r="4133" spans="1:12" ht="9.75" customHeight="1">
      <c r="A4133" s="651">
        <v>11</v>
      </c>
      <c r="B4133" s="575" t="s">
        <v>2602</v>
      </c>
      <c r="C4133" s="665" t="s">
        <v>2810</v>
      </c>
      <c r="D4133" s="537" t="s">
        <v>2718</v>
      </c>
      <c r="E4133" s="661">
        <v>2</v>
      </c>
      <c r="F4133" s="553">
        <v>0.68481882000000016</v>
      </c>
      <c r="G4133" s="530" t="e">
        <f>+L4133</f>
        <v>#REF!</v>
      </c>
      <c r="H4133" s="531" t="e">
        <f>E4133*G4133</f>
        <v>#REF!</v>
      </c>
      <c r="J4133" s="530">
        <f>+F4133</f>
        <v>0.68481882000000016</v>
      </c>
      <c r="L4133" s="533" t="e">
        <f>J4133*$L$3</f>
        <v>#REF!</v>
      </c>
    </row>
    <row r="4134" spans="1:12" ht="9.75" customHeight="1">
      <c r="A4134" s="651"/>
      <c r="B4134" s="548"/>
      <c r="C4134" s="666"/>
      <c r="D4134" s="538"/>
      <c r="E4134" s="661"/>
      <c r="F4134" s="553"/>
      <c r="G4134" s="530"/>
      <c r="H4134" s="531"/>
      <c r="J4134" s="532"/>
      <c r="L4134" s="533"/>
    </row>
    <row r="4135" spans="1:12" ht="9.75" customHeight="1">
      <c r="A4135" s="651"/>
      <c r="B4135" s="548"/>
      <c r="C4135" s="666"/>
      <c r="D4135" s="538"/>
      <c r="E4135" s="661"/>
      <c r="F4135" s="553"/>
      <c r="G4135" s="530"/>
      <c r="H4135" s="531"/>
      <c r="J4135" s="532"/>
      <c r="L4135" s="533"/>
    </row>
    <row r="4136" spans="1:12" ht="9.75" customHeight="1">
      <c r="A4136" s="651"/>
      <c r="B4136" s="548"/>
      <c r="C4136" s="666"/>
      <c r="D4136" s="538"/>
      <c r="E4136" s="661"/>
      <c r="F4136" s="553"/>
      <c r="G4136" s="530"/>
      <c r="H4136" s="531"/>
      <c r="J4136" s="532"/>
      <c r="L4136" s="533"/>
    </row>
    <row r="4137" spans="1:12" ht="9.75" customHeight="1">
      <c r="A4137" s="651"/>
      <c r="B4137" s="548"/>
      <c r="C4137" s="667"/>
      <c r="D4137" s="538"/>
      <c r="E4137" s="661"/>
      <c r="F4137" s="553"/>
      <c r="G4137" s="530"/>
      <c r="H4137" s="531"/>
      <c r="J4137" s="532"/>
      <c r="L4137" s="533"/>
    </row>
    <row r="4138" spans="1:12" ht="9.75" customHeight="1">
      <c r="A4138" s="651">
        <v>12</v>
      </c>
      <c r="B4138" s="608" t="s">
        <v>2790</v>
      </c>
      <c r="C4138" s="548" t="s">
        <v>2939</v>
      </c>
      <c r="D4138" s="537" t="s">
        <v>2928</v>
      </c>
      <c r="E4138" s="668">
        <v>17</v>
      </c>
      <c r="F4138" s="553">
        <v>1.685521505204</v>
      </c>
      <c r="G4138" s="530" t="e">
        <f>+L4138</f>
        <v>#REF!</v>
      </c>
      <c r="H4138" s="531" t="e">
        <f>E4138*G4138</f>
        <v>#REF!</v>
      </c>
      <c r="J4138" s="530">
        <f>+F4138</f>
        <v>1.685521505204</v>
      </c>
      <c r="L4138" s="533" t="e">
        <f>J4138*$L$3</f>
        <v>#REF!</v>
      </c>
    </row>
    <row r="4139" spans="1:12" ht="9.75" customHeight="1">
      <c r="A4139" s="651"/>
      <c r="B4139" s="608"/>
      <c r="C4139" s="548"/>
      <c r="D4139" s="538"/>
      <c r="E4139" s="668"/>
      <c r="F4139" s="553"/>
      <c r="G4139" s="530"/>
      <c r="H4139" s="531"/>
      <c r="J4139" s="532"/>
      <c r="L4139" s="533"/>
    </row>
    <row r="4140" spans="1:12" ht="9.75" customHeight="1">
      <c r="A4140" s="651"/>
      <c r="B4140" s="608"/>
      <c r="C4140" s="548"/>
      <c r="D4140" s="538"/>
      <c r="E4140" s="668"/>
      <c r="F4140" s="553"/>
      <c r="G4140" s="530"/>
      <c r="H4140" s="531"/>
      <c r="J4140" s="532"/>
      <c r="L4140" s="533"/>
    </row>
    <row r="4141" spans="1:12" ht="9.75" customHeight="1">
      <c r="A4141" s="651"/>
      <c r="B4141" s="608"/>
      <c r="C4141" s="548"/>
      <c r="D4141" s="538"/>
      <c r="E4141" s="668"/>
      <c r="F4141" s="553"/>
      <c r="G4141" s="530"/>
      <c r="H4141" s="531"/>
      <c r="J4141" s="532"/>
      <c r="L4141" s="533"/>
    </row>
    <row r="4142" spans="1:12" ht="9.75" customHeight="1">
      <c r="A4142" s="651"/>
      <c r="B4142" s="608"/>
      <c r="C4142" s="548"/>
      <c r="D4142" s="538"/>
      <c r="E4142" s="668"/>
      <c r="F4142" s="553"/>
      <c r="G4142" s="530"/>
      <c r="H4142" s="531"/>
      <c r="J4142" s="532"/>
      <c r="L4142" s="533"/>
    </row>
    <row r="4143" spans="1:12" ht="9.75" customHeight="1">
      <c r="A4143" s="651">
        <v>13</v>
      </c>
      <c r="B4143" s="608" t="s">
        <v>2791</v>
      </c>
      <c r="C4143" s="548" t="s">
        <v>2940</v>
      </c>
      <c r="D4143" s="537" t="s">
        <v>2928</v>
      </c>
      <c r="E4143" s="668">
        <v>18</v>
      </c>
      <c r="F4143" s="553">
        <v>1.8239330785009999</v>
      </c>
      <c r="G4143" s="530" t="e">
        <f>+L4143</f>
        <v>#REF!</v>
      </c>
      <c r="H4143" s="531" t="e">
        <f>E4143*G4143</f>
        <v>#REF!</v>
      </c>
      <c r="J4143" s="530">
        <f>+F4143</f>
        <v>1.8239330785009999</v>
      </c>
      <c r="L4143" s="533" t="e">
        <f>J4143*$L$3</f>
        <v>#REF!</v>
      </c>
    </row>
    <row r="4144" spans="1:12" ht="9.75" customHeight="1">
      <c r="A4144" s="651"/>
      <c r="B4144" s="608"/>
      <c r="C4144" s="548"/>
      <c r="D4144" s="538"/>
      <c r="E4144" s="668"/>
      <c r="F4144" s="553"/>
      <c r="G4144" s="530"/>
      <c r="H4144" s="531"/>
      <c r="J4144" s="532"/>
      <c r="L4144" s="533"/>
    </row>
    <row r="4145" spans="1:12" ht="9.75" customHeight="1">
      <c r="A4145" s="651"/>
      <c r="B4145" s="608"/>
      <c r="C4145" s="548"/>
      <c r="D4145" s="538"/>
      <c r="E4145" s="668"/>
      <c r="F4145" s="553"/>
      <c r="G4145" s="530"/>
      <c r="H4145" s="531"/>
      <c r="J4145" s="532"/>
      <c r="L4145" s="533"/>
    </row>
    <row r="4146" spans="1:12" ht="9.75" customHeight="1">
      <c r="A4146" s="651"/>
      <c r="B4146" s="608"/>
      <c r="C4146" s="548"/>
      <c r="D4146" s="538"/>
      <c r="E4146" s="668"/>
      <c r="F4146" s="553"/>
      <c r="G4146" s="530"/>
      <c r="H4146" s="531"/>
      <c r="J4146" s="532"/>
      <c r="L4146" s="533"/>
    </row>
    <row r="4147" spans="1:12" ht="9.75" customHeight="1">
      <c r="A4147" s="651"/>
      <c r="B4147" s="608"/>
      <c r="C4147" s="548"/>
      <c r="D4147" s="538"/>
      <c r="E4147" s="668"/>
      <c r="F4147" s="553"/>
      <c r="G4147" s="530"/>
      <c r="H4147" s="531"/>
      <c r="J4147" s="532"/>
      <c r="L4147" s="533"/>
    </row>
    <row r="4148" spans="1:12" ht="9.75" customHeight="1">
      <c r="A4148" s="651">
        <v>14</v>
      </c>
      <c r="B4148" s="608" t="s">
        <v>2791</v>
      </c>
      <c r="C4148" s="548" t="s">
        <v>2941</v>
      </c>
      <c r="D4148" s="537" t="s">
        <v>2928</v>
      </c>
      <c r="E4148" s="668">
        <v>18</v>
      </c>
      <c r="F4148" s="553">
        <v>2.1849067660900001</v>
      </c>
      <c r="G4148" s="530" t="e">
        <f>+L4148</f>
        <v>#REF!</v>
      </c>
      <c r="H4148" s="531" t="e">
        <f>E4148*G4148</f>
        <v>#REF!</v>
      </c>
      <c r="J4148" s="530">
        <f>+F4148</f>
        <v>2.1849067660900001</v>
      </c>
      <c r="L4148" s="533" t="e">
        <f>J4148*$L$3</f>
        <v>#REF!</v>
      </c>
    </row>
    <row r="4149" spans="1:12" ht="9.75" customHeight="1">
      <c r="A4149" s="651"/>
      <c r="B4149" s="608"/>
      <c r="C4149" s="548"/>
      <c r="D4149" s="538"/>
      <c r="E4149" s="668"/>
      <c r="F4149" s="553"/>
      <c r="G4149" s="530"/>
      <c r="H4149" s="531"/>
      <c r="J4149" s="532"/>
      <c r="L4149" s="533"/>
    </row>
    <row r="4150" spans="1:12" ht="9.75" customHeight="1">
      <c r="A4150" s="651"/>
      <c r="B4150" s="608"/>
      <c r="C4150" s="548"/>
      <c r="D4150" s="538"/>
      <c r="E4150" s="668"/>
      <c r="F4150" s="553"/>
      <c r="G4150" s="530"/>
      <c r="H4150" s="531"/>
      <c r="J4150" s="532"/>
      <c r="L4150" s="533"/>
    </row>
    <row r="4151" spans="1:12" ht="9.75" customHeight="1">
      <c r="A4151" s="651"/>
      <c r="B4151" s="608"/>
      <c r="C4151" s="548"/>
      <c r="D4151" s="538"/>
      <c r="E4151" s="668"/>
      <c r="F4151" s="553"/>
      <c r="G4151" s="530"/>
      <c r="H4151" s="531"/>
      <c r="J4151" s="532"/>
      <c r="L4151" s="533"/>
    </row>
    <row r="4152" spans="1:12" ht="15" customHeight="1">
      <c r="A4152" s="651"/>
      <c r="B4152" s="608"/>
      <c r="C4152" s="548"/>
      <c r="D4152" s="538"/>
      <c r="E4152" s="668"/>
      <c r="F4152" s="553"/>
      <c r="G4152" s="530"/>
      <c r="H4152" s="531"/>
      <c r="J4152" s="532"/>
      <c r="L4152" s="533"/>
    </row>
    <row r="4153" spans="1:12" ht="9.75" customHeight="1">
      <c r="A4153" s="651">
        <v>15</v>
      </c>
      <c r="B4153" s="608" t="s">
        <v>2792</v>
      </c>
      <c r="C4153" s="548" t="s">
        <v>3062</v>
      </c>
      <c r="D4153" s="669" t="s">
        <v>2612</v>
      </c>
      <c r="E4153" s="661">
        <v>2</v>
      </c>
      <c r="F4153" s="553">
        <v>89.624870345000005</v>
      </c>
      <c r="G4153" s="530" t="e">
        <f>+L4153</f>
        <v>#REF!</v>
      </c>
      <c r="H4153" s="531" t="e">
        <f>E4153*G4153</f>
        <v>#REF!</v>
      </c>
      <c r="J4153" s="530">
        <f>+F4153</f>
        <v>89.624870345000005</v>
      </c>
      <c r="L4153" s="533" t="e">
        <f>J4153*$L$3</f>
        <v>#REF!</v>
      </c>
    </row>
    <row r="4154" spans="1:12" ht="9.75" customHeight="1">
      <c r="A4154" s="651"/>
      <c r="B4154" s="608"/>
      <c r="C4154" s="548"/>
      <c r="D4154" s="670"/>
      <c r="E4154" s="661"/>
      <c r="F4154" s="553"/>
      <c r="G4154" s="530"/>
      <c r="H4154" s="531"/>
      <c r="J4154" s="532"/>
      <c r="L4154" s="533"/>
    </row>
    <row r="4155" spans="1:12" ht="9.75" customHeight="1">
      <c r="A4155" s="651"/>
      <c r="B4155" s="608"/>
      <c r="C4155" s="548"/>
      <c r="D4155" s="670"/>
      <c r="E4155" s="661"/>
      <c r="F4155" s="553"/>
      <c r="G4155" s="530"/>
      <c r="H4155" s="531"/>
      <c r="J4155" s="532"/>
      <c r="L4155" s="533"/>
    </row>
    <row r="4156" spans="1:12" ht="9.75" customHeight="1">
      <c r="A4156" s="651"/>
      <c r="B4156" s="608"/>
      <c r="C4156" s="548"/>
      <c r="D4156" s="670"/>
      <c r="E4156" s="661"/>
      <c r="F4156" s="553"/>
      <c r="G4156" s="530"/>
      <c r="H4156" s="531"/>
      <c r="J4156" s="532"/>
      <c r="L4156" s="533"/>
    </row>
    <row r="4157" spans="1:12" ht="9.75" customHeight="1">
      <c r="A4157" s="651"/>
      <c r="B4157" s="608"/>
      <c r="C4157" s="548"/>
      <c r="D4157" s="670"/>
      <c r="E4157" s="661"/>
      <c r="F4157" s="553"/>
      <c r="G4157" s="530"/>
      <c r="H4157" s="531"/>
      <c r="J4157" s="532"/>
      <c r="L4157" s="533"/>
    </row>
    <row r="4158" spans="1:12" ht="9.75" customHeight="1">
      <c r="A4158" s="651">
        <v>16</v>
      </c>
      <c r="B4158" s="608" t="s">
        <v>2793</v>
      </c>
      <c r="C4158" s="548" t="s">
        <v>3063</v>
      </c>
      <c r="D4158" s="669" t="s">
        <v>2612</v>
      </c>
      <c r="E4158" s="661">
        <v>3</v>
      </c>
      <c r="F4158" s="553">
        <v>3.5754670683000001</v>
      </c>
      <c r="G4158" s="530" t="e">
        <f>+L4158</f>
        <v>#REF!</v>
      </c>
      <c r="H4158" s="531" t="e">
        <f>E4158*G4158</f>
        <v>#REF!</v>
      </c>
      <c r="J4158" s="530">
        <f>+F4158</f>
        <v>3.5754670683000001</v>
      </c>
      <c r="L4158" s="533" t="e">
        <f>J4158*$L$3</f>
        <v>#REF!</v>
      </c>
    </row>
    <row r="4159" spans="1:12" ht="9.75" customHeight="1">
      <c r="A4159" s="651"/>
      <c r="B4159" s="608"/>
      <c r="C4159" s="548"/>
      <c r="D4159" s="670"/>
      <c r="E4159" s="661"/>
      <c r="F4159" s="553"/>
      <c r="G4159" s="530"/>
      <c r="H4159" s="531"/>
      <c r="J4159" s="532"/>
      <c r="L4159" s="533"/>
    </row>
    <row r="4160" spans="1:12" ht="9.75" customHeight="1">
      <c r="A4160" s="651"/>
      <c r="B4160" s="608"/>
      <c r="C4160" s="548"/>
      <c r="D4160" s="670"/>
      <c r="E4160" s="661"/>
      <c r="F4160" s="553"/>
      <c r="G4160" s="530"/>
      <c r="H4160" s="531"/>
      <c r="J4160" s="532"/>
      <c r="L4160" s="533"/>
    </row>
    <row r="4161" spans="1:12" ht="9.75" customHeight="1">
      <c r="A4161" s="651"/>
      <c r="B4161" s="608"/>
      <c r="C4161" s="548"/>
      <c r="D4161" s="670"/>
      <c r="E4161" s="661"/>
      <c r="F4161" s="553"/>
      <c r="G4161" s="530"/>
      <c r="H4161" s="531"/>
      <c r="J4161" s="532"/>
      <c r="L4161" s="533"/>
    </row>
    <row r="4162" spans="1:12" ht="9.75" customHeight="1">
      <c r="A4162" s="651"/>
      <c r="B4162" s="608"/>
      <c r="C4162" s="548"/>
      <c r="D4162" s="670"/>
      <c r="E4162" s="661"/>
      <c r="F4162" s="553"/>
      <c r="G4162" s="530"/>
      <c r="H4162" s="531"/>
      <c r="J4162" s="532"/>
      <c r="L4162" s="533"/>
    </row>
    <row r="4163" spans="1:12" ht="9.75" customHeight="1">
      <c r="A4163" s="651">
        <v>17</v>
      </c>
      <c r="B4163" s="608" t="s">
        <v>2793</v>
      </c>
      <c r="C4163" s="548" t="s">
        <v>3064</v>
      </c>
      <c r="D4163" s="669" t="s">
        <v>2612</v>
      </c>
      <c r="E4163" s="661">
        <v>4</v>
      </c>
      <c r="F4163" s="553">
        <v>3.6382421267999998</v>
      </c>
      <c r="G4163" s="530" t="e">
        <f>+L4163</f>
        <v>#REF!</v>
      </c>
      <c r="H4163" s="531" t="e">
        <f>E4163*G4163</f>
        <v>#REF!</v>
      </c>
      <c r="J4163" s="530">
        <f>+F4163</f>
        <v>3.6382421267999998</v>
      </c>
      <c r="L4163" s="533" t="e">
        <f>J4163*$L$3</f>
        <v>#REF!</v>
      </c>
    </row>
    <row r="4164" spans="1:12" ht="9.75" customHeight="1">
      <c r="A4164" s="651"/>
      <c r="B4164" s="608"/>
      <c r="C4164" s="548"/>
      <c r="D4164" s="670"/>
      <c r="E4164" s="661"/>
      <c r="F4164" s="553"/>
      <c r="G4164" s="530"/>
      <c r="H4164" s="531"/>
      <c r="J4164" s="532"/>
      <c r="L4164" s="533"/>
    </row>
    <row r="4165" spans="1:12" ht="9.75" customHeight="1">
      <c r="A4165" s="651"/>
      <c r="B4165" s="608"/>
      <c r="C4165" s="548"/>
      <c r="D4165" s="670"/>
      <c r="E4165" s="661"/>
      <c r="F4165" s="553"/>
      <c r="G4165" s="530"/>
      <c r="H4165" s="531"/>
      <c r="J4165" s="532"/>
      <c r="L4165" s="533"/>
    </row>
    <row r="4166" spans="1:12" ht="9.75" customHeight="1">
      <c r="A4166" s="651"/>
      <c r="B4166" s="608"/>
      <c r="C4166" s="548"/>
      <c r="D4166" s="670"/>
      <c r="E4166" s="661"/>
      <c r="F4166" s="553"/>
      <c r="G4166" s="530"/>
      <c r="H4166" s="531"/>
      <c r="J4166" s="532"/>
      <c r="L4166" s="533"/>
    </row>
    <row r="4167" spans="1:12" ht="9.75" customHeight="1">
      <c r="A4167" s="651"/>
      <c r="B4167" s="608"/>
      <c r="C4167" s="548"/>
      <c r="D4167" s="670"/>
      <c r="E4167" s="661"/>
      <c r="F4167" s="553"/>
      <c r="G4167" s="530"/>
      <c r="H4167" s="531"/>
      <c r="J4167" s="532"/>
      <c r="L4167" s="533"/>
    </row>
    <row r="4168" spans="1:12" ht="9.75" customHeight="1">
      <c r="A4168" s="651">
        <v>18</v>
      </c>
      <c r="B4168" s="608" t="s">
        <v>2795</v>
      </c>
      <c r="C4168" s="548" t="s">
        <v>3065</v>
      </c>
      <c r="D4168" s="669" t="s">
        <v>2612</v>
      </c>
      <c r="E4168" s="661">
        <v>8</v>
      </c>
      <c r="F4168" s="553">
        <v>8.0294332750000006</v>
      </c>
      <c r="G4168" s="530" t="e">
        <f>+L4168</f>
        <v>#REF!</v>
      </c>
      <c r="H4168" s="531" t="e">
        <f>E4168*G4168</f>
        <v>#REF!</v>
      </c>
      <c r="J4168" s="530">
        <f>+F4168</f>
        <v>8.0294332750000006</v>
      </c>
      <c r="L4168" s="533" t="e">
        <f>J4168*$L$3</f>
        <v>#REF!</v>
      </c>
    </row>
    <row r="4169" spans="1:12" ht="9.75" customHeight="1">
      <c r="A4169" s="651"/>
      <c r="B4169" s="608"/>
      <c r="C4169" s="548"/>
      <c r="D4169" s="670"/>
      <c r="E4169" s="661"/>
      <c r="F4169" s="553"/>
      <c r="G4169" s="530"/>
      <c r="H4169" s="531"/>
      <c r="J4169" s="532"/>
      <c r="L4169" s="533"/>
    </row>
    <row r="4170" spans="1:12" ht="9.75" customHeight="1">
      <c r="A4170" s="651"/>
      <c r="B4170" s="608"/>
      <c r="C4170" s="548"/>
      <c r="D4170" s="670"/>
      <c r="E4170" s="661"/>
      <c r="F4170" s="553"/>
      <c r="G4170" s="530"/>
      <c r="H4170" s="531"/>
      <c r="J4170" s="532"/>
      <c r="L4170" s="533"/>
    </row>
    <row r="4171" spans="1:12" ht="9.75" customHeight="1">
      <c r="A4171" s="651"/>
      <c r="B4171" s="608"/>
      <c r="C4171" s="548"/>
      <c r="D4171" s="670"/>
      <c r="E4171" s="661"/>
      <c r="F4171" s="553"/>
      <c r="G4171" s="530"/>
      <c r="H4171" s="531"/>
      <c r="J4171" s="532"/>
      <c r="L4171" s="533"/>
    </row>
    <row r="4172" spans="1:12" ht="9.75" customHeight="1">
      <c r="A4172" s="651"/>
      <c r="B4172" s="608"/>
      <c r="C4172" s="548"/>
      <c r="D4172" s="670"/>
      <c r="E4172" s="661"/>
      <c r="F4172" s="553"/>
      <c r="G4172" s="530"/>
      <c r="H4172" s="531"/>
      <c r="J4172" s="532"/>
      <c r="L4172" s="533"/>
    </row>
    <row r="4173" spans="1:12" ht="9.75" customHeight="1">
      <c r="A4173" s="651">
        <v>19</v>
      </c>
      <c r="B4173" s="575" t="s">
        <v>2626</v>
      </c>
      <c r="C4173" s="671" t="s">
        <v>3066</v>
      </c>
      <c r="D4173" s="669" t="s">
        <v>2612</v>
      </c>
      <c r="E4173" s="655">
        <v>4</v>
      </c>
      <c r="F4173" s="553">
        <v>0.85191437200000009</v>
      </c>
      <c r="G4173" s="530" t="e">
        <f>+L4173</f>
        <v>#REF!</v>
      </c>
      <c r="H4173" s="531" t="e">
        <f>E4173*G4173</f>
        <v>#REF!</v>
      </c>
      <c r="J4173" s="530">
        <f>+F4173</f>
        <v>0.85191437200000009</v>
      </c>
      <c r="L4173" s="533" t="e">
        <f>J4173*$L$3</f>
        <v>#REF!</v>
      </c>
    </row>
    <row r="4174" spans="1:12" ht="9.75" customHeight="1">
      <c r="A4174" s="651"/>
      <c r="B4174" s="548"/>
      <c r="C4174" s="672"/>
      <c r="D4174" s="670"/>
      <c r="E4174" s="655"/>
      <c r="F4174" s="553"/>
      <c r="G4174" s="530"/>
      <c r="H4174" s="531"/>
      <c r="J4174" s="532"/>
      <c r="L4174" s="533"/>
    </row>
    <row r="4175" spans="1:12" ht="9.75" customHeight="1">
      <c r="A4175" s="651"/>
      <c r="B4175" s="548"/>
      <c r="C4175" s="672"/>
      <c r="D4175" s="670"/>
      <c r="E4175" s="655"/>
      <c r="F4175" s="553"/>
      <c r="G4175" s="530"/>
      <c r="H4175" s="531"/>
      <c r="J4175" s="532"/>
      <c r="L4175" s="533"/>
    </row>
    <row r="4176" spans="1:12" ht="9.75" customHeight="1">
      <c r="A4176" s="651"/>
      <c r="B4176" s="548"/>
      <c r="C4176" s="672"/>
      <c r="D4176" s="670"/>
      <c r="E4176" s="655"/>
      <c r="F4176" s="553"/>
      <c r="G4176" s="530"/>
      <c r="H4176" s="531"/>
      <c r="J4176" s="532"/>
      <c r="L4176" s="533"/>
    </row>
    <row r="4177" spans="1:12" ht="9.75" customHeight="1">
      <c r="A4177" s="651"/>
      <c r="B4177" s="548"/>
      <c r="C4177" s="673"/>
      <c r="D4177" s="670"/>
      <c r="E4177" s="655"/>
      <c r="F4177" s="553"/>
      <c r="G4177" s="530"/>
      <c r="H4177" s="531"/>
      <c r="J4177" s="532"/>
      <c r="L4177" s="533"/>
    </row>
    <row r="4178" spans="1:12" ht="9.75" customHeight="1">
      <c r="A4178" s="651">
        <v>20</v>
      </c>
      <c r="B4178" s="575" t="s">
        <v>2626</v>
      </c>
      <c r="C4178" s="671" t="s">
        <v>3067</v>
      </c>
      <c r="D4178" s="669" t="s">
        <v>2612</v>
      </c>
      <c r="E4178" s="655">
        <v>1</v>
      </c>
      <c r="F4178" s="553">
        <v>0.83365253680000007</v>
      </c>
      <c r="G4178" s="530" t="e">
        <f>+L4178</f>
        <v>#REF!</v>
      </c>
      <c r="H4178" s="531" t="e">
        <f>E4178*G4178</f>
        <v>#REF!</v>
      </c>
      <c r="J4178" s="530">
        <f>+F4178</f>
        <v>0.83365253680000007</v>
      </c>
      <c r="L4178" s="533" t="e">
        <f>J4178*$L$3</f>
        <v>#REF!</v>
      </c>
    </row>
    <row r="4179" spans="1:12" ht="9.75" customHeight="1">
      <c r="A4179" s="651"/>
      <c r="B4179" s="548"/>
      <c r="C4179" s="672"/>
      <c r="D4179" s="670"/>
      <c r="E4179" s="655"/>
      <c r="F4179" s="553"/>
      <c r="G4179" s="530"/>
      <c r="H4179" s="531"/>
      <c r="J4179" s="532"/>
      <c r="L4179" s="533"/>
    </row>
    <row r="4180" spans="1:12" ht="9.75" customHeight="1">
      <c r="A4180" s="651"/>
      <c r="B4180" s="548"/>
      <c r="C4180" s="672"/>
      <c r="D4180" s="670"/>
      <c r="E4180" s="655"/>
      <c r="F4180" s="553"/>
      <c r="G4180" s="530"/>
      <c r="H4180" s="531"/>
      <c r="J4180" s="532"/>
      <c r="L4180" s="533"/>
    </row>
    <row r="4181" spans="1:12" ht="9.75" customHeight="1">
      <c r="A4181" s="651"/>
      <c r="B4181" s="548"/>
      <c r="C4181" s="672"/>
      <c r="D4181" s="670"/>
      <c r="E4181" s="655"/>
      <c r="F4181" s="553"/>
      <c r="G4181" s="530"/>
      <c r="H4181" s="531"/>
      <c r="J4181" s="532"/>
      <c r="L4181" s="533"/>
    </row>
    <row r="4182" spans="1:12" ht="7.5" customHeight="1">
      <c r="A4182" s="651"/>
      <c r="B4182" s="548"/>
      <c r="C4182" s="673"/>
      <c r="D4182" s="670"/>
      <c r="E4182" s="655"/>
      <c r="F4182" s="553"/>
      <c r="G4182" s="530"/>
      <c r="H4182" s="531"/>
      <c r="J4182" s="532"/>
      <c r="L4182" s="533"/>
    </row>
    <row r="4183" spans="1:12" ht="9.75" customHeight="1">
      <c r="A4183" s="651">
        <v>21</v>
      </c>
      <c r="B4183" s="575" t="s">
        <v>2626</v>
      </c>
      <c r="C4183" s="671" t="s">
        <v>3068</v>
      </c>
      <c r="D4183" s="669" t="s">
        <v>2612</v>
      </c>
      <c r="E4183" s="655">
        <v>13</v>
      </c>
      <c r="F4183" s="553">
        <v>0.81995616040000008</v>
      </c>
      <c r="G4183" s="530" t="e">
        <f>+L4183</f>
        <v>#REF!</v>
      </c>
      <c r="H4183" s="531" t="e">
        <f>E4183*G4183</f>
        <v>#REF!</v>
      </c>
      <c r="J4183" s="530">
        <f>+F4183</f>
        <v>0.81995616040000008</v>
      </c>
      <c r="L4183" s="533" t="e">
        <f>J4183*$L$3</f>
        <v>#REF!</v>
      </c>
    </row>
    <row r="4184" spans="1:12" ht="9.75" customHeight="1">
      <c r="A4184" s="651"/>
      <c r="B4184" s="548"/>
      <c r="C4184" s="672"/>
      <c r="D4184" s="670"/>
      <c r="E4184" s="655"/>
      <c r="F4184" s="553"/>
      <c r="G4184" s="530"/>
      <c r="H4184" s="531"/>
      <c r="J4184" s="532"/>
      <c r="L4184" s="533"/>
    </row>
    <row r="4185" spans="1:12" ht="9.75" customHeight="1">
      <c r="A4185" s="651"/>
      <c r="B4185" s="548"/>
      <c r="C4185" s="672"/>
      <c r="D4185" s="670"/>
      <c r="E4185" s="655"/>
      <c r="F4185" s="553"/>
      <c r="G4185" s="530"/>
      <c r="H4185" s="531"/>
      <c r="J4185" s="532"/>
      <c r="L4185" s="533"/>
    </row>
    <row r="4186" spans="1:12" ht="9.75" customHeight="1">
      <c r="A4186" s="651"/>
      <c r="B4186" s="548"/>
      <c r="C4186" s="672"/>
      <c r="D4186" s="670"/>
      <c r="E4186" s="655"/>
      <c r="F4186" s="553"/>
      <c r="G4186" s="530"/>
      <c r="H4186" s="531"/>
      <c r="J4186" s="532"/>
      <c r="L4186" s="533"/>
    </row>
    <row r="4187" spans="1:12" ht="9.75" customHeight="1">
      <c r="A4187" s="651"/>
      <c r="B4187" s="548"/>
      <c r="C4187" s="673"/>
      <c r="D4187" s="670"/>
      <c r="E4187" s="655"/>
      <c r="F4187" s="553"/>
      <c r="G4187" s="530"/>
      <c r="H4187" s="531"/>
      <c r="J4187" s="532"/>
      <c r="L4187" s="533"/>
    </row>
    <row r="4188" spans="1:12" ht="9.75" customHeight="1">
      <c r="A4188" s="651">
        <v>22</v>
      </c>
      <c r="B4188" s="575" t="s">
        <v>2627</v>
      </c>
      <c r="C4188" s="671" t="s">
        <v>3069</v>
      </c>
      <c r="D4188" s="669" t="s">
        <v>2612</v>
      </c>
      <c r="E4188" s="661">
        <v>6</v>
      </c>
      <c r="F4188" s="553">
        <v>1.208119631</v>
      </c>
      <c r="G4188" s="530" t="e">
        <f>+L4188</f>
        <v>#REF!</v>
      </c>
      <c r="H4188" s="531" t="e">
        <f>E4188*G4188</f>
        <v>#REF!</v>
      </c>
      <c r="J4188" s="530">
        <f>+F4188</f>
        <v>1.208119631</v>
      </c>
      <c r="L4188" s="533" t="e">
        <f>J4188*$L$3</f>
        <v>#REF!</v>
      </c>
    </row>
    <row r="4189" spans="1:12" ht="9.75" customHeight="1">
      <c r="A4189" s="651"/>
      <c r="B4189" s="548"/>
      <c r="C4189" s="672"/>
      <c r="D4189" s="670"/>
      <c r="E4189" s="661"/>
      <c r="F4189" s="553"/>
      <c r="G4189" s="530"/>
      <c r="H4189" s="531"/>
      <c r="J4189" s="532"/>
      <c r="L4189" s="533"/>
    </row>
    <row r="4190" spans="1:12" ht="9.75" customHeight="1">
      <c r="A4190" s="651"/>
      <c r="B4190" s="548"/>
      <c r="C4190" s="672"/>
      <c r="D4190" s="670"/>
      <c r="E4190" s="661"/>
      <c r="F4190" s="553"/>
      <c r="G4190" s="530"/>
      <c r="H4190" s="531"/>
      <c r="J4190" s="532"/>
      <c r="L4190" s="533"/>
    </row>
    <row r="4191" spans="1:12" ht="9.75" customHeight="1">
      <c r="A4191" s="651"/>
      <c r="B4191" s="548"/>
      <c r="C4191" s="672"/>
      <c r="D4191" s="670"/>
      <c r="E4191" s="661"/>
      <c r="F4191" s="553"/>
      <c r="G4191" s="530"/>
      <c r="H4191" s="531"/>
      <c r="J4191" s="532"/>
      <c r="L4191" s="533"/>
    </row>
    <row r="4192" spans="1:12" ht="9.75" customHeight="1">
      <c r="A4192" s="651"/>
      <c r="B4192" s="548"/>
      <c r="C4192" s="673"/>
      <c r="D4192" s="670"/>
      <c r="E4192" s="661"/>
      <c r="F4192" s="553"/>
      <c r="G4192" s="530"/>
      <c r="H4192" s="531"/>
      <c r="J4192" s="532"/>
      <c r="L4192" s="533"/>
    </row>
    <row r="4193" spans="1:12" ht="9.75" customHeight="1">
      <c r="A4193" s="651">
        <v>23</v>
      </c>
      <c r="B4193" s="575" t="s">
        <v>2626</v>
      </c>
      <c r="C4193" s="671" t="s">
        <v>3070</v>
      </c>
      <c r="D4193" s="669" t="s">
        <v>2612</v>
      </c>
      <c r="E4193" s="661">
        <v>1</v>
      </c>
      <c r="F4193" s="553">
        <v>0.84734891320000005</v>
      </c>
      <c r="G4193" s="530" t="e">
        <f>+L4193</f>
        <v>#REF!</v>
      </c>
      <c r="H4193" s="531" t="e">
        <f>E4193*G4193</f>
        <v>#REF!</v>
      </c>
      <c r="J4193" s="530">
        <f>+F4193</f>
        <v>0.84734891320000005</v>
      </c>
      <c r="L4193" s="533" t="e">
        <f>J4193*$L$3</f>
        <v>#REF!</v>
      </c>
    </row>
    <row r="4194" spans="1:12" ht="9.75" customHeight="1">
      <c r="A4194" s="651"/>
      <c r="B4194" s="548"/>
      <c r="C4194" s="672"/>
      <c r="D4194" s="670"/>
      <c r="E4194" s="661"/>
      <c r="F4194" s="553"/>
      <c r="G4194" s="530"/>
      <c r="H4194" s="531"/>
      <c r="J4194" s="532"/>
      <c r="L4194" s="533"/>
    </row>
    <row r="4195" spans="1:12" ht="9.75" customHeight="1">
      <c r="A4195" s="651"/>
      <c r="B4195" s="548"/>
      <c r="C4195" s="672"/>
      <c r="D4195" s="670"/>
      <c r="E4195" s="661"/>
      <c r="F4195" s="553"/>
      <c r="G4195" s="530"/>
      <c r="H4195" s="531"/>
      <c r="J4195" s="532"/>
      <c r="L4195" s="533"/>
    </row>
    <row r="4196" spans="1:12" ht="9.75" customHeight="1">
      <c r="A4196" s="651"/>
      <c r="B4196" s="548"/>
      <c r="C4196" s="672"/>
      <c r="D4196" s="670"/>
      <c r="E4196" s="661"/>
      <c r="F4196" s="553"/>
      <c r="G4196" s="530"/>
      <c r="H4196" s="531"/>
      <c r="J4196" s="532"/>
      <c r="L4196" s="533"/>
    </row>
    <row r="4197" spans="1:12" ht="9.75" customHeight="1">
      <c r="A4197" s="651"/>
      <c r="B4197" s="548"/>
      <c r="C4197" s="673"/>
      <c r="D4197" s="670"/>
      <c r="E4197" s="661"/>
      <c r="F4197" s="553"/>
      <c r="G4197" s="530"/>
      <c r="H4197" s="531"/>
      <c r="J4197" s="532"/>
      <c r="L4197" s="533"/>
    </row>
    <row r="4198" spans="1:12" ht="9.75" customHeight="1">
      <c r="A4198" s="651">
        <v>24</v>
      </c>
      <c r="B4198" s="575" t="s">
        <v>2626</v>
      </c>
      <c r="C4198" s="671" t="s">
        <v>3071</v>
      </c>
      <c r="D4198" s="669" t="s">
        <v>2612</v>
      </c>
      <c r="E4198" s="661">
        <v>1</v>
      </c>
      <c r="F4198" s="553">
        <v>0.83136980739999999</v>
      </c>
      <c r="G4198" s="530" t="e">
        <f>+L4198</f>
        <v>#REF!</v>
      </c>
      <c r="H4198" s="531" t="e">
        <f>E4198*G4198</f>
        <v>#REF!</v>
      </c>
      <c r="J4198" s="530">
        <f>+F4198</f>
        <v>0.83136980739999999</v>
      </c>
      <c r="L4198" s="533" t="e">
        <f>J4198*$L$3</f>
        <v>#REF!</v>
      </c>
    </row>
    <row r="4199" spans="1:12" ht="9.75" customHeight="1">
      <c r="A4199" s="651"/>
      <c r="B4199" s="548"/>
      <c r="C4199" s="672"/>
      <c r="D4199" s="670"/>
      <c r="E4199" s="661"/>
      <c r="F4199" s="553"/>
      <c r="G4199" s="530"/>
      <c r="H4199" s="531"/>
      <c r="J4199" s="532"/>
      <c r="L4199" s="533"/>
    </row>
    <row r="4200" spans="1:12" ht="9.75" customHeight="1">
      <c r="A4200" s="651"/>
      <c r="B4200" s="548"/>
      <c r="C4200" s="672"/>
      <c r="D4200" s="670"/>
      <c r="E4200" s="661"/>
      <c r="F4200" s="553"/>
      <c r="G4200" s="530"/>
      <c r="H4200" s="531"/>
      <c r="J4200" s="532"/>
      <c r="L4200" s="533"/>
    </row>
    <row r="4201" spans="1:12" ht="9.75" customHeight="1">
      <c r="A4201" s="651"/>
      <c r="B4201" s="548"/>
      <c r="C4201" s="672"/>
      <c r="D4201" s="670"/>
      <c r="E4201" s="661"/>
      <c r="F4201" s="553"/>
      <c r="G4201" s="530"/>
      <c r="H4201" s="531"/>
      <c r="J4201" s="532"/>
      <c r="L4201" s="533"/>
    </row>
    <row r="4202" spans="1:12" ht="9.75" customHeight="1">
      <c r="A4202" s="651"/>
      <c r="B4202" s="548"/>
      <c r="C4202" s="673"/>
      <c r="D4202" s="670"/>
      <c r="E4202" s="661"/>
      <c r="F4202" s="553"/>
      <c r="G4202" s="530"/>
      <c r="H4202" s="531"/>
      <c r="J4202" s="532"/>
      <c r="L4202" s="533"/>
    </row>
    <row r="4203" spans="1:12" ht="9.75" customHeight="1">
      <c r="A4203" s="651">
        <v>25</v>
      </c>
      <c r="B4203" s="575" t="s">
        <v>2602</v>
      </c>
      <c r="C4203" s="548" t="s">
        <v>3072</v>
      </c>
      <c r="D4203" s="669" t="s">
        <v>2612</v>
      </c>
      <c r="E4203" s="661">
        <v>16</v>
      </c>
      <c r="F4203" s="553">
        <v>5.7068235000000016E-2</v>
      </c>
      <c r="G4203" s="530" t="e">
        <f>+L4203</f>
        <v>#REF!</v>
      </c>
      <c r="H4203" s="531" t="e">
        <f>E4203*G4203</f>
        <v>#REF!</v>
      </c>
      <c r="J4203" s="530">
        <f>+F4203</f>
        <v>5.7068235000000016E-2</v>
      </c>
      <c r="L4203" s="533" t="e">
        <f>J4203*$L$3</f>
        <v>#REF!</v>
      </c>
    </row>
    <row r="4204" spans="1:12" ht="9.75" customHeight="1">
      <c r="A4204" s="651"/>
      <c r="B4204" s="548"/>
      <c r="C4204" s="548"/>
      <c r="D4204" s="670"/>
      <c r="E4204" s="661"/>
      <c r="F4204" s="553"/>
      <c r="G4204" s="530"/>
      <c r="H4204" s="531"/>
      <c r="J4204" s="532"/>
      <c r="L4204" s="533"/>
    </row>
    <row r="4205" spans="1:12" ht="9.75" customHeight="1">
      <c r="A4205" s="651"/>
      <c r="B4205" s="548"/>
      <c r="C4205" s="548"/>
      <c r="D4205" s="670"/>
      <c r="E4205" s="661"/>
      <c r="F4205" s="553"/>
      <c r="G4205" s="530"/>
      <c r="H4205" s="531"/>
      <c r="J4205" s="532"/>
      <c r="L4205" s="533"/>
    </row>
    <row r="4206" spans="1:12" ht="9.75" customHeight="1">
      <c r="A4206" s="651"/>
      <c r="B4206" s="548"/>
      <c r="C4206" s="548"/>
      <c r="D4206" s="670"/>
      <c r="E4206" s="661"/>
      <c r="F4206" s="553"/>
      <c r="G4206" s="530"/>
      <c r="H4206" s="531"/>
      <c r="J4206" s="532"/>
      <c r="L4206" s="533"/>
    </row>
    <row r="4207" spans="1:12" ht="9.75" customHeight="1">
      <c r="A4207" s="651"/>
      <c r="B4207" s="548"/>
      <c r="C4207" s="548"/>
      <c r="D4207" s="670"/>
      <c r="E4207" s="661"/>
      <c r="F4207" s="553"/>
      <c r="G4207" s="530"/>
      <c r="H4207" s="531"/>
      <c r="J4207" s="532"/>
      <c r="L4207" s="533"/>
    </row>
    <row r="4208" spans="1:12" ht="9.75" customHeight="1">
      <c r="A4208" s="532"/>
      <c r="B4208" s="656"/>
      <c r="C4208" s="678" t="s">
        <v>3073</v>
      </c>
      <c r="D4208" s="559"/>
      <c r="E4208" s="539"/>
      <c r="F4208" s="553"/>
      <c r="G4208" s="530" t="e">
        <f>+L4208</f>
        <v>#REF!</v>
      </c>
      <c r="H4208" s="531" t="e">
        <f>E4208*G4208</f>
        <v>#REF!</v>
      </c>
      <c r="J4208" s="530">
        <f>+F4208</f>
        <v>0</v>
      </c>
      <c r="L4208" s="533" t="e">
        <f>J4208*$L$3</f>
        <v>#REF!</v>
      </c>
    </row>
    <row r="4209" spans="1:12" ht="9.75" customHeight="1">
      <c r="A4209" s="532"/>
      <c r="B4209" s="656"/>
      <c r="C4209" s="679"/>
      <c r="D4209" s="559"/>
      <c r="E4209" s="539"/>
      <c r="F4209" s="553"/>
      <c r="G4209" s="530"/>
      <c r="H4209" s="531"/>
      <c r="J4209" s="532"/>
      <c r="L4209" s="533"/>
    </row>
    <row r="4210" spans="1:12" ht="9.75" customHeight="1">
      <c r="A4210" s="532"/>
      <c r="B4210" s="656"/>
      <c r="C4210" s="679"/>
      <c r="D4210" s="559"/>
      <c r="E4210" s="539"/>
      <c r="F4210" s="553"/>
      <c r="G4210" s="530"/>
      <c r="H4210" s="531"/>
      <c r="J4210" s="532"/>
      <c r="L4210" s="533"/>
    </row>
    <row r="4211" spans="1:12" ht="9.75" customHeight="1">
      <c r="A4211" s="532"/>
      <c r="B4211" s="656"/>
      <c r="C4211" s="679"/>
      <c r="D4211" s="559"/>
      <c r="E4211" s="539"/>
      <c r="F4211" s="553"/>
      <c r="G4211" s="530"/>
      <c r="H4211" s="531"/>
      <c r="J4211" s="532"/>
      <c r="L4211" s="533"/>
    </row>
    <row r="4212" spans="1:12" ht="9.75" customHeight="1">
      <c r="A4212" s="532"/>
      <c r="B4212" s="656"/>
      <c r="C4212" s="680"/>
      <c r="D4212" s="559"/>
      <c r="E4212" s="539"/>
      <c r="F4212" s="553"/>
      <c r="G4212" s="530"/>
      <c r="H4212" s="531"/>
      <c r="J4212" s="532"/>
      <c r="L4212" s="533"/>
    </row>
    <row r="4213" spans="1:12" ht="9.75" customHeight="1">
      <c r="A4213" s="651">
        <v>1</v>
      </c>
      <c r="B4213" s="608" t="s">
        <v>2791</v>
      </c>
      <c r="C4213" s="548" t="s">
        <v>4532</v>
      </c>
      <c r="D4213" s="537" t="s">
        <v>2928</v>
      </c>
      <c r="E4213" s="668">
        <v>18</v>
      </c>
      <c r="F4213" s="553">
        <v>2.4078152920000004</v>
      </c>
      <c r="G4213" s="530" t="e">
        <f>+L4213</f>
        <v>#REF!</v>
      </c>
      <c r="H4213" s="531" t="e">
        <f>E4213*G4213</f>
        <v>#REF!</v>
      </c>
      <c r="J4213" s="530">
        <f>+F4213</f>
        <v>2.4078152920000004</v>
      </c>
      <c r="L4213" s="533" t="e">
        <f>J4213*$L$3</f>
        <v>#REF!</v>
      </c>
    </row>
    <row r="4214" spans="1:12" ht="9.75" customHeight="1">
      <c r="A4214" s="651"/>
      <c r="B4214" s="608"/>
      <c r="C4214" s="548"/>
      <c r="D4214" s="538"/>
      <c r="E4214" s="668"/>
      <c r="F4214" s="553"/>
      <c r="G4214" s="530"/>
      <c r="H4214" s="531"/>
      <c r="J4214" s="532"/>
      <c r="L4214" s="533"/>
    </row>
    <row r="4215" spans="1:12" ht="9.75" customHeight="1">
      <c r="A4215" s="651"/>
      <c r="B4215" s="608"/>
      <c r="C4215" s="548"/>
      <c r="D4215" s="538"/>
      <c r="E4215" s="668"/>
      <c r="F4215" s="553"/>
      <c r="G4215" s="530"/>
      <c r="H4215" s="531"/>
      <c r="J4215" s="532"/>
      <c r="L4215" s="533"/>
    </row>
    <row r="4216" spans="1:12" ht="9.75" customHeight="1">
      <c r="A4216" s="651"/>
      <c r="B4216" s="608"/>
      <c r="C4216" s="548"/>
      <c r="D4216" s="538"/>
      <c r="E4216" s="668"/>
      <c r="F4216" s="553"/>
      <c r="G4216" s="530"/>
      <c r="H4216" s="531"/>
      <c r="J4216" s="532"/>
      <c r="L4216" s="533"/>
    </row>
    <row r="4217" spans="1:12" ht="18.75" customHeight="1">
      <c r="A4217" s="651"/>
      <c r="B4217" s="608"/>
      <c r="C4217" s="548"/>
      <c r="D4217" s="538"/>
      <c r="E4217" s="668"/>
      <c r="F4217" s="553"/>
      <c r="G4217" s="530"/>
      <c r="H4217" s="531"/>
      <c r="J4217" s="532"/>
      <c r="L4217" s="533"/>
    </row>
    <row r="4218" spans="1:12" ht="9.75" customHeight="1">
      <c r="A4218" s="651">
        <v>2</v>
      </c>
      <c r="B4218" s="608" t="s">
        <v>2793</v>
      </c>
      <c r="C4218" s="548" t="s">
        <v>3003</v>
      </c>
      <c r="D4218" s="669" t="s">
        <v>2612</v>
      </c>
      <c r="E4218" s="661">
        <v>2</v>
      </c>
      <c r="F4218" s="553">
        <v>3.5754670683000001</v>
      </c>
      <c r="G4218" s="530" t="e">
        <f>+L4218</f>
        <v>#REF!</v>
      </c>
      <c r="H4218" s="531" t="e">
        <f>E4218*G4218</f>
        <v>#REF!</v>
      </c>
      <c r="J4218" s="530">
        <f>+F4218</f>
        <v>3.5754670683000001</v>
      </c>
      <c r="L4218" s="533" t="e">
        <f>J4218*$L$3</f>
        <v>#REF!</v>
      </c>
    </row>
    <row r="4219" spans="1:12" ht="9.75" customHeight="1">
      <c r="A4219" s="651"/>
      <c r="B4219" s="608"/>
      <c r="C4219" s="548"/>
      <c r="D4219" s="670"/>
      <c r="E4219" s="661"/>
      <c r="F4219" s="553"/>
      <c r="G4219" s="530"/>
      <c r="H4219" s="531"/>
      <c r="J4219" s="532"/>
      <c r="L4219" s="533"/>
    </row>
    <row r="4220" spans="1:12" ht="9.75" customHeight="1">
      <c r="A4220" s="651"/>
      <c r="B4220" s="608"/>
      <c r="C4220" s="548"/>
      <c r="D4220" s="670"/>
      <c r="E4220" s="661"/>
      <c r="F4220" s="553"/>
      <c r="G4220" s="530"/>
      <c r="H4220" s="531"/>
      <c r="J4220" s="532"/>
      <c r="L4220" s="533"/>
    </row>
    <row r="4221" spans="1:12" ht="9.75" customHeight="1">
      <c r="A4221" s="651"/>
      <c r="B4221" s="608"/>
      <c r="C4221" s="548"/>
      <c r="D4221" s="670"/>
      <c r="E4221" s="661"/>
      <c r="F4221" s="553"/>
      <c r="G4221" s="530"/>
      <c r="H4221" s="531"/>
      <c r="J4221" s="532"/>
      <c r="L4221" s="533"/>
    </row>
    <row r="4222" spans="1:12" ht="9.75" customHeight="1">
      <c r="A4222" s="651"/>
      <c r="B4222" s="608"/>
      <c r="C4222" s="548"/>
      <c r="D4222" s="670"/>
      <c r="E4222" s="661"/>
      <c r="F4222" s="553"/>
      <c r="G4222" s="530"/>
      <c r="H4222" s="531"/>
      <c r="J4222" s="532"/>
      <c r="L4222" s="533"/>
    </row>
    <row r="4223" spans="1:12" ht="9.75" customHeight="1">
      <c r="A4223" s="651">
        <v>3</v>
      </c>
      <c r="B4223" s="575" t="s">
        <v>2626</v>
      </c>
      <c r="C4223" s="671" t="s">
        <v>3004</v>
      </c>
      <c r="D4223" s="669" t="s">
        <v>2612</v>
      </c>
      <c r="E4223" s="655">
        <v>13</v>
      </c>
      <c r="F4223" s="553">
        <v>0.81995616040000008</v>
      </c>
      <c r="G4223" s="530" t="e">
        <f>+L4223</f>
        <v>#REF!</v>
      </c>
      <c r="H4223" s="531" t="e">
        <f>E4223*G4223</f>
        <v>#REF!</v>
      </c>
      <c r="J4223" s="530">
        <f>+F4223</f>
        <v>0.81995616040000008</v>
      </c>
      <c r="L4223" s="533" t="e">
        <f>J4223*$L$3</f>
        <v>#REF!</v>
      </c>
    </row>
    <row r="4224" spans="1:12" ht="9.75" customHeight="1">
      <c r="A4224" s="651"/>
      <c r="B4224" s="548"/>
      <c r="C4224" s="672"/>
      <c r="D4224" s="670"/>
      <c r="E4224" s="655"/>
      <c r="F4224" s="553"/>
      <c r="G4224" s="530"/>
      <c r="H4224" s="531"/>
      <c r="J4224" s="532"/>
      <c r="L4224" s="533"/>
    </row>
    <row r="4225" spans="1:12" ht="9.75" customHeight="1">
      <c r="A4225" s="651"/>
      <c r="B4225" s="548"/>
      <c r="C4225" s="672"/>
      <c r="D4225" s="670"/>
      <c r="E4225" s="655"/>
      <c r="F4225" s="553"/>
      <c r="G4225" s="530"/>
      <c r="H4225" s="531"/>
      <c r="J4225" s="532"/>
      <c r="L4225" s="533"/>
    </row>
    <row r="4226" spans="1:12" ht="9.75" customHeight="1">
      <c r="A4226" s="651"/>
      <c r="B4226" s="548"/>
      <c r="C4226" s="672"/>
      <c r="D4226" s="670"/>
      <c r="E4226" s="655"/>
      <c r="F4226" s="553"/>
      <c r="G4226" s="530"/>
      <c r="H4226" s="531"/>
      <c r="J4226" s="532"/>
      <c r="L4226" s="533"/>
    </row>
    <row r="4227" spans="1:12" ht="9.75" customHeight="1">
      <c r="A4227" s="651"/>
      <c r="B4227" s="548"/>
      <c r="C4227" s="673"/>
      <c r="D4227" s="670"/>
      <c r="E4227" s="655"/>
      <c r="F4227" s="553"/>
      <c r="G4227" s="530"/>
      <c r="H4227" s="531"/>
      <c r="J4227" s="532"/>
      <c r="L4227" s="533"/>
    </row>
    <row r="4228" spans="1:12" ht="9.75" customHeight="1">
      <c r="A4228" s="651">
        <v>4</v>
      </c>
      <c r="B4228" s="575" t="s">
        <v>2627</v>
      </c>
      <c r="C4228" s="671" t="s">
        <v>3005</v>
      </c>
      <c r="D4228" s="669" t="s">
        <v>2612</v>
      </c>
      <c r="E4228" s="661">
        <v>6</v>
      </c>
      <c r="F4228" s="553">
        <v>1.208119631</v>
      </c>
      <c r="G4228" s="530" t="e">
        <f>+L4228</f>
        <v>#REF!</v>
      </c>
      <c r="H4228" s="531" t="e">
        <f>E4228*G4228</f>
        <v>#REF!</v>
      </c>
      <c r="J4228" s="530">
        <f>+F4228</f>
        <v>1.208119631</v>
      </c>
      <c r="L4228" s="533" t="e">
        <f>J4228*$L$3</f>
        <v>#REF!</v>
      </c>
    </row>
    <row r="4229" spans="1:12" ht="9.75" customHeight="1">
      <c r="A4229" s="651"/>
      <c r="B4229" s="548"/>
      <c r="C4229" s="672"/>
      <c r="D4229" s="670"/>
      <c r="E4229" s="661"/>
      <c r="F4229" s="553"/>
      <c r="G4229" s="530"/>
      <c r="H4229" s="531"/>
      <c r="J4229" s="532"/>
      <c r="L4229" s="533"/>
    </row>
    <row r="4230" spans="1:12" ht="9.75" customHeight="1">
      <c r="A4230" s="651"/>
      <c r="B4230" s="548"/>
      <c r="C4230" s="672"/>
      <c r="D4230" s="670"/>
      <c r="E4230" s="661"/>
      <c r="F4230" s="553"/>
      <c r="G4230" s="530"/>
      <c r="H4230" s="531"/>
      <c r="J4230" s="532"/>
      <c r="L4230" s="533"/>
    </row>
    <row r="4231" spans="1:12" ht="9.75" customHeight="1">
      <c r="A4231" s="651"/>
      <c r="B4231" s="548"/>
      <c r="C4231" s="672"/>
      <c r="D4231" s="670"/>
      <c r="E4231" s="661"/>
      <c r="F4231" s="553"/>
      <c r="G4231" s="530"/>
      <c r="H4231" s="531"/>
      <c r="J4231" s="532"/>
      <c r="L4231" s="533"/>
    </row>
    <row r="4232" spans="1:12" ht="9.75" customHeight="1">
      <c r="A4232" s="651"/>
      <c r="B4232" s="548"/>
      <c r="C4232" s="673"/>
      <c r="D4232" s="670"/>
      <c r="E4232" s="661"/>
      <c r="F4232" s="553"/>
      <c r="G4232" s="530"/>
      <c r="H4232" s="531"/>
      <c r="J4232" s="532"/>
      <c r="L4232" s="533"/>
    </row>
    <row r="4233" spans="1:12" ht="9.75" customHeight="1">
      <c r="A4233" s="651">
        <v>5</v>
      </c>
      <c r="B4233" s="575" t="s">
        <v>2602</v>
      </c>
      <c r="C4233" s="671" t="s">
        <v>2981</v>
      </c>
      <c r="D4233" s="537" t="s">
        <v>2928</v>
      </c>
      <c r="E4233" s="661">
        <v>8</v>
      </c>
      <c r="F4233" s="553">
        <v>0.11413647000000003</v>
      </c>
      <c r="G4233" s="530" t="e">
        <f>+L4233</f>
        <v>#REF!</v>
      </c>
      <c r="H4233" s="531" t="e">
        <f>E4233*G4233</f>
        <v>#REF!</v>
      </c>
      <c r="J4233" s="530">
        <f>+F4233</f>
        <v>0.11413647000000003</v>
      </c>
      <c r="L4233" s="533" t="e">
        <f>J4233*$L$3</f>
        <v>#REF!</v>
      </c>
    </row>
    <row r="4234" spans="1:12" ht="9.75" customHeight="1">
      <c r="A4234" s="651"/>
      <c r="B4234" s="548"/>
      <c r="C4234" s="672"/>
      <c r="D4234" s="538"/>
      <c r="E4234" s="661"/>
      <c r="F4234" s="553"/>
      <c r="G4234" s="530"/>
      <c r="H4234" s="531"/>
      <c r="J4234" s="532"/>
      <c r="L4234" s="533"/>
    </row>
    <row r="4235" spans="1:12" ht="9.75" customHeight="1">
      <c r="A4235" s="651"/>
      <c r="B4235" s="548"/>
      <c r="C4235" s="672"/>
      <c r="D4235" s="538"/>
      <c r="E4235" s="661"/>
      <c r="F4235" s="553"/>
      <c r="G4235" s="530"/>
      <c r="H4235" s="531"/>
      <c r="J4235" s="532"/>
      <c r="L4235" s="533"/>
    </row>
    <row r="4236" spans="1:12" ht="9.75" customHeight="1">
      <c r="A4236" s="651"/>
      <c r="B4236" s="548"/>
      <c r="C4236" s="672"/>
      <c r="D4236" s="538"/>
      <c r="E4236" s="661"/>
      <c r="F4236" s="553"/>
      <c r="G4236" s="530"/>
      <c r="H4236" s="531"/>
      <c r="J4236" s="532"/>
      <c r="L4236" s="533"/>
    </row>
    <row r="4237" spans="1:12" ht="9.75" customHeight="1">
      <c r="A4237" s="651"/>
      <c r="B4237" s="548"/>
      <c r="C4237" s="673"/>
      <c r="D4237" s="538"/>
      <c r="E4237" s="661"/>
      <c r="F4237" s="553"/>
      <c r="G4237" s="530"/>
      <c r="H4237" s="531"/>
      <c r="J4237" s="532"/>
      <c r="L4237" s="533"/>
    </row>
    <row r="4238" spans="1:12" ht="9.75" customHeight="1">
      <c r="A4238" s="651">
        <v>6</v>
      </c>
      <c r="B4238" s="575" t="s">
        <v>2602</v>
      </c>
      <c r="C4238" s="548" t="s">
        <v>3007</v>
      </c>
      <c r="D4238" s="669" t="s">
        <v>2612</v>
      </c>
      <c r="E4238" s="661">
        <v>16</v>
      </c>
      <c r="F4238" s="553">
        <v>5.7068235000000016E-2</v>
      </c>
      <c r="G4238" s="530" t="e">
        <f>+L4238</f>
        <v>#REF!</v>
      </c>
      <c r="H4238" s="531" t="e">
        <f>E4238*G4238</f>
        <v>#REF!</v>
      </c>
      <c r="J4238" s="530">
        <f>+F4238</f>
        <v>5.7068235000000016E-2</v>
      </c>
      <c r="L4238" s="533" t="e">
        <f>J4238*$L$3</f>
        <v>#REF!</v>
      </c>
    </row>
    <row r="4239" spans="1:12" ht="9.75" customHeight="1">
      <c r="A4239" s="651"/>
      <c r="B4239" s="548"/>
      <c r="C4239" s="548"/>
      <c r="D4239" s="670"/>
      <c r="E4239" s="661"/>
      <c r="F4239" s="553"/>
      <c r="G4239" s="530"/>
      <c r="H4239" s="531"/>
      <c r="J4239" s="532"/>
      <c r="L4239" s="533"/>
    </row>
    <row r="4240" spans="1:12" ht="9.75" customHeight="1">
      <c r="A4240" s="651"/>
      <c r="B4240" s="548"/>
      <c r="C4240" s="548"/>
      <c r="D4240" s="670"/>
      <c r="E4240" s="661"/>
      <c r="F4240" s="553"/>
      <c r="G4240" s="530"/>
      <c r="H4240" s="531"/>
      <c r="J4240" s="532"/>
      <c r="L4240" s="533"/>
    </row>
    <row r="4241" spans="1:12" ht="9.75" customHeight="1">
      <c r="A4241" s="651"/>
      <c r="B4241" s="548"/>
      <c r="C4241" s="548"/>
      <c r="D4241" s="670"/>
      <c r="E4241" s="661"/>
      <c r="F4241" s="553"/>
      <c r="G4241" s="530"/>
      <c r="H4241" s="531"/>
      <c r="J4241" s="532"/>
      <c r="L4241" s="533"/>
    </row>
    <row r="4242" spans="1:12" ht="9.75" customHeight="1">
      <c r="A4242" s="651"/>
      <c r="B4242" s="548"/>
      <c r="C4242" s="548"/>
      <c r="D4242" s="670"/>
      <c r="E4242" s="661"/>
      <c r="F4242" s="553"/>
      <c r="G4242" s="530"/>
      <c r="H4242" s="531"/>
      <c r="J4242" s="532"/>
      <c r="L4242" s="533"/>
    </row>
    <row r="4243" spans="1:12" ht="9.75" customHeight="1">
      <c r="A4243" s="532"/>
      <c r="B4243" s="656"/>
      <c r="C4243" s="678" t="s">
        <v>3090</v>
      </c>
      <c r="D4243" s="559"/>
      <c r="E4243" s="539"/>
      <c r="F4243" s="553"/>
      <c r="G4243" s="530" t="e">
        <f>+L4243</f>
        <v>#REF!</v>
      </c>
      <c r="H4243" s="531" t="e">
        <f>E4243*G4243</f>
        <v>#REF!</v>
      </c>
      <c r="J4243" s="530">
        <f>+F4243</f>
        <v>0</v>
      </c>
      <c r="L4243" s="533" t="e">
        <f>J4243*$L$3</f>
        <v>#REF!</v>
      </c>
    </row>
    <row r="4244" spans="1:12" ht="9.75" customHeight="1">
      <c r="A4244" s="532"/>
      <c r="B4244" s="656"/>
      <c r="C4244" s="679"/>
      <c r="D4244" s="559"/>
      <c r="E4244" s="539"/>
      <c r="F4244" s="553"/>
      <c r="G4244" s="530"/>
      <c r="H4244" s="531"/>
      <c r="J4244" s="532"/>
      <c r="L4244" s="533"/>
    </row>
    <row r="4245" spans="1:12" ht="9.75" customHeight="1">
      <c r="A4245" s="532"/>
      <c r="B4245" s="656"/>
      <c r="C4245" s="679"/>
      <c r="D4245" s="559"/>
      <c r="E4245" s="539"/>
      <c r="F4245" s="553"/>
      <c r="G4245" s="530"/>
      <c r="H4245" s="531"/>
      <c r="J4245" s="532"/>
      <c r="L4245" s="533"/>
    </row>
    <row r="4246" spans="1:12" ht="9.75" customHeight="1">
      <c r="A4246" s="532"/>
      <c r="B4246" s="656"/>
      <c r="C4246" s="679"/>
      <c r="D4246" s="559"/>
      <c r="E4246" s="539"/>
      <c r="F4246" s="553"/>
      <c r="G4246" s="530"/>
      <c r="H4246" s="531"/>
      <c r="J4246" s="532"/>
      <c r="L4246" s="533"/>
    </row>
    <row r="4247" spans="1:12" ht="9.75" customHeight="1">
      <c r="A4247" s="532"/>
      <c r="B4247" s="656"/>
      <c r="C4247" s="680"/>
      <c r="D4247" s="559"/>
      <c r="E4247" s="539"/>
      <c r="F4247" s="553"/>
      <c r="G4247" s="530"/>
      <c r="H4247" s="531"/>
      <c r="J4247" s="532"/>
      <c r="L4247" s="533"/>
    </row>
    <row r="4248" spans="1:12" ht="9.75" customHeight="1">
      <c r="A4248" s="651">
        <v>1</v>
      </c>
      <c r="B4248" s="575" t="s">
        <v>2782</v>
      </c>
      <c r="C4248" s="652" t="s">
        <v>3091</v>
      </c>
      <c r="D4248" s="537" t="s">
        <v>2613</v>
      </c>
      <c r="E4248" s="655">
        <v>0.09</v>
      </c>
      <c r="F4248" s="553">
        <v>17.279274999999998</v>
      </c>
      <c r="G4248" s="530" t="e">
        <f>+L4248</f>
        <v>#REF!</v>
      </c>
      <c r="H4248" s="531" t="e">
        <f>E4248*G4248</f>
        <v>#REF!</v>
      </c>
      <c r="J4248" s="530">
        <f>+F4248</f>
        <v>17.279274999999998</v>
      </c>
      <c r="L4248" s="533" t="e">
        <f>J4248*$L$3</f>
        <v>#REF!</v>
      </c>
    </row>
    <row r="4249" spans="1:12" ht="9.75" customHeight="1">
      <c r="A4249" s="651"/>
      <c r="B4249" s="548"/>
      <c r="C4249" s="653"/>
      <c r="D4249" s="538"/>
      <c r="E4249" s="655"/>
      <c r="F4249" s="553"/>
      <c r="G4249" s="530"/>
      <c r="H4249" s="531"/>
      <c r="J4249" s="532"/>
      <c r="L4249" s="533"/>
    </row>
    <row r="4250" spans="1:12" ht="9.75" customHeight="1">
      <c r="A4250" s="651"/>
      <c r="B4250" s="548"/>
      <c r="C4250" s="653"/>
      <c r="D4250" s="538"/>
      <c r="E4250" s="655"/>
      <c r="F4250" s="553"/>
      <c r="G4250" s="530"/>
      <c r="H4250" s="531"/>
      <c r="J4250" s="532"/>
      <c r="L4250" s="533"/>
    </row>
    <row r="4251" spans="1:12" ht="9.75" customHeight="1">
      <c r="A4251" s="651"/>
      <c r="B4251" s="548"/>
      <c r="C4251" s="653"/>
      <c r="D4251" s="538"/>
      <c r="E4251" s="655"/>
      <c r="F4251" s="553"/>
      <c r="G4251" s="530"/>
      <c r="H4251" s="531"/>
      <c r="J4251" s="532"/>
      <c r="L4251" s="533"/>
    </row>
    <row r="4252" spans="1:12" ht="7.5" customHeight="1">
      <c r="A4252" s="651"/>
      <c r="B4252" s="548"/>
      <c r="C4252" s="654"/>
      <c r="D4252" s="538"/>
      <c r="E4252" s="655"/>
      <c r="F4252" s="553"/>
      <c r="G4252" s="530"/>
      <c r="H4252" s="531"/>
      <c r="J4252" s="532"/>
      <c r="L4252" s="533"/>
    </row>
    <row r="4253" spans="1:12" ht="9.75" customHeight="1">
      <c r="A4253" s="651">
        <v>2</v>
      </c>
      <c r="B4253" s="575" t="s">
        <v>2783</v>
      </c>
      <c r="C4253" s="548" t="s">
        <v>3092</v>
      </c>
      <c r="D4253" s="537" t="s">
        <v>2613</v>
      </c>
      <c r="E4253" s="661">
        <v>0.09</v>
      </c>
      <c r="F4253" s="553">
        <v>142.76626543399604</v>
      </c>
      <c r="G4253" s="530" t="e">
        <f>+L4253</f>
        <v>#REF!</v>
      </c>
      <c r="H4253" s="531" t="e">
        <f>E4253*G4253</f>
        <v>#REF!</v>
      </c>
      <c r="J4253" s="530">
        <f>+F4253</f>
        <v>142.76626543399604</v>
      </c>
      <c r="L4253" s="533" t="e">
        <f>J4253*$L$3</f>
        <v>#REF!</v>
      </c>
    </row>
    <row r="4254" spans="1:12" ht="9.75" customHeight="1">
      <c r="A4254" s="651"/>
      <c r="B4254" s="548"/>
      <c r="C4254" s="548"/>
      <c r="D4254" s="538"/>
      <c r="E4254" s="661"/>
      <c r="F4254" s="553"/>
      <c r="G4254" s="530"/>
      <c r="H4254" s="531"/>
      <c r="J4254" s="532"/>
      <c r="L4254" s="533"/>
    </row>
    <row r="4255" spans="1:12" ht="9.75" customHeight="1">
      <c r="A4255" s="651"/>
      <c r="B4255" s="548"/>
      <c r="C4255" s="548"/>
      <c r="D4255" s="538"/>
      <c r="E4255" s="661"/>
      <c r="F4255" s="553"/>
      <c r="G4255" s="530"/>
      <c r="H4255" s="531"/>
      <c r="J4255" s="532"/>
      <c r="L4255" s="533"/>
    </row>
    <row r="4256" spans="1:12" ht="9.75" customHeight="1">
      <c r="A4256" s="651"/>
      <c r="B4256" s="548"/>
      <c r="C4256" s="548"/>
      <c r="D4256" s="538"/>
      <c r="E4256" s="661"/>
      <c r="F4256" s="553"/>
      <c r="G4256" s="530"/>
      <c r="H4256" s="531"/>
      <c r="J4256" s="532"/>
      <c r="L4256" s="533"/>
    </row>
    <row r="4257" spans="1:12" ht="9.75" customHeight="1">
      <c r="A4257" s="651"/>
      <c r="B4257" s="548"/>
      <c r="C4257" s="548"/>
      <c r="D4257" s="538"/>
      <c r="E4257" s="661"/>
      <c r="F4257" s="553"/>
      <c r="G4257" s="530"/>
      <c r="H4257" s="531"/>
      <c r="J4257" s="532"/>
      <c r="L4257" s="533"/>
    </row>
    <row r="4258" spans="1:12" ht="9.75" customHeight="1">
      <c r="A4258" s="651">
        <v>3</v>
      </c>
      <c r="B4258" s="575" t="s">
        <v>2701</v>
      </c>
      <c r="C4258" s="660" t="s">
        <v>2984</v>
      </c>
      <c r="D4258" s="537" t="s">
        <v>2928</v>
      </c>
      <c r="E4258" s="661">
        <v>1</v>
      </c>
      <c r="F4258" s="553">
        <v>13.2397837832</v>
      </c>
      <c r="G4258" s="530" t="e">
        <f>+L4258</f>
        <v>#REF!</v>
      </c>
      <c r="H4258" s="531" t="e">
        <f>E4258*G4258</f>
        <v>#REF!</v>
      </c>
      <c r="J4258" s="530">
        <f>+F4258</f>
        <v>13.2397837832</v>
      </c>
      <c r="L4258" s="533" t="e">
        <f>J4258*$L$3</f>
        <v>#REF!</v>
      </c>
    </row>
    <row r="4259" spans="1:12" ht="9.75" customHeight="1">
      <c r="A4259" s="651"/>
      <c r="B4259" s="548"/>
      <c r="C4259" s="660"/>
      <c r="D4259" s="538"/>
      <c r="E4259" s="661"/>
      <c r="F4259" s="553"/>
      <c r="G4259" s="530"/>
      <c r="H4259" s="531"/>
      <c r="J4259" s="532"/>
      <c r="L4259" s="533"/>
    </row>
    <row r="4260" spans="1:12" ht="9.75" customHeight="1">
      <c r="A4260" s="651"/>
      <c r="B4260" s="548"/>
      <c r="C4260" s="660"/>
      <c r="D4260" s="538"/>
      <c r="E4260" s="661"/>
      <c r="F4260" s="553"/>
      <c r="G4260" s="530"/>
      <c r="H4260" s="531"/>
      <c r="J4260" s="532"/>
      <c r="L4260" s="533"/>
    </row>
    <row r="4261" spans="1:12" ht="9.75" customHeight="1">
      <c r="A4261" s="651"/>
      <c r="B4261" s="548"/>
      <c r="C4261" s="660"/>
      <c r="D4261" s="538"/>
      <c r="E4261" s="661"/>
      <c r="F4261" s="553"/>
      <c r="G4261" s="530"/>
      <c r="H4261" s="531"/>
      <c r="J4261" s="532"/>
      <c r="L4261" s="533"/>
    </row>
    <row r="4262" spans="1:12" ht="9.75" customHeight="1">
      <c r="A4262" s="651"/>
      <c r="B4262" s="548"/>
      <c r="C4262" s="660"/>
      <c r="D4262" s="538"/>
      <c r="E4262" s="661"/>
      <c r="F4262" s="553"/>
      <c r="G4262" s="530"/>
      <c r="H4262" s="531"/>
      <c r="J4262" s="532"/>
      <c r="L4262" s="533"/>
    </row>
    <row r="4263" spans="1:12" ht="9.75" customHeight="1">
      <c r="A4263" s="651">
        <v>4</v>
      </c>
      <c r="B4263" s="608" t="s">
        <v>2695</v>
      </c>
      <c r="C4263" s="662" t="s">
        <v>3058</v>
      </c>
      <c r="D4263" s="537" t="s">
        <v>2931</v>
      </c>
      <c r="E4263" s="551">
        <v>0.88</v>
      </c>
      <c r="F4263" s="553">
        <v>0.64555869057399995</v>
      </c>
      <c r="G4263" s="530" t="e">
        <f>+L4263</f>
        <v>#REF!</v>
      </c>
      <c r="H4263" s="531" t="e">
        <f>E4263*G4263</f>
        <v>#REF!</v>
      </c>
      <c r="J4263" s="530">
        <f>+F4263</f>
        <v>0.64555869057399995</v>
      </c>
      <c r="L4263" s="533" t="e">
        <f>J4263*$L$3</f>
        <v>#REF!</v>
      </c>
    </row>
    <row r="4264" spans="1:12" ht="9.75" customHeight="1">
      <c r="A4264" s="651"/>
      <c r="B4264" s="608"/>
      <c r="C4264" s="662"/>
      <c r="D4264" s="538"/>
      <c r="E4264" s="551"/>
      <c r="F4264" s="553"/>
      <c r="G4264" s="530"/>
      <c r="H4264" s="531"/>
      <c r="J4264" s="532"/>
      <c r="L4264" s="533"/>
    </row>
    <row r="4265" spans="1:12" ht="9.75" customHeight="1">
      <c r="A4265" s="651"/>
      <c r="B4265" s="608"/>
      <c r="C4265" s="662"/>
      <c r="D4265" s="538"/>
      <c r="E4265" s="551"/>
      <c r="F4265" s="553"/>
      <c r="G4265" s="530"/>
      <c r="H4265" s="531"/>
      <c r="J4265" s="532"/>
      <c r="L4265" s="533"/>
    </row>
    <row r="4266" spans="1:12" ht="9.75" customHeight="1">
      <c r="A4266" s="651"/>
      <c r="B4266" s="608"/>
      <c r="C4266" s="662"/>
      <c r="D4266" s="538"/>
      <c r="E4266" s="551"/>
      <c r="F4266" s="553"/>
      <c r="G4266" s="530"/>
      <c r="H4266" s="531"/>
      <c r="J4266" s="532"/>
      <c r="L4266" s="533"/>
    </row>
    <row r="4267" spans="1:12" ht="9.75" customHeight="1">
      <c r="A4267" s="651"/>
      <c r="B4267" s="608"/>
      <c r="C4267" s="662"/>
      <c r="D4267" s="538"/>
      <c r="E4267" s="551"/>
      <c r="F4267" s="553"/>
      <c r="G4267" s="530"/>
      <c r="H4267" s="531"/>
      <c r="J4267" s="532"/>
      <c r="L4267" s="533"/>
    </row>
    <row r="4268" spans="1:12" ht="9.75" customHeight="1">
      <c r="A4268" s="651">
        <v>5</v>
      </c>
      <c r="B4268" s="575" t="s">
        <v>2602</v>
      </c>
      <c r="C4268" s="665" t="s">
        <v>2810</v>
      </c>
      <c r="D4268" s="537" t="s">
        <v>2718</v>
      </c>
      <c r="E4268" s="661">
        <v>2</v>
      </c>
      <c r="F4268" s="553">
        <v>0.68481882000000016</v>
      </c>
      <c r="G4268" s="530" t="e">
        <f>+L4268</f>
        <v>#REF!</v>
      </c>
      <c r="H4268" s="531" t="e">
        <f>E4268*G4268</f>
        <v>#REF!</v>
      </c>
      <c r="J4268" s="530">
        <f>+F4268</f>
        <v>0.68481882000000016</v>
      </c>
      <c r="L4268" s="533" t="e">
        <f>J4268*$L$3</f>
        <v>#REF!</v>
      </c>
    </row>
    <row r="4269" spans="1:12" ht="9.75" customHeight="1">
      <c r="A4269" s="651"/>
      <c r="B4269" s="548"/>
      <c r="C4269" s="666"/>
      <c r="D4269" s="538"/>
      <c r="E4269" s="661"/>
      <c r="F4269" s="553"/>
      <c r="G4269" s="530"/>
      <c r="H4269" s="531"/>
      <c r="J4269" s="532"/>
      <c r="L4269" s="533"/>
    </row>
    <row r="4270" spans="1:12" ht="9.75" customHeight="1">
      <c r="A4270" s="651"/>
      <c r="B4270" s="548"/>
      <c r="C4270" s="666"/>
      <c r="D4270" s="538"/>
      <c r="E4270" s="661"/>
      <c r="F4270" s="553"/>
      <c r="G4270" s="530"/>
      <c r="H4270" s="531"/>
      <c r="J4270" s="532"/>
      <c r="L4270" s="533"/>
    </row>
    <row r="4271" spans="1:12" ht="9.75" customHeight="1">
      <c r="A4271" s="651"/>
      <c r="B4271" s="548"/>
      <c r="C4271" s="666"/>
      <c r="D4271" s="538"/>
      <c r="E4271" s="661"/>
      <c r="F4271" s="553"/>
      <c r="G4271" s="530"/>
      <c r="H4271" s="531"/>
      <c r="J4271" s="532"/>
      <c r="L4271" s="533"/>
    </row>
    <row r="4272" spans="1:12" ht="9.75" customHeight="1">
      <c r="A4272" s="651"/>
      <c r="B4272" s="548"/>
      <c r="C4272" s="667"/>
      <c r="D4272" s="538"/>
      <c r="E4272" s="661"/>
      <c r="F4272" s="553"/>
      <c r="G4272" s="530"/>
      <c r="H4272" s="531"/>
      <c r="J4272" s="532"/>
      <c r="L4272" s="533"/>
    </row>
    <row r="4273" spans="1:12" ht="9.75" customHeight="1">
      <c r="A4273" s="651">
        <v>6</v>
      </c>
      <c r="B4273" s="575" t="s">
        <v>2782</v>
      </c>
      <c r="C4273" s="652" t="s">
        <v>2985</v>
      </c>
      <c r="D4273" s="537" t="s">
        <v>2613</v>
      </c>
      <c r="E4273" s="655">
        <v>0.1</v>
      </c>
      <c r="F4273" s="553">
        <v>17.279274999999998</v>
      </c>
      <c r="G4273" s="530" t="e">
        <f>+L4273</f>
        <v>#REF!</v>
      </c>
      <c r="H4273" s="531" t="e">
        <f>E4273*G4273</f>
        <v>#REF!</v>
      </c>
      <c r="J4273" s="530">
        <f>+F4273</f>
        <v>17.279274999999998</v>
      </c>
      <c r="L4273" s="533" t="e">
        <f>J4273*$L$3</f>
        <v>#REF!</v>
      </c>
    </row>
    <row r="4274" spans="1:12" ht="9.75" customHeight="1">
      <c r="A4274" s="651"/>
      <c r="B4274" s="548"/>
      <c r="C4274" s="653"/>
      <c r="D4274" s="538"/>
      <c r="E4274" s="655"/>
      <c r="F4274" s="553"/>
      <c r="G4274" s="530"/>
      <c r="H4274" s="531"/>
      <c r="J4274" s="532"/>
      <c r="L4274" s="533"/>
    </row>
    <row r="4275" spans="1:12" ht="9.75" customHeight="1">
      <c r="A4275" s="651"/>
      <c r="B4275" s="548"/>
      <c r="C4275" s="653"/>
      <c r="D4275" s="538"/>
      <c r="E4275" s="655"/>
      <c r="F4275" s="553"/>
      <c r="G4275" s="530"/>
      <c r="H4275" s="531"/>
      <c r="J4275" s="532"/>
      <c r="L4275" s="533"/>
    </row>
    <row r="4276" spans="1:12" ht="9.75" customHeight="1">
      <c r="A4276" s="651"/>
      <c r="B4276" s="548"/>
      <c r="C4276" s="653"/>
      <c r="D4276" s="538"/>
      <c r="E4276" s="655"/>
      <c r="F4276" s="553"/>
      <c r="G4276" s="530"/>
      <c r="H4276" s="531"/>
      <c r="J4276" s="532"/>
      <c r="L4276" s="533"/>
    </row>
    <row r="4277" spans="1:12" ht="9.75" customHeight="1">
      <c r="A4277" s="651"/>
      <c r="B4277" s="548"/>
      <c r="C4277" s="654"/>
      <c r="D4277" s="538"/>
      <c r="E4277" s="655"/>
      <c r="F4277" s="553"/>
      <c r="G4277" s="530"/>
      <c r="H4277" s="531"/>
      <c r="J4277" s="532"/>
      <c r="L4277" s="533"/>
    </row>
    <row r="4278" spans="1:12" ht="9.75" customHeight="1">
      <c r="A4278" s="651">
        <v>7</v>
      </c>
      <c r="B4278" s="575" t="s">
        <v>2783</v>
      </c>
      <c r="C4278" s="548" t="s">
        <v>2986</v>
      </c>
      <c r="D4278" s="537" t="s">
        <v>2613</v>
      </c>
      <c r="E4278" s="661">
        <v>0.1</v>
      </c>
      <c r="F4278" s="553">
        <v>142.76626543399604</v>
      </c>
      <c r="G4278" s="530" t="e">
        <f>+L4278</f>
        <v>#REF!</v>
      </c>
      <c r="H4278" s="531" t="e">
        <f>E4278*G4278</f>
        <v>#REF!</v>
      </c>
      <c r="J4278" s="530">
        <f>+F4278</f>
        <v>142.76626543399604</v>
      </c>
      <c r="L4278" s="533" t="e">
        <f>J4278*$L$3</f>
        <v>#REF!</v>
      </c>
    </row>
    <row r="4279" spans="1:12" ht="9.75" customHeight="1">
      <c r="A4279" s="651"/>
      <c r="B4279" s="548"/>
      <c r="C4279" s="548"/>
      <c r="D4279" s="538"/>
      <c r="E4279" s="661"/>
      <c r="F4279" s="553"/>
      <c r="G4279" s="530"/>
      <c r="H4279" s="531"/>
      <c r="J4279" s="532"/>
      <c r="L4279" s="533"/>
    </row>
    <row r="4280" spans="1:12" ht="9.75" customHeight="1">
      <c r="A4280" s="651"/>
      <c r="B4280" s="548"/>
      <c r="C4280" s="548"/>
      <c r="D4280" s="538"/>
      <c r="E4280" s="661"/>
      <c r="F4280" s="553"/>
      <c r="G4280" s="530"/>
      <c r="H4280" s="531"/>
      <c r="J4280" s="532"/>
      <c r="L4280" s="533"/>
    </row>
    <row r="4281" spans="1:12" ht="9.75" customHeight="1">
      <c r="A4281" s="651"/>
      <c r="B4281" s="548"/>
      <c r="C4281" s="548"/>
      <c r="D4281" s="538"/>
      <c r="E4281" s="661"/>
      <c r="F4281" s="553"/>
      <c r="G4281" s="530"/>
      <c r="H4281" s="531"/>
      <c r="J4281" s="532"/>
      <c r="L4281" s="533"/>
    </row>
    <row r="4282" spans="1:12" ht="9.75" customHeight="1">
      <c r="A4282" s="651"/>
      <c r="B4282" s="548"/>
      <c r="C4282" s="548"/>
      <c r="D4282" s="538"/>
      <c r="E4282" s="661"/>
      <c r="F4282" s="553"/>
      <c r="G4282" s="530"/>
      <c r="H4282" s="531"/>
      <c r="J4282" s="532"/>
      <c r="L4282" s="533"/>
    </row>
    <row r="4283" spans="1:12" ht="9.75" customHeight="1">
      <c r="A4283" s="651">
        <v>8</v>
      </c>
      <c r="B4283" s="575" t="s">
        <v>2635</v>
      </c>
      <c r="C4283" s="660" t="s">
        <v>3093</v>
      </c>
      <c r="D4283" s="537" t="s">
        <v>2928</v>
      </c>
      <c r="E4283" s="661">
        <v>2.5</v>
      </c>
      <c r="F4283" s="553">
        <v>8.1624256773999999</v>
      </c>
      <c r="G4283" s="530" t="e">
        <f>+L4283</f>
        <v>#REF!</v>
      </c>
      <c r="H4283" s="531" t="e">
        <f>E4283*G4283</f>
        <v>#REF!</v>
      </c>
      <c r="J4283" s="530">
        <f>+F4283</f>
        <v>8.1624256773999999</v>
      </c>
      <c r="L4283" s="533" t="e">
        <f>J4283*$L$3</f>
        <v>#REF!</v>
      </c>
    </row>
    <row r="4284" spans="1:12" ht="9.75" customHeight="1">
      <c r="A4284" s="651"/>
      <c r="B4284" s="548"/>
      <c r="C4284" s="660"/>
      <c r="D4284" s="538"/>
      <c r="E4284" s="661"/>
      <c r="F4284" s="553"/>
      <c r="G4284" s="530"/>
      <c r="H4284" s="531"/>
      <c r="J4284" s="532"/>
      <c r="L4284" s="533"/>
    </row>
    <row r="4285" spans="1:12" ht="9.75" customHeight="1">
      <c r="A4285" s="651"/>
      <c r="B4285" s="548"/>
      <c r="C4285" s="660"/>
      <c r="D4285" s="538"/>
      <c r="E4285" s="661"/>
      <c r="F4285" s="553"/>
      <c r="G4285" s="530"/>
      <c r="H4285" s="531"/>
      <c r="J4285" s="532"/>
      <c r="L4285" s="533"/>
    </row>
    <row r="4286" spans="1:12" ht="9.75" customHeight="1">
      <c r="A4286" s="651"/>
      <c r="B4286" s="548"/>
      <c r="C4286" s="660"/>
      <c r="D4286" s="538"/>
      <c r="E4286" s="661"/>
      <c r="F4286" s="553"/>
      <c r="G4286" s="530"/>
      <c r="H4286" s="531"/>
      <c r="J4286" s="532"/>
      <c r="L4286" s="533"/>
    </row>
    <row r="4287" spans="1:12" ht="9.75" customHeight="1">
      <c r="A4287" s="651"/>
      <c r="B4287" s="548"/>
      <c r="C4287" s="660"/>
      <c r="D4287" s="538"/>
      <c r="E4287" s="661"/>
      <c r="F4287" s="553"/>
      <c r="G4287" s="530"/>
      <c r="H4287" s="531"/>
      <c r="J4287" s="532"/>
      <c r="L4287" s="533"/>
    </row>
    <row r="4288" spans="1:12" ht="9.75" customHeight="1">
      <c r="A4288" s="651">
        <v>9</v>
      </c>
      <c r="B4288" s="608" t="s">
        <v>2695</v>
      </c>
      <c r="C4288" s="662" t="s">
        <v>3077</v>
      </c>
      <c r="D4288" s="537" t="s">
        <v>2931</v>
      </c>
      <c r="E4288" s="551">
        <v>1.45</v>
      </c>
      <c r="F4288" s="553">
        <v>0.64555869057399995</v>
      </c>
      <c r="G4288" s="530" t="e">
        <f>+L4288</f>
        <v>#REF!</v>
      </c>
      <c r="H4288" s="531" t="e">
        <f>E4288*G4288</f>
        <v>#REF!</v>
      </c>
      <c r="J4288" s="530">
        <f>+F4288</f>
        <v>0.64555869057399995</v>
      </c>
      <c r="L4288" s="533" t="e">
        <f>J4288*$L$3</f>
        <v>#REF!</v>
      </c>
    </row>
    <row r="4289" spans="1:12" ht="9.75" customHeight="1">
      <c r="A4289" s="651"/>
      <c r="B4289" s="608"/>
      <c r="C4289" s="662"/>
      <c r="D4289" s="538"/>
      <c r="E4289" s="551"/>
      <c r="F4289" s="553"/>
      <c r="G4289" s="530"/>
      <c r="H4289" s="531"/>
      <c r="J4289" s="532"/>
      <c r="L4289" s="533"/>
    </row>
    <row r="4290" spans="1:12" ht="9.75" customHeight="1">
      <c r="A4290" s="651"/>
      <c r="B4290" s="608"/>
      <c r="C4290" s="662"/>
      <c r="D4290" s="538"/>
      <c r="E4290" s="551"/>
      <c r="F4290" s="553"/>
      <c r="G4290" s="530"/>
      <c r="H4290" s="531"/>
      <c r="J4290" s="532"/>
      <c r="L4290" s="533"/>
    </row>
    <row r="4291" spans="1:12" ht="9.75" customHeight="1">
      <c r="A4291" s="651"/>
      <c r="B4291" s="608"/>
      <c r="C4291" s="662"/>
      <c r="D4291" s="538"/>
      <c r="E4291" s="551"/>
      <c r="F4291" s="553"/>
      <c r="G4291" s="530"/>
      <c r="H4291" s="531"/>
      <c r="J4291" s="532"/>
      <c r="L4291" s="533"/>
    </row>
    <row r="4292" spans="1:12" ht="9.75" customHeight="1">
      <c r="A4292" s="651"/>
      <c r="B4292" s="608"/>
      <c r="C4292" s="662"/>
      <c r="D4292" s="538"/>
      <c r="E4292" s="551"/>
      <c r="F4292" s="553"/>
      <c r="G4292" s="530"/>
      <c r="H4292" s="531"/>
      <c r="J4292" s="532"/>
      <c r="L4292" s="533"/>
    </row>
    <row r="4293" spans="1:12" ht="9.75" customHeight="1">
      <c r="A4293" s="651">
        <v>10</v>
      </c>
      <c r="B4293" s="575" t="s">
        <v>2602</v>
      </c>
      <c r="C4293" s="665" t="s">
        <v>3078</v>
      </c>
      <c r="D4293" s="537" t="s">
        <v>2617</v>
      </c>
      <c r="E4293" s="661">
        <v>5</v>
      </c>
      <c r="F4293" s="553">
        <v>0.68481882000000016</v>
      </c>
      <c r="G4293" s="530" t="e">
        <f>+L4293</f>
        <v>#REF!</v>
      </c>
      <c r="H4293" s="531" t="e">
        <f>E4293*G4293</f>
        <v>#REF!</v>
      </c>
      <c r="J4293" s="530">
        <f>+F4293</f>
        <v>0.68481882000000016</v>
      </c>
      <c r="L4293" s="533" t="e">
        <f>J4293*$L$3</f>
        <v>#REF!</v>
      </c>
    </row>
    <row r="4294" spans="1:12" ht="9.75" customHeight="1">
      <c r="A4294" s="651"/>
      <c r="B4294" s="548"/>
      <c r="C4294" s="666"/>
      <c r="D4294" s="538"/>
      <c r="E4294" s="661"/>
      <c r="F4294" s="553"/>
      <c r="G4294" s="530"/>
      <c r="H4294" s="531"/>
      <c r="J4294" s="532"/>
      <c r="L4294" s="533"/>
    </row>
    <row r="4295" spans="1:12" ht="9.75" customHeight="1">
      <c r="A4295" s="651"/>
      <c r="B4295" s="548"/>
      <c r="C4295" s="666"/>
      <c r="D4295" s="538"/>
      <c r="E4295" s="661"/>
      <c r="F4295" s="553"/>
      <c r="G4295" s="530"/>
      <c r="H4295" s="531"/>
      <c r="J4295" s="532"/>
      <c r="L4295" s="533"/>
    </row>
    <row r="4296" spans="1:12" ht="9.75" customHeight="1">
      <c r="A4296" s="651"/>
      <c r="B4296" s="548"/>
      <c r="C4296" s="666"/>
      <c r="D4296" s="538"/>
      <c r="E4296" s="661"/>
      <c r="F4296" s="553"/>
      <c r="G4296" s="530"/>
      <c r="H4296" s="531"/>
      <c r="J4296" s="532"/>
      <c r="L4296" s="533"/>
    </row>
    <row r="4297" spans="1:12" ht="9.75" customHeight="1">
      <c r="A4297" s="651"/>
      <c r="B4297" s="548"/>
      <c r="C4297" s="667"/>
      <c r="D4297" s="538"/>
      <c r="E4297" s="661"/>
      <c r="F4297" s="553"/>
      <c r="G4297" s="530"/>
      <c r="H4297" s="531"/>
      <c r="J4297" s="532"/>
      <c r="L4297" s="533"/>
    </row>
    <row r="4298" spans="1:12" ht="9.75" customHeight="1">
      <c r="A4298" s="651">
        <v>11</v>
      </c>
      <c r="B4298" s="575" t="s">
        <v>2802</v>
      </c>
      <c r="C4298" s="660" t="s">
        <v>3012</v>
      </c>
      <c r="D4298" s="537" t="s">
        <v>2613</v>
      </c>
      <c r="E4298" s="661">
        <v>2</v>
      </c>
      <c r="F4298" s="553">
        <v>14.130850999999998</v>
      </c>
      <c r="G4298" s="530" t="e">
        <f>+L4298</f>
        <v>#REF!</v>
      </c>
      <c r="H4298" s="531" t="e">
        <f>E4298*G4298</f>
        <v>#REF!</v>
      </c>
      <c r="J4298" s="530">
        <f>+F4298</f>
        <v>14.130850999999998</v>
      </c>
      <c r="L4298" s="533" t="e">
        <f>J4298*$L$3</f>
        <v>#REF!</v>
      </c>
    </row>
    <row r="4299" spans="1:12" ht="9.75" customHeight="1">
      <c r="A4299" s="651"/>
      <c r="B4299" s="548"/>
      <c r="C4299" s="660"/>
      <c r="D4299" s="538"/>
      <c r="E4299" s="661"/>
      <c r="F4299" s="553"/>
      <c r="G4299" s="530"/>
      <c r="H4299" s="531"/>
      <c r="J4299" s="532"/>
      <c r="L4299" s="533"/>
    </row>
    <row r="4300" spans="1:12" ht="9.75" customHeight="1">
      <c r="A4300" s="651"/>
      <c r="B4300" s="548"/>
      <c r="C4300" s="660"/>
      <c r="D4300" s="538"/>
      <c r="E4300" s="661"/>
      <c r="F4300" s="553"/>
      <c r="G4300" s="530"/>
      <c r="H4300" s="531"/>
      <c r="J4300" s="532"/>
      <c r="L4300" s="533"/>
    </row>
    <row r="4301" spans="1:12" ht="9.75" customHeight="1">
      <c r="A4301" s="651"/>
      <c r="B4301" s="548"/>
      <c r="C4301" s="660"/>
      <c r="D4301" s="538"/>
      <c r="E4301" s="661"/>
      <c r="F4301" s="553"/>
      <c r="G4301" s="530"/>
      <c r="H4301" s="531"/>
      <c r="J4301" s="532"/>
      <c r="L4301" s="533"/>
    </row>
    <row r="4302" spans="1:12" ht="9.75" customHeight="1">
      <c r="A4302" s="651"/>
      <c r="B4302" s="548"/>
      <c r="C4302" s="660"/>
      <c r="D4302" s="538"/>
      <c r="E4302" s="661"/>
      <c r="F4302" s="553"/>
      <c r="G4302" s="530"/>
      <c r="H4302" s="531"/>
      <c r="J4302" s="532"/>
      <c r="L4302" s="533"/>
    </row>
    <row r="4303" spans="1:12" ht="9.75" customHeight="1">
      <c r="A4303" s="651">
        <v>12</v>
      </c>
      <c r="B4303" s="575" t="s">
        <v>2608</v>
      </c>
      <c r="C4303" s="660" t="s">
        <v>3013</v>
      </c>
      <c r="D4303" s="537" t="s">
        <v>2613</v>
      </c>
      <c r="E4303" s="661">
        <v>2</v>
      </c>
      <c r="F4303" s="553">
        <v>34.216889501898002</v>
      </c>
      <c r="G4303" s="530" t="e">
        <f>+L4303</f>
        <v>#REF!</v>
      </c>
      <c r="H4303" s="531" t="e">
        <f>E4303*G4303</f>
        <v>#REF!</v>
      </c>
      <c r="J4303" s="530">
        <f>+F4303</f>
        <v>34.216889501898002</v>
      </c>
      <c r="L4303" s="533" t="e">
        <f>J4303*$L$3</f>
        <v>#REF!</v>
      </c>
    </row>
    <row r="4304" spans="1:12" ht="9.75" customHeight="1">
      <c r="A4304" s="651"/>
      <c r="B4304" s="548"/>
      <c r="C4304" s="660"/>
      <c r="D4304" s="538"/>
      <c r="E4304" s="661"/>
      <c r="F4304" s="553"/>
      <c r="G4304" s="530"/>
      <c r="H4304" s="531"/>
      <c r="J4304" s="532"/>
      <c r="L4304" s="533"/>
    </row>
    <row r="4305" spans="1:12" ht="9.75" customHeight="1">
      <c r="A4305" s="651"/>
      <c r="B4305" s="548"/>
      <c r="C4305" s="660"/>
      <c r="D4305" s="538"/>
      <c r="E4305" s="661"/>
      <c r="F4305" s="553"/>
      <c r="G4305" s="530"/>
      <c r="H4305" s="531"/>
      <c r="J4305" s="532"/>
      <c r="L4305" s="533"/>
    </row>
    <row r="4306" spans="1:12" ht="9.75" customHeight="1">
      <c r="A4306" s="651"/>
      <c r="B4306" s="548"/>
      <c r="C4306" s="660"/>
      <c r="D4306" s="538"/>
      <c r="E4306" s="661"/>
      <c r="F4306" s="553"/>
      <c r="G4306" s="530"/>
      <c r="H4306" s="531"/>
      <c r="J4306" s="532"/>
      <c r="L4306" s="533"/>
    </row>
    <row r="4307" spans="1:12" ht="9.75" customHeight="1">
      <c r="A4307" s="651"/>
      <c r="B4307" s="548"/>
      <c r="C4307" s="660"/>
      <c r="D4307" s="538"/>
      <c r="E4307" s="661"/>
      <c r="F4307" s="553"/>
      <c r="G4307" s="530"/>
      <c r="H4307" s="531"/>
      <c r="J4307" s="532"/>
      <c r="L4307" s="533"/>
    </row>
    <row r="4308" spans="1:12" ht="9.75" customHeight="1">
      <c r="A4308" s="651">
        <v>13</v>
      </c>
      <c r="B4308" s="575" t="s">
        <v>2714</v>
      </c>
      <c r="C4308" s="660" t="s">
        <v>42</v>
      </c>
      <c r="D4308" s="537" t="s">
        <v>2625</v>
      </c>
      <c r="E4308" s="661">
        <v>4.4000000000000004</v>
      </c>
      <c r="F4308" s="553">
        <v>1.8426695</v>
      </c>
      <c r="G4308" s="530" t="e">
        <f>+L4308</f>
        <v>#REF!</v>
      </c>
      <c r="H4308" s="531" t="e">
        <f>E4308*G4308</f>
        <v>#REF!</v>
      </c>
      <c r="J4308" s="530">
        <f>+F4308</f>
        <v>1.8426695</v>
      </c>
      <c r="L4308" s="533" t="e">
        <f>J4308*$L$3</f>
        <v>#REF!</v>
      </c>
    </row>
    <row r="4309" spans="1:12" ht="9.75" customHeight="1">
      <c r="A4309" s="651"/>
      <c r="B4309" s="548"/>
      <c r="C4309" s="660"/>
      <c r="D4309" s="538"/>
      <c r="E4309" s="661"/>
      <c r="F4309" s="553"/>
      <c r="G4309" s="530"/>
      <c r="H4309" s="531"/>
      <c r="J4309" s="532"/>
      <c r="L4309" s="533"/>
    </row>
    <row r="4310" spans="1:12" ht="9.75" customHeight="1">
      <c r="A4310" s="651"/>
      <c r="B4310" s="548"/>
      <c r="C4310" s="660"/>
      <c r="D4310" s="538"/>
      <c r="E4310" s="661"/>
      <c r="F4310" s="553"/>
      <c r="G4310" s="530"/>
      <c r="H4310" s="531"/>
      <c r="J4310" s="532"/>
      <c r="L4310" s="533"/>
    </row>
    <row r="4311" spans="1:12" ht="9.75" customHeight="1">
      <c r="A4311" s="651"/>
      <c r="B4311" s="548"/>
      <c r="C4311" s="660"/>
      <c r="D4311" s="538"/>
      <c r="E4311" s="661"/>
      <c r="F4311" s="553"/>
      <c r="G4311" s="530"/>
      <c r="H4311" s="531"/>
      <c r="J4311" s="532"/>
      <c r="L4311" s="533"/>
    </row>
    <row r="4312" spans="1:12" ht="9.75" customHeight="1">
      <c r="A4312" s="651"/>
      <c r="B4312" s="548"/>
      <c r="C4312" s="660"/>
      <c r="D4312" s="538"/>
      <c r="E4312" s="661"/>
      <c r="F4312" s="553"/>
      <c r="G4312" s="530"/>
      <c r="H4312" s="531"/>
      <c r="J4312" s="532"/>
      <c r="L4312" s="533"/>
    </row>
    <row r="4313" spans="1:12" ht="9.75" customHeight="1">
      <c r="A4313" s="651">
        <v>14</v>
      </c>
      <c r="B4313" s="575" t="s">
        <v>2620</v>
      </c>
      <c r="C4313" s="660" t="s">
        <v>3079</v>
      </c>
      <c r="D4313" s="669" t="s">
        <v>2397</v>
      </c>
      <c r="E4313" s="661">
        <v>32</v>
      </c>
      <c r="F4313" s="553">
        <v>20.272932573200002</v>
      </c>
      <c r="G4313" s="530" t="e">
        <f>+L4313</f>
        <v>#REF!</v>
      </c>
      <c r="H4313" s="531" t="e">
        <f>E4313*G4313</f>
        <v>#REF!</v>
      </c>
      <c r="J4313" s="530">
        <f>+F4313</f>
        <v>20.272932573200002</v>
      </c>
      <c r="L4313" s="533" t="e">
        <f>J4313*$L$3</f>
        <v>#REF!</v>
      </c>
    </row>
    <row r="4314" spans="1:12" ht="9.75" customHeight="1">
      <c r="A4314" s="651"/>
      <c r="B4314" s="548"/>
      <c r="C4314" s="660"/>
      <c r="D4314" s="670"/>
      <c r="E4314" s="661"/>
      <c r="F4314" s="553"/>
      <c r="G4314" s="530"/>
      <c r="H4314" s="531"/>
      <c r="J4314" s="532"/>
      <c r="L4314" s="533"/>
    </row>
    <row r="4315" spans="1:12" ht="9.75" customHeight="1">
      <c r="A4315" s="651"/>
      <c r="B4315" s="548"/>
      <c r="C4315" s="660"/>
      <c r="D4315" s="670"/>
      <c r="E4315" s="661"/>
      <c r="F4315" s="553"/>
      <c r="G4315" s="530"/>
      <c r="H4315" s="531"/>
      <c r="J4315" s="532"/>
      <c r="L4315" s="533"/>
    </row>
    <row r="4316" spans="1:12" ht="9.75" customHeight="1">
      <c r="A4316" s="651"/>
      <c r="B4316" s="548"/>
      <c r="C4316" s="660"/>
      <c r="D4316" s="670"/>
      <c r="E4316" s="661"/>
      <c r="F4316" s="553"/>
      <c r="G4316" s="530"/>
      <c r="H4316" s="531"/>
      <c r="J4316" s="532"/>
      <c r="L4316" s="533"/>
    </row>
    <row r="4317" spans="1:12" ht="9.75" customHeight="1">
      <c r="A4317" s="651"/>
      <c r="B4317" s="548"/>
      <c r="C4317" s="660"/>
      <c r="D4317" s="670"/>
      <c r="E4317" s="661"/>
      <c r="F4317" s="553"/>
      <c r="G4317" s="530"/>
      <c r="H4317" s="531"/>
      <c r="J4317" s="532"/>
      <c r="L4317" s="533"/>
    </row>
    <row r="4318" spans="1:12" ht="9.75" customHeight="1">
      <c r="A4318" s="651">
        <v>15</v>
      </c>
      <c r="B4318" s="608" t="s">
        <v>2621</v>
      </c>
      <c r="C4318" s="662" t="s">
        <v>3080</v>
      </c>
      <c r="D4318" s="669" t="s">
        <v>2397</v>
      </c>
      <c r="E4318" s="551">
        <v>18</v>
      </c>
      <c r="F4318" s="553">
        <v>27.155262433700003</v>
      </c>
      <c r="G4318" s="530" t="e">
        <f>+L4318</f>
        <v>#REF!</v>
      </c>
      <c r="H4318" s="531" t="e">
        <f>E4318*G4318</f>
        <v>#REF!</v>
      </c>
      <c r="J4318" s="530">
        <f>+F4318</f>
        <v>27.155262433700003</v>
      </c>
      <c r="L4318" s="533" t="e">
        <f>J4318*$L$3</f>
        <v>#REF!</v>
      </c>
    </row>
    <row r="4319" spans="1:12" ht="9.75" customHeight="1">
      <c r="A4319" s="651"/>
      <c r="B4319" s="608"/>
      <c r="C4319" s="662"/>
      <c r="D4319" s="670"/>
      <c r="E4319" s="551"/>
      <c r="F4319" s="553"/>
      <c r="G4319" s="530"/>
      <c r="H4319" s="531"/>
      <c r="J4319" s="532"/>
      <c r="L4319" s="533"/>
    </row>
    <row r="4320" spans="1:12" ht="9.75" customHeight="1">
      <c r="A4320" s="651"/>
      <c r="B4320" s="608"/>
      <c r="C4320" s="662"/>
      <c r="D4320" s="670"/>
      <c r="E4320" s="551"/>
      <c r="F4320" s="553"/>
      <c r="G4320" s="530"/>
      <c r="H4320" s="531"/>
      <c r="J4320" s="532"/>
      <c r="L4320" s="533"/>
    </row>
    <row r="4321" spans="1:12" ht="9.75" customHeight="1">
      <c r="A4321" s="651"/>
      <c r="B4321" s="608"/>
      <c r="C4321" s="662"/>
      <c r="D4321" s="670"/>
      <c r="E4321" s="551"/>
      <c r="F4321" s="553"/>
      <c r="G4321" s="530"/>
      <c r="H4321" s="531"/>
      <c r="J4321" s="532"/>
      <c r="L4321" s="533"/>
    </row>
    <row r="4322" spans="1:12" ht="9.75" customHeight="1">
      <c r="A4322" s="651"/>
      <c r="B4322" s="608"/>
      <c r="C4322" s="662"/>
      <c r="D4322" s="670"/>
      <c r="E4322" s="551"/>
      <c r="F4322" s="553"/>
      <c r="G4322" s="530"/>
      <c r="H4322" s="531"/>
      <c r="J4322" s="532"/>
      <c r="L4322" s="533"/>
    </row>
    <row r="4323" spans="1:12" ht="9.75" customHeight="1">
      <c r="A4323" s="651">
        <v>16</v>
      </c>
      <c r="B4323" s="608" t="s">
        <v>2690</v>
      </c>
      <c r="C4323" s="548" t="s">
        <v>3081</v>
      </c>
      <c r="D4323" s="669" t="s">
        <v>2612</v>
      </c>
      <c r="E4323" s="661">
        <v>6</v>
      </c>
      <c r="F4323" s="553">
        <v>1.7516213232000002</v>
      </c>
      <c r="G4323" s="530" t="e">
        <f>+L4323</f>
        <v>#REF!</v>
      </c>
      <c r="H4323" s="531" t="e">
        <f>E4323*G4323</f>
        <v>#REF!</v>
      </c>
      <c r="J4323" s="530">
        <f>+F4323</f>
        <v>1.7516213232000002</v>
      </c>
      <c r="L4323" s="533" t="e">
        <f>J4323*$L$3</f>
        <v>#REF!</v>
      </c>
    </row>
    <row r="4324" spans="1:12" ht="9.75" customHeight="1">
      <c r="A4324" s="651"/>
      <c r="B4324" s="608"/>
      <c r="C4324" s="548"/>
      <c r="D4324" s="670"/>
      <c r="E4324" s="661"/>
      <c r="F4324" s="553"/>
      <c r="G4324" s="530"/>
      <c r="H4324" s="531"/>
      <c r="J4324" s="532"/>
      <c r="L4324" s="533"/>
    </row>
    <row r="4325" spans="1:12" ht="9.75" customHeight="1">
      <c r="A4325" s="651"/>
      <c r="B4325" s="608"/>
      <c r="C4325" s="548"/>
      <c r="D4325" s="670"/>
      <c r="E4325" s="661"/>
      <c r="F4325" s="553"/>
      <c r="G4325" s="530"/>
      <c r="H4325" s="531"/>
      <c r="J4325" s="532"/>
      <c r="L4325" s="533"/>
    </row>
    <row r="4326" spans="1:12" ht="9.75" customHeight="1">
      <c r="A4326" s="651"/>
      <c r="B4326" s="608"/>
      <c r="C4326" s="548"/>
      <c r="D4326" s="670"/>
      <c r="E4326" s="661"/>
      <c r="F4326" s="553"/>
      <c r="G4326" s="530"/>
      <c r="H4326" s="531"/>
      <c r="J4326" s="532"/>
      <c r="L4326" s="533"/>
    </row>
    <row r="4327" spans="1:12" ht="9.75" customHeight="1">
      <c r="A4327" s="651"/>
      <c r="B4327" s="608"/>
      <c r="C4327" s="548"/>
      <c r="D4327" s="670"/>
      <c r="E4327" s="661"/>
      <c r="F4327" s="553"/>
      <c r="G4327" s="530"/>
      <c r="H4327" s="531"/>
      <c r="J4327" s="532"/>
      <c r="L4327" s="533"/>
    </row>
    <row r="4328" spans="1:12" ht="9.75" customHeight="1">
      <c r="A4328" s="651">
        <v>17</v>
      </c>
      <c r="B4328" s="575" t="s">
        <v>2618</v>
      </c>
      <c r="C4328" s="548" t="s">
        <v>3094</v>
      </c>
      <c r="D4328" s="537" t="s">
        <v>2928</v>
      </c>
      <c r="E4328" s="661">
        <v>12</v>
      </c>
      <c r="F4328" s="553">
        <v>1.9650510462000002</v>
      </c>
      <c r="G4328" s="530" t="e">
        <f>+L4328</f>
        <v>#REF!</v>
      </c>
      <c r="H4328" s="531" t="e">
        <f>E4328*G4328</f>
        <v>#REF!</v>
      </c>
      <c r="J4328" s="530">
        <f>+F4328</f>
        <v>1.9650510462000002</v>
      </c>
      <c r="L4328" s="533" t="e">
        <f>J4328*$L$3</f>
        <v>#REF!</v>
      </c>
    </row>
    <row r="4329" spans="1:12" ht="9.75" customHeight="1">
      <c r="A4329" s="651"/>
      <c r="B4329" s="548"/>
      <c r="C4329" s="548"/>
      <c r="D4329" s="538"/>
      <c r="E4329" s="661"/>
      <c r="F4329" s="553"/>
      <c r="G4329" s="530"/>
      <c r="H4329" s="531"/>
      <c r="J4329" s="532"/>
      <c r="L4329" s="533"/>
    </row>
    <row r="4330" spans="1:12" ht="9.75" customHeight="1">
      <c r="A4330" s="651"/>
      <c r="B4330" s="548"/>
      <c r="C4330" s="548"/>
      <c r="D4330" s="538"/>
      <c r="E4330" s="661"/>
      <c r="F4330" s="553"/>
      <c r="G4330" s="530"/>
      <c r="H4330" s="531"/>
      <c r="J4330" s="532"/>
      <c r="L4330" s="533"/>
    </row>
    <row r="4331" spans="1:12" ht="9.75" customHeight="1">
      <c r="A4331" s="651"/>
      <c r="B4331" s="548"/>
      <c r="C4331" s="548"/>
      <c r="D4331" s="538"/>
      <c r="E4331" s="661"/>
      <c r="F4331" s="553"/>
      <c r="G4331" s="530"/>
      <c r="H4331" s="531"/>
      <c r="J4331" s="532"/>
      <c r="L4331" s="533"/>
    </row>
    <row r="4332" spans="1:12" ht="8.25" customHeight="1">
      <c r="A4332" s="651"/>
      <c r="B4332" s="548"/>
      <c r="C4332" s="548"/>
      <c r="D4332" s="538"/>
      <c r="E4332" s="661"/>
      <c r="F4332" s="553"/>
      <c r="G4332" s="530"/>
      <c r="H4332" s="531"/>
      <c r="J4332" s="532"/>
      <c r="L4332" s="533"/>
    </row>
    <row r="4333" spans="1:12" ht="9.75" customHeight="1">
      <c r="A4333" s="651">
        <v>18</v>
      </c>
      <c r="B4333" s="575" t="s">
        <v>2618</v>
      </c>
      <c r="C4333" s="548" t="s">
        <v>3095</v>
      </c>
      <c r="D4333" s="537" t="s">
        <v>2928</v>
      </c>
      <c r="E4333" s="661">
        <v>27</v>
      </c>
      <c r="F4333" s="553">
        <v>1.9650510462000002</v>
      </c>
      <c r="G4333" s="530" t="e">
        <f>+L4333</f>
        <v>#REF!</v>
      </c>
      <c r="H4333" s="531" t="e">
        <f>E4333*G4333</f>
        <v>#REF!</v>
      </c>
      <c r="J4333" s="530">
        <f>+F4333</f>
        <v>1.9650510462000002</v>
      </c>
      <c r="L4333" s="533" t="e">
        <f>J4333*$L$3</f>
        <v>#REF!</v>
      </c>
    </row>
    <row r="4334" spans="1:12" ht="9.75" customHeight="1">
      <c r="A4334" s="651"/>
      <c r="B4334" s="548"/>
      <c r="C4334" s="548"/>
      <c r="D4334" s="538"/>
      <c r="E4334" s="661"/>
      <c r="F4334" s="553"/>
      <c r="G4334" s="530"/>
      <c r="H4334" s="531"/>
      <c r="J4334" s="532"/>
      <c r="L4334" s="533"/>
    </row>
    <row r="4335" spans="1:12" ht="9.75" customHeight="1">
      <c r="A4335" s="651"/>
      <c r="B4335" s="548"/>
      <c r="C4335" s="548"/>
      <c r="D4335" s="538"/>
      <c r="E4335" s="661"/>
      <c r="F4335" s="553"/>
      <c r="G4335" s="530"/>
      <c r="H4335" s="531"/>
      <c r="J4335" s="532"/>
      <c r="L4335" s="533"/>
    </row>
    <row r="4336" spans="1:12" ht="9.75" customHeight="1">
      <c r="A4336" s="651"/>
      <c r="B4336" s="548"/>
      <c r="C4336" s="548"/>
      <c r="D4336" s="538"/>
      <c r="E4336" s="661"/>
      <c r="F4336" s="553"/>
      <c r="G4336" s="530"/>
      <c r="H4336" s="531"/>
      <c r="J4336" s="532"/>
      <c r="L4336" s="533"/>
    </row>
    <row r="4337" spans="1:12" ht="6.75" customHeight="1">
      <c r="A4337" s="651"/>
      <c r="B4337" s="548"/>
      <c r="C4337" s="548"/>
      <c r="D4337" s="538"/>
      <c r="E4337" s="661"/>
      <c r="F4337" s="553"/>
      <c r="G4337" s="530"/>
      <c r="H4337" s="531"/>
      <c r="J4337" s="532"/>
      <c r="L4337" s="533"/>
    </row>
    <row r="4338" spans="1:12" ht="9.75" customHeight="1">
      <c r="A4338" s="651">
        <v>19</v>
      </c>
      <c r="B4338" s="575" t="s">
        <v>2619</v>
      </c>
      <c r="C4338" s="548" t="s">
        <v>3096</v>
      </c>
      <c r="D4338" s="537" t="s">
        <v>2928</v>
      </c>
      <c r="E4338" s="661">
        <v>35</v>
      </c>
      <c r="F4338" s="554">
        <v>0.99986592760000015</v>
      </c>
      <c r="G4338" s="530" t="e">
        <f>+L4338</f>
        <v>#REF!</v>
      </c>
      <c r="H4338" s="531" t="e">
        <f>E4338*G4338</f>
        <v>#REF!</v>
      </c>
      <c r="J4338" s="530">
        <f>+F4338</f>
        <v>0.99986592760000015</v>
      </c>
      <c r="L4338" s="533" t="e">
        <f>J4338*$L$3</f>
        <v>#REF!</v>
      </c>
    </row>
    <row r="4339" spans="1:12" ht="9.75" customHeight="1">
      <c r="A4339" s="651"/>
      <c r="B4339" s="548"/>
      <c r="C4339" s="548"/>
      <c r="D4339" s="538"/>
      <c r="E4339" s="661"/>
      <c r="F4339" s="554"/>
      <c r="G4339" s="530"/>
      <c r="H4339" s="531"/>
      <c r="J4339" s="532"/>
      <c r="L4339" s="533"/>
    </row>
    <row r="4340" spans="1:12" ht="9.75" customHeight="1">
      <c r="A4340" s="651"/>
      <c r="B4340" s="548"/>
      <c r="C4340" s="548"/>
      <c r="D4340" s="538"/>
      <c r="E4340" s="661"/>
      <c r="F4340" s="554"/>
      <c r="G4340" s="530"/>
      <c r="H4340" s="531"/>
      <c r="J4340" s="532"/>
      <c r="L4340" s="533"/>
    </row>
    <row r="4341" spans="1:12" ht="9.75" customHeight="1">
      <c r="A4341" s="651"/>
      <c r="B4341" s="548"/>
      <c r="C4341" s="548"/>
      <c r="D4341" s="538"/>
      <c r="E4341" s="661"/>
      <c r="F4341" s="554"/>
      <c r="G4341" s="530"/>
      <c r="H4341" s="531"/>
      <c r="J4341" s="532"/>
      <c r="L4341" s="533"/>
    </row>
    <row r="4342" spans="1:12" ht="9.75" customHeight="1">
      <c r="A4342" s="651"/>
      <c r="B4342" s="548"/>
      <c r="C4342" s="548"/>
      <c r="D4342" s="538"/>
      <c r="E4342" s="661"/>
      <c r="F4342" s="554"/>
      <c r="G4342" s="530"/>
      <c r="H4342" s="531"/>
      <c r="J4342" s="532"/>
      <c r="L4342" s="533"/>
    </row>
    <row r="4343" spans="1:12" ht="9.75" customHeight="1">
      <c r="A4343" s="651">
        <v>20</v>
      </c>
      <c r="B4343" s="575" t="s">
        <v>2619</v>
      </c>
      <c r="C4343" s="548" t="s">
        <v>3016</v>
      </c>
      <c r="D4343" s="537" t="s">
        <v>2928</v>
      </c>
      <c r="E4343" s="661">
        <v>172</v>
      </c>
      <c r="F4343" s="553">
        <v>0.99986592760000015</v>
      </c>
      <c r="G4343" s="530" t="e">
        <f>+L4343</f>
        <v>#REF!</v>
      </c>
      <c r="H4343" s="531" t="e">
        <f>E4343*G4343</f>
        <v>#REF!</v>
      </c>
      <c r="J4343" s="530">
        <f>+F4343</f>
        <v>0.99986592760000015</v>
      </c>
      <c r="L4343" s="533" t="e">
        <f>J4343*$L$3</f>
        <v>#REF!</v>
      </c>
    </row>
    <row r="4344" spans="1:12" ht="9.75" customHeight="1">
      <c r="A4344" s="651"/>
      <c r="B4344" s="548"/>
      <c r="C4344" s="548"/>
      <c r="D4344" s="538"/>
      <c r="E4344" s="661"/>
      <c r="F4344" s="553"/>
      <c r="G4344" s="530"/>
      <c r="H4344" s="531"/>
      <c r="J4344" s="532"/>
      <c r="L4344" s="533"/>
    </row>
    <row r="4345" spans="1:12" ht="9.75" customHeight="1">
      <c r="A4345" s="651"/>
      <c r="B4345" s="548"/>
      <c r="C4345" s="548"/>
      <c r="D4345" s="538"/>
      <c r="E4345" s="661"/>
      <c r="F4345" s="553"/>
      <c r="G4345" s="530"/>
      <c r="H4345" s="531"/>
      <c r="J4345" s="532"/>
      <c r="L4345" s="533"/>
    </row>
    <row r="4346" spans="1:12" ht="9.75" customHeight="1">
      <c r="A4346" s="651"/>
      <c r="B4346" s="548"/>
      <c r="C4346" s="548"/>
      <c r="D4346" s="538"/>
      <c r="E4346" s="661"/>
      <c r="F4346" s="553"/>
      <c r="G4346" s="530"/>
      <c r="H4346" s="531"/>
      <c r="J4346" s="532"/>
      <c r="L4346" s="533"/>
    </row>
    <row r="4347" spans="1:12" ht="9.75" customHeight="1">
      <c r="A4347" s="651"/>
      <c r="B4347" s="548"/>
      <c r="C4347" s="548"/>
      <c r="D4347" s="538"/>
      <c r="E4347" s="661"/>
      <c r="F4347" s="553"/>
      <c r="G4347" s="530"/>
      <c r="H4347" s="531"/>
      <c r="J4347" s="532"/>
      <c r="L4347" s="533"/>
    </row>
    <row r="4348" spans="1:12" ht="9.75" customHeight="1">
      <c r="A4348" s="651">
        <v>21</v>
      </c>
      <c r="B4348" s="608" t="s">
        <v>2803</v>
      </c>
      <c r="C4348" s="548" t="s">
        <v>3082</v>
      </c>
      <c r="D4348" s="669" t="s">
        <v>2612</v>
      </c>
      <c r="E4348" s="668">
        <v>4</v>
      </c>
      <c r="F4348" s="553">
        <v>1.5572777566</v>
      </c>
      <c r="G4348" s="530" t="e">
        <f>+L4348</f>
        <v>#REF!</v>
      </c>
      <c r="H4348" s="531" t="e">
        <f>E4348*G4348</f>
        <v>#REF!</v>
      </c>
      <c r="J4348" s="530">
        <f>+F4348</f>
        <v>1.5572777566</v>
      </c>
      <c r="L4348" s="533" t="e">
        <f>J4348*$L$3</f>
        <v>#REF!</v>
      </c>
    </row>
    <row r="4349" spans="1:12" ht="9.75" customHeight="1">
      <c r="A4349" s="651"/>
      <c r="B4349" s="608"/>
      <c r="C4349" s="548"/>
      <c r="D4349" s="670"/>
      <c r="E4349" s="668"/>
      <c r="F4349" s="553"/>
      <c r="G4349" s="530"/>
      <c r="H4349" s="531"/>
      <c r="J4349" s="532"/>
      <c r="L4349" s="533"/>
    </row>
    <row r="4350" spans="1:12" ht="9.75" customHeight="1">
      <c r="A4350" s="651"/>
      <c r="B4350" s="608"/>
      <c r="C4350" s="548"/>
      <c r="D4350" s="670"/>
      <c r="E4350" s="668"/>
      <c r="F4350" s="553"/>
      <c r="G4350" s="530"/>
      <c r="H4350" s="531"/>
      <c r="J4350" s="532"/>
      <c r="L4350" s="533"/>
    </row>
    <row r="4351" spans="1:12" ht="9.75" customHeight="1">
      <c r="A4351" s="651"/>
      <c r="B4351" s="608"/>
      <c r="C4351" s="548"/>
      <c r="D4351" s="670"/>
      <c r="E4351" s="668"/>
      <c r="F4351" s="553"/>
      <c r="G4351" s="530"/>
      <c r="H4351" s="531"/>
      <c r="J4351" s="532"/>
      <c r="L4351" s="533"/>
    </row>
    <row r="4352" spans="1:12" ht="9.75" customHeight="1">
      <c r="A4352" s="651"/>
      <c r="B4352" s="608"/>
      <c r="C4352" s="548"/>
      <c r="D4352" s="670"/>
      <c r="E4352" s="668"/>
      <c r="F4352" s="553"/>
      <c r="G4352" s="530"/>
      <c r="H4352" s="531"/>
      <c r="J4352" s="532"/>
      <c r="L4352" s="533"/>
    </row>
    <row r="4353" spans="1:12" ht="9.75" customHeight="1">
      <c r="A4353" s="651">
        <v>22</v>
      </c>
      <c r="B4353" s="608" t="s">
        <v>2804</v>
      </c>
      <c r="C4353" s="548" t="s">
        <v>3083</v>
      </c>
      <c r="D4353" s="669" t="s">
        <v>2612</v>
      </c>
      <c r="E4353" s="668">
        <v>13</v>
      </c>
      <c r="F4353" s="553">
        <v>1.1623655704</v>
      </c>
      <c r="G4353" s="530" t="e">
        <f>+L4353</f>
        <v>#REF!</v>
      </c>
      <c r="H4353" s="531" t="e">
        <f>E4353*G4353</f>
        <v>#REF!</v>
      </c>
      <c r="J4353" s="530">
        <f>+F4353</f>
        <v>1.1623655704</v>
      </c>
      <c r="L4353" s="533" t="e">
        <f>J4353*$L$3</f>
        <v>#REF!</v>
      </c>
    </row>
    <row r="4354" spans="1:12" ht="9.75" customHeight="1">
      <c r="A4354" s="651"/>
      <c r="B4354" s="608"/>
      <c r="C4354" s="548"/>
      <c r="D4354" s="670"/>
      <c r="E4354" s="668"/>
      <c r="F4354" s="553"/>
      <c r="G4354" s="530"/>
      <c r="H4354" s="531"/>
      <c r="J4354" s="532"/>
      <c r="L4354" s="533"/>
    </row>
    <row r="4355" spans="1:12" ht="9.75" customHeight="1">
      <c r="A4355" s="651"/>
      <c r="B4355" s="608"/>
      <c r="C4355" s="548"/>
      <c r="D4355" s="670"/>
      <c r="E4355" s="668"/>
      <c r="F4355" s="553"/>
      <c r="G4355" s="530"/>
      <c r="H4355" s="531"/>
      <c r="J4355" s="532"/>
      <c r="L4355" s="533"/>
    </row>
    <row r="4356" spans="1:12" ht="9.75" customHeight="1">
      <c r="A4356" s="651"/>
      <c r="B4356" s="608"/>
      <c r="C4356" s="548"/>
      <c r="D4356" s="670"/>
      <c r="E4356" s="668"/>
      <c r="F4356" s="553"/>
      <c r="G4356" s="530"/>
      <c r="H4356" s="531"/>
      <c r="J4356" s="532"/>
      <c r="L4356" s="533"/>
    </row>
    <row r="4357" spans="1:12" ht="9.75" customHeight="1">
      <c r="A4357" s="651"/>
      <c r="B4357" s="608"/>
      <c r="C4357" s="548"/>
      <c r="D4357" s="670"/>
      <c r="E4357" s="668"/>
      <c r="F4357" s="553"/>
      <c r="G4357" s="530"/>
      <c r="H4357" s="531"/>
      <c r="J4357" s="532"/>
      <c r="L4357" s="533"/>
    </row>
    <row r="4358" spans="1:12" ht="9.75" customHeight="1">
      <c r="A4358" s="651">
        <v>23</v>
      </c>
      <c r="B4358" s="608" t="s">
        <v>2804</v>
      </c>
      <c r="C4358" s="548" t="s">
        <v>3084</v>
      </c>
      <c r="D4358" s="669" t="s">
        <v>2612</v>
      </c>
      <c r="E4358" s="661">
        <v>37</v>
      </c>
      <c r="F4358" s="553">
        <v>1.3746594046000002</v>
      </c>
      <c r="G4358" s="530" t="e">
        <f>+L4358</f>
        <v>#REF!</v>
      </c>
      <c r="H4358" s="531" t="e">
        <f>E4358*G4358</f>
        <v>#REF!</v>
      </c>
      <c r="J4358" s="530">
        <f>+F4358</f>
        <v>1.3746594046000002</v>
      </c>
      <c r="L4358" s="533" t="e">
        <f>J4358*$L$3</f>
        <v>#REF!</v>
      </c>
    </row>
    <row r="4359" spans="1:12" ht="9.75" customHeight="1">
      <c r="A4359" s="651"/>
      <c r="B4359" s="608"/>
      <c r="C4359" s="548"/>
      <c r="D4359" s="670"/>
      <c r="E4359" s="661"/>
      <c r="F4359" s="553"/>
      <c r="G4359" s="530"/>
      <c r="H4359" s="531"/>
      <c r="J4359" s="532"/>
      <c r="L4359" s="533"/>
    </row>
    <row r="4360" spans="1:12" ht="9.75" customHeight="1">
      <c r="A4360" s="651"/>
      <c r="B4360" s="608"/>
      <c r="C4360" s="548"/>
      <c r="D4360" s="670"/>
      <c r="E4360" s="661"/>
      <c r="F4360" s="553"/>
      <c r="G4360" s="530"/>
      <c r="H4360" s="531"/>
      <c r="J4360" s="532"/>
      <c r="L4360" s="533"/>
    </row>
    <row r="4361" spans="1:12" ht="9.75" customHeight="1">
      <c r="A4361" s="651"/>
      <c r="B4361" s="608"/>
      <c r="C4361" s="548"/>
      <c r="D4361" s="670"/>
      <c r="E4361" s="661"/>
      <c r="F4361" s="553"/>
      <c r="G4361" s="530"/>
      <c r="H4361" s="531"/>
      <c r="J4361" s="532"/>
      <c r="L4361" s="533"/>
    </row>
    <row r="4362" spans="1:12" ht="9.75" customHeight="1">
      <c r="A4362" s="651"/>
      <c r="B4362" s="608"/>
      <c r="C4362" s="548"/>
      <c r="D4362" s="670"/>
      <c r="E4362" s="661"/>
      <c r="F4362" s="553"/>
      <c r="G4362" s="530"/>
      <c r="H4362" s="531"/>
      <c r="J4362" s="532"/>
      <c r="L4362" s="533"/>
    </row>
    <row r="4363" spans="1:12" ht="9.75" customHeight="1">
      <c r="A4363" s="651">
        <v>24</v>
      </c>
      <c r="B4363" s="608" t="s">
        <v>2804</v>
      </c>
      <c r="C4363" s="548" t="s">
        <v>3085</v>
      </c>
      <c r="D4363" s="669" t="s">
        <v>2612</v>
      </c>
      <c r="E4363" s="661">
        <v>77</v>
      </c>
      <c r="F4363" s="553">
        <v>1.0961664178000001</v>
      </c>
      <c r="G4363" s="530" t="e">
        <f>+L4363</f>
        <v>#REF!</v>
      </c>
      <c r="H4363" s="531" t="e">
        <f>E4363*G4363</f>
        <v>#REF!</v>
      </c>
      <c r="J4363" s="530">
        <f>+F4363</f>
        <v>1.0961664178000001</v>
      </c>
      <c r="L4363" s="533" t="e">
        <f>J4363*$L$3</f>
        <v>#REF!</v>
      </c>
    </row>
    <row r="4364" spans="1:12" ht="9.75" customHeight="1">
      <c r="A4364" s="651"/>
      <c r="B4364" s="608"/>
      <c r="C4364" s="548"/>
      <c r="D4364" s="670"/>
      <c r="E4364" s="661"/>
      <c r="F4364" s="553"/>
      <c r="G4364" s="530"/>
      <c r="H4364" s="531"/>
      <c r="J4364" s="532"/>
      <c r="L4364" s="533"/>
    </row>
    <row r="4365" spans="1:12" ht="9.75" customHeight="1">
      <c r="A4365" s="651"/>
      <c r="B4365" s="608"/>
      <c r="C4365" s="548"/>
      <c r="D4365" s="670"/>
      <c r="E4365" s="661"/>
      <c r="F4365" s="553"/>
      <c r="G4365" s="530"/>
      <c r="H4365" s="531"/>
      <c r="J4365" s="532"/>
      <c r="L4365" s="533"/>
    </row>
    <row r="4366" spans="1:12" ht="9.75" customHeight="1">
      <c r="A4366" s="651"/>
      <c r="B4366" s="608"/>
      <c r="C4366" s="548"/>
      <c r="D4366" s="670"/>
      <c r="E4366" s="661"/>
      <c r="F4366" s="553"/>
      <c r="G4366" s="530"/>
      <c r="H4366" s="531"/>
      <c r="J4366" s="532"/>
      <c r="L4366" s="533"/>
    </row>
    <row r="4367" spans="1:12" ht="9.75" customHeight="1">
      <c r="A4367" s="651"/>
      <c r="B4367" s="608"/>
      <c r="C4367" s="548"/>
      <c r="D4367" s="670"/>
      <c r="E4367" s="661"/>
      <c r="F4367" s="553"/>
      <c r="G4367" s="530"/>
      <c r="H4367" s="531"/>
      <c r="J4367" s="532"/>
      <c r="L4367" s="533"/>
    </row>
    <row r="4368" spans="1:12" ht="9.75" customHeight="1">
      <c r="A4368" s="651">
        <v>25</v>
      </c>
      <c r="B4368" s="608" t="s">
        <v>2804</v>
      </c>
      <c r="C4368" s="548" t="s">
        <v>3086</v>
      </c>
      <c r="D4368" s="669" t="s">
        <v>2612</v>
      </c>
      <c r="E4368" s="661">
        <v>6</v>
      </c>
      <c r="F4368" s="553">
        <v>1.0208363476</v>
      </c>
      <c r="G4368" s="530" t="e">
        <f>+L4368</f>
        <v>#REF!</v>
      </c>
      <c r="H4368" s="531" t="e">
        <f>E4368*G4368</f>
        <v>#REF!</v>
      </c>
      <c r="J4368" s="530">
        <f>+F4368</f>
        <v>1.0208363476</v>
      </c>
      <c r="L4368" s="533" t="e">
        <f>J4368*$L$3</f>
        <v>#REF!</v>
      </c>
    </row>
    <row r="4369" spans="1:12" ht="9.75" customHeight="1">
      <c r="A4369" s="651"/>
      <c r="B4369" s="608"/>
      <c r="C4369" s="548"/>
      <c r="D4369" s="670"/>
      <c r="E4369" s="661"/>
      <c r="F4369" s="553"/>
      <c r="G4369" s="530"/>
      <c r="H4369" s="531"/>
      <c r="J4369" s="532"/>
      <c r="L4369" s="533"/>
    </row>
    <row r="4370" spans="1:12" ht="9.75" customHeight="1">
      <c r="A4370" s="651"/>
      <c r="B4370" s="608"/>
      <c r="C4370" s="548"/>
      <c r="D4370" s="670"/>
      <c r="E4370" s="661"/>
      <c r="F4370" s="553"/>
      <c r="G4370" s="530"/>
      <c r="H4370" s="531"/>
      <c r="J4370" s="532"/>
      <c r="L4370" s="533"/>
    </row>
    <row r="4371" spans="1:12" ht="9.75" customHeight="1">
      <c r="A4371" s="651"/>
      <c r="B4371" s="608"/>
      <c r="C4371" s="548"/>
      <c r="D4371" s="670"/>
      <c r="E4371" s="661"/>
      <c r="F4371" s="553"/>
      <c r="G4371" s="530"/>
      <c r="H4371" s="531"/>
      <c r="J4371" s="532"/>
      <c r="L4371" s="533"/>
    </row>
    <row r="4372" spans="1:12" ht="9.75" customHeight="1">
      <c r="A4372" s="651"/>
      <c r="B4372" s="608"/>
      <c r="C4372" s="548"/>
      <c r="D4372" s="670"/>
      <c r="E4372" s="661"/>
      <c r="F4372" s="553"/>
      <c r="G4372" s="530"/>
      <c r="H4372" s="531"/>
      <c r="J4372" s="532"/>
      <c r="L4372" s="533"/>
    </row>
    <row r="4373" spans="1:12" ht="9.75" customHeight="1">
      <c r="A4373" s="651">
        <v>26</v>
      </c>
      <c r="B4373" s="608" t="s">
        <v>2805</v>
      </c>
      <c r="C4373" s="548" t="s">
        <v>3087</v>
      </c>
      <c r="D4373" s="669" t="s">
        <v>3088</v>
      </c>
      <c r="E4373" s="661">
        <v>10</v>
      </c>
      <c r="F4373" s="553">
        <v>1.1983884200000001</v>
      </c>
      <c r="G4373" s="530" t="e">
        <f>+L4373</f>
        <v>#REF!</v>
      </c>
      <c r="H4373" s="531" t="e">
        <f>E4373*G4373</f>
        <v>#REF!</v>
      </c>
      <c r="J4373" s="530">
        <f>+F4373</f>
        <v>1.1983884200000001</v>
      </c>
      <c r="L4373" s="533" t="e">
        <f>J4373*$L$3</f>
        <v>#REF!</v>
      </c>
    </row>
    <row r="4374" spans="1:12" ht="9.75" customHeight="1">
      <c r="A4374" s="651"/>
      <c r="B4374" s="608"/>
      <c r="C4374" s="548"/>
      <c r="D4374" s="670"/>
      <c r="E4374" s="661"/>
      <c r="F4374" s="553"/>
      <c r="G4374" s="530"/>
      <c r="H4374" s="531"/>
      <c r="J4374" s="532"/>
      <c r="L4374" s="533"/>
    </row>
    <row r="4375" spans="1:12" ht="9.75" customHeight="1">
      <c r="A4375" s="651"/>
      <c r="B4375" s="608"/>
      <c r="C4375" s="548"/>
      <c r="D4375" s="670"/>
      <c r="E4375" s="661"/>
      <c r="F4375" s="553"/>
      <c r="G4375" s="530"/>
      <c r="H4375" s="531"/>
      <c r="J4375" s="532"/>
      <c r="L4375" s="533"/>
    </row>
    <row r="4376" spans="1:12" ht="9.75" customHeight="1">
      <c r="A4376" s="651"/>
      <c r="B4376" s="608"/>
      <c r="C4376" s="548"/>
      <c r="D4376" s="670"/>
      <c r="E4376" s="661"/>
      <c r="F4376" s="553"/>
      <c r="G4376" s="530"/>
      <c r="H4376" s="531"/>
      <c r="J4376" s="532"/>
      <c r="L4376" s="533"/>
    </row>
    <row r="4377" spans="1:12" ht="9.75" customHeight="1">
      <c r="A4377" s="651"/>
      <c r="B4377" s="608"/>
      <c r="C4377" s="548"/>
      <c r="D4377" s="670"/>
      <c r="E4377" s="661"/>
      <c r="F4377" s="553"/>
      <c r="G4377" s="530"/>
      <c r="H4377" s="531"/>
      <c r="J4377" s="532"/>
      <c r="L4377" s="533"/>
    </row>
    <row r="4378" spans="1:12" ht="9.75" customHeight="1">
      <c r="A4378" s="651">
        <v>27</v>
      </c>
      <c r="B4378" s="608" t="s">
        <v>2712</v>
      </c>
      <c r="C4378" s="608" t="s">
        <v>3089</v>
      </c>
      <c r="D4378" s="537" t="s">
        <v>2625</v>
      </c>
      <c r="E4378" s="687">
        <v>0.01</v>
      </c>
      <c r="F4378" s="553">
        <v>31.652209436070006</v>
      </c>
      <c r="G4378" s="530" t="e">
        <f>+L4378</f>
        <v>#REF!</v>
      </c>
      <c r="H4378" s="531" t="e">
        <f>E4378*G4378</f>
        <v>#REF!</v>
      </c>
      <c r="J4378" s="530">
        <f>+F4378</f>
        <v>31.652209436070006</v>
      </c>
      <c r="L4378" s="533" t="e">
        <f>J4378*$L$3</f>
        <v>#REF!</v>
      </c>
    </row>
    <row r="4379" spans="1:12" ht="9.75" customHeight="1">
      <c r="A4379" s="651"/>
      <c r="B4379" s="608"/>
      <c r="C4379" s="608"/>
      <c r="D4379" s="538"/>
      <c r="E4379" s="687"/>
      <c r="F4379" s="553"/>
      <c r="G4379" s="530"/>
      <c r="H4379" s="531"/>
      <c r="J4379" s="532"/>
      <c r="L4379" s="533"/>
    </row>
    <row r="4380" spans="1:12" ht="9.75" customHeight="1">
      <c r="A4380" s="651"/>
      <c r="B4380" s="608"/>
      <c r="C4380" s="608"/>
      <c r="D4380" s="538"/>
      <c r="E4380" s="687"/>
      <c r="F4380" s="553"/>
      <c r="G4380" s="530"/>
      <c r="H4380" s="531"/>
      <c r="J4380" s="532"/>
      <c r="L4380" s="533"/>
    </row>
    <row r="4381" spans="1:12" ht="9.75" customHeight="1">
      <c r="A4381" s="651"/>
      <c r="B4381" s="608"/>
      <c r="C4381" s="608"/>
      <c r="D4381" s="538"/>
      <c r="E4381" s="687"/>
      <c r="F4381" s="553"/>
      <c r="G4381" s="530"/>
      <c r="H4381" s="531"/>
      <c r="J4381" s="532"/>
      <c r="L4381" s="533"/>
    </row>
    <row r="4382" spans="1:12" ht="9.75" customHeight="1">
      <c r="A4382" s="651"/>
      <c r="B4382" s="608"/>
      <c r="C4382" s="608"/>
      <c r="D4382" s="538"/>
      <c r="E4382" s="687"/>
      <c r="F4382" s="553"/>
      <c r="G4382" s="530"/>
      <c r="H4382" s="531"/>
      <c r="J4382" s="532"/>
      <c r="L4382" s="533"/>
    </row>
    <row r="4383" spans="1:12" ht="9.75" customHeight="1">
      <c r="A4383" s="532"/>
      <c r="B4383" s="656"/>
      <c r="C4383" s="678" t="s">
        <v>3017</v>
      </c>
      <c r="D4383" s="681"/>
      <c r="E4383" s="539"/>
      <c r="F4383" s="553"/>
      <c r="G4383" s="530" t="e">
        <f>+L4383</f>
        <v>#REF!</v>
      </c>
      <c r="H4383" s="531" t="e">
        <f>E4383*G4383</f>
        <v>#REF!</v>
      </c>
      <c r="J4383" s="530">
        <f>+F4383</f>
        <v>0</v>
      </c>
      <c r="L4383" s="533" t="e">
        <f>J4383*$L$3</f>
        <v>#REF!</v>
      </c>
    </row>
    <row r="4384" spans="1:12" ht="9.75" customHeight="1">
      <c r="A4384" s="532"/>
      <c r="B4384" s="656"/>
      <c r="C4384" s="679"/>
      <c r="D4384" s="682"/>
      <c r="E4384" s="539"/>
      <c r="F4384" s="553"/>
      <c r="G4384" s="530"/>
      <c r="H4384" s="531"/>
      <c r="J4384" s="532"/>
      <c r="L4384" s="533"/>
    </row>
    <row r="4385" spans="1:12" ht="9.75" customHeight="1">
      <c r="A4385" s="532"/>
      <c r="B4385" s="656"/>
      <c r="C4385" s="679"/>
      <c r="D4385" s="682"/>
      <c r="E4385" s="539"/>
      <c r="F4385" s="553"/>
      <c r="G4385" s="530"/>
      <c r="H4385" s="531"/>
      <c r="J4385" s="532"/>
      <c r="L4385" s="533"/>
    </row>
    <row r="4386" spans="1:12" ht="9.75" customHeight="1">
      <c r="A4386" s="532"/>
      <c r="B4386" s="656"/>
      <c r="C4386" s="679"/>
      <c r="D4386" s="682"/>
      <c r="E4386" s="539"/>
      <c r="F4386" s="553"/>
      <c r="G4386" s="530"/>
      <c r="H4386" s="531"/>
      <c r="J4386" s="532"/>
      <c r="L4386" s="533"/>
    </row>
    <row r="4387" spans="1:12" ht="9.75" customHeight="1">
      <c r="A4387" s="532"/>
      <c r="B4387" s="656"/>
      <c r="C4387" s="680"/>
      <c r="D4387" s="683"/>
      <c r="E4387" s="539"/>
      <c r="F4387" s="553"/>
      <c r="G4387" s="530"/>
      <c r="H4387" s="531"/>
      <c r="J4387" s="532"/>
      <c r="L4387" s="533"/>
    </row>
    <row r="4388" spans="1:12" ht="9.75" customHeight="1">
      <c r="A4388" s="651">
        <v>1</v>
      </c>
      <c r="B4388" s="575" t="s">
        <v>2782</v>
      </c>
      <c r="C4388" s="652" t="s">
        <v>3018</v>
      </c>
      <c r="D4388" s="537" t="s">
        <v>2613</v>
      </c>
      <c r="E4388" s="655">
        <v>4.4999999999999998E-2</v>
      </c>
      <c r="F4388" s="553">
        <v>17.279274999999998</v>
      </c>
      <c r="G4388" s="530" t="e">
        <f>+L4388</f>
        <v>#REF!</v>
      </c>
      <c r="H4388" s="531" t="e">
        <f>E4388*G4388</f>
        <v>#REF!</v>
      </c>
      <c r="J4388" s="530">
        <f>+F4388</f>
        <v>17.279274999999998</v>
      </c>
      <c r="L4388" s="533" t="e">
        <f>J4388*$L$3</f>
        <v>#REF!</v>
      </c>
    </row>
    <row r="4389" spans="1:12" ht="9.75" customHeight="1">
      <c r="A4389" s="651"/>
      <c r="B4389" s="548"/>
      <c r="C4389" s="653"/>
      <c r="D4389" s="538"/>
      <c r="E4389" s="655"/>
      <c r="F4389" s="553"/>
      <c r="G4389" s="530"/>
      <c r="H4389" s="531"/>
      <c r="J4389" s="532"/>
      <c r="L4389" s="533"/>
    </row>
    <row r="4390" spans="1:12" ht="9.75" customHeight="1">
      <c r="A4390" s="651"/>
      <c r="B4390" s="548"/>
      <c r="C4390" s="653"/>
      <c r="D4390" s="538"/>
      <c r="E4390" s="655"/>
      <c r="F4390" s="553"/>
      <c r="G4390" s="530"/>
      <c r="H4390" s="531"/>
      <c r="J4390" s="532"/>
      <c r="L4390" s="533"/>
    </row>
    <row r="4391" spans="1:12" ht="9.75" customHeight="1">
      <c r="A4391" s="651"/>
      <c r="B4391" s="548"/>
      <c r="C4391" s="653"/>
      <c r="D4391" s="538"/>
      <c r="E4391" s="655"/>
      <c r="F4391" s="553"/>
      <c r="G4391" s="530"/>
      <c r="H4391" s="531"/>
      <c r="J4391" s="532"/>
      <c r="L4391" s="533"/>
    </row>
    <row r="4392" spans="1:12" ht="9.75" customHeight="1">
      <c r="A4392" s="651"/>
      <c r="B4392" s="548"/>
      <c r="C4392" s="654"/>
      <c r="D4392" s="538"/>
      <c r="E4392" s="655"/>
      <c r="F4392" s="553"/>
      <c r="G4392" s="530"/>
      <c r="H4392" s="531"/>
      <c r="J4392" s="532"/>
      <c r="L4392" s="533"/>
    </row>
    <row r="4393" spans="1:12" ht="9.75" customHeight="1">
      <c r="A4393" s="651">
        <v>2</v>
      </c>
      <c r="B4393" s="575" t="s">
        <v>2783</v>
      </c>
      <c r="C4393" s="548" t="s">
        <v>3092</v>
      </c>
      <c r="D4393" s="537" t="s">
        <v>2613</v>
      </c>
      <c r="E4393" s="661">
        <v>4.4999999999999998E-2</v>
      </c>
      <c r="F4393" s="553">
        <v>142.76626543399604</v>
      </c>
      <c r="G4393" s="530" t="e">
        <f>+L4393</f>
        <v>#REF!</v>
      </c>
      <c r="H4393" s="531" t="e">
        <f>E4393*G4393</f>
        <v>#REF!</v>
      </c>
      <c r="J4393" s="530">
        <f>+F4393</f>
        <v>142.76626543399604</v>
      </c>
      <c r="L4393" s="533" t="e">
        <f>J4393*$L$3</f>
        <v>#REF!</v>
      </c>
    </row>
    <row r="4394" spans="1:12" ht="9.75" customHeight="1">
      <c r="A4394" s="651"/>
      <c r="B4394" s="548"/>
      <c r="C4394" s="548"/>
      <c r="D4394" s="538"/>
      <c r="E4394" s="661"/>
      <c r="F4394" s="553"/>
      <c r="G4394" s="530"/>
      <c r="H4394" s="531"/>
      <c r="J4394" s="532"/>
      <c r="L4394" s="533"/>
    </row>
    <row r="4395" spans="1:12" ht="9.75" customHeight="1">
      <c r="A4395" s="651"/>
      <c r="B4395" s="548"/>
      <c r="C4395" s="548"/>
      <c r="D4395" s="538"/>
      <c r="E4395" s="661"/>
      <c r="F4395" s="553"/>
      <c r="G4395" s="530"/>
      <c r="H4395" s="531"/>
      <c r="J4395" s="532"/>
      <c r="L4395" s="533"/>
    </row>
    <row r="4396" spans="1:12" ht="9.75" customHeight="1">
      <c r="A4396" s="651"/>
      <c r="B4396" s="548"/>
      <c r="C4396" s="548"/>
      <c r="D4396" s="538"/>
      <c r="E4396" s="661"/>
      <c r="F4396" s="553"/>
      <c r="G4396" s="530"/>
      <c r="H4396" s="531"/>
      <c r="J4396" s="532"/>
      <c r="L4396" s="533"/>
    </row>
    <row r="4397" spans="1:12" ht="9.75" customHeight="1">
      <c r="A4397" s="651"/>
      <c r="B4397" s="548"/>
      <c r="C4397" s="548"/>
      <c r="D4397" s="538"/>
      <c r="E4397" s="661"/>
      <c r="F4397" s="553"/>
      <c r="G4397" s="530"/>
      <c r="H4397" s="531"/>
      <c r="J4397" s="532"/>
      <c r="L4397" s="533"/>
    </row>
    <row r="4398" spans="1:12" ht="9.75" customHeight="1">
      <c r="A4398" s="651">
        <v>3</v>
      </c>
      <c r="B4398" s="575" t="s">
        <v>2701</v>
      </c>
      <c r="C4398" s="660" t="s">
        <v>3019</v>
      </c>
      <c r="D4398" s="537" t="s">
        <v>2928</v>
      </c>
      <c r="E4398" s="661">
        <v>0.5</v>
      </c>
      <c r="F4398" s="553">
        <v>13.2397837832</v>
      </c>
      <c r="G4398" s="530" t="e">
        <f>+L4398</f>
        <v>#REF!</v>
      </c>
      <c r="H4398" s="531" t="e">
        <f>E4398*G4398</f>
        <v>#REF!</v>
      </c>
      <c r="J4398" s="530">
        <f>+F4398</f>
        <v>13.2397837832</v>
      </c>
      <c r="L4398" s="533" t="e">
        <f>J4398*$L$3</f>
        <v>#REF!</v>
      </c>
    </row>
    <row r="4399" spans="1:12" ht="9.75" customHeight="1">
      <c r="A4399" s="651"/>
      <c r="B4399" s="548"/>
      <c r="C4399" s="660"/>
      <c r="D4399" s="538"/>
      <c r="E4399" s="661"/>
      <c r="F4399" s="553"/>
      <c r="G4399" s="530"/>
      <c r="H4399" s="531"/>
      <c r="J4399" s="532"/>
      <c r="L4399" s="533"/>
    </row>
    <row r="4400" spans="1:12" ht="9.75" customHeight="1">
      <c r="A4400" s="651"/>
      <c r="B4400" s="548"/>
      <c r="C4400" s="660"/>
      <c r="D4400" s="538"/>
      <c r="E4400" s="661"/>
      <c r="F4400" s="553"/>
      <c r="G4400" s="530"/>
      <c r="H4400" s="531"/>
      <c r="J4400" s="532"/>
      <c r="L4400" s="533"/>
    </row>
    <row r="4401" spans="1:12" ht="9.75" customHeight="1">
      <c r="A4401" s="651"/>
      <c r="B4401" s="548"/>
      <c r="C4401" s="660"/>
      <c r="D4401" s="538"/>
      <c r="E4401" s="661"/>
      <c r="F4401" s="553"/>
      <c r="G4401" s="530"/>
      <c r="H4401" s="531"/>
      <c r="J4401" s="532"/>
      <c r="L4401" s="533"/>
    </row>
    <row r="4402" spans="1:12" ht="9.75" customHeight="1">
      <c r="A4402" s="651"/>
      <c r="B4402" s="548"/>
      <c r="C4402" s="660"/>
      <c r="D4402" s="538"/>
      <c r="E4402" s="661"/>
      <c r="F4402" s="553"/>
      <c r="G4402" s="530"/>
      <c r="H4402" s="531"/>
      <c r="J4402" s="532"/>
      <c r="L4402" s="533"/>
    </row>
    <row r="4403" spans="1:12" ht="9.75" customHeight="1">
      <c r="A4403" s="651">
        <v>4</v>
      </c>
      <c r="B4403" s="608" t="s">
        <v>2695</v>
      </c>
      <c r="C4403" s="662" t="s">
        <v>3058</v>
      </c>
      <c r="D4403" s="537" t="s">
        <v>2931</v>
      </c>
      <c r="E4403" s="551">
        <v>0.44</v>
      </c>
      <c r="F4403" s="553">
        <v>0.64555869057399995</v>
      </c>
      <c r="G4403" s="530" t="e">
        <f>+L4403</f>
        <v>#REF!</v>
      </c>
      <c r="H4403" s="531" t="e">
        <f>E4403*G4403</f>
        <v>#REF!</v>
      </c>
      <c r="J4403" s="530">
        <f>+F4403</f>
        <v>0.64555869057399995</v>
      </c>
      <c r="L4403" s="533" t="e">
        <f>J4403*$L$3</f>
        <v>#REF!</v>
      </c>
    </row>
    <row r="4404" spans="1:12" ht="9.75" customHeight="1">
      <c r="A4404" s="651"/>
      <c r="B4404" s="608"/>
      <c r="C4404" s="662"/>
      <c r="D4404" s="538"/>
      <c r="E4404" s="551"/>
      <c r="F4404" s="553"/>
      <c r="G4404" s="530"/>
      <c r="H4404" s="531"/>
      <c r="J4404" s="532"/>
      <c r="L4404" s="533"/>
    </row>
    <row r="4405" spans="1:12" ht="9.75" customHeight="1">
      <c r="A4405" s="651"/>
      <c r="B4405" s="608"/>
      <c r="C4405" s="662"/>
      <c r="D4405" s="538"/>
      <c r="E4405" s="551"/>
      <c r="F4405" s="553"/>
      <c r="G4405" s="530"/>
      <c r="H4405" s="531"/>
      <c r="J4405" s="532"/>
      <c r="L4405" s="533"/>
    </row>
    <row r="4406" spans="1:12" ht="9.75" customHeight="1">
      <c r="A4406" s="651"/>
      <c r="B4406" s="608"/>
      <c r="C4406" s="662"/>
      <c r="D4406" s="538"/>
      <c r="E4406" s="551"/>
      <c r="F4406" s="553"/>
      <c r="G4406" s="530"/>
      <c r="H4406" s="531"/>
      <c r="J4406" s="532"/>
      <c r="L4406" s="533"/>
    </row>
    <row r="4407" spans="1:12" ht="9.75" customHeight="1">
      <c r="A4407" s="651"/>
      <c r="B4407" s="608"/>
      <c r="C4407" s="662"/>
      <c r="D4407" s="538"/>
      <c r="E4407" s="551"/>
      <c r="F4407" s="553"/>
      <c r="G4407" s="530"/>
      <c r="H4407" s="531"/>
      <c r="J4407" s="532"/>
      <c r="L4407" s="533"/>
    </row>
    <row r="4408" spans="1:12" ht="9.75" customHeight="1">
      <c r="A4408" s="651">
        <v>5</v>
      </c>
      <c r="B4408" s="575" t="s">
        <v>2602</v>
      </c>
      <c r="C4408" s="665" t="s">
        <v>3078</v>
      </c>
      <c r="D4408" s="537" t="s">
        <v>2718</v>
      </c>
      <c r="E4408" s="661">
        <v>1</v>
      </c>
      <c r="F4408" s="553">
        <v>0.68481882000000016</v>
      </c>
      <c r="G4408" s="530" t="e">
        <f>+L4408</f>
        <v>#REF!</v>
      </c>
      <c r="H4408" s="531" t="e">
        <f>E4408*G4408</f>
        <v>#REF!</v>
      </c>
      <c r="J4408" s="530">
        <f>+F4408</f>
        <v>0.68481882000000016</v>
      </c>
      <c r="L4408" s="533" t="e">
        <f>J4408*$L$3</f>
        <v>#REF!</v>
      </c>
    </row>
    <row r="4409" spans="1:12" ht="9.75" customHeight="1">
      <c r="A4409" s="651"/>
      <c r="B4409" s="548"/>
      <c r="C4409" s="666"/>
      <c r="D4409" s="538"/>
      <c r="E4409" s="661"/>
      <c r="F4409" s="553"/>
      <c r="G4409" s="530"/>
      <c r="H4409" s="531"/>
      <c r="J4409" s="532"/>
      <c r="L4409" s="533"/>
    </row>
    <row r="4410" spans="1:12" ht="9.75" customHeight="1">
      <c r="A4410" s="651"/>
      <c r="B4410" s="548"/>
      <c r="C4410" s="666"/>
      <c r="D4410" s="538"/>
      <c r="E4410" s="661"/>
      <c r="F4410" s="553"/>
      <c r="G4410" s="530"/>
      <c r="H4410" s="531"/>
      <c r="J4410" s="532"/>
      <c r="L4410" s="533"/>
    </row>
    <row r="4411" spans="1:12" ht="9.75" customHeight="1">
      <c r="A4411" s="651"/>
      <c r="B4411" s="548"/>
      <c r="C4411" s="666"/>
      <c r="D4411" s="538"/>
      <c r="E4411" s="661"/>
      <c r="F4411" s="553"/>
      <c r="G4411" s="530"/>
      <c r="H4411" s="531"/>
      <c r="J4411" s="532"/>
      <c r="L4411" s="533"/>
    </row>
    <row r="4412" spans="1:12" ht="7.5" customHeight="1">
      <c r="A4412" s="651"/>
      <c r="B4412" s="548"/>
      <c r="C4412" s="667"/>
      <c r="D4412" s="538"/>
      <c r="E4412" s="661"/>
      <c r="F4412" s="553"/>
      <c r="G4412" s="530"/>
      <c r="H4412" s="531"/>
      <c r="J4412" s="532"/>
      <c r="L4412" s="533"/>
    </row>
    <row r="4413" spans="1:12" ht="9.75" customHeight="1">
      <c r="A4413" s="651">
        <v>6</v>
      </c>
      <c r="B4413" s="575" t="s">
        <v>2802</v>
      </c>
      <c r="C4413" s="660" t="s">
        <v>3012</v>
      </c>
      <c r="D4413" s="537" t="s">
        <v>2613</v>
      </c>
      <c r="E4413" s="661">
        <v>5</v>
      </c>
      <c r="F4413" s="553">
        <v>14.130850999999998</v>
      </c>
      <c r="G4413" s="530" t="e">
        <f>+L4413</f>
        <v>#REF!</v>
      </c>
      <c r="H4413" s="531" t="e">
        <f>E4413*G4413</f>
        <v>#REF!</v>
      </c>
      <c r="J4413" s="530">
        <f>+F4413</f>
        <v>14.130850999999998</v>
      </c>
      <c r="L4413" s="533" t="e">
        <f>J4413*$L$3</f>
        <v>#REF!</v>
      </c>
    </row>
    <row r="4414" spans="1:12" ht="9.75" customHeight="1">
      <c r="A4414" s="651"/>
      <c r="B4414" s="548"/>
      <c r="C4414" s="660"/>
      <c r="D4414" s="538"/>
      <c r="E4414" s="661"/>
      <c r="F4414" s="553"/>
      <c r="G4414" s="530"/>
      <c r="H4414" s="531"/>
      <c r="J4414" s="532"/>
      <c r="L4414" s="533"/>
    </row>
    <row r="4415" spans="1:12" ht="9.75" customHeight="1">
      <c r="A4415" s="651"/>
      <c r="B4415" s="548"/>
      <c r="C4415" s="660"/>
      <c r="D4415" s="538"/>
      <c r="E4415" s="661"/>
      <c r="F4415" s="553"/>
      <c r="G4415" s="530"/>
      <c r="H4415" s="531"/>
      <c r="J4415" s="532"/>
      <c r="L4415" s="533"/>
    </row>
    <row r="4416" spans="1:12" ht="9.75" customHeight="1">
      <c r="A4416" s="651"/>
      <c r="B4416" s="548"/>
      <c r="C4416" s="660"/>
      <c r="D4416" s="538"/>
      <c r="E4416" s="661"/>
      <c r="F4416" s="553"/>
      <c r="G4416" s="530"/>
      <c r="H4416" s="531"/>
      <c r="J4416" s="532"/>
      <c r="L4416" s="533"/>
    </row>
    <row r="4417" spans="1:12" ht="9.75" customHeight="1">
      <c r="A4417" s="651"/>
      <c r="B4417" s="548"/>
      <c r="C4417" s="660"/>
      <c r="D4417" s="538"/>
      <c r="E4417" s="661"/>
      <c r="F4417" s="553"/>
      <c r="G4417" s="530"/>
      <c r="H4417" s="531"/>
      <c r="J4417" s="532"/>
      <c r="L4417" s="533"/>
    </row>
    <row r="4418" spans="1:12" ht="9.75" customHeight="1">
      <c r="A4418" s="651">
        <v>7</v>
      </c>
      <c r="B4418" s="575" t="s">
        <v>2608</v>
      </c>
      <c r="C4418" s="660" t="s">
        <v>3013</v>
      </c>
      <c r="D4418" s="537" t="s">
        <v>2613</v>
      </c>
      <c r="E4418" s="661">
        <v>5</v>
      </c>
      <c r="F4418" s="553">
        <v>34.216889501898002</v>
      </c>
      <c r="G4418" s="530" t="e">
        <f>+L4418</f>
        <v>#REF!</v>
      </c>
      <c r="H4418" s="531" t="e">
        <f>E4418*G4418</f>
        <v>#REF!</v>
      </c>
      <c r="J4418" s="530">
        <f>+F4418</f>
        <v>34.216889501898002</v>
      </c>
      <c r="L4418" s="533" t="e">
        <f>J4418*$L$3</f>
        <v>#REF!</v>
      </c>
    </row>
    <row r="4419" spans="1:12" ht="9.75" customHeight="1">
      <c r="A4419" s="651"/>
      <c r="B4419" s="548"/>
      <c r="C4419" s="660"/>
      <c r="D4419" s="538"/>
      <c r="E4419" s="661"/>
      <c r="F4419" s="553"/>
      <c r="G4419" s="530"/>
      <c r="H4419" s="531"/>
      <c r="J4419" s="532"/>
      <c r="L4419" s="533"/>
    </row>
    <row r="4420" spans="1:12" ht="9.75" customHeight="1">
      <c r="A4420" s="651"/>
      <c r="B4420" s="548"/>
      <c r="C4420" s="660"/>
      <c r="D4420" s="538"/>
      <c r="E4420" s="661"/>
      <c r="F4420" s="553"/>
      <c r="G4420" s="530"/>
      <c r="H4420" s="531"/>
      <c r="J4420" s="532"/>
      <c r="L4420" s="533"/>
    </row>
    <row r="4421" spans="1:12" ht="9.75" customHeight="1">
      <c r="A4421" s="651"/>
      <c r="B4421" s="548"/>
      <c r="C4421" s="660"/>
      <c r="D4421" s="538"/>
      <c r="E4421" s="661"/>
      <c r="F4421" s="553"/>
      <c r="G4421" s="530"/>
      <c r="H4421" s="531"/>
      <c r="J4421" s="532"/>
      <c r="L4421" s="533"/>
    </row>
    <row r="4422" spans="1:12" ht="9.75" customHeight="1">
      <c r="A4422" s="651"/>
      <c r="B4422" s="548"/>
      <c r="C4422" s="660"/>
      <c r="D4422" s="538"/>
      <c r="E4422" s="661"/>
      <c r="F4422" s="553"/>
      <c r="G4422" s="530"/>
      <c r="H4422" s="531"/>
      <c r="J4422" s="532"/>
      <c r="L4422" s="533"/>
    </row>
    <row r="4423" spans="1:12" ht="9.75" customHeight="1">
      <c r="A4423" s="651">
        <v>8</v>
      </c>
      <c r="B4423" s="575" t="s">
        <v>2714</v>
      </c>
      <c r="C4423" s="660" t="s">
        <v>42</v>
      </c>
      <c r="D4423" s="537" t="s">
        <v>2625</v>
      </c>
      <c r="E4423" s="661">
        <v>11</v>
      </c>
      <c r="F4423" s="553">
        <v>1.8426695</v>
      </c>
      <c r="G4423" s="530" t="e">
        <f>+L4423</f>
        <v>#REF!</v>
      </c>
      <c r="H4423" s="531" t="e">
        <f>E4423*G4423</f>
        <v>#REF!</v>
      </c>
      <c r="J4423" s="530">
        <f>+F4423</f>
        <v>1.8426695</v>
      </c>
      <c r="L4423" s="533" t="e">
        <f>J4423*$L$3</f>
        <v>#REF!</v>
      </c>
    </row>
    <row r="4424" spans="1:12" ht="9.75" customHeight="1">
      <c r="A4424" s="651"/>
      <c r="B4424" s="548"/>
      <c r="C4424" s="660"/>
      <c r="D4424" s="538"/>
      <c r="E4424" s="661"/>
      <c r="F4424" s="553"/>
      <c r="G4424" s="530"/>
      <c r="H4424" s="531"/>
      <c r="J4424" s="532"/>
      <c r="L4424" s="533"/>
    </row>
    <row r="4425" spans="1:12" ht="9.75" customHeight="1">
      <c r="A4425" s="651"/>
      <c r="B4425" s="548"/>
      <c r="C4425" s="660"/>
      <c r="D4425" s="538"/>
      <c r="E4425" s="661"/>
      <c r="F4425" s="553"/>
      <c r="G4425" s="530"/>
      <c r="H4425" s="531"/>
      <c r="J4425" s="532"/>
      <c r="L4425" s="533"/>
    </row>
    <row r="4426" spans="1:12" ht="9.75" customHeight="1">
      <c r="A4426" s="651"/>
      <c r="B4426" s="548"/>
      <c r="C4426" s="660"/>
      <c r="D4426" s="538"/>
      <c r="E4426" s="661"/>
      <c r="F4426" s="553"/>
      <c r="G4426" s="530"/>
      <c r="H4426" s="531"/>
      <c r="J4426" s="532"/>
      <c r="L4426" s="533"/>
    </row>
    <row r="4427" spans="1:12" ht="9.75" customHeight="1">
      <c r="A4427" s="651"/>
      <c r="B4427" s="548"/>
      <c r="C4427" s="660"/>
      <c r="D4427" s="538"/>
      <c r="E4427" s="661"/>
      <c r="F4427" s="553"/>
      <c r="G4427" s="530"/>
      <c r="H4427" s="531"/>
      <c r="J4427" s="532"/>
      <c r="L4427" s="533"/>
    </row>
    <row r="4428" spans="1:12" ht="9.75" customHeight="1">
      <c r="A4428" s="651">
        <v>9</v>
      </c>
      <c r="B4428" s="575" t="s">
        <v>2620</v>
      </c>
      <c r="C4428" s="660" t="s">
        <v>3020</v>
      </c>
      <c r="D4428" s="669" t="s">
        <v>2397</v>
      </c>
      <c r="E4428" s="661">
        <v>4</v>
      </c>
      <c r="F4428" s="553">
        <v>12.251421461600003</v>
      </c>
      <c r="G4428" s="530" t="e">
        <f>+L4428</f>
        <v>#REF!</v>
      </c>
      <c r="H4428" s="531" t="e">
        <f>E4428*G4428</f>
        <v>#REF!</v>
      </c>
      <c r="J4428" s="530">
        <f>+F4428</f>
        <v>12.251421461600003</v>
      </c>
      <c r="L4428" s="533" t="e">
        <f>J4428*$L$3</f>
        <v>#REF!</v>
      </c>
    </row>
    <row r="4429" spans="1:12" ht="9.75" customHeight="1">
      <c r="A4429" s="651"/>
      <c r="B4429" s="548"/>
      <c r="C4429" s="660"/>
      <c r="D4429" s="670"/>
      <c r="E4429" s="661"/>
      <c r="F4429" s="553"/>
      <c r="G4429" s="530"/>
      <c r="H4429" s="531"/>
      <c r="J4429" s="532"/>
      <c r="L4429" s="533"/>
    </row>
    <row r="4430" spans="1:12" ht="9.75" customHeight="1">
      <c r="A4430" s="651"/>
      <c r="B4430" s="548"/>
      <c r="C4430" s="660"/>
      <c r="D4430" s="670"/>
      <c r="E4430" s="661"/>
      <c r="F4430" s="553"/>
      <c r="G4430" s="530"/>
      <c r="H4430" s="531"/>
      <c r="J4430" s="532"/>
      <c r="L4430" s="533"/>
    </row>
    <row r="4431" spans="1:12" ht="9.75" customHeight="1">
      <c r="A4431" s="651"/>
      <c r="B4431" s="548"/>
      <c r="C4431" s="660"/>
      <c r="D4431" s="670"/>
      <c r="E4431" s="661"/>
      <c r="F4431" s="553"/>
      <c r="G4431" s="530"/>
      <c r="H4431" s="531"/>
      <c r="J4431" s="532"/>
      <c r="L4431" s="533"/>
    </row>
    <row r="4432" spans="1:12" ht="9.75" customHeight="1">
      <c r="A4432" s="651"/>
      <c r="B4432" s="548"/>
      <c r="C4432" s="660"/>
      <c r="D4432" s="670"/>
      <c r="E4432" s="661"/>
      <c r="F4432" s="553"/>
      <c r="G4432" s="530"/>
      <c r="H4432" s="531"/>
      <c r="J4432" s="532"/>
      <c r="L4432" s="533"/>
    </row>
    <row r="4433" spans="1:12" ht="9.75" customHeight="1">
      <c r="A4433" s="651">
        <v>10</v>
      </c>
      <c r="B4433" s="575" t="s">
        <v>2620</v>
      </c>
      <c r="C4433" s="660" t="s">
        <v>3021</v>
      </c>
      <c r="D4433" s="669" t="s">
        <v>2397</v>
      </c>
      <c r="E4433" s="661">
        <v>4</v>
      </c>
      <c r="F4433" s="553">
        <v>14.534150861600004</v>
      </c>
      <c r="G4433" s="530" t="e">
        <f>+L4433</f>
        <v>#REF!</v>
      </c>
      <c r="H4433" s="531" t="e">
        <f>E4433*G4433</f>
        <v>#REF!</v>
      </c>
      <c r="J4433" s="530">
        <f>+F4433</f>
        <v>14.534150861600004</v>
      </c>
      <c r="L4433" s="533" t="e">
        <f>J4433*$L$3</f>
        <v>#REF!</v>
      </c>
    </row>
    <row r="4434" spans="1:12" ht="9.75" customHeight="1">
      <c r="A4434" s="651"/>
      <c r="B4434" s="548"/>
      <c r="C4434" s="660"/>
      <c r="D4434" s="670"/>
      <c r="E4434" s="661"/>
      <c r="F4434" s="553"/>
      <c r="G4434" s="530"/>
      <c r="H4434" s="531"/>
      <c r="J4434" s="532"/>
      <c r="L4434" s="533"/>
    </row>
    <row r="4435" spans="1:12" ht="9.75" customHeight="1">
      <c r="A4435" s="651"/>
      <c r="B4435" s="548"/>
      <c r="C4435" s="660"/>
      <c r="D4435" s="670"/>
      <c r="E4435" s="661"/>
      <c r="F4435" s="553"/>
      <c r="G4435" s="530"/>
      <c r="H4435" s="531"/>
      <c r="J4435" s="532"/>
      <c r="L4435" s="533"/>
    </row>
    <row r="4436" spans="1:12" ht="9.75" customHeight="1">
      <c r="A4436" s="651"/>
      <c r="B4436" s="548"/>
      <c r="C4436" s="660"/>
      <c r="D4436" s="670"/>
      <c r="E4436" s="661"/>
      <c r="F4436" s="553"/>
      <c r="G4436" s="530"/>
      <c r="H4436" s="531"/>
      <c r="J4436" s="532"/>
      <c r="L4436" s="533"/>
    </row>
    <row r="4437" spans="1:12" ht="9.75" customHeight="1">
      <c r="A4437" s="651"/>
      <c r="B4437" s="548"/>
      <c r="C4437" s="660"/>
      <c r="D4437" s="670"/>
      <c r="E4437" s="661"/>
      <c r="F4437" s="553"/>
      <c r="G4437" s="530"/>
      <c r="H4437" s="531"/>
      <c r="J4437" s="532"/>
      <c r="L4437" s="533"/>
    </row>
    <row r="4438" spans="1:12" ht="9.75" customHeight="1">
      <c r="A4438" s="651">
        <v>11</v>
      </c>
      <c r="B4438" s="575" t="s">
        <v>2618</v>
      </c>
      <c r="C4438" s="548" t="s">
        <v>3105</v>
      </c>
      <c r="D4438" s="537" t="s">
        <v>2928</v>
      </c>
      <c r="E4438" s="661">
        <v>4</v>
      </c>
      <c r="F4438" s="553">
        <v>1.9650510462000002</v>
      </c>
      <c r="G4438" s="530" t="e">
        <f>+L4438</f>
        <v>#REF!</v>
      </c>
      <c r="H4438" s="531" t="e">
        <f>E4438*G4438</f>
        <v>#REF!</v>
      </c>
      <c r="J4438" s="530">
        <f>+F4438</f>
        <v>1.9650510462000002</v>
      </c>
      <c r="L4438" s="533" t="e">
        <f>J4438*$L$3</f>
        <v>#REF!</v>
      </c>
    </row>
    <row r="4439" spans="1:12" ht="9.75" customHeight="1">
      <c r="A4439" s="651"/>
      <c r="B4439" s="548"/>
      <c r="C4439" s="548"/>
      <c r="D4439" s="538"/>
      <c r="E4439" s="661"/>
      <c r="F4439" s="553"/>
      <c r="G4439" s="530"/>
      <c r="H4439" s="531"/>
      <c r="J4439" s="532"/>
      <c r="L4439" s="533"/>
    </row>
    <row r="4440" spans="1:12" ht="9.75" customHeight="1">
      <c r="A4440" s="651"/>
      <c r="B4440" s="548"/>
      <c r="C4440" s="548"/>
      <c r="D4440" s="538"/>
      <c r="E4440" s="661"/>
      <c r="F4440" s="553"/>
      <c r="G4440" s="530"/>
      <c r="H4440" s="531"/>
      <c r="J4440" s="532"/>
      <c r="L4440" s="533"/>
    </row>
    <row r="4441" spans="1:12" ht="9.75" customHeight="1">
      <c r="A4441" s="651"/>
      <c r="B4441" s="548"/>
      <c r="C4441" s="548"/>
      <c r="D4441" s="538"/>
      <c r="E4441" s="661"/>
      <c r="F4441" s="553"/>
      <c r="G4441" s="530"/>
      <c r="H4441" s="531"/>
      <c r="J4441" s="532"/>
      <c r="L4441" s="533"/>
    </row>
    <row r="4442" spans="1:12" ht="9.75" customHeight="1">
      <c r="A4442" s="651"/>
      <c r="B4442" s="548"/>
      <c r="C4442" s="548"/>
      <c r="D4442" s="538"/>
      <c r="E4442" s="661"/>
      <c r="F4442" s="553"/>
      <c r="G4442" s="530"/>
      <c r="H4442" s="531"/>
      <c r="J4442" s="532"/>
      <c r="L4442" s="533"/>
    </row>
    <row r="4443" spans="1:12" ht="9.75" customHeight="1">
      <c r="A4443" s="651">
        <v>12</v>
      </c>
      <c r="B4443" s="575" t="s">
        <v>2619</v>
      </c>
      <c r="C4443" s="548" t="s">
        <v>3106</v>
      </c>
      <c r="D4443" s="537" t="s">
        <v>2928</v>
      </c>
      <c r="E4443" s="661">
        <v>40</v>
      </c>
      <c r="F4443" s="553">
        <v>0.99986592760000015</v>
      </c>
      <c r="G4443" s="530" t="e">
        <f>+L4443</f>
        <v>#REF!</v>
      </c>
      <c r="H4443" s="531" t="e">
        <f>E4443*G4443</f>
        <v>#REF!</v>
      </c>
      <c r="J4443" s="530">
        <f>+F4443</f>
        <v>0.99986592760000015</v>
      </c>
      <c r="L4443" s="533" t="e">
        <f>J4443*$L$3</f>
        <v>#REF!</v>
      </c>
    </row>
    <row r="4444" spans="1:12" ht="9.75" customHeight="1">
      <c r="A4444" s="651"/>
      <c r="B4444" s="548"/>
      <c r="C4444" s="548"/>
      <c r="D4444" s="538"/>
      <c r="E4444" s="661"/>
      <c r="F4444" s="553"/>
      <c r="G4444" s="530"/>
      <c r="H4444" s="531"/>
      <c r="J4444" s="532"/>
      <c r="L4444" s="533"/>
    </row>
    <row r="4445" spans="1:12" ht="9.75" customHeight="1">
      <c r="A4445" s="651"/>
      <c r="B4445" s="548"/>
      <c r="C4445" s="548"/>
      <c r="D4445" s="538"/>
      <c r="E4445" s="661"/>
      <c r="F4445" s="553"/>
      <c r="G4445" s="530"/>
      <c r="H4445" s="531"/>
      <c r="J4445" s="532"/>
      <c r="L4445" s="533"/>
    </row>
    <row r="4446" spans="1:12" ht="9.75" customHeight="1">
      <c r="A4446" s="651"/>
      <c r="B4446" s="548"/>
      <c r="C4446" s="548"/>
      <c r="D4446" s="538"/>
      <c r="E4446" s="661"/>
      <c r="F4446" s="553"/>
      <c r="G4446" s="530"/>
      <c r="H4446" s="531"/>
      <c r="J4446" s="532"/>
      <c r="L4446" s="533"/>
    </row>
    <row r="4447" spans="1:12" ht="9.75" customHeight="1">
      <c r="A4447" s="651"/>
      <c r="B4447" s="548"/>
      <c r="C4447" s="548"/>
      <c r="D4447" s="538"/>
      <c r="E4447" s="661"/>
      <c r="F4447" s="553"/>
      <c r="G4447" s="530"/>
      <c r="H4447" s="531"/>
      <c r="J4447" s="532"/>
      <c r="L4447" s="533"/>
    </row>
    <row r="4448" spans="1:12" ht="9.75" customHeight="1">
      <c r="A4448" s="651">
        <v>13</v>
      </c>
      <c r="B4448" s="608" t="s">
        <v>2804</v>
      </c>
      <c r="C4448" s="548" t="s">
        <v>3107</v>
      </c>
      <c r="D4448" s="669" t="s">
        <v>2612</v>
      </c>
      <c r="E4448" s="661">
        <v>2</v>
      </c>
      <c r="F4448" s="553">
        <v>1.3746594046000002</v>
      </c>
      <c r="G4448" s="530" t="e">
        <f>+L4448</f>
        <v>#REF!</v>
      </c>
      <c r="H4448" s="531" t="e">
        <f>E4448*G4448</f>
        <v>#REF!</v>
      </c>
      <c r="J4448" s="530">
        <f>+F4448</f>
        <v>1.3746594046000002</v>
      </c>
      <c r="L4448" s="533" t="e">
        <f>J4448*$L$3</f>
        <v>#REF!</v>
      </c>
    </row>
    <row r="4449" spans="1:12" ht="9.75" customHeight="1">
      <c r="A4449" s="651"/>
      <c r="B4449" s="608"/>
      <c r="C4449" s="548"/>
      <c r="D4449" s="670"/>
      <c r="E4449" s="661"/>
      <c r="F4449" s="553"/>
      <c r="G4449" s="530"/>
      <c r="H4449" s="531"/>
      <c r="J4449" s="532"/>
      <c r="L4449" s="533"/>
    </row>
    <row r="4450" spans="1:12" ht="9.75" customHeight="1">
      <c r="A4450" s="651"/>
      <c r="B4450" s="608"/>
      <c r="C4450" s="548"/>
      <c r="D4450" s="670"/>
      <c r="E4450" s="661"/>
      <c r="F4450" s="553"/>
      <c r="G4450" s="530"/>
      <c r="H4450" s="531"/>
      <c r="J4450" s="532"/>
      <c r="L4450" s="533"/>
    </row>
    <row r="4451" spans="1:12" ht="9.75" customHeight="1">
      <c r="A4451" s="651"/>
      <c r="B4451" s="608"/>
      <c r="C4451" s="548"/>
      <c r="D4451" s="670"/>
      <c r="E4451" s="661"/>
      <c r="F4451" s="553"/>
      <c r="G4451" s="530"/>
      <c r="H4451" s="531"/>
      <c r="J4451" s="532"/>
      <c r="L4451" s="533"/>
    </row>
    <row r="4452" spans="1:12" ht="9.75" customHeight="1">
      <c r="A4452" s="651"/>
      <c r="B4452" s="608"/>
      <c r="C4452" s="548"/>
      <c r="D4452" s="670"/>
      <c r="E4452" s="661"/>
      <c r="F4452" s="553"/>
      <c r="G4452" s="530"/>
      <c r="H4452" s="531"/>
      <c r="J4452" s="532"/>
      <c r="L4452" s="533"/>
    </row>
    <row r="4453" spans="1:12" ht="9.75" customHeight="1">
      <c r="A4453" s="651">
        <v>14</v>
      </c>
      <c r="B4453" s="608" t="s">
        <v>2804</v>
      </c>
      <c r="C4453" s="548" t="s">
        <v>3108</v>
      </c>
      <c r="D4453" s="669" t="s">
        <v>2612</v>
      </c>
      <c r="E4453" s="661">
        <v>18</v>
      </c>
      <c r="F4453" s="553">
        <v>1.0961664178000001</v>
      </c>
      <c r="G4453" s="530" t="e">
        <f>+L4453</f>
        <v>#REF!</v>
      </c>
      <c r="H4453" s="531" t="e">
        <f>E4453*G4453</f>
        <v>#REF!</v>
      </c>
      <c r="J4453" s="530">
        <f>+F4453</f>
        <v>1.0961664178000001</v>
      </c>
      <c r="L4453" s="533" t="e">
        <f>J4453*$L$3</f>
        <v>#REF!</v>
      </c>
    </row>
    <row r="4454" spans="1:12" ht="9.75" customHeight="1">
      <c r="A4454" s="651"/>
      <c r="B4454" s="608"/>
      <c r="C4454" s="548"/>
      <c r="D4454" s="670"/>
      <c r="E4454" s="661"/>
      <c r="F4454" s="553"/>
      <c r="G4454" s="530"/>
      <c r="H4454" s="531"/>
      <c r="J4454" s="532"/>
      <c r="L4454" s="533"/>
    </row>
    <row r="4455" spans="1:12" ht="9.75" customHeight="1">
      <c r="A4455" s="651"/>
      <c r="B4455" s="608"/>
      <c r="C4455" s="548"/>
      <c r="D4455" s="670"/>
      <c r="E4455" s="661"/>
      <c r="F4455" s="553"/>
      <c r="G4455" s="530"/>
      <c r="H4455" s="531"/>
      <c r="J4455" s="532"/>
      <c r="L4455" s="533"/>
    </row>
    <row r="4456" spans="1:12" ht="9.75" customHeight="1">
      <c r="A4456" s="651"/>
      <c r="B4456" s="608"/>
      <c r="C4456" s="548"/>
      <c r="D4456" s="670"/>
      <c r="E4456" s="661"/>
      <c r="F4456" s="553"/>
      <c r="G4456" s="530"/>
      <c r="H4456" s="531"/>
      <c r="J4456" s="532"/>
      <c r="L4456" s="533"/>
    </row>
    <row r="4457" spans="1:12" ht="9.75" customHeight="1">
      <c r="A4457" s="651"/>
      <c r="B4457" s="608"/>
      <c r="C4457" s="548"/>
      <c r="D4457" s="670"/>
      <c r="E4457" s="661"/>
      <c r="F4457" s="553"/>
      <c r="G4457" s="530"/>
      <c r="H4457" s="531"/>
      <c r="J4457" s="532"/>
      <c r="L4457" s="533"/>
    </row>
    <row r="4458" spans="1:12" ht="9.75" customHeight="1">
      <c r="A4458" s="651">
        <v>15</v>
      </c>
      <c r="B4458" s="608" t="s">
        <v>2804</v>
      </c>
      <c r="C4458" s="548" t="s">
        <v>3109</v>
      </c>
      <c r="D4458" s="669" t="s">
        <v>2612</v>
      </c>
      <c r="E4458" s="661">
        <v>1</v>
      </c>
      <c r="F4458" s="553">
        <v>1.0208363476</v>
      </c>
      <c r="G4458" s="530" t="e">
        <f>+L4458</f>
        <v>#REF!</v>
      </c>
      <c r="H4458" s="531" t="e">
        <f>E4458*G4458</f>
        <v>#REF!</v>
      </c>
      <c r="J4458" s="530">
        <f>+F4458</f>
        <v>1.0208363476</v>
      </c>
      <c r="L4458" s="533" t="e">
        <f>J4458*$L$3</f>
        <v>#REF!</v>
      </c>
    </row>
    <row r="4459" spans="1:12" ht="9.75" customHeight="1">
      <c r="A4459" s="651"/>
      <c r="B4459" s="608"/>
      <c r="C4459" s="548"/>
      <c r="D4459" s="670"/>
      <c r="E4459" s="661"/>
      <c r="F4459" s="553"/>
      <c r="G4459" s="530"/>
      <c r="H4459" s="531"/>
      <c r="J4459" s="532"/>
      <c r="L4459" s="533"/>
    </row>
    <row r="4460" spans="1:12" ht="9.75" customHeight="1">
      <c r="A4460" s="651"/>
      <c r="B4460" s="608"/>
      <c r="C4460" s="548"/>
      <c r="D4460" s="670"/>
      <c r="E4460" s="661"/>
      <c r="F4460" s="553"/>
      <c r="G4460" s="530"/>
      <c r="H4460" s="531"/>
      <c r="J4460" s="532"/>
      <c r="L4460" s="533"/>
    </row>
    <row r="4461" spans="1:12" ht="9.75" customHeight="1">
      <c r="A4461" s="651"/>
      <c r="B4461" s="608"/>
      <c r="C4461" s="548"/>
      <c r="D4461" s="670"/>
      <c r="E4461" s="661"/>
      <c r="F4461" s="553"/>
      <c r="G4461" s="530"/>
      <c r="H4461" s="531"/>
      <c r="J4461" s="532"/>
      <c r="L4461" s="533"/>
    </row>
    <row r="4462" spans="1:12" ht="9.75" customHeight="1">
      <c r="A4462" s="651"/>
      <c r="B4462" s="608"/>
      <c r="C4462" s="548"/>
      <c r="D4462" s="670"/>
      <c r="E4462" s="661"/>
      <c r="F4462" s="553"/>
      <c r="G4462" s="530"/>
      <c r="H4462" s="531"/>
      <c r="J4462" s="532"/>
      <c r="L4462" s="533"/>
    </row>
    <row r="4463" spans="1:12" ht="9.75" customHeight="1">
      <c r="A4463" s="532"/>
      <c r="B4463" s="656"/>
      <c r="C4463" s="678" t="s">
        <v>3146</v>
      </c>
      <c r="D4463" s="559"/>
      <c r="E4463" s="539"/>
      <c r="F4463" s="553"/>
      <c r="G4463" s="530" t="e">
        <f>+L4463</f>
        <v>#REF!</v>
      </c>
      <c r="H4463" s="531" t="e">
        <f>E4463*G4463</f>
        <v>#REF!</v>
      </c>
      <c r="J4463" s="530">
        <f>+F4463</f>
        <v>0</v>
      </c>
      <c r="L4463" s="533" t="e">
        <f>J4463*$L$3</f>
        <v>#REF!</v>
      </c>
    </row>
    <row r="4464" spans="1:12" ht="9.75" customHeight="1">
      <c r="A4464" s="532"/>
      <c r="B4464" s="656"/>
      <c r="C4464" s="679"/>
      <c r="D4464" s="559"/>
      <c r="E4464" s="539"/>
      <c r="F4464" s="553"/>
      <c r="G4464" s="530"/>
      <c r="H4464" s="531"/>
      <c r="J4464" s="532"/>
      <c r="L4464" s="533"/>
    </row>
    <row r="4465" spans="1:12" ht="9.75" customHeight="1">
      <c r="A4465" s="532"/>
      <c r="B4465" s="656"/>
      <c r="C4465" s="679"/>
      <c r="D4465" s="559"/>
      <c r="E4465" s="539"/>
      <c r="F4465" s="553"/>
      <c r="G4465" s="530"/>
      <c r="H4465" s="531"/>
      <c r="J4465" s="532"/>
      <c r="L4465" s="533"/>
    </row>
    <row r="4466" spans="1:12" ht="9.75" customHeight="1">
      <c r="A4466" s="532"/>
      <c r="B4466" s="656"/>
      <c r="C4466" s="679"/>
      <c r="D4466" s="559"/>
      <c r="E4466" s="539"/>
      <c r="F4466" s="553"/>
      <c r="G4466" s="530"/>
      <c r="H4466" s="531"/>
      <c r="J4466" s="532"/>
      <c r="L4466" s="533"/>
    </row>
    <row r="4467" spans="1:12" ht="9.75" customHeight="1">
      <c r="A4467" s="532"/>
      <c r="B4467" s="656"/>
      <c r="C4467" s="680"/>
      <c r="D4467" s="559"/>
      <c r="E4467" s="539"/>
      <c r="F4467" s="553"/>
      <c r="G4467" s="530"/>
      <c r="H4467" s="531"/>
      <c r="J4467" s="532"/>
      <c r="L4467" s="533"/>
    </row>
    <row r="4468" spans="1:12" ht="9.75" customHeight="1">
      <c r="A4468" s="651">
        <v>1</v>
      </c>
      <c r="B4468" s="575" t="s">
        <v>2806</v>
      </c>
      <c r="C4468" s="652" t="s">
        <v>3110</v>
      </c>
      <c r="D4468" s="537" t="s">
        <v>2928</v>
      </c>
      <c r="E4468" s="655">
        <v>10</v>
      </c>
      <c r="F4468" s="553">
        <v>3.2283570410999998</v>
      </c>
      <c r="G4468" s="530" t="e">
        <f>+L4468</f>
        <v>#REF!</v>
      </c>
      <c r="H4468" s="531" t="e">
        <f>E4468*G4468</f>
        <v>#REF!</v>
      </c>
      <c r="J4468" s="530">
        <f>+F4468</f>
        <v>3.2283570410999998</v>
      </c>
      <c r="L4468" s="533" t="e">
        <f>J4468*$L$3</f>
        <v>#REF!</v>
      </c>
    </row>
    <row r="4469" spans="1:12" ht="9.75" customHeight="1">
      <c r="A4469" s="651"/>
      <c r="B4469" s="548"/>
      <c r="C4469" s="653"/>
      <c r="D4469" s="538"/>
      <c r="E4469" s="655"/>
      <c r="F4469" s="553"/>
      <c r="G4469" s="530"/>
      <c r="H4469" s="531"/>
      <c r="J4469" s="532"/>
      <c r="L4469" s="533"/>
    </row>
    <row r="4470" spans="1:12" ht="9.75" customHeight="1">
      <c r="A4470" s="651"/>
      <c r="B4470" s="548"/>
      <c r="C4470" s="653"/>
      <c r="D4470" s="538"/>
      <c r="E4470" s="655"/>
      <c r="F4470" s="553"/>
      <c r="G4470" s="530"/>
      <c r="H4470" s="531"/>
      <c r="J4470" s="532"/>
      <c r="L4470" s="533"/>
    </row>
    <row r="4471" spans="1:12" ht="9.75" customHeight="1">
      <c r="A4471" s="651"/>
      <c r="B4471" s="548"/>
      <c r="C4471" s="653"/>
      <c r="D4471" s="538"/>
      <c r="E4471" s="655"/>
      <c r="F4471" s="553"/>
      <c r="G4471" s="530"/>
      <c r="H4471" s="531"/>
      <c r="J4471" s="532"/>
      <c r="L4471" s="533"/>
    </row>
    <row r="4472" spans="1:12" ht="9.75" customHeight="1">
      <c r="A4472" s="651"/>
      <c r="B4472" s="548"/>
      <c r="C4472" s="654"/>
      <c r="D4472" s="538"/>
      <c r="E4472" s="655"/>
      <c r="F4472" s="553"/>
      <c r="G4472" s="530"/>
      <c r="H4472" s="531"/>
      <c r="J4472" s="532"/>
      <c r="L4472" s="533"/>
    </row>
    <row r="4473" spans="1:12" ht="9.75" customHeight="1">
      <c r="A4473" s="651">
        <v>2</v>
      </c>
      <c r="B4473" s="575" t="s">
        <v>2807</v>
      </c>
      <c r="C4473" s="652" t="s">
        <v>3111</v>
      </c>
      <c r="D4473" s="537" t="s">
        <v>2928</v>
      </c>
      <c r="E4473" s="655">
        <v>10</v>
      </c>
      <c r="F4473" s="553">
        <v>6.5590009636999999E-2</v>
      </c>
      <c r="G4473" s="530" t="e">
        <f>+L4473</f>
        <v>#REF!</v>
      </c>
      <c r="H4473" s="531" t="e">
        <f>E4473*G4473</f>
        <v>#REF!</v>
      </c>
      <c r="J4473" s="530">
        <f>+F4473</f>
        <v>6.5590009636999999E-2</v>
      </c>
      <c r="L4473" s="533" t="e">
        <f>J4473*$L$3</f>
        <v>#REF!</v>
      </c>
    </row>
    <row r="4474" spans="1:12" ht="9.75" customHeight="1">
      <c r="A4474" s="651"/>
      <c r="B4474" s="548"/>
      <c r="C4474" s="653"/>
      <c r="D4474" s="538"/>
      <c r="E4474" s="655"/>
      <c r="F4474" s="553"/>
      <c r="G4474" s="530"/>
      <c r="H4474" s="531"/>
      <c r="J4474" s="532"/>
      <c r="L4474" s="533"/>
    </row>
    <row r="4475" spans="1:12" ht="9.75" customHeight="1">
      <c r="A4475" s="651"/>
      <c r="B4475" s="548"/>
      <c r="C4475" s="653"/>
      <c r="D4475" s="538"/>
      <c r="E4475" s="655"/>
      <c r="F4475" s="553"/>
      <c r="G4475" s="530"/>
      <c r="H4475" s="531"/>
      <c r="J4475" s="532"/>
      <c r="L4475" s="533"/>
    </row>
    <row r="4476" spans="1:12" ht="9.75" customHeight="1">
      <c r="A4476" s="651"/>
      <c r="B4476" s="548"/>
      <c r="C4476" s="653"/>
      <c r="D4476" s="538"/>
      <c r="E4476" s="655"/>
      <c r="F4476" s="553"/>
      <c r="G4476" s="530"/>
      <c r="H4476" s="531"/>
      <c r="J4476" s="532"/>
      <c r="L4476" s="533"/>
    </row>
    <row r="4477" spans="1:12" ht="9.75" customHeight="1">
      <c r="A4477" s="651"/>
      <c r="B4477" s="548"/>
      <c r="C4477" s="654"/>
      <c r="D4477" s="538"/>
      <c r="E4477" s="655"/>
      <c r="F4477" s="553"/>
      <c r="G4477" s="530"/>
      <c r="H4477" s="531"/>
      <c r="J4477" s="532"/>
      <c r="L4477" s="533"/>
    </row>
    <row r="4478" spans="1:12" ht="9.75" customHeight="1">
      <c r="A4478" s="651">
        <v>3</v>
      </c>
      <c r="B4478" s="608" t="s">
        <v>1834</v>
      </c>
      <c r="C4478" s="548" t="s">
        <v>3147</v>
      </c>
      <c r="D4478" s="537" t="s">
        <v>2928</v>
      </c>
      <c r="E4478" s="668">
        <v>77</v>
      </c>
      <c r="F4478" s="553">
        <v>9.3364927973699992</v>
      </c>
      <c r="G4478" s="530" t="e">
        <f>+L4478</f>
        <v>#REF!</v>
      </c>
      <c r="H4478" s="531" t="e">
        <f>E4478*G4478</f>
        <v>#REF!</v>
      </c>
      <c r="J4478" s="530">
        <f>+F4478</f>
        <v>9.3364927973699992</v>
      </c>
      <c r="L4478" s="533" t="e">
        <f>J4478*$L$3</f>
        <v>#REF!</v>
      </c>
    </row>
    <row r="4479" spans="1:12" ht="9.75" customHeight="1">
      <c r="A4479" s="651"/>
      <c r="B4479" s="608"/>
      <c r="C4479" s="548"/>
      <c r="D4479" s="538"/>
      <c r="E4479" s="668"/>
      <c r="F4479" s="553"/>
      <c r="G4479" s="530"/>
      <c r="H4479" s="531"/>
      <c r="J4479" s="532"/>
      <c r="L4479" s="533"/>
    </row>
    <row r="4480" spans="1:12" ht="9.75" customHeight="1">
      <c r="A4480" s="651"/>
      <c r="B4480" s="608"/>
      <c r="C4480" s="548"/>
      <c r="D4480" s="538"/>
      <c r="E4480" s="668"/>
      <c r="F4480" s="553"/>
      <c r="G4480" s="530"/>
      <c r="H4480" s="531"/>
      <c r="J4480" s="532"/>
      <c r="L4480" s="533"/>
    </row>
    <row r="4481" spans="1:12" ht="9.75" customHeight="1">
      <c r="A4481" s="651"/>
      <c r="B4481" s="608"/>
      <c r="C4481" s="548"/>
      <c r="D4481" s="538"/>
      <c r="E4481" s="668"/>
      <c r="F4481" s="553"/>
      <c r="G4481" s="530"/>
      <c r="H4481" s="531"/>
      <c r="J4481" s="532"/>
      <c r="L4481" s="533"/>
    </row>
    <row r="4482" spans="1:12" ht="9.75" customHeight="1">
      <c r="A4482" s="651"/>
      <c r="B4482" s="608"/>
      <c r="C4482" s="548"/>
      <c r="D4482" s="538"/>
      <c r="E4482" s="668"/>
      <c r="F4482" s="553"/>
      <c r="G4482" s="530"/>
      <c r="H4482" s="531"/>
      <c r="J4482" s="532"/>
      <c r="L4482" s="533"/>
    </row>
    <row r="4483" spans="1:12" ht="9.75" customHeight="1">
      <c r="A4483" s="651">
        <v>4</v>
      </c>
      <c r="B4483" s="608" t="s">
        <v>2789</v>
      </c>
      <c r="C4483" s="548" t="s">
        <v>3059</v>
      </c>
      <c r="D4483" s="537" t="s">
        <v>2928</v>
      </c>
      <c r="E4483" s="668">
        <v>42</v>
      </c>
      <c r="F4483" s="553">
        <v>5.7313148311000006</v>
      </c>
      <c r="G4483" s="530" t="e">
        <f>+L4483</f>
        <v>#REF!</v>
      </c>
      <c r="H4483" s="531" t="e">
        <f>E4483*G4483</f>
        <v>#REF!</v>
      </c>
      <c r="J4483" s="530">
        <f>+F4483</f>
        <v>5.7313148311000006</v>
      </c>
      <c r="L4483" s="533" t="e">
        <f>J4483*$L$3</f>
        <v>#REF!</v>
      </c>
    </row>
    <row r="4484" spans="1:12" ht="9.75" customHeight="1">
      <c r="A4484" s="651"/>
      <c r="B4484" s="608"/>
      <c r="C4484" s="548"/>
      <c r="D4484" s="538"/>
      <c r="E4484" s="668"/>
      <c r="F4484" s="553"/>
      <c r="G4484" s="530"/>
      <c r="H4484" s="531"/>
      <c r="J4484" s="532"/>
      <c r="L4484" s="533"/>
    </row>
    <row r="4485" spans="1:12" ht="9.75" customHeight="1">
      <c r="A4485" s="651"/>
      <c r="B4485" s="608"/>
      <c r="C4485" s="548"/>
      <c r="D4485" s="538"/>
      <c r="E4485" s="668"/>
      <c r="F4485" s="553"/>
      <c r="G4485" s="530"/>
      <c r="H4485" s="531"/>
      <c r="J4485" s="532"/>
      <c r="L4485" s="533"/>
    </row>
    <row r="4486" spans="1:12" ht="9.75" customHeight="1">
      <c r="A4486" s="651"/>
      <c r="B4486" s="608"/>
      <c r="C4486" s="548"/>
      <c r="D4486" s="538"/>
      <c r="E4486" s="668"/>
      <c r="F4486" s="553"/>
      <c r="G4486" s="530"/>
      <c r="H4486" s="531"/>
      <c r="J4486" s="532"/>
      <c r="L4486" s="533"/>
    </row>
    <row r="4487" spans="1:12" ht="9.75" customHeight="1">
      <c r="A4487" s="651"/>
      <c r="B4487" s="608"/>
      <c r="C4487" s="548"/>
      <c r="D4487" s="538"/>
      <c r="E4487" s="668"/>
      <c r="F4487" s="553"/>
      <c r="G4487" s="530"/>
      <c r="H4487" s="531"/>
      <c r="J4487" s="532"/>
      <c r="L4487" s="533"/>
    </row>
    <row r="4488" spans="1:12" ht="9.75" customHeight="1">
      <c r="A4488" s="651">
        <v>5</v>
      </c>
      <c r="B4488" s="608" t="s">
        <v>2808</v>
      </c>
      <c r="C4488" s="548" t="s">
        <v>3060</v>
      </c>
      <c r="D4488" s="537" t="s">
        <v>2928</v>
      </c>
      <c r="E4488" s="668">
        <v>36</v>
      </c>
      <c r="F4488" s="553">
        <v>4.5888087663999997</v>
      </c>
      <c r="G4488" s="530" t="e">
        <f>+L4488</f>
        <v>#REF!</v>
      </c>
      <c r="H4488" s="531" t="e">
        <f>E4488*G4488</f>
        <v>#REF!</v>
      </c>
      <c r="J4488" s="530">
        <f>+F4488</f>
        <v>4.5888087663999997</v>
      </c>
      <c r="L4488" s="533" t="e">
        <f>J4488*$L$3</f>
        <v>#REF!</v>
      </c>
    </row>
    <row r="4489" spans="1:12" ht="9.75" customHeight="1">
      <c r="A4489" s="651"/>
      <c r="B4489" s="608"/>
      <c r="C4489" s="548"/>
      <c r="D4489" s="538"/>
      <c r="E4489" s="668"/>
      <c r="F4489" s="553"/>
      <c r="G4489" s="530"/>
      <c r="H4489" s="531"/>
      <c r="J4489" s="532"/>
      <c r="L4489" s="533"/>
    </row>
    <row r="4490" spans="1:12" ht="9.75" customHeight="1">
      <c r="A4490" s="651"/>
      <c r="B4490" s="608"/>
      <c r="C4490" s="548"/>
      <c r="D4490" s="538"/>
      <c r="E4490" s="668"/>
      <c r="F4490" s="553"/>
      <c r="G4490" s="530"/>
      <c r="H4490" s="531"/>
      <c r="J4490" s="532"/>
      <c r="L4490" s="533"/>
    </row>
    <row r="4491" spans="1:12" ht="9.75" customHeight="1">
      <c r="A4491" s="651"/>
      <c r="B4491" s="608"/>
      <c r="C4491" s="548"/>
      <c r="D4491" s="538"/>
      <c r="E4491" s="668"/>
      <c r="F4491" s="553"/>
      <c r="G4491" s="530"/>
      <c r="H4491" s="531"/>
      <c r="J4491" s="532"/>
      <c r="L4491" s="533"/>
    </row>
    <row r="4492" spans="1:12" ht="9.75" customHeight="1">
      <c r="A4492" s="651"/>
      <c r="B4492" s="608"/>
      <c r="C4492" s="548"/>
      <c r="D4492" s="538"/>
      <c r="E4492" s="668"/>
      <c r="F4492" s="553"/>
      <c r="G4492" s="530"/>
      <c r="H4492" s="531"/>
      <c r="J4492" s="532"/>
      <c r="L4492" s="533"/>
    </row>
    <row r="4493" spans="1:12" ht="9.75" customHeight="1">
      <c r="A4493" s="651">
        <v>6</v>
      </c>
      <c r="B4493" s="608" t="s">
        <v>1835</v>
      </c>
      <c r="C4493" s="548" t="s">
        <v>3061</v>
      </c>
      <c r="D4493" s="537" t="s">
        <v>2928</v>
      </c>
      <c r="E4493" s="668">
        <v>66</v>
      </c>
      <c r="F4493" s="553">
        <v>3.9146452191200001</v>
      </c>
      <c r="G4493" s="530" t="e">
        <f>+L4493</f>
        <v>#REF!</v>
      </c>
      <c r="H4493" s="531" t="e">
        <f>E4493*G4493</f>
        <v>#REF!</v>
      </c>
      <c r="J4493" s="530">
        <f>+F4493</f>
        <v>3.9146452191200001</v>
      </c>
      <c r="L4493" s="533" t="e">
        <f>J4493*$L$3</f>
        <v>#REF!</v>
      </c>
    </row>
    <row r="4494" spans="1:12" ht="9.75" customHeight="1">
      <c r="A4494" s="651"/>
      <c r="B4494" s="608"/>
      <c r="C4494" s="548"/>
      <c r="D4494" s="538"/>
      <c r="E4494" s="668"/>
      <c r="F4494" s="553"/>
      <c r="G4494" s="530"/>
      <c r="H4494" s="531"/>
      <c r="J4494" s="532"/>
      <c r="L4494" s="533"/>
    </row>
    <row r="4495" spans="1:12" ht="9.75" customHeight="1">
      <c r="A4495" s="651"/>
      <c r="B4495" s="608"/>
      <c r="C4495" s="548"/>
      <c r="D4495" s="538"/>
      <c r="E4495" s="668"/>
      <c r="F4495" s="553"/>
      <c r="G4495" s="530"/>
      <c r="H4495" s="531"/>
      <c r="J4495" s="532"/>
      <c r="L4495" s="533"/>
    </row>
    <row r="4496" spans="1:12" ht="9.75" customHeight="1">
      <c r="A4496" s="651"/>
      <c r="B4496" s="608"/>
      <c r="C4496" s="548"/>
      <c r="D4496" s="538"/>
      <c r="E4496" s="668"/>
      <c r="F4496" s="553"/>
      <c r="G4496" s="530"/>
      <c r="H4496" s="531"/>
      <c r="J4496" s="532"/>
      <c r="L4496" s="533"/>
    </row>
    <row r="4497" spans="1:12" ht="9.75" customHeight="1">
      <c r="A4497" s="651"/>
      <c r="B4497" s="608"/>
      <c r="C4497" s="548"/>
      <c r="D4497" s="538"/>
      <c r="E4497" s="668"/>
      <c r="F4497" s="553"/>
      <c r="G4497" s="530"/>
      <c r="H4497" s="531"/>
      <c r="J4497" s="532"/>
      <c r="L4497" s="533"/>
    </row>
    <row r="4498" spans="1:12" ht="9.75" customHeight="1">
      <c r="A4498" s="651">
        <v>7</v>
      </c>
      <c r="B4498" s="608" t="s">
        <v>2790</v>
      </c>
      <c r="C4498" s="548" t="s">
        <v>3154</v>
      </c>
      <c r="D4498" s="537" t="s">
        <v>2928</v>
      </c>
      <c r="E4498" s="668">
        <v>32</v>
      </c>
      <c r="F4498" s="553">
        <v>2.5411341389120001</v>
      </c>
      <c r="G4498" s="530" t="e">
        <f>+L4498</f>
        <v>#REF!</v>
      </c>
      <c r="H4498" s="531" t="e">
        <f>E4498*G4498</f>
        <v>#REF!</v>
      </c>
      <c r="J4498" s="530">
        <f>+F4498</f>
        <v>2.5411341389120001</v>
      </c>
      <c r="L4498" s="533" t="e">
        <f>J4498*$L$3</f>
        <v>#REF!</v>
      </c>
    </row>
    <row r="4499" spans="1:12" ht="9.75" customHeight="1">
      <c r="A4499" s="651"/>
      <c r="B4499" s="608"/>
      <c r="C4499" s="548"/>
      <c r="D4499" s="538"/>
      <c r="E4499" s="668"/>
      <c r="F4499" s="553"/>
      <c r="G4499" s="530"/>
      <c r="H4499" s="531"/>
      <c r="J4499" s="532"/>
      <c r="L4499" s="533"/>
    </row>
    <row r="4500" spans="1:12" ht="9.75" customHeight="1">
      <c r="A4500" s="651"/>
      <c r="B4500" s="608"/>
      <c r="C4500" s="548"/>
      <c r="D4500" s="538"/>
      <c r="E4500" s="668"/>
      <c r="F4500" s="553"/>
      <c r="G4500" s="530"/>
      <c r="H4500" s="531"/>
      <c r="J4500" s="532"/>
      <c r="L4500" s="533"/>
    </row>
    <row r="4501" spans="1:12" ht="9.75" customHeight="1">
      <c r="A4501" s="651"/>
      <c r="B4501" s="608"/>
      <c r="C4501" s="548"/>
      <c r="D4501" s="538"/>
      <c r="E4501" s="668"/>
      <c r="F4501" s="553"/>
      <c r="G4501" s="530"/>
      <c r="H4501" s="531"/>
      <c r="J4501" s="532"/>
      <c r="L4501" s="533"/>
    </row>
    <row r="4502" spans="1:12" ht="9.75" customHeight="1">
      <c r="A4502" s="651"/>
      <c r="B4502" s="608"/>
      <c r="C4502" s="548"/>
      <c r="D4502" s="538"/>
      <c r="E4502" s="668"/>
      <c r="F4502" s="553"/>
      <c r="G4502" s="530"/>
      <c r="H4502" s="531"/>
      <c r="J4502" s="532"/>
      <c r="L4502" s="533"/>
    </row>
    <row r="4503" spans="1:12" ht="9.75" customHeight="1">
      <c r="A4503" s="651">
        <v>8</v>
      </c>
      <c r="B4503" s="608" t="s">
        <v>2791</v>
      </c>
      <c r="C4503" s="548" t="s">
        <v>3155</v>
      </c>
      <c r="D4503" s="537" t="s">
        <v>2928</v>
      </c>
      <c r="E4503" s="668">
        <v>30</v>
      </c>
      <c r="F4503" s="553">
        <v>2.4645696709640004</v>
      </c>
      <c r="G4503" s="530" t="e">
        <f>+L4503</f>
        <v>#REF!</v>
      </c>
      <c r="H4503" s="531" t="e">
        <f>E4503*G4503</f>
        <v>#REF!</v>
      </c>
      <c r="J4503" s="530">
        <f>+F4503</f>
        <v>2.4645696709640004</v>
      </c>
      <c r="L4503" s="533" t="e">
        <f>J4503*$L$3</f>
        <v>#REF!</v>
      </c>
    </row>
    <row r="4504" spans="1:12" ht="9.75" customHeight="1">
      <c r="A4504" s="651"/>
      <c r="B4504" s="608"/>
      <c r="C4504" s="548"/>
      <c r="D4504" s="538"/>
      <c r="E4504" s="668"/>
      <c r="F4504" s="553"/>
      <c r="G4504" s="530"/>
      <c r="H4504" s="531"/>
      <c r="J4504" s="532"/>
      <c r="L4504" s="533"/>
    </row>
    <row r="4505" spans="1:12" ht="9.75" customHeight="1">
      <c r="A4505" s="651"/>
      <c r="B4505" s="608"/>
      <c r="C4505" s="548"/>
      <c r="D4505" s="538"/>
      <c r="E4505" s="668"/>
      <c r="F4505" s="553"/>
      <c r="G4505" s="530"/>
      <c r="H4505" s="531"/>
      <c r="J4505" s="532"/>
      <c r="L4505" s="533"/>
    </row>
    <row r="4506" spans="1:12" ht="9.75" customHeight="1">
      <c r="A4506" s="651"/>
      <c r="B4506" s="608"/>
      <c r="C4506" s="548"/>
      <c r="D4506" s="538"/>
      <c r="E4506" s="668"/>
      <c r="F4506" s="553"/>
      <c r="G4506" s="530"/>
      <c r="H4506" s="531"/>
      <c r="J4506" s="532"/>
      <c r="L4506" s="533"/>
    </row>
    <row r="4507" spans="1:12" ht="9.75" customHeight="1">
      <c r="A4507" s="651"/>
      <c r="B4507" s="608"/>
      <c r="C4507" s="548"/>
      <c r="D4507" s="538"/>
      <c r="E4507" s="668"/>
      <c r="F4507" s="553"/>
      <c r="G4507" s="530"/>
      <c r="H4507" s="531"/>
      <c r="J4507" s="532"/>
      <c r="L4507" s="533"/>
    </row>
    <row r="4508" spans="1:12" ht="9.75" customHeight="1">
      <c r="A4508" s="651">
        <v>9</v>
      </c>
      <c r="B4508" s="608" t="s">
        <v>1834</v>
      </c>
      <c r="C4508" s="548" t="s">
        <v>3027</v>
      </c>
      <c r="D4508" s="537" t="s">
        <v>2928</v>
      </c>
      <c r="E4508" s="668">
        <v>15</v>
      </c>
      <c r="F4508" s="553">
        <v>8.8685332703700013</v>
      </c>
      <c r="G4508" s="530" t="e">
        <f>+L4508</f>
        <v>#REF!</v>
      </c>
      <c r="H4508" s="531" t="e">
        <f>E4508*G4508</f>
        <v>#REF!</v>
      </c>
      <c r="J4508" s="530">
        <f>+F4508</f>
        <v>8.8685332703700013</v>
      </c>
      <c r="L4508" s="533" t="e">
        <f>J4508*$L$3</f>
        <v>#REF!</v>
      </c>
    </row>
    <row r="4509" spans="1:12" ht="9.75" customHeight="1">
      <c r="A4509" s="651"/>
      <c r="B4509" s="608"/>
      <c r="C4509" s="548"/>
      <c r="D4509" s="538"/>
      <c r="E4509" s="668"/>
      <c r="F4509" s="553"/>
      <c r="G4509" s="530"/>
      <c r="H4509" s="531"/>
      <c r="J4509" s="532"/>
      <c r="L4509" s="533"/>
    </row>
    <row r="4510" spans="1:12" ht="9.75" customHeight="1">
      <c r="A4510" s="651"/>
      <c r="B4510" s="608"/>
      <c r="C4510" s="548"/>
      <c r="D4510" s="538"/>
      <c r="E4510" s="668"/>
      <c r="F4510" s="553"/>
      <c r="G4510" s="530"/>
      <c r="H4510" s="531"/>
      <c r="J4510" s="532"/>
      <c r="L4510" s="533"/>
    </row>
    <row r="4511" spans="1:12" ht="9.75" customHeight="1">
      <c r="A4511" s="651"/>
      <c r="B4511" s="608"/>
      <c r="C4511" s="548"/>
      <c r="D4511" s="538"/>
      <c r="E4511" s="668"/>
      <c r="F4511" s="553"/>
      <c r="G4511" s="530"/>
      <c r="H4511" s="531"/>
      <c r="J4511" s="532"/>
      <c r="L4511" s="533"/>
    </row>
    <row r="4512" spans="1:12" ht="9.75" customHeight="1">
      <c r="A4512" s="651"/>
      <c r="B4512" s="608"/>
      <c r="C4512" s="548"/>
      <c r="D4512" s="538"/>
      <c r="E4512" s="668"/>
      <c r="F4512" s="553"/>
      <c r="G4512" s="530"/>
      <c r="H4512" s="531"/>
      <c r="J4512" s="532"/>
      <c r="L4512" s="533"/>
    </row>
    <row r="4513" spans="1:12" ht="9.75" customHeight="1">
      <c r="A4513" s="651">
        <v>10</v>
      </c>
      <c r="B4513" s="608" t="s">
        <v>2789</v>
      </c>
      <c r="C4513" s="548" t="s">
        <v>3156</v>
      </c>
      <c r="D4513" s="537" t="s">
        <v>2928</v>
      </c>
      <c r="E4513" s="668">
        <v>13</v>
      </c>
      <c r="F4513" s="553">
        <v>5.3318371861000005</v>
      </c>
      <c r="G4513" s="530" t="e">
        <f>+L4513</f>
        <v>#REF!</v>
      </c>
      <c r="H4513" s="531" t="e">
        <f>E4513*G4513</f>
        <v>#REF!</v>
      </c>
      <c r="J4513" s="530">
        <f>+F4513</f>
        <v>5.3318371861000005</v>
      </c>
      <c r="L4513" s="533" t="e">
        <f>J4513*$L$3</f>
        <v>#REF!</v>
      </c>
    </row>
    <row r="4514" spans="1:12" ht="9.75" customHeight="1">
      <c r="A4514" s="651"/>
      <c r="B4514" s="608"/>
      <c r="C4514" s="548"/>
      <c r="D4514" s="538"/>
      <c r="E4514" s="668"/>
      <c r="F4514" s="553"/>
      <c r="G4514" s="530"/>
      <c r="H4514" s="531"/>
      <c r="J4514" s="532"/>
      <c r="L4514" s="533"/>
    </row>
    <row r="4515" spans="1:12" ht="9.75" customHeight="1">
      <c r="A4515" s="651"/>
      <c r="B4515" s="608"/>
      <c r="C4515" s="548"/>
      <c r="D4515" s="538"/>
      <c r="E4515" s="668"/>
      <c r="F4515" s="553"/>
      <c r="G4515" s="530"/>
      <c r="H4515" s="531"/>
      <c r="J4515" s="532"/>
      <c r="L4515" s="533"/>
    </row>
    <row r="4516" spans="1:12" ht="9.75" customHeight="1">
      <c r="A4516" s="651"/>
      <c r="B4516" s="608"/>
      <c r="C4516" s="548"/>
      <c r="D4516" s="538"/>
      <c r="E4516" s="668"/>
      <c r="F4516" s="553"/>
      <c r="G4516" s="530"/>
      <c r="H4516" s="531"/>
      <c r="J4516" s="532"/>
      <c r="L4516" s="533"/>
    </row>
    <row r="4517" spans="1:12" ht="9.75" customHeight="1">
      <c r="A4517" s="651"/>
      <c r="B4517" s="608"/>
      <c r="C4517" s="548"/>
      <c r="D4517" s="538"/>
      <c r="E4517" s="668"/>
      <c r="F4517" s="553"/>
      <c r="G4517" s="530"/>
      <c r="H4517" s="531"/>
      <c r="J4517" s="532"/>
      <c r="L4517" s="533"/>
    </row>
    <row r="4518" spans="1:12" ht="9.75" customHeight="1">
      <c r="A4518" s="651">
        <v>11</v>
      </c>
      <c r="B4518" s="608" t="s">
        <v>2808</v>
      </c>
      <c r="C4518" s="548" t="s">
        <v>3074</v>
      </c>
      <c r="D4518" s="537" t="s">
        <v>2928</v>
      </c>
      <c r="E4518" s="668">
        <v>36</v>
      </c>
      <c r="F4518" s="553">
        <v>4.2692266504000003</v>
      </c>
      <c r="G4518" s="530" t="e">
        <f>+L4518</f>
        <v>#REF!</v>
      </c>
      <c r="H4518" s="531" t="e">
        <f>E4518*G4518</f>
        <v>#REF!</v>
      </c>
      <c r="J4518" s="530">
        <f>+F4518</f>
        <v>4.2692266504000003</v>
      </c>
      <c r="L4518" s="533" t="e">
        <f>J4518*$L$3</f>
        <v>#REF!</v>
      </c>
    </row>
    <row r="4519" spans="1:12" ht="9.75" customHeight="1">
      <c r="A4519" s="651"/>
      <c r="B4519" s="608"/>
      <c r="C4519" s="548"/>
      <c r="D4519" s="538"/>
      <c r="E4519" s="668"/>
      <c r="F4519" s="553"/>
      <c r="G4519" s="530"/>
      <c r="H4519" s="531"/>
      <c r="J4519" s="532"/>
      <c r="L4519" s="533"/>
    </row>
    <row r="4520" spans="1:12" ht="9.75" customHeight="1">
      <c r="A4520" s="651"/>
      <c r="B4520" s="608"/>
      <c r="C4520" s="548"/>
      <c r="D4520" s="538"/>
      <c r="E4520" s="668"/>
      <c r="F4520" s="553"/>
      <c r="G4520" s="530"/>
      <c r="H4520" s="531"/>
      <c r="J4520" s="532"/>
      <c r="L4520" s="533"/>
    </row>
    <row r="4521" spans="1:12" ht="9.75" customHeight="1">
      <c r="A4521" s="651"/>
      <c r="B4521" s="608"/>
      <c r="C4521" s="548"/>
      <c r="D4521" s="538"/>
      <c r="E4521" s="668"/>
      <c r="F4521" s="553"/>
      <c r="G4521" s="530"/>
      <c r="H4521" s="531"/>
      <c r="J4521" s="532"/>
      <c r="L4521" s="533"/>
    </row>
    <row r="4522" spans="1:12" ht="9.75" customHeight="1">
      <c r="A4522" s="651"/>
      <c r="B4522" s="608"/>
      <c r="C4522" s="548"/>
      <c r="D4522" s="538"/>
      <c r="E4522" s="668"/>
      <c r="F4522" s="553"/>
      <c r="G4522" s="530"/>
      <c r="H4522" s="531"/>
      <c r="J4522" s="532"/>
      <c r="L4522" s="533"/>
    </row>
    <row r="4523" spans="1:12" ht="9.75" customHeight="1">
      <c r="A4523" s="651">
        <v>12</v>
      </c>
      <c r="B4523" s="608" t="s">
        <v>1835</v>
      </c>
      <c r="C4523" s="548" t="s">
        <v>3075</v>
      </c>
      <c r="D4523" s="537" t="s">
        <v>2928</v>
      </c>
      <c r="E4523" s="668">
        <v>86</v>
      </c>
      <c r="F4523" s="553">
        <v>3.6635449851199997</v>
      </c>
      <c r="G4523" s="530" t="e">
        <f>+L4523</f>
        <v>#REF!</v>
      </c>
      <c r="H4523" s="531" t="e">
        <f>E4523*G4523</f>
        <v>#REF!</v>
      </c>
      <c r="J4523" s="530">
        <f>+F4523</f>
        <v>3.6635449851199997</v>
      </c>
      <c r="L4523" s="533" t="e">
        <f>J4523*$L$3</f>
        <v>#REF!</v>
      </c>
    </row>
    <row r="4524" spans="1:12" ht="9.75" customHeight="1">
      <c r="A4524" s="651"/>
      <c r="B4524" s="608"/>
      <c r="C4524" s="548"/>
      <c r="D4524" s="538"/>
      <c r="E4524" s="668"/>
      <c r="F4524" s="553"/>
      <c r="G4524" s="530"/>
      <c r="H4524" s="531"/>
      <c r="J4524" s="532"/>
      <c r="L4524" s="533"/>
    </row>
    <row r="4525" spans="1:12" ht="9.75" customHeight="1">
      <c r="A4525" s="651"/>
      <c r="B4525" s="608"/>
      <c r="C4525" s="548"/>
      <c r="D4525" s="538"/>
      <c r="E4525" s="668"/>
      <c r="F4525" s="553"/>
      <c r="G4525" s="530"/>
      <c r="H4525" s="531"/>
      <c r="J4525" s="532"/>
      <c r="L4525" s="533"/>
    </row>
    <row r="4526" spans="1:12" ht="9.75" customHeight="1">
      <c r="A4526" s="651"/>
      <c r="B4526" s="608"/>
      <c r="C4526" s="548"/>
      <c r="D4526" s="538"/>
      <c r="E4526" s="668"/>
      <c r="F4526" s="553"/>
      <c r="G4526" s="530"/>
      <c r="H4526" s="531"/>
      <c r="J4526" s="532"/>
      <c r="L4526" s="533"/>
    </row>
    <row r="4527" spans="1:12" ht="6" customHeight="1">
      <c r="A4527" s="651"/>
      <c r="B4527" s="608"/>
      <c r="C4527" s="548"/>
      <c r="D4527" s="538"/>
      <c r="E4527" s="668"/>
      <c r="F4527" s="553"/>
      <c r="G4527" s="530"/>
      <c r="H4527" s="531"/>
      <c r="J4527" s="532"/>
      <c r="L4527" s="533"/>
    </row>
    <row r="4528" spans="1:12" ht="9.75" customHeight="1">
      <c r="A4528" s="651">
        <v>13</v>
      </c>
      <c r="B4528" s="608" t="s">
        <v>2790</v>
      </c>
      <c r="C4528" s="548" t="s">
        <v>3076</v>
      </c>
      <c r="D4528" s="537" t="s">
        <v>2928</v>
      </c>
      <c r="E4528" s="668">
        <v>105</v>
      </c>
      <c r="F4528" s="553">
        <v>2.3356884929120003</v>
      </c>
      <c r="G4528" s="530" t="e">
        <f>+L4528</f>
        <v>#REF!</v>
      </c>
      <c r="H4528" s="531" t="e">
        <f>E4528*G4528</f>
        <v>#REF!</v>
      </c>
      <c r="J4528" s="530">
        <f>+F4528</f>
        <v>2.3356884929120003</v>
      </c>
      <c r="L4528" s="533" t="e">
        <f>J4528*$L$3</f>
        <v>#REF!</v>
      </c>
    </row>
    <row r="4529" spans="1:12" ht="9.75" customHeight="1">
      <c r="A4529" s="651"/>
      <c r="B4529" s="608"/>
      <c r="C4529" s="548"/>
      <c r="D4529" s="538"/>
      <c r="E4529" s="668"/>
      <c r="F4529" s="553"/>
      <c r="G4529" s="530"/>
      <c r="H4529" s="531"/>
      <c r="J4529" s="532"/>
      <c r="L4529" s="533"/>
    </row>
    <row r="4530" spans="1:12" ht="9.75" customHeight="1">
      <c r="A4530" s="651"/>
      <c r="B4530" s="608"/>
      <c r="C4530" s="548"/>
      <c r="D4530" s="538"/>
      <c r="E4530" s="668"/>
      <c r="F4530" s="553"/>
      <c r="G4530" s="530"/>
      <c r="H4530" s="531"/>
      <c r="J4530" s="532"/>
      <c r="L4530" s="533"/>
    </row>
    <row r="4531" spans="1:12" ht="9.75" customHeight="1">
      <c r="A4531" s="651"/>
      <c r="B4531" s="608"/>
      <c r="C4531" s="548"/>
      <c r="D4531" s="538"/>
      <c r="E4531" s="668"/>
      <c r="F4531" s="553"/>
      <c r="G4531" s="530"/>
      <c r="H4531" s="531"/>
      <c r="J4531" s="532"/>
      <c r="L4531" s="533"/>
    </row>
    <row r="4532" spans="1:12" ht="9.75" customHeight="1">
      <c r="A4532" s="651"/>
      <c r="B4532" s="608"/>
      <c r="C4532" s="548"/>
      <c r="D4532" s="538"/>
      <c r="E4532" s="668"/>
      <c r="F4532" s="553"/>
      <c r="G4532" s="530"/>
      <c r="H4532" s="531"/>
      <c r="J4532" s="532"/>
      <c r="L4532" s="533"/>
    </row>
    <row r="4533" spans="1:12" ht="9.75" customHeight="1">
      <c r="A4533" s="651">
        <v>14</v>
      </c>
      <c r="B4533" s="608" t="s">
        <v>2791</v>
      </c>
      <c r="C4533" s="548" t="s">
        <v>3175</v>
      </c>
      <c r="D4533" s="537" t="s">
        <v>2928</v>
      </c>
      <c r="E4533" s="668">
        <v>170</v>
      </c>
      <c r="F4533" s="553">
        <v>2.3047786129640002</v>
      </c>
      <c r="G4533" s="530" t="e">
        <f>+L4533</f>
        <v>#REF!</v>
      </c>
      <c r="H4533" s="531" t="e">
        <f>E4533*G4533</f>
        <v>#REF!</v>
      </c>
      <c r="J4533" s="530">
        <f>+F4533</f>
        <v>2.3047786129640002</v>
      </c>
      <c r="L4533" s="533" t="e">
        <f>J4533*$L$3</f>
        <v>#REF!</v>
      </c>
    </row>
    <row r="4534" spans="1:12" ht="9.75" customHeight="1">
      <c r="A4534" s="651"/>
      <c r="B4534" s="608"/>
      <c r="C4534" s="548"/>
      <c r="D4534" s="538"/>
      <c r="E4534" s="668"/>
      <c r="F4534" s="553"/>
      <c r="G4534" s="530"/>
      <c r="H4534" s="531"/>
      <c r="J4534" s="532"/>
      <c r="L4534" s="533"/>
    </row>
    <row r="4535" spans="1:12" ht="9.75" customHeight="1">
      <c r="A4535" s="651"/>
      <c r="B4535" s="608"/>
      <c r="C4535" s="548"/>
      <c r="D4535" s="538"/>
      <c r="E4535" s="668"/>
      <c r="F4535" s="553"/>
      <c r="G4535" s="530"/>
      <c r="H4535" s="531"/>
      <c r="J4535" s="532"/>
      <c r="L4535" s="533"/>
    </row>
    <row r="4536" spans="1:12" ht="9.75" customHeight="1">
      <c r="A4536" s="651"/>
      <c r="B4536" s="608"/>
      <c r="C4536" s="548"/>
      <c r="D4536" s="538"/>
      <c r="E4536" s="668"/>
      <c r="F4536" s="553"/>
      <c r="G4536" s="530"/>
      <c r="H4536" s="531"/>
      <c r="J4536" s="532"/>
      <c r="L4536" s="533"/>
    </row>
    <row r="4537" spans="1:12" ht="9.75" customHeight="1">
      <c r="A4537" s="651"/>
      <c r="B4537" s="608"/>
      <c r="C4537" s="548"/>
      <c r="D4537" s="538"/>
      <c r="E4537" s="668"/>
      <c r="F4537" s="553"/>
      <c r="G4537" s="530"/>
      <c r="H4537" s="531"/>
      <c r="J4537" s="532"/>
      <c r="L4537" s="533"/>
    </row>
    <row r="4538" spans="1:12" ht="9.75" customHeight="1">
      <c r="A4538" s="651">
        <v>15</v>
      </c>
      <c r="B4538" s="608" t="s">
        <v>1836</v>
      </c>
      <c r="C4538" s="548" t="s">
        <v>3176</v>
      </c>
      <c r="D4538" s="537" t="s">
        <v>2928</v>
      </c>
      <c r="E4538" s="668">
        <v>674</v>
      </c>
      <c r="F4538" s="553">
        <v>2.4735578987200002</v>
      </c>
      <c r="G4538" s="530" t="e">
        <f>+L4538</f>
        <v>#REF!</v>
      </c>
      <c r="H4538" s="531" t="e">
        <f>E4538*G4538</f>
        <v>#REF!</v>
      </c>
      <c r="J4538" s="530">
        <f>+F4538</f>
        <v>2.4735578987200002</v>
      </c>
      <c r="L4538" s="533" t="e">
        <f>J4538*$L$3</f>
        <v>#REF!</v>
      </c>
    </row>
    <row r="4539" spans="1:12" ht="9.75" customHeight="1">
      <c r="A4539" s="651"/>
      <c r="B4539" s="608"/>
      <c r="C4539" s="548"/>
      <c r="D4539" s="538"/>
      <c r="E4539" s="668"/>
      <c r="F4539" s="553"/>
      <c r="G4539" s="530"/>
      <c r="H4539" s="531"/>
      <c r="J4539" s="532"/>
      <c r="L4539" s="533"/>
    </row>
    <row r="4540" spans="1:12" ht="9.75" customHeight="1">
      <c r="A4540" s="651"/>
      <c r="B4540" s="608"/>
      <c r="C4540" s="548"/>
      <c r="D4540" s="538"/>
      <c r="E4540" s="668"/>
      <c r="F4540" s="553"/>
      <c r="G4540" s="530"/>
      <c r="H4540" s="531"/>
      <c r="J4540" s="532"/>
      <c r="L4540" s="533"/>
    </row>
    <row r="4541" spans="1:12" ht="9.75" customHeight="1">
      <c r="A4541" s="651"/>
      <c r="B4541" s="608"/>
      <c r="C4541" s="548"/>
      <c r="D4541" s="538"/>
      <c r="E4541" s="668"/>
      <c r="F4541" s="553"/>
      <c r="G4541" s="530"/>
      <c r="H4541" s="531"/>
      <c r="J4541" s="532"/>
      <c r="L4541" s="533"/>
    </row>
    <row r="4542" spans="1:12" ht="9.75" customHeight="1">
      <c r="A4542" s="651"/>
      <c r="B4542" s="608"/>
      <c r="C4542" s="548"/>
      <c r="D4542" s="538"/>
      <c r="E4542" s="668"/>
      <c r="F4542" s="553"/>
      <c r="G4542" s="530"/>
      <c r="H4542" s="531"/>
      <c r="J4542" s="532"/>
      <c r="L4542" s="533"/>
    </row>
    <row r="4543" spans="1:12" ht="9.75" customHeight="1">
      <c r="A4543" s="651">
        <v>16</v>
      </c>
      <c r="B4543" s="688" t="s">
        <v>2628</v>
      </c>
      <c r="C4543" s="688" t="s">
        <v>3177</v>
      </c>
      <c r="D4543" s="537" t="s">
        <v>3125</v>
      </c>
      <c r="E4543" s="689">
        <v>307.72000000000003</v>
      </c>
      <c r="F4543" s="553">
        <v>0.58122619999999992</v>
      </c>
      <c r="G4543" s="530" t="e">
        <f>+L4543</f>
        <v>#REF!</v>
      </c>
      <c r="H4543" s="531" t="e">
        <f>E4543*G4543</f>
        <v>#REF!</v>
      </c>
      <c r="J4543" s="530">
        <f>+F4543</f>
        <v>0.58122619999999992</v>
      </c>
      <c r="L4543" s="533" t="e">
        <f>J4543*$L$3</f>
        <v>#REF!</v>
      </c>
    </row>
    <row r="4544" spans="1:12" ht="9.75" customHeight="1">
      <c r="A4544" s="651"/>
      <c r="B4544" s="688"/>
      <c r="C4544" s="688"/>
      <c r="D4544" s="538"/>
      <c r="E4544" s="689"/>
      <c r="F4544" s="553"/>
      <c r="G4544" s="530"/>
      <c r="H4544" s="531"/>
      <c r="J4544" s="532"/>
      <c r="L4544" s="533"/>
    </row>
    <row r="4545" spans="1:12" ht="9.75" customHeight="1">
      <c r="A4545" s="651"/>
      <c r="B4545" s="688"/>
      <c r="C4545" s="688"/>
      <c r="D4545" s="538"/>
      <c r="E4545" s="689"/>
      <c r="F4545" s="553"/>
      <c r="G4545" s="530"/>
      <c r="H4545" s="531"/>
      <c r="J4545" s="532"/>
      <c r="L4545" s="533"/>
    </row>
    <row r="4546" spans="1:12" ht="9.75" customHeight="1">
      <c r="A4546" s="651"/>
      <c r="B4546" s="688"/>
      <c r="C4546" s="688"/>
      <c r="D4546" s="538"/>
      <c r="E4546" s="689"/>
      <c r="F4546" s="553"/>
      <c r="G4546" s="530"/>
      <c r="H4546" s="531"/>
      <c r="J4546" s="532"/>
      <c r="L4546" s="533"/>
    </row>
    <row r="4547" spans="1:12" ht="9.75" customHeight="1">
      <c r="A4547" s="651"/>
      <c r="B4547" s="688"/>
      <c r="C4547" s="688"/>
      <c r="D4547" s="538"/>
      <c r="E4547" s="689"/>
      <c r="F4547" s="553"/>
      <c r="G4547" s="530"/>
      <c r="H4547" s="531"/>
      <c r="J4547" s="532"/>
      <c r="L4547" s="533"/>
    </row>
    <row r="4548" spans="1:12" ht="9.75" customHeight="1">
      <c r="A4548" s="651">
        <v>17</v>
      </c>
      <c r="B4548" s="688" t="s">
        <v>2629</v>
      </c>
      <c r="C4548" s="688" t="s">
        <v>3126</v>
      </c>
      <c r="D4548" s="537" t="s">
        <v>3127</v>
      </c>
      <c r="E4548" s="689">
        <v>1099</v>
      </c>
      <c r="F4548" s="553">
        <v>4.6579093407000007</v>
      </c>
      <c r="G4548" s="530" t="e">
        <f>+L4548</f>
        <v>#REF!</v>
      </c>
      <c r="H4548" s="531" t="e">
        <f>E4548*G4548</f>
        <v>#REF!</v>
      </c>
      <c r="J4548" s="530">
        <f>+F4548</f>
        <v>4.6579093407000007</v>
      </c>
      <c r="L4548" s="533" t="e">
        <f>J4548*$L$3</f>
        <v>#REF!</v>
      </c>
    </row>
    <row r="4549" spans="1:12" ht="9.75" customHeight="1">
      <c r="A4549" s="651"/>
      <c r="B4549" s="688"/>
      <c r="C4549" s="688"/>
      <c r="D4549" s="538"/>
      <c r="E4549" s="689"/>
      <c r="F4549" s="553"/>
      <c r="G4549" s="530"/>
      <c r="H4549" s="531"/>
      <c r="J4549" s="532"/>
      <c r="L4549" s="533"/>
    </row>
    <row r="4550" spans="1:12" ht="9.75" customHeight="1">
      <c r="A4550" s="651"/>
      <c r="B4550" s="688"/>
      <c r="C4550" s="688"/>
      <c r="D4550" s="538"/>
      <c r="E4550" s="689"/>
      <c r="F4550" s="553"/>
      <c r="G4550" s="530"/>
      <c r="H4550" s="531"/>
      <c r="J4550" s="532"/>
      <c r="L4550" s="533"/>
    </row>
    <row r="4551" spans="1:12" ht="9.75" customHeight="1">
      <c r="A4551" s="651"/>
      <c r="B4551" s="688"/>
      <c r="C4551" s="688"/>
      <c r="D4551" s="538"/>
      <c r="E4551" s="689"/>
      <c r="F4551" s="553"/>
      <c r="G4551" s="530"/>
      <c r="H4551" s="531"/>
      <c r="J4551" s="532"/>
      <c r="L4551" s="533"/>
    </row>
    <row r="4552" spans="1:12" ht="9.75" customHeight="1">
      <c r="A4552" s="651"/>
      <c r="B4552" s="688"/>
      <c r="C4552" s="688"/>
      <c r="D4552" s="538"/>
      <c r="E4552" s="689"/>
      <c r="F4552" s="553"/>
      <c r="G4552" s="530"/>
      <c r="H4552" s="531"/>
      <c r="J4552" s="532"/>
      <c r="L4552" s="533"/>
    </row>
    <row r="4553" spans="1:12" ht="9.75" customHeight="1">
      <c r="A4553" s="651">
        <v>18</v>
      </c>
      <c r="B4553" s="688" t="s">
        <v>2632</v>
      </c>
      <c r="C4553" s="688" t="s">
        <v>3128</v>
      </c>
      <c r="D4553" s="669" t="s">
        <v>2612</v>
      </c>
      <c r="E4553" s="689">
        <v>21</v>
      </c>
      <c r="F4553" s="553">
        <v>1.9752281317000004</v>
      </c>
      <c r="G4553" s="530" t="e">
        <f>+L4553</f>
        <v>#REF!</v>
      </c>
      <c r="H4553" s="531" t="e">
        <f>E4553*G4553</f>
        <v>#REF!</v>
      </c>
      <c r="J4553" s="530">
        <f>+F4553</f>
        <v>1.9752281317000004</v>
      </c>
      <c r="L4553" s="533" t="e">
        <f>J4553*$L$3</f>
        <v>#REF!</v>
      </c>
    </row>
    <row r="4554" spans="1:12" ht="9.75" customHeight="1">
      <c r="A4554" s="651"/>
      <c r="B4554" s="688"/>
      <c r="C4554" s="688"/>
      <c r="D4554" s="670"/>
      <c r="E4554" s="689"/>
      <c r="F4554" s="553"/>
      <c r="G4554" s="530"/>
      <c r="H4554" s="531"/>
      <c r="J4554" s="532"/>
      <c r="L4554" s="533"/>
    </row>
    <row r="4555" spans="1:12" ht="9.75" customHeight="1">
      <c r="A4555" s="651"/>
      <c r="B4555" s="688"/>
      <c r="C4555" s="688"/>
      <c r="D4555" s="670"/>
      <c r="E4555" s="689"/>
      <c r="F4555" s="553"/>
      <c r="G4555" s="530"/>
      <c r="H4555" s="531"/>
      <c r="J4555" s="532"/>
      <c r="L4555" s="533"/>
    </row>
    <row r="4556" spans="1:12" ht="9.75" customHeight="1">
      <c r="A4556" s="651"/>
      <c r="B4556" s="688"/>
      <c r="C4556" s="688"/>
      <c r="D4556" s="670"/>
      <c r="E4556" s="689"/>
      <c r="F4556" s="553"/>
      <c r="G4556" s="530"/>
      <c r="H4556" s="531"/>
      <c r="J4556" s="532"/>
      <c r="L4556" s="533"/>
    </row>
    <row r="4557" spans="1:12" ht="7.5" customHeight="1">
      <c r="A4557" s="651"/>
      <c r="B4557" s="688"/>
      <c r="C4557" s="688"/>
      <c r="D4557" s="670"/>
      <c r="E4557" s="689"/>
      <c r="F4557" s="553"/>
      <c r="G4557" s="530"/>
      <c r="H4557" s="531"/>
      <c r="J4557" s="532"/>
      <c r="L4557" s="533"/>
    </row>
    <row r="4558" spans="1:12" ht="9.75" customHeight="1">
      <c r="A4558" s="651">
        <v>19</v>
      </c>
      <c r="B4558" s="688" t="s">
        <v>2632</v>
      </c>
      <c r="C4558" s="688" t="s">
        <v>3129</v>
      </c>
      <c r="D4558" s="669" t="s">
        <v>2612</v>
      </c>
      <c r="E4558" s="689">
        <v>34</v>
      </c>
      <c r="F4558" s="553">
        <v>1.9752281317000004</v>
      </c>
      <c r="G4558" s="530" t="e">
        <f>+L4558</f>
        <v>#REF!</v>
      </c>
      <c r="H4558" s="531" t="e">
        <f>E4558*G4558</f>
        <v>#REF!</v>
      </c>
      <c r="J4558" s="530">
        <f>+F4558</f>
        <v>1.9752281317000004</v>
      </c>
      <c r="L4558" s="533" t="e">
        <f>J4558*$L$3</f>
        <v>#REF!</v>
      </c>
    </row>
    <row r="4559" spans="1:12" ht="9.75" customHeight="1">
      <c r="A4559" s="651"/>
      <c r="B4559" s="688"/>
      <c r="C4559" s="688"/>
      <c r="D4559" s="670"/>
      <c r="E4559" s="689"/>
      <c r="F4559" s="553"/>
      <c r="G4559" s="530"/>
      <c r="H4559" s="531"/>
      <c r="J4559" s="532"/>
      <c r="L4559" s="533"/>
    </row>
    <row r="4560" spans="1:12" ht="9.75" customHeight="1">
      <c r="A4560" s="651"/>
      <c r="B4560" s="688"/>
      <c r="C4560" s="688"/>
      <c r="D4560" s="670"/>
      <c r="E4560" s="689"/>
      <c r="F4560" s="553"/>
      <c r="G4560" s="530"/>
      <c r="H4560" s="531"/>
      <c r="J4560" s="532"/>
      <c r="L4560" s="533"/>
    </row>
    <row r="4561" spans="1:12" ht="9.75" customHeight="1">
      <c r="A4561" s="651"/>
      <c r="B4561" s="688"/>
      <c r="C4561" s="688"/>
      <c r="D4561" s="670"/>
      <c r="E4561" s="689"/>
      <c r="F4561" s="553"/>
      <c r="G4561" s="530"/>
      <c r="H4561" s="531"/>
      <c r="J4561" s="532"/>
      <c r="L4561" s="533"/>
    </row>
    <row r="4562" spans="1:12" ht="9.75" customHeight="1">
      <c r="A4562" s="651"/>
      <c r="B4562" s="688"/>
      <c r="C4562" s="688"/>
      <c r="D4562" s="670"/>
      <c r="E4562" s="689"/>
      <c r="F4562" s="553"/>
      <c r="G4562" s="530"/>
      <c r="H4562" s="531"/>
      <c r="J4562" s="532"/>
      <c r="L4562" s="533"/>
    </row>
    <row r="4563" spans="1:12" ht="9.75" customHeight="1">
      <c r="A4563" s="651">
        <v>20</v>
      </c>
      <c r="B4563" s="575" t="s">
        <v>2602</v>
      </c>
      <c r="C4563" s="660" t="s">
        <v>3130</v>
      </c>
      <c r="D4563" s="669" t="s">
        <v>2612</v>
      </c>
      <c r="E4563" s="661">
        <v>320</v>
      </c>
      <c r="F4563" s="553">
        <v>0.47594907990000007</v>
      </c>
      <c r="G4563" s="530" t="e">
        <f>+L4563</f>
        <v>#REF!</v>
      </c>
      <c r="H4563" s="531" t="e">
        <f>E4563*G4563</f>
        <v>#REF!</v>
      </c>
      <c r="J4563" s="530">
        <f>+F4563</f>
        <v>0.47594907990000007</v>
      </c>
      <c r="L4563" s="533" t="e">
        <f>J4563*$L$3</f>
        <v>#REF!</v>
      </c>
    </row>
    <row r="4564" spans="1:12" ht="9.75" customHeight="1">
      <c r="A4564" s="651"/>
      <c r="B4564" s="548"/>
      <c r="C4564" s="660"/>
      <c r="D4564" s="670"/>
      <c r="E4564" s="661"/>
      <c r="F4564" s="553"/>
      <c r="G4564" s="530"/>
      <c r="H4564" s="531"/>
      <c r="J4564" s="532"/>
      <c r="L4564" s="533"/>
    </row>
    <row r="4565" spans="1:12" ht="9.75" customHeight="1">
      <c r="A4565" s="651"/>
      <c r="B4565" s="548"/>
      <c r="C4565" s="660"/>
      <c r="D4565" s="670"/>
      <c r="E4565" s="661"/>
      <c r="F4565" s="553"/>
      <c r="G4565" s="530"/>
      <c r="H4565" s="531"/>
      <c r="J4565" s="532"/>
      <c r="L4565" s="533"/>
    </row>
    <row r="4566" spans="1:12" ht="9.75" customHeight="1">
      <c r="A4566" s="651"/>
      <c r="B4566" s="548"/>
      <c r="C4566" s="660"/>
      <c r="D4566" s="670"/>
      <c r="E4566" s="661"/>
      <c r="F4566" s="553"/>
      <c r="G4566" s="530"/>
      <c r="H4566" s="531"/>
      <c r="J4566" s="532"/>
      <c r="L4566" s="533"/>
    </row>
    <row r="4567" spans="1:12" ht="6.75" customHeight="1">
      <c r="A4567" s="651"/>
      <c r="B4567" s="548"/>
      <c r="C4567" s="660"/>
      <c r="D4567" s="670"/>
      <c r="E4567" s="661"/>
      <c r="F4567" s="553"/>
      <c r="G4567" s="530"/>
      <c r="H4567" s="531"/>
      <c r="J4567" s="532"/>
      <c r="L4567" s="533"/>
    </row>
    <row r="4568" spans="1:12" ht="9.75" customHeight="1">
      <c r="A4568" s="651">
        <v>21</v>
      </c>
      <c r="B4568" s="575" t="s">
        <v>2611</v>
      </c>
      <c r="C4568" s="548" t="s">
        <v>3131</v>
      </c>
      <c r="D4568" s="669" t="s">
        <v>2612</v>
      </c>
      <c r="E4568" s="661">
        <v>129</v>
      </c>
      <c r="F4568" s="554">
        <v>3.8608082433000002</v>
      </c>
      <c r="G4568" s="530" t="e">
        <f>+L4568</f>
        <v>#REF!</v>
      </c>
      <c r="H4568" s="531" t="e">
        <f>E4568*G4568</f>
        <v>#REF!</v>
      </c>
      <c r="J4568" s="530">
        <f>+F4568</f>
        <v>3.8608082433000002</v>
      </c>
      <c r="L4568" s="533" t="e">
        <f>J4568*$L$3</f>
        <v>#REF!</v>
      </c>
    </row>
    <row r="4569" spans="1:12" ht="9.75" customHeight="1">
      <c r="A4569" s="651"/>
      <c r="B4569" s="548"/>
      <c r="C4569" s="548"/>
      <c r="D4569" s="670"/>
      <c r="E4569" s="661"/>
      <c r="F4569" s="554"/>
      <c r="G4569" s="530"/>
      <c r="H4569" s="531"/>
      <c r="J4569" s="532"/>
      <c r="L4569" s="533"/>
    </row>
    <row r="4570" spans="1:12" ht="9.75" customHeight="1">
      <c r="A4570" s="651"/>
      <c r="B4570" s="548"/>
      <c r="C4570" s="548"/>
      <c r="D4570" s="670"/>
      <c r="E4570" s="661"/>
      <c r="F4570" s="554"/>
      <c r="G4570" s="530"/>
      <c r="H4570" s="531"/>
      <c r="J4570" s="532"/>
      <c r="L4570" s="533"/>
    </row>
    <row r="4571" spans="1:12" ht="9.75" customHeight="1">
      <c r="A4571" s="651"/>
      <c r="B4571" s="548"/>
      <c r="C4571" s="548"/>
      <c r="D4571" s="670"/>
      <c r="E4571" s="661"/>
      <c r="F4571" s="554"/>
      <c r="G4571" s="530"/>
      <c r="H4571" s="531"/>
      <c r="J4571" s="532"/>
      <c r="L4571" s="533"/>
    </row>
    <row r="4572" spans="1:12" ht="9.75" customHeight="1">
      <c r="A4572" s="651"/>
      <c r="B4572" s="548"/>
      <c r="C4572" s="548"/>
      <c r="D4572" s="670"/>
      <c r="E4572" s="661"/>
      <c r="F4572" s="554"/>
      <c r="G4572" s="530"/>
      <c r="H4572" s="531"/>
      <c r="J4572" s="532"/>
      <c r="L4572" s="533"/>
    </row>
    <row r="4573" spans="1:12" ht="9.75" customHeight="1">
      <c r="A4573" s="651">
        <v>22</v>
      </c>
      <c r="B4573" s="575" t="s">
        <v>2602</v>
      </c>
      <c r="C4573" s="548" t="s">
        <v>3132</v>
      </c>
      <c r="D4573" s="669" t="s">
        <v>2612</v>
      </c>
      <c r="E4573" s="661">
        <v>680</v>
      </c>
      <c r="F4573" s="553">
        <v>0.15180150510000004</v>
      </c>
      <c r="G4573" s="530" t="e">
        <f>+L4573</f>
        <v>#REF!</v>
      </c>
      <c r="H4573" s="531" t="e">
        <f>E4573*G4573</f>
        <v>#REF!</v>
      </c>
      <c r="J4573" s="530">
        <f>+F4573</f>
        <v>0.15180150510000004</v>
      </c>
      <c r="L4573" s="533" t="e">
        <f>J4573*$L$3</f>
        <v>#REF!</v>
      </c>
    </row>
    <row r="4574" spans="1:12" ht="9.75" customHeight="1">
      <c r="A4574" s="651"/>
      <c r="B4574" s="548"/>
      <c r="C4574" s="548"/>
      <c r="D4574" s="670"/>
      <c r="E4574" s="661"/>
      <c r="F4574" s="553"/>
      <c r="G4574" s="530"/>
      <c r="H4574" s="531"/>
      <c r="J4574" s="532"/>
      <c r="L4574" s="533"/>
    </row>
    <row r="4575" spans="1:12" ht="9.75" customHeight="1">
      <c r="A4575" s="651"/>
      <c r="B4575" s="548"/>
      <c r="C4575" s="548"/>
      <c r="D4575" s="670"/>
      <c r="E4575" s="661"/>
      <c r="F4575" s="553"/>
      <c r="G4575" s="530"/>
      <c r="H4575" s="531"/>
      <c r="J4575" s="532"/>
      <c r="L4575" s="533"/>
    </row>
    <row r="4576" spans="1:12" ht="9.75" customHeight="1">
      <c r="A4576" s="651"/>
      <c r="B4576" s="548"/>
      <c r="C4576" s="548"/>
      <c r="D4576" s="670"/>
      <c r="E4576" s="661"/>
      <c r="F4576" s="553"/>
      <c r="G4576" s="530"/>
      <c r="H4576" s="531"/>
      <c r="J4576" s="532"/>
      <c r="L4576" s="533"/>
    </row>
    <row r="4577" spans="1:12" ht="9.75" customHeight="1">
      <c r="A4577" s="651"/>
      <c r="B4577" s="548"/>
      <c r="C4577" s="548"/>
      <c r="D4577" s="670"/>
      <c r="E4577" s="661"/>
      <c r="F4577" s="553"/>
      <c r="G4577" s="530"/>
      <c r="H4577" s="531"/>
      <c r="J4577" s="532"/>
      <c r="L4577" s="533"/>
    </row>
    <row r="4578" spans="1:12" ht="9.75" customHeight="1">
      <c r="A4578" s="651">
        <v>23</v>
      </c>
      <c r="B4578" s="608" t="s">
        <v>1837</v>
      </c>
      <c r="C4578" s="548" t="s">
        <v>3133</v>
      </c>
      <c r="D4578" s="669" t="s">
        <v>2612</v>
      </c>
      <c r="E4578" s="661">
        <v>264</v>
      </c>
      <c r="F4578" s="553">
        <v>2.464035682</v>
      </c>
      <c r="G4578" s="530" t="e">
        <f>+L4578</f>
        <v>#REF!</v>
      </c>
      <c r="H4578" s="531" t="e">
        <f>E4578*G4578</f>
        <v>#REF!</v>
      </c>
      <c r="J4578" s="530">
        <f>+F4578</f>
        <v>2.464035682</v>
      </c>
      <c r="L4578" s="533" t="e">
        <f>J4578*$L$3</f>
        <v>#REF!</v>
      </c>
    </row>
    <row r="4579" spans="1:12" ht="9.75" customHeight="1">
      <c r="A4579" s="651"/>
      <c r="B4579" s="608"/>
      <c r="C4579" s="548"/>
      <c r="D4579" s="670"/>
      <c r="E4579" s="661"/>
      <c r="F4579" s="553"/>
      <c r="G4579" s="530"/>
      <c r="H4579" s="531"/>
      <c r="J4579" s="532"/>
      <c r="L4579" s="533"/>
    </row>
    <row r="4580" spans="1:12" ht="9.75" customHeight="1">
      <c r="A4580" s="651"/>
      <c r="B4580" s="608"/>
      <c r="C4580" s="548"/>
      <c r="D4580" s="670"/>
      <c r="E4580" s="661"/>
      <c r="F4580" s="553"/>
      <c r="G4580" s="530"/>
      <c r="H4580" s="531"/>
      <c r="J4580" s="532"/>
      <c r="L4580" s="533"/>
    </row>
    <row r="4581" spans="1:12" ht="9.75" customHeight="1">
      <c r="A4581" s="651"/>
      <c r="B4581" s="608"/>
      <c r="C4581" s="548"/>
      <c r="D4581" s="670"/>
      <c r="E4581" s="661"/>
      <c r="F4581" s="553"/>
      <c r="G4581" s="530"/>
      <c r="H4581" s="531"/>
      <c r="J4581" s="532"/>
      <c r="L4581" s="533"/>
    </row>
    <row r="4582" spans="1:12" ht="9.75" customHeight="1">
      <c r="A4582" s="651"/>
      <c r="B4582" s="608"/>
      <c r="C4582" s="548"/>
      <c r="D4582" s="670"/>
      <c r="E4582" s="661"/>
      <c r="F4582" s="553"/>
      <c r="G4582" s="530"/>
      <c r="H4582" s="531"/>
      <c r="J4582" s="532"/>
      <c r="L4582" s="533"/>
    </row>
    <row r="4583" spans="1:12" ht="9.75" customHeight="1">
      <c r="A4583" s="651">
        <v>24</v>
      </c>
      <c r="B4583" s="608" t="s">
        <v>1837</v>
      </c>
      <c r="C4583" s="548" t="s">
        <v>3134</v>
      </c>
      <c r="D4583" s="669" t="s">
        <v>2612</v>
      </c>
      <c r="E4583" s="661">
        <v>34</v>
      </c>
      <c r="F4583" s="553">
        <v>2.5484966697999996</v>
      </c>
      <c r="G4583" s="530" t="e">
        <f>+L4583</f>
        <v>#REF!</v>
      </c>
      <c r="H4583" s="531" t="e">
        <f>E4583*G4583</f>
        <v>#REF!</v>
      </c>
      <c r="J4583" s="530">
        <f>+F4583</f>
        <v>2.5484966697999996</v>
      </c>
      <c r="L4583" s="533" t="e">
        <f>J4583*$L$3</f>
        <v>#REF!</v>
      </c>
    </row>
    <row r="4584" spans="1:12" ht="9.75" customHeight="1">
      <c r="A4584" s="651"/>
      <c r="B4584" s="608"/>
      <c r="C4584" s="548"/>
      <c r="D4584" s="670"/>
      <c r="E4584" s="661"/>
      <c r="F4584" s="553"/>
      <c r="G4584" s="530"/>
      <c r="H4584" s="531"/>
      <c r="J4584" s="532"/>
      <c r="L4584" s="533"/>
    </row>
    <row r="4585" spans="1:12" ht="9.75" customHeight="1">
      <c r="A4585" s="651"/>
      <c r="B4585" s="608"/>
      <c r="C4585" s="548"/>
      <c r="D4585" s="670"/>
      <c r="E4585" s="661"/>
      <c r="F4585" s="553"/>
      <c r="G4585" s="530"/>
      <c r="H4585" s="531"/>
      <c r="J4585" s="532"/>
      <c r="L4585" s="533"/>
    </row>
    <row r="4586" spans="1:12" ht="9.75" customHeight="1">
      <c r="A4586" s="651"/>
      <c r="B4586" s="608"/>
      <c r="C4586" s="548"/>
      <c r="D4586" s="670"/>
      <c r="E4586" s="661"/>
      <c r="F4586" s="553"/>
      <c r="G4586" s="530"/>
      <c r="H4586" s="531"/>
      <c r="J4586" s="532"/>
      <c r="L4586" s="533"/>
    </row>
    <row r="4587" spans="1:12" ht="9.75" customHeight="1">
      <c r="A4587" s="651"/>
      <c r="B4587" s="608"/>
      <c r="C4587" s="548"/>
      <c r="D4587" s="670"/>
      <c r="E4587" s="661"/>
      <c r="F4587" s="553"/>
      <c r="G4587" s="530"/>
      <c r="H4587" s="531"/>
      <c r="J4587" s="532"/>
      <c r="L4587" s="533"/>
    </row>
    <row r="4588" spans="1:12" ht="9.75" customHeight="1">
      <c r="A4588" s="651">
        <v>25</v>
      </c>
      <c r="B4588" s="608" t="s">
        <v>1838</v>
      </c>
      <c r="C4588" s="548" t="s">
        <v>3135</v>
      </c>
      <c r="D4588" s="669" t="s">
        <v>2612</v>
      </c>
      <c r="E4588" s="661">
        <v>20</v>
      </c>
      <c r="F4588" s="553">
        <v>2.9745965510999999</v>
      </c>
      <c r="G4588" s="530" t="e">
        <f>+L4588</f>
        <v>#REF!</v>
      </c>
      <c r="H4588" s="531" t="e">
        <f>E4588*G4588</f>
        <v>#REF!</v>
      </c>
      <c r="J4588" s="530">
        <f>+F4588</f>
        <v>2.9745965510999999</v>
      </c>
      <c r="L4588" s="533" t="e">
        <f>J4588*$L$3</f>
        <v>#REF!</v>
      </c>
    </row>
    <row r="4589" spans="1:12" ht="9.75" customHeight="1">
      <c r="A4589" s="651"/>
      <c r="B4589" s="608"/>
      <c r="C4589" s="548"/>
      <c r="D4589" s="670"/>
      <c r="E4589" s="661"/>
      <c r="F4589" s="553"/>
      <c r="G4589" s="530"/>
      <c r="H4589" s="531"/>
      <c r="J4589" s="532"/>
      <c r="L4589" s="533"/>
    </row>
    <row r="4590" spans="1:12" ht="9.75" customHeight="1">
      <c r="A4590" s="651"/>
      <c r="B4590" s="608"/>
      <c r="C4590" s="548"/>
      <c r="D4590" s="670"/>
      <c r="E4590" s="661"/>
      <c r="F4590" s="553"/>
      <c r="G4590" s="530"/>
      <c r="H4590" s="531"/>
      <c r="J4590" s="532"/>
      <c r="L4590" s="533"/>
    </row>
    <row r="4591" spans="1:12" ht="9.75" customHeight="1">
      <c r="A4591" s="651"/>
      <c r="B4591" s="608"/>
      <c r="C4591" s="548"/>
      <c r="D4591" s="670"/>
      <c r="E4591" s="661"/>
      <c r="F4591" s="553"/>
      <c r="G4591" s="530"/>
      <c r="H4591" s="531"/>
      <c r="J4591" s="532"/>
      <c r="L4591" s="533"/>
    </row>
    <row r="4592" spans="1:12" ht="9.75" customHeight="1">
      <c r="A4592" s="651"/>
      <c r="B4592" s="608"/>
      <c r="C4592" s="548"/>
      <c r="D4592" s="670"/>
      <c r="E4592" s="661"/>
      <c r="F4592" s="553"/>
      <c r="G4592" s="530"/>
      <c r="H4592" s="531"/>
      <c r="J4592" s="532"/>
      <c r="L4592" s="533"/>
    </row>
    <row r="4593" spans="1:12" ht="9.75" customHeight="1">
      <c r="A4593" s="651">
        <v>26</v>
      </c>
      <c r="B4593" s="608" t="s">
        <v>1838</v>
      </c>
      <c r="C4593" s="548" t="s">
        <v>3136</v>
      </c>
      <c r="D4593" s="669" t="s">
        <v>2612</v>
      </c>
      <c r="E4593" s="661">
        <v>8</v>
      </c>
      <c r="F4593" s="553">
        <v>5.6602276902000002</v>
      </c>
      <c r="G4593" s="530" t="e">
        <f>+L4593</f>
        <v>#REF!</v>
      </c>
      <c r="H4593" s="531" t="e">
        <f>E4593*G4593</f>
        <v>#REF!</v>
      </c>
      <c r="J4593" s="530">
        <f>+F4593</f>
        <v>5.6602276902000002</v>
      </c>
      <c r="L4593" s="533" t="e">
        <f>J4593*$L$3</f>
        <v>#REF!</v>
      </c>
    </row>
    <row r="4594" spans="1:12" ht="9.75" customHeight="1">
      <c r="A4594" s="651"/>
      <c r="B4594" s="608"/>
      <c r="C4594" s="548"/>
      <c r="D4594" s="670"/>
      <c r="E4594" s="661"/>
      <c r="F4594" s="553"/>
      <c r="G4594" s="530"/>
      <c r="H4594" s="531"/>
      <c r="J4594" s="532"/>
      <c r="L4594" s="533"/>
    </row>
    <row r="4595" spans="1:12" ht="9.75" customHeight="1">
      <c r="A4595" s="651"/>
      <c r="B4595" s="608"/>
      <c r="C4595" s="548"/>
      <c r="D4595" s="670"/>
      <c r="E4595" s="661"/>
      <c r="F4595" s="553"/>
      <c r="G4595" s="530"/>
      <c r="H4595" s="531"/>
      <c r="J4595" s="532"/>
      <c r="L4595" s="533"/>
    </row>
    <row r="4596" spans="1:12" ht="9.75" customHeight="1">
      <c r="A4596" s="651"/>
      <c r="B4596" s="608"/>
      <c r="C4596" s="548"/>
      <c r="D4596" s="670"/>
      <c r="E4596" s="661"/>
      <c r="F4596" s="553"/>
      <c r="G4596" s="530"/>
      <c r="H4596" s="531"/>
      <c r="J4596" s="532"/>
      <c r="L4596" s="533"/>
    </row>
    <row r="4597" spans="1:12" ht="9.75" customHeight="1">
      <c r="A4597" s="651"/>
      <c r="B4597" s="608"/>
      <c r="C4597" s="548"/>
      <c r="D4597" s="670"/>
      <c r="E4597" s="661"/>
      <c r="F4597" s="553"/>
      <c r="G4597" s="530"/>
      <c r="H4597" s="531"/>
      <c r="J4597" s="532"/>
      <c r="L4597" s="533"/>
    </row>
    <row r="4598" spans="1:12" ht="9.75" customHeight="1">
      <c r="A4598" s="651">
        <v>27</v>
      </c>
      <c r="B4598" s="608" t="s">
        <v>1839</v>
      </c>
      <c r="C4598" s="548" t="s">
        <v>3137</v>
      </c>
      <c r="D4598" s="669" t="s">
        <v>2612</v>
      </c>
      <c r="E4598" s="661">
        <v>4</v>
      </c>
      <c r="F4598" s="553">
        <v>8.3314140296999994</v>
      </c>
      <c r="G4598" s="530" t="e">
        <f>+L4598</f>
        <v>#REF!</v>
      </c>
      <c r="H4598" s="531" t="e">
        <f>E4598*G4598</f>
        <v>#REF!</v>
      </c>
      <c r="J4598" s="530">
        <f>+F4598</f>
        <v>8.3314140296999994</v>
      </c>
      <c r="L4598" s="533" t="e">
        <f>J4598*$L$3</f>
        <v>#REF!</v>
      </c>
    </row>
    <row r="4599" spans="1:12" ht="9.75" customHeight="1">
      <c r="A4599" s="651"/>
      <c r="B4599" s="608"/>
      <c r="C4599" s="548"/>
      <c r="D4599" s="670"/>
      <c r="E4599" s="661"/>
      <c r="F4599" s="553"/>
      <c r="G4599" s="530"/>
      <c r="H4599" s="531"/>
      <c r="J4599" s="532"/>
      <c r="L4599" s="533"/>
    </row>
    <row r="4600" spans="1:12" ht="9.75" customHeight="1">
      <c r="A4600" s="651"/>
      <c r="B4600" s="608"/>
      <c r="C4600" s="548"/>
      <c r="D4600" s="670"/>
      <c r="E4600" s="661"/>
      <c r="F4600" s="553"/>
      <c r="G4600" s="530"/>
      <c r="H4600" s="531"/>
      <c r="J4600" s="532"/>
      <c r="L4600" s="533"/>
    </row>
    <row r="4601" spans="1:12" ht="9.75" customHeight="1">
      <c r="A4601" s="651"/>
      <c r="B4601" s="608"/>
      <c r="C4601" s="548"/>
      <c r="D4601" s="670"/>
      <c r="E4601" s="661"/>
      <c r="F4601" s="553"/>
      <c r="G4601" s="530"/>
      <c r="H4601" s="531"/>
      <c r="J4601" s="532"/>
      <c r="L4601" s="533"/>
    </row>
    <row r="4602" spans="1:12" ht="9.75" customHeight="1">
      <c r="A4602" s="651"/>
      <c r="B4602" s="608"/>
      <c r="C4602" s="548"/>
      <c r="D4602" s="670"/>
      <c r="E4602" s="661"/>
      <c r="F4602" s="553"/>
      <c r="G4602" s="530"/>
      <c r="H4602" s="531"/>
      <c r="J4602" s="532"/>
      <c r="L4602" s="533"/>
    </row>
    <row r="4603" spans="1:12" ht="9.75" customHeight="1">
      <c r="A4603" s="651">
        <v>28</v>
      </c>
      <c r="B4603" s="608" t="s">
        <v>2602</v>
      </c>
      <c r="C4603" s="660" t="s">
        <v>3138</v>
      </c>
      <c r="D4603" s="669" t="s">
        <v>2612</v>
      </c>
      <c r="E4603" s="661">
        <v>450</v>
      </c>
      <c r="F4603" s="553">
        <v>5.7068235000000016E-2</v>
      </c>
      <c r="G4603" s="530" t="e">
        <f>+L4603</f>
        <v>#REF!</v>
      </c>
      <c r="H4603" s="531" t="e">
        <f>E4603*G4603</f>
        <v>#REF!</v>
      </c>
      <c r="J4603" s="530">
        <f>+F4603</f>
        <v>5.7068235000000016E-2</v>
      </c>
      <c r="L4603" s="533" t="e">
        <f>J4603*$L$3</f>
        <v>#REF!</v>
      </c>
    </row>
    <row r="4604" spans="1:12" ht="9.75" customHeight="1">
      <c r="A4604" s="651"/>
      <c r="B4604" s="608"/>
      <c r="C4604" s="660"/>
      <c r="D4604" s="670"/>
      <c r="E4604" s="661"/>
      <c r="F4604" s="553"/>
      <c r="G4604" s="530"/>
      <c r="H4604" s="531"/>
      <c r="J4604" s="532"/>
      <c r="L4604" s="533"/>
    </row>
    <row r="4605" spans="1:12" ht="9.75" customHeight="1">
      <c r="A4605" s="651"/>
      <c r="B4605" s="608"/>
      <c r="C4605" s="660"/>
      <c r="D4605" s="670"/>
      <c r="E4605" s="661"/>
      <c r="F4605" s="553"/>
      <c r="G4605" s="530"/>
      <c r="H4605" s="531"/>
      <c r="J4605" s="532"/>
      <c r="L4605" s="533"/>
    </row>
    <row r="4606" spans="1:12" ht="9.75" customHeight="1">
      <c r="A4606" s="651"/>
      <c r="B4606" s="608"/>
      <c r="C4606" s="660"/>
      <c r="D4606" s="670"/>
      <c r="E4606" s="661"/>
      <c r="F4606" s="553"/>
      <c r="G4606" s="530"/>
      <c r="H4606" s="531"/>
      <c r="J4606" s="532"/>
      <c r="L4606" s="533"/>
    </row>
    <row r="4607" spans="1:12" ht="9.75" customHeight="1">
      <c r="A4607" s="651"/>
      <c r="B4607" s="608"/>
      <c r="C4607" s="660"/>
      <c r="D4607" s="670"/>
      <c r="E4607" s="661"/>
      <c r="F4607" s="553"/>
      <c r="G4607" s="530"/>
      <c r="H4607" s="531"/>
      <c r="J4607" s="532"/>
      <c r="L4607" s="533"/>
    </row>
    <row r="4608" spans="1:12" ht="9.75" customHeight="1">
      <c r="A4608" s="651">
        <v>29</v>
      </c>
      <c r="B4608" s="608" t="s">
        <v>1840</v>
      </c>
      <c r="C4608" s="570" t="s">
        <v>3139</v>
      </c>
      <c r="D4608" s="537" t="s">
        <v>2718</v>
      </c>
      <c r="E4608" s="655">
        <v>24</v>
      </c>
      <c r="F4608" s="553">
        <v>2.2940014999999998</v>
      </c>
      <c r="G4608" s="530" t="e">
        <f>+L4608</f>
        <v>#REF!</v>
      </c>
      <c r="H4608" s="531" t="e">
        <f>E4608*G4608</f>
        <v>#REF!</v>
      </c>
      <c r="J4608" s="530">
        <f>+F4608</f>
        <v>2.2940014999999998</v>
      </c>
      <c r="L4608" s="533" t="e">
        <f>J4608*$L$3</f>
        <v>#REF!</v>
      </c>
    </row>
    <row r="4609" spans="1:12" ht="9.75" customHeight="1">
      <c r="A4609" s="651"/>
      <c r="B4609" s="608"/>
      <c r="C4609" s="570"/>
      <c r="D4609" s="538"/>
      <c r="E4609" s="655"/>
      <c r="F4609" s="553"/>
      <c r="G4609" s="530"/>
      <c r="H4609" s="531"/>
      <c r="J4609" s="532"/>
      <c r="L4609" s="533"/>
    </row>
    <row r="4610" spans="1:12" ht="9.75" customHeight="1">
      <c r="A4610" s="651"/>
      <c r="B4610" s="608"/>
      <c r="C4610" s="570"/>
      <c r="D4610" s="538"/>
      <c r="E4610" s="655"/>
      <c r="F4610" s="553"/>
      <c r="G4610" s="530"/>
      <c r="H4610" s="531"/>
      <c r="J4610" s="532"/>
      <c r="L4610" s="533"/>
    </row>
    <row r="4611" spans="1:12" ht="9.75" customHeight="1">
      <c r="A4611" s="651"/>
      <c r="B4611" s="608"/>
      <c r="C4611" s="570"/>
      <c r="D4611" s="538"/>
      <c r="E4611" s="655"/>
      <c r="F4611" s="553"/>
      <c r="G4611" s="530"/>
      <c r="H4611" s="531"/>
      <c r="J4611" s="532"/>
      <c r="L4611" s="533"/>
    </row>
    <row r="4612" spans="1:12" ht="9.75" customHeight="1">
      <c r="A4612" s="651"/>
      <c r="B4612" s="608"/>
      <c r="C4612" s="570"/>
      <c r="D4612" s="538"/>
      <c r="E4612" s="655"/>
      <c r="F4612" s="553"/>
      <c r="G4612" s="530"/>
      <c r="H4612" s="531"/>
      <c r="J4612" s="532"/>
      <c r="L4612" s="533"/>
    </row>
    <row r="4613" spans="1:12" ht="9.75" customHeight="1">
      <c r="A4613" s="651">
        <v>30</v>
      </c>
      <c r="B4613" s="608" t="s">
        <v>1841</v>
      </c>
      <c r="C4613" s="570" t="s">
        <v>3140</v>
      </c>
      <c r="D4613" s="537" t="s">
        <v>2718</v>
      </c>
      <c r="E4613" s="655">
        <v>22</v>
      </c>
      <c r="F4613" s="553">
        <v>3.9769065999999995</v>
      </c>
      <c r="G4613" s="530" t="e">
        <f>+L4613</f>
        <v>#REF!</v>
      </c>
      <c r="H4613" s="531" t="e">
        <f>E4613*G4613</f>
        <v>#REF!</v>
      </c>
      <c r="J4613" s="530">
        <f>+F4613</f>
        <v>3.9769065999999995</v>
      </c>
      <c r="L4613" s="533" t="e">
        <f>J4613*$L$3</f>
        <v>#REF!</v>
      </c>
    </row>
    <row r="4614" spans="1:12" ht="9.75" customHeight="1">
      <c r="A4614" s="651"/>
      <c r="B4614" s="608"/>
      <c r="C4614" s="570"/>
      <c r="D4614" s="538"/>
      <c r="E4614" s="655"/>
      <c r="F4614" s="553"/>
      <c r="G4614" s="530"/>
      <c r="H4614" s="531"/>
      <c r="J4614" s="532"/>
      <c r="L4614" s="533"/>
    </row>
    <row r="4615" spans="1:12" ht="9.75" customHeight="1">
      <c r="A4615" s="651"/>
      <c r="B4615" s="608"/>
      <c r="C4615" s="570"/>
      <c r="D4615" s="538"/>
      <c r="E4615" s="655"/>
      <c r="F4615" s="553"/>
      <c r="G4615" s="530"/>
      <c r="H4615" s="531"/>
      <c r="J4615" s="532"/>
      <c r="L4615" s="533"/>
    </row>
    <row r="4616" spans="1:12" ht="9.75" customHeight="1">
      <c r="A4616" s="651"/>
      <c r="B4616" s="608"/>
      <c r="C4616" s="570"/>
      <c r="D4616" s="538"/>
      <c r="E4616" s="655"/>
      <c r="F4616" s="553"/>
      <c r="G4616" s="530"/>
      <c r="H4616" s="531"/>
      <c r="J4616" s="532"/>
      <c r="L4616" s="533"/>
    </row>
    <row r="4617" spans="1:12" ht="9.75" customHeight="1">
      <c r="A4617" s="651"/>
      <c r="B4617" s="608"/>
      <c r="C4617" s="570"/>
      <c r="D4617" s="538"/>
      <c r="E4617" s="655"/>
      <c r="F4617" s="553"/>
      <c r="G4617" s="530"/>
      <c r="H4617" s="531"/>
      <c r="J4617" s="532"/>
      <c r="L4617" s="533"/>
    </row>
    <row r="4618" spans="1:12" ht="9.75" customHeight="1">
      <c r="A4618" s="651">
        <v>31</v>
      </c>
      <c r="B4618" s="608" t="s">
        <v>1842</v>
      </c>
      <c r="C4618" s="548" t="s">
        <v>3141</v>
      </c>
      <c r="D4618" s="537" t="s">
        <v>2718</v>
      </c>
      <c r="E4618" s="661">
        <v>66</v>
      </c>
      <c r="F4618" s="553">
        <v>3.1745361000000001</v>
      </c>
      <c r="G4618" s="530" t="e">
        <f>+L4618</f>
        <v>#REF!</v>
      </c>
      <c r="H4618" s="531" t="e">
        <f>E4618*G4618</f>
        <v>#REF!</v>
      </c>
      <c r="J4618" s="530">
        <f>+F4618</f>
        <v>3.1745361000000001</v>
      </c>
      <c r="L4618" s="533" t="e">
        <f>J4618*$L$3</f>
        <v>#REF!</v>
      </c>
    </row>
    <row r="4619" spans="1:12" ht="9.75" customHeight="1">
      <c r="A4619" s="651"/>
      <c r="B4619" s="608"/>
      <c r="C4619" s="548"/>
      <c r="D4619" s="538"/>
      <c r="E4619" s="661"/>
      <c r="F4619" s="553"/>
      <c r="G4619" s="530"/>
      <c r="H4619" s="531"/>
      <c r="J4619" s="532"/>
      <c r="L4619" s="533"/>
    </row>
    <row r="4620" spans="1:12" ht="9.75" customHeight="1">
      <c r="A4620" s="651"/>
      <c r="B4620" s="608"/>
      <c r="C4620" s="548"/>
      <c r="D4620" s="538"/>
      <c r="E4620" s="661"/>
      <c r="F4620" s="553"/>
      <c r="G4620" s="530"/>
      <c r="H4620" s="531"/>
      <c r="J4620" s="532"/>
      <c r="L4620" s="533"/>
    </row>
    <row r="4621" spans="1:12" ht="9.75" customHeight="1">
      <c r="A4621" s="651"/>
      <c r="B4621" s="608"/>
      <c r="C4621" s="548"/>
      <c r="D4621" s="538"/>
      <c r="E4621" s="661"/>
      <c r="F4621" s="553"/>
      <c r="G4621" s="530"/>
      <c r="H4621" s="531"/>
      <c r="J4621" s="532"/>
      <c r="L4621" s="533"/>
    </row>
    <row r="4622" spans="1:12" ht="9.75" customHeight="1">
      <c r="A4622" s="651"/>
      <c r="B4622" s="608"/>
      <c r="C4622" s="548"/>
      <c r="D4622" s="538"/>
      <c r="E4622" s="661"/>
      <c r="F4622" s="553"/>
      <c r="G4622" s="530"/>
      <c r="H4622" s="531"/>
      <c r="J4622" s="532"/>
      <c r="L4622" s="533"/>
    </row>
    <row r="4623" spans="1:12" ht="9.75" customHeight="1">
      <c r="A4623" s="651">
        <v>32</v>
      </c>
      <c r="B4623" s="690" t="s">
        <v>2631</v>
      </c>
      <c r="C4623" s="548" t="s">
        <v>3142</v>
      </c>
      <c r="D4623" s="669" t="s">
        <v>2612</v>
      </c>
      <c r="E4623" s="661">
        <v>2</v>
      </c>
      <c r="F4623" s="553">
        <v>6.4288788182999994</v>
      </c>
      <c r="G4623" s="530" t="e">
        <f>+L4623</f>
        <v>#REF!</v>
      </c>
      <c r="H4623" s="531" t="e">
        <f>E4623*G4623</f>
        <v>#REF!</v>
      </c>
      <c r="J4623" s="530">
        <f>+F4623</f>
        <v>6.4288788182999994</v>
      </c>
      <c r="L4623" s="533" t="e">
        <f>J4623*$L$3</f>
        <v>#REF!</v>
      </c>
    </row>
    <row r="4624" spans="1:12" ht="9.75" customHeight="1">
      <c r="A4624" s="651"/>
      <c r="B4624" s="691"/>
      <c r="C4624" s="548"/>
      <c r="D4624" s="670"/>
      <c r="E4624" s="661"/>
      <c r="F4624" s="553"/>
      <c r="G4624" s="530"/>
      <c r="H4624" s="531"/>
      <c r="J4624" s="532"/>
      <c r="L4624" s="533"/>
    </row>
    <row r="4625" spans="1:12" ht="9.75" customHeight="1">
      <c r="A4625" s="651"/>
      <c r="B4625" s="691"/>
      <c r="C4625" s="548"/>
      <c r="D4625" s="670"/>
      <c r="E4625" s="661"/>
      <c r="F4625" s="553"/>
      <c r="G4625" s="530"/>
      <c r="H4625" s="531"/>
      <c r="J4625" s="532"/>
      <c r="L4625" s="533"/>
    </row>
    <row r="4626" spans="1:12" ht="9.75" customHeight="1">
      <c r="A4626" s="651"/>
      <c r="B4626" s="691"/>
      <c r="C4626" s="548"/>
      <c r="D4626" s="670"/>
      <c r="E4626" s="661"/>
      <c r="F4626" s="553"/>
      <c r="G4626" s="530"/>
      <c r="H4626" s="531"/>
      <c r="J4626" s="532"/>
      <c r="L4626" s="533"/>
    </row>
    <row r="4627" spans="1:12" ht="9.75" customHeight="1">
      <c r="A4627" s="651"/>
      <c r="B4627" s="691"/>
      <c r="C4627" s="548"/>
      <c r="D4627" s="670"/>
      <c r="E4627" s="661"/>
      <c r="F4627" s="553"/>
      <c r="G4627" s="530"/>
      <c r="H4627" s="531"/>
      <c r="J4627" s="532"/>
      <c r="L4627" s="533"/>
    </row>
    <row r="4628" spans="1:12" ht="9.75" customHeight="1">
      <c r="A4628" s="651">
        <v>33</v>
      </c>
      <c r="B4628" s="608" t="s">
        <v>1843</v>
      </c>
      <c r="C4628" s="548" t="s">
        <v>3143</v>
      </c>
      <c r="D4628" s="669" t="s">
        <v>2612</v>
      </c>
      <c r="E4628" s="661">
        <v>7</v>
      </c>
      <c r="F4628" s="553">
        <v>0.83676239999999991</v>
      </c>
      <c r="G4628" s="530" t="e">
        <f>+L4628</f>
        <v>#REF!</v>
      </c>
      <c r="H4628" s="531" t="e">
        <f>E4628*G4628</f>
        <v>#REF!</v>
      </c>
      <c r="J4628" s="530">
        <f>+F4628</f>
        <v>0.83676239999999991</v>
      </c>
      <c r="L4628" s="533" t="e">
        <f>J4628*$L$3</f>
        <v>#REF!</v>
      </c>
    </row>
    <row r="4629" spans="1:12" ht="9.75" customHeight="1">
      <c r="A4629" s="651"/>
      <c r="B4629" s="608"/>
      <c r="C4629" s="548"/>
      <c r="D4629" s="670"/>
      <c r="E4629" s="661"/>
      <c r="F4629" s="553"/>
      <c r="G4629" s="530"/>
      <c r="H4629" s="531"/>
      <c r="J4629" s="532"/>
      <c r="L4629" s="533"/>
    </row>
    <row r="4630" spans="1:12" ht="9.75" customHeight="1">
      <c r="A4630" s="651"/>
      <c r="B4630" s="608"/>
      <c r="C4630" s="548"/>
      <c r="D4630" s="670"/>
      <c r="E4630" s="661"/>
      <c r="F4630" s="553"/>
      <c r="G4630" s="530"/>
      <c r="H4630" s="531"/>
      <c r="J4630" s="532"/>
      <c r="L4630" s="533"/>
    </row>
    <row r="4631" spans="1:12" ht="9.75" customHeight="1">
      <c r="A4631" s="651"/>
      <c r="B4631" s="608"/>
      <c r="C4631" s="548"/>
      <c r="D4631" s="670"/>
      <c r="E4631" s="661"/>
      <c r="F4631" s="553"/>
      <c r="G4631" s="530"/>
      <c r="H4631" s="531"/>
      <c r="J4631" s="532"/>
      <c r="L4631" s="533"/>
    </row>
    <row r="4632" spans="1:12" ht="9.75" customHeight="1">
      <c r="A4632" s="651"/>
      <c r="B4632" s="608"/>
      <c r="C4632" s="548"/>
      <c r="D4632" s="670"/>
      <c r="E4632" s="661"/>
      <c r="F4632" s="553"/>
      <c r="G4632" s="530"/>
      <c r="H4632" s="531"/>
      <c r="J4632" s="532"/>
      <c r="L4632" s="533"/>
    </row>
    <row r="4633" spans="1:12" ht="9.75" customHeight="1">
      <c r="A4633" s="651">
        <v>34</v>
      </c>
      <c r="B4633" s="608" t="s">
        <v>1844</v>
      </c>
      <c r="C4633" s="548" t="s">
        <v>3144</v>
      </c>
      <c r="D4633" s="537" t="s">
        <v>2928</v>
      </c>
      <c r="E4633" s="661">
        <v>320</v>
      </c>
      <c r="F4633" s="553">
        <v>0.28920642999999996</v>
      </c>
      <c r="G4633" s="530" t="e">
        <f>+L4633</f>
        <v>#REF!</v>
      </c>
      <c r="H4633" s="531" t="e">
        <f>E4633*G4633</f>
        <v>#REF!</v>
      </c>
      <c r="J4633" s="530">
        <f>+F4633</f>
        <v>0.28920642999999996</v>
      </c>
      <c r="L4633" s="533" t="e">
        <f>J4633*$L$3</f>
        <v>#REF!</v>
      </c>
    </row>
    <row r="4634" spans="1:12" ht="9.75" customHeight="1">
      <c r="A4634" s="651"/>
      <c r="B4634" s="608"/>
      <c r="C4634" s="548"/>
      <c r="D4634" s="538"/>
      <c r="E4634" s="661"/>
      <c r="F4634" s="553"/>
      <c r="G4634" s="530"/>
      <c r="H4634" s="531"/>
      <c r="J4634" s="532"/>
      <c r="L4634" s="533"/>
    </row>
    <row r="4635" spans="1:12" ht="9.75" customHeight="1">
      <c r="A4635" s="651"/>
      <c r="B4635" s="608"/>
      <c r="C4635" s="548"/>
      <c r="D4635" s="538"/>
      <c r="E4635" s="661"/>
      <c r="F4635" s="553"/>
      <c r="G4635" s="530"/>
      <c r="H4635" s="531"/>
      <c r="J4635" s="532"/>
      <c r="L4635" s="533"/>
    </row>
    <row r="4636" spans="1:12" ht="9.75" customHeight="1">
      <c r="A4636" s="651"/>
      <c r="B4636" s="608"/>
      <c r="C4636" s="548"/>
      <c r="D4636" s="538"/>
      <c r="E4636" s="661"/>
      <c r="F4636" s="553"/>
      <c r="G4636" s="530"/>
      <c r="H4636" s="531"/>
      <c r="J4636" s="532"/>
      <c r="L4636" s="533"/>
    </row>
    <row r="4637" spans="1:12" ht="9.75" customHeight="1">
      <c r="A4637" s="651"/>
      <c r="B4637" s="608"/>
      <c r="C4637" s="548"/>
      <c r="D4637" s="538"/>
      <c r="E4637" s="661"/>
      <c r="F4637" s="553"/>
      <c r="G4637" s="530"/>
      <c r="H4637" s="531"/>
      <c r="J4637" s="532"/>
      <c r="L4637" s="533"/>
    </row>
    <row r="4638" spans="1:12" ht="9.75" customHeight="1">
      <c r="A4638" s="651">
        <v>35</v>
      </c>
      <c r="B4638" s="608" t="s">
        <v>1845</v>
      </c>
      <c r="C4638" s="548" t="s">
        <v>3145</v>
      </c>
      <c r="D4638" s="537" t="s">
        <v>2928</v>
      </c>
      <c r="E4638" s="661">
        <v>120</v>
      </c>
      <c r="F4638" s="553">
        <v>0.49993133999999989</v>
      </c>
      <c r="G4638" s="530" t="e">
        <f>+L4638</f>
        <v>#REF!</v>
      </c>
      <c r="H4638" s="531" t="e">
        <f>E4638*G4638</f>
        <v>#REF!</v>
      </c>
      <c r="J4638" s="530">
        <f>+F4638</f>
        <v>0.49993133999999989</v>
      </c>
      <c r="L4638" s="533" t="e">
        <f>J4638*$L$3</f>
        <v>#REF!</v>
      </c>
    </row>
    <row r="4639" spans="1:12" ht="9.75" customHeight="1">
      <c r="A4639" s="651"/>
      <c r="B4639" s="608"/>
      <c r="C4639" s="548"/>
      <c r="D4639" s="538"/>
      <c r="E4639" s="661"/>
      <c r="F4639" s="553"/>
      <c r="G4639" s="530"/>
      <c r="H4639" s="531"/>
      <c r="J4639" s="532"/>
      <c r="L4639" s="533"/>
    </row>
    <row r="4640" spans="1:12" ht="9.75" customHeight="1">
      <c r="A4640" s="651"/>
      <c r="B4640" s="608"/>
      <c r="C4640" s="548"/>
      <c r="D4640" s="538"/>
      <c r="E4640" s="661"/>
      <c r="F4640" s="553"/>
      <c r="G4640" s="530"/>
      <c r="H4640" s="531"/>
      <c r="J4640" s="532"/>
      <c r="L4640" s="533"/>
    </row>
    <row r="4641" spans="1:12" ht="9.75" customHeight="1">
      <c r="A4641" s="651"/>
      <c r="B4641" s="608"/>
      <c r="C4641" s="548"/>
      <c r="D4641" s="538"/>
      <c r="E4641" s="661"/>
      <c r="F4641" s="553"/>
      <c r="G4641" s="530"/>
      <c r="H4641" s="531"/>
      <c r="J4641" s="532"/>
      <c r="L4641" s="533"/>
    </row>
    <row r="4642" spans="1:12" ht="7.5" customHeight="1">
      <c r="A4642" s="651"/>
      <c r="B4642" s="608"/>
      <c r="C4642" s="548"/>
      <c r="D4642" s="538"/>
      <c r="E4642" s="661"/>
      <c r="F4642" s="553"/>
      <c r="G4642" s="530"/>
      <c r="H4642" s="531"/>
      <c r="J4642" s="532"/>
      <c r="L4642" s="533"/>
    </row>
    <row r="4643" spans="1:12" ht="9.75" customHeight="1">
      <c r="A4643" s="651">
        <v>36</v>
      </c>
      <c r="B4643" s="608" t="s">
        <v>1846</v>
      </c>
      <c r="C4643" s="548" t="s">
        <v>43</v>
      </c>
      <c r="D4643" s="537" t="s">
        <v>2625</v>
      </c>
      <c r="E4643" s="661">
        <v>4.9000000000000004</v>
      </c>
      <c r="F4643" s="553">
        <v>1.3785809</v>
      </c>
      <c r="G4643" s="530" t="e">
        <f>+L4643</f>
        <v>#REF!</v>
      </c>
      <c r="H4643" s="531" t="e">
        <f>E4643*G4643</f>
        <v>#REF!</v>
      </c>
      <c r="J4643" s="530">
        <f>+F4643</f>
        <v>1.3785809</v>
      </c>
      <c r="L4643" s="533" t="e">
        <f>J4643*$L$3</f>
        <v>#REF!</v>
      </c>
    </row>
    <row r="4644" spans="1:12" ht="9.75" customHeight="1">
      <c r="A4644" s="651"/>
      <c r="B4644" s="608"/>
      <c r="C4644" s="548"/>
      <c r="D4644" s="538"/>
      <c r="E4644" s="661"/>
      <c r="F4644" s="553"/>
      <c r="G4644" s="530"/>
      <c r="H4644" s="531"/>
      <c r="J4644" s="532"/>
      <c r="L4644" s="533"/>
    </row>
    <row r="4645" spans="1:12" ht="9.75" customHeight="1">
      <c r="A4645" s="651"/>
      <c r="B4645" s="608"/>
      <c r="C4645" s="548"/>
      <c r="D4645" s="538"/>
      <c r="E4645" s="661"/>
      <c r="F4645" s="553"/>
      <c r="G4645" s="530"/>
      <c r="H4645" s="531"/>
      <c r="J4645" s="532"/>
      <c r="L4645" s="533"/>
    </row>
    <row r="4646" spans="1:12" ht="9.75" customHeight="1">
      <c r="A4646" s="651"/>
      <c r="B4646" s="608"/>
      <c r="C4646" s="548"/>
      <c r="D4646" s="538"/>
      <c r="E4646" s="661"/>
      <c r="F4646" s="553"/>
      <c r="G4646" s="530"/>
      <c r="H4646" s="531"/>
      <c r="J4646" s="532"/>
      <c r="L4646" s="533"/>
    </row>
    <row r="4647" spans="1:12" ht="9.75" customHeight="1">
      <c r="A4647" s="651"/>
      <c r="B4647" s="608"/>
      <c r="C4647" s="548"/>
      <c r="D4647" s="538"/>
      <c r="E4647" s="661"/>
      <c r="F4647" s="553"/>
      <c r="G4647" s="530"/>
      <c r="H4647" s="531"/>
      <c r="J4647" s="532"/>
      <c r="L4647" s="533"/>
    </row>
    <row r="4648" spans="1:12" ht="9.75" customHeight="1">
      <c r="A4648" s="532"/>
      <c r="B4648" s="656"/>
      <c r="C4648" s="678" t="s">
        <v>3100</v>
      </c>
      <c r="D4648" s="559"/>
      <c r="E4648" s="539"/>
      <c r="F4648" s="553"/>
      <c r="G4648" s="530" t="e">
        <f>+L4648</f>
        <v>#REF!</v>
      </c>
      <c r="H4648" s="531" t="e">
        <f>E4648*G4648</f>
        <v>#REF!</v>
      </c>
      <c r="J4648" s="530">
        <f>+F4648</f>
        <v>0</v>
      </c>
      <c r="L4648" s="533" t="e">
        <f>J4648*$L$3</f>
        <v>#REF!</v>
      </c>
    </row>
    <row r="4649" spans="1:12" ht="9.75" customHeight="1">
      <c r="A4649" s="532"/>
      <c r="B4649" s="656"/>
      <c r="C4649" s="679"/>
      <c r="D4649" s="559"/>
      <c r="E4649" s="539"/>
      <c r="F4649" s="553"/>
      <c r="G4649" s="530"/>
      <c r="H4649" s="531"/>
      <c r="J4649" s="532"/>
      <c r="L4649" s="533"/>
    </row>
    <row r="4650" spans="1:12" ht="9.75" customHeight="1">
      <c r="A4650" s="532"/>
      <c r="B4650" s="656"/>
      <c r="C4650" s="679"/>
      <c r="D4650" s="559"/>
      <c r="E4650" s="539"/>
      <c r="F4650" s="553"/>
      <c r="G4650" s="530"/>
      <c r="H4650" s="531"/>
      <c r="J4650" s="532"/>
      <c r="L4650" s="533"/>
    </row>
    <row r="4651" spans="1:12" ht="9.75" customHeight="1">
      <c r="A4651" s="532"/>
      <c r="B4651" s="656"/>
      <c r="C4651" s="679"/>
      <c r="D4651" s="559"/>
      <c r="E4651" s="539"/>
      <c r="F4651" s="553"/>
      <c r="G4651" s="530"/>
      <c r="H4651" s="531"/>
      <c r="J4651" s="532"/>
      <c r="L4651" s="533"/>
    </row>
    <row r="4652" spans="1:12" ht="9.75" customHeight="1">
      <c r="A4652" s="532"/>
      <c r="B4652" s="656"/>
      <c r="C4652" s="680"/>
      <c r="D4652" s="559"/>
      <c r="E4652" s="539"/>
      <c r="F4652" s="553"/>
      <c r="G4652" s="530"/>
      <c r="H4652" s="531"/>
      <c r="J4652" s="532"/>
      <c r="L4652" s="533"/>
    </row>
    <row r="4653" spans="1:12" ht="33" customHeight="1">
      <c r="A4653" s="751" t="s">
        <v>2636</v>
      </c>
      <c r="B4653" s="697" t="s">
        <v>1847</v>
      </c>
      <c r="C4653" s="694" t="s">
        <v>3101</v>
      </c>
      <c r="D4653" s="669" t="s">
        <v>2397</v>
      </c>
      <c r="E4653" s="693">
        <v>2</v>
      </c>
      <c r="F4653" s="553" t="e">
        <f>1045.575803458-#REF!</f>
        <v>#REF!</v>
      </c>
      <c r="G4653" s="530" t="e">
        <f>+L4653</f>
        <v>#REF!</v>
      </c>
      <c r="H4653" s="531" t="e">
        <f>E4653*G4653</f>
        <v>#REF!</v>
      </c>
      <c r="J4653" s="530" t="e">
        <f>+F4653</f>
        <v>#REF!</v>
      </c>
      <c r="L4653" s="533" t="e">
        <f>J4653*$L$3</f>
        <v>#REF!</v>
      </c>
    </row>
    <row r="4654" spans="1:12" ht="33" customHeight="1">
      <c r="A4654" s="751"/>
      <c r="B4654" s="697"/>
      <c r="C4654" s="695"/>
      <c r="D4654" s="670"/>
      <c r="E4654" s="693"/>
      <c r="F4654" s="553"/>
      <c r="G4654" s="530"/>
      <c r="H4654" s="531"/>
      <c r="J4654" s="532"/>
      <c r="L4654" s="533"/>
    </row>
    <row r="4655" spans="1:12" ht="33" customHeight="1">
      <c r="A4655" s="751"/>
      <c r="B4655" s="697"/>
      <c r="C4655" s="695"/>
      <c r="D4655" s="670"/>
      <c r="E4655" s="693"/>
      <c r="F4655" s="553"/>
      <c r="G4655" s="530"/>
      <c r="H4655" s="531"/>
      <c r="J4655" s="532"/>
      <c r="L4655" s="533"/>
    </row>
    <row r="4656" spans="1:12" ht="33" customHeight="1">
      <c r="A4656" s="751"/>
      <c r="B4656" s="697"/>
      <c r="C4656" s="695"/>
      <c r="D4656" s="670"/>
      <c r="E4656" s="693"/>
      <c r="F4656" s="553"/>
      <c r="G4656" s="530"/>
      <c r="H4656" s="531"/>
      <c r="J4656" s="532"/>
      <c r="L4656" s="533"/>
    </row>
    <row r="4657" spans="1:12" ht="33" customHeight="1">
      <c r="A4657" s="751"/>
      <c r="B4657" s="697"/>
      <c r="C4657" s="696"/>
      <c r="D4657" s="670"/>
      <c r="E4657" s="693"/>
      <c r="F4657" s="553"/>
      <c r="G4657" s="530"/>
      <c r="H4657" s="531"/>
      <c r="J4657" s="532"/>
      <c r="L4657" s="533"/>
    </row>
    <row r="4658" spans="1:12" ht="33" customHeight="1">
      <c r="A4658" s="751" t="s">
        <v>2653</v>
      </c>
      <c r="B4658" s="697" t="s">
        <v>1847</v>
      </c>
      <c r="C4658" s="697" t="s">
        <v>3102</v>
      </c>
      <c r="D4658" s="669" t="s">
        <v>2397</v>
      </c>
      <c r="E4658" s="689">
        <v>1</v>
      </c>
      <c r="F4658" s="553" t="e">
        <f>1468.29163375-#REF!</f>
        <v>#REF!</v>
      </c>
      <c r="G4658" s="530" t="e">
        <f>+L4658</f>
        <v>#REF!</v>
      </c>
      <c r="H4658" s="531" t="e">
        <f>E4658*G4658</f>
        <v>#REF!</v>
      </c>
      <c r="J4658" s="530" t="e">
        <f>+F4658</f>
        <v>#REF!</v>
      </c>
      <c r="L4658" s="533" t="e">
        <f>J4658*$L$3</f>
        <v>#REF!</v>
      </c>
    </row>
    <row r="4659" spans="1:12" ht="33" customHeight="1">
      <c r="A4659" s="751"/>
      <c r="B4659" s="697"/>
      <c r="C4659" s="697"/>
      <c r="D4659" s="670"/>
      <c r="E4659" s="689"/>
      <c r="F4659" s="553"/>
      <c r="G4659" s="530"/>
      <c r="H4659" s="531"/>
      <c r="J4659" s="532"/>
      <c r="L4659" s="533"/>
    </row>
    <row r="4660" spans="1:12" ht="33" customHeight="1">
      <c r="A4660" s="751"/>
      <c r="B4660" s="697"/>
      <c r="C4660" s="697"/>
      <c r="D4660" s="670"/>
      <c r="E4660" s="689"/>
      <c r="F4660" s="553"/>
      <c r="G4660" s="530"/>
      <c r="H4660" s="531"/>
      <c r="J4660" s="532"/>
      <c r="L4660" s="533"/>
    </row>
    <row r="4661" spans="1:12" ht="33" customHeight="1">
      <c r="A4661" s="751"/>
      <c r="B4661" s="697"/>
      <c r="C4661" s="697"/>
      <c r="D4661" s="670"/>
      <c r="E4661" s="689"/>
      <c r="F4661" s="553"/>
      <c r="G4661" s="530"/>
      <c r="H4661" s="531"/>
      <c r="J4661" s="532"/>
      <c r="L4661" s="533"/>
    </row>
    <row r="4662" spans="1:12" ht="33" customHeight="1">
      <c r="A4662" s="751"/>
      <c r="B4662" s="697"/>
      <c r="C4662" s="697"/>
      <c r="D4662" s="670"/>
      <c r="E4662" s="689"/>
      <c r="F4662" s="553"/>
      <c r="G4662" s="530"/>
      <c r="H4662" s="531"/>
      <c r="J4662" s="532"/>
      <c r="L4662" s="533"/>
    </row>
    <row r="4663" spans="1:12" ht="9.75" customHeight="1">
      <c r="A4663" s="692" t="s">
        <v>2648</v>
      </c>
      <c r="B4663" s="697" t="s">
        <v>1847</v>
      </c>
      <c r="C4663" s="697" t="s">
        <v>3103</v>
      </c>
      <c r="D4663" s="669" t="s">
        <v>2397</v>
      </c>
      <c r="E4663" s="693">
        <v>3</v>
      </c>
      <c r="F4663" s="553" t="e">
        <f>142.09990515-#REF!</f>
        <v>#REF!</v>
      </c>
      <c r="G4663" s="530" t="e">
        <f>+L4663</f>
        <v>#REF!</v>
      </c>
      <c r="H4663" s="531" t="e">
        <f>E4663*G4663</f>
        <v>#REF!</v>
      </c>
      <c r="J4663" s="530" t="e">
        <f>+F4663</f>
        <v>#REF!</v>
      </c>
      <c r="L4663" s="533" t="e">
        <f>J4663*$L$3</f>
        <v>#REF!</v>
      </c>
    </row>
    <row r="4664" spans="1:12" ht="9.75" customHeight="1">
      <c r="A4664" s="692"/>
      <c r="B4664" s="697"/>
      <c r="C4664" s="697"/>
      <c r="D4664" s="670"/>
      <c r="E4664" s="693"/>
      <c r="F4664" s="553"/>
      <c r="G4664" s="530"/>
      <c r="H4664" s="531"/>
      <c r="J4664" s="532"/>
      <c r="L4664" s="533"/>
    </row>
    <row r="4665" spans="1:12" ht="9.75" customHeight="1">
      <c r="A4665" s="692"/>
      <c r="B4665" s="697"/>
      <c r="C4665" s="697"/>
      <c r="D4665" s="670"/>
      <c r="E4665" s="693"/>
      <c r="F4665" s="553"/>
      <c r="G4665" s="530"/>
      <c r="H4665" s="531"/>
      <c r="J4665" s="532"/>
      <c r="L4665" s="533"/>
    </row>
    <row r="4666" spans="1:12" ht="9.75" customHeight="1">
      <c r="A4666" s="692"/>
      <c r="B4666" s="697"/>
      <c r="C4666" s="697"/>
      <c r="D4666" s="670"/>
      <c r="E4666" s="693"/>
      <c r="F4666" s="553"/>
      <c r="G4666" s="530"/>
      <c r="H4666" s="531"/>
      <c r="J4666" s="532"/>
      <c r="L4666" s="533"/>
    </row>
    <row r="4667" spans="1:12" ht="9.75" customHeight="1">
      <c r="A4667" s="692"/>
      <c r="B4667" s="697"/>
      <c r="C4667" s="697"/>
      <c r="D4667" s="670"/>
      <c r="E4667" s="693"/>
      <c r="F4667" s="553"/>
      <c r="G4667" s="530"/>
      <c r="H4667" s="531"/>
      <c r="J4667" s="532"/>
      <c r="L4667" s="533"/>
    </row>
    <row r="4668" spans="1:12" ht="9.75" customHeight="1">
      <c r="A4668" s="751" t="s">
        <v>2656</v>
      </c>
      <c r="B4668" s="697" t="s">
        <v>1848</v>
      </c>
      <c r="C4668" s="697" t="s">
        <v>3179</v>
      </c>
      <c r="D4668" s="669" t="s">
        <v>2612</v>
      </c>
      <c r="E4668" s="693">
        <v>2</v>
      </c>
      <c r="F4668" s="553" t="e">
        <f>116.968933716-#REF!</f>
        <v>#REF!</v>
      </c>
      <c r="G4668" s="530" t="e">
        <f>+L4668</f>
        <v>#REF!</v>
      </c>
      <c r="H4668" s="531" t="e">
        <f>E4668*G4668</f>
        <v>#REF!</v>
      </c>
      <c r="J4668" s="530" t="e">
        <f>+F4668</f>
        <v>#REF!</v>
      </c>
      <c r="L4668" s="533" t="e">
        <f>J4668*$L$3</f>
        <v>#REF!</v>
      </c>
    </row>
    <row r="4669" spans="1:12" ht="9.75" customHeight="1">
      <c r="A4669" s="751"/>
      <c r="B4669" s="697"/>
      <c r="C4669" s="697"/>
      <c r="D4669" s="670"/>
      <c r="E4669" s="693"/>
      <c r="F4669" s="553"/>
      <c r="G4669" s="530"/>
      <c r="H4669" s="531"/>
      <c r="J4669" s="532"/>
      <c r="L4669" s="533"/>
    </row>
    <row r="4670" spans="1:12" ht="9.75" customHeight="1">
      <c r="A4670" s="751"/>
      <c r="B4670" s="697"/>
      <c r="C4670" s="697"/>
      <c r="D4670" s="670"/>
      <c r="E4670" s="693"/>
      <c r="F4670" s="553"/>
      <c r="G4670" s="530"/>
      <c r="H4670" s="531"/>
      <c r="J4670" s="532"/>
      <c r="L4670" s="533"/>
    </row>
    <row r="4671" spans="1:12" ht="9.75" customHeight="1">
      <c r="A4671" s="751"/>
      <c r="B4671" s="697"/>
      <c r="C4671" s="697"/>
      <c r="D4671" s="670"/>
      <c r="E4671" s="693"/>
      <c r="F4671" s="553"/>
      <c r="G4671" s="530"/>
      <c r="H4671" s="531"/>
      <c r="J4671" s="532"/>
      <c r="L4671" s="533"/>
    </row>
    <row r="4672" spans="1:12" ht="9.75" customHeight="1">
      <c r="A4672" s="751"/>
      <c r="B4672" s="697"/>
      <c r="C4672" s="697"/>
      <c r="D4672" s="670"/>
      <c r="E4672" s="693"/>
      <c r="F4672" s="553"/>
      <c r="G4672" s="530"/>
      <c r="H4672" s="531"/>
      <c r="J4672" s="532"/>
      <c r="L4672" s="533"/>
    </row>
    <row r="4673" spans="1:12" ht="9.75" customHeight="1">
      <c r="A4673" s="751">
        <v>5</v>
      </c>
      <c r="B4673" s="688" t="s">
        <v>2813</v>
      </c>
      <c r="C4673" s="688" t="s">
        <v>3104</v>
      </c>
      <c r="D4673" s="669" t="s">
        <v>2612</v>
      </c>
      <c r="E4673" s="689">
        <v>4</v>
      </c>
      <c r="F4673" s="553">
        <v>30.980044991000007</v>
      </c>
      <c r="G4673" s="530" t="e">
        <f>+L4673</f>
        <v>#REF!</v>
      </c>
      <c r="H4673" s="531" t="e">
        <f>E4673*G4673</f>
        <v>#REF!</v>
      </c>
      <c r="J4673" s="530">
        <f>+F4673</f>
        <v>30.980044991000007</v>
      </c>
      <c r="L4673" s="533" t="e">
        <f>J4673*$L$3</f>
        <v>#REF!</v>
      </c>
    </row>
    <row r="4674" spans="1:12" ht="9.75" customHeight="1">
      <c r="A4674" s="751"/>
      <c r="B4674" s="688"/>
      <c r="C4674" s="688"/>
      <c r="D4674" s="670"/>
      <c r="E4674" s="689"/>
      <c r="F4674" s="553"/>
      <c r="G4674" s="530"/>
      <c r="H4674" s="531"/>
      <c r="J4674" s="532"/>
      <c r="L4674" s="533"/>
    </row>
    <row r="4675" spans="1:12" ht="9.75" customHeight="1">
      <c r="A4675" s="751"/>
      <c r="B4675" s="688"/>
      <c r="C4675" s="688"/>
      <c r="D4675" s="670"/>
      <c r="E4675" s="689"/>
      <c r="F4675" s="553"/>
      <c r="G4675" s="530"/>
      <c r="H4675" s="531"/>
      <c r="J4675" s="532"/>
      <c r="L4675" s="533"/>
    </row>
    <row r="4676" spans="1:12" ht="9.75" customHeight="1">
      <c r="A4676" s="751"/>
      <c r="B4676" s="688"/>
      <c r="C4676" s="688"/>
      <c r="D4676" s="670"/>
      <c r="E4676" s="689"/>
      <c r="F4676" s="553"/>
      <c r="G4676" s="530"/>
      <c r="H4676" s="531"/>
      <c r="J4676" s="532"/>
      <c r="L4676" s="533"/>
    </row>
    <row r="4677" spans="1:12" ht="9.75" customHeight="1">
      <c r="A4677" s="751"/>
      <c r="B4677" s="688"/>
      <c r="C4677" s="688"/>
      <c r="D4677" s="670"/>
      <c r="E4677" s="689"/>
      <c r="F4677" s="553"/>
      <c r="G4677" s="530"/>
      <c r="H4677" s="531"/>
      <c r="J4677" s="532"/>
      <c r="L4677" s="533"/>
    </row>
    <row r="4678" spans="1:12" ht="9.75" customHeight="1">
      <c r="A4678" s="751" t="s">
        <v>2657</v>
      </c>
      <c r="B4678" s="688" t="s">
        <v>2637</v>
      </c>
      <c r="C4678" s="688" t="s">
        <v>3180</v>
      </c>
      <c r="D4678" s="669" t="s">
        <v>2397</v>
      </c>
      <c r="E4678" s="689">
        <v>6</v>
      </c>
      <c r="F4678" s="553" t="e">
        <f>61.9377620321-#REF!</f>
        <v>#REF!</v>
      </c>
      <c r="G4678" s="530" t="e">
        <f>+L4678</f>
        <v>#REF!</v>
      </c>
      <c r="H4678" s="531" t="e">
        <f>E4678*G4678</f>
        <v>#REF!</v>
      </c>
      <c r="J4678" s="530" t="e">
        <f>+F4678</f>
        <v>#REF!</v>
      </c>
      <c r="L4678" s="533" t="e">
        <f>J4678*$L$3</f>
        <v>#REF!</v>
      </c>
    </row>
    <row r="4679" spans="1:12" ht="9.75" customHeight="1">
      <c r="A4679" s="751"/>
      <c r="B4679" s="688"/>
      <c r="C4679" s="688"/>
      <c r="D4679" s="670"/>
      <c r="E4679" s="689"/>
      <c r="F4679" s="553"/>
      <c r="G4679" s="530"/>
      <c r="H4679" s="531"/>
      <c r="J4679" s="532"/>
      <c r="L4679" s="533"/>
    </row>
    <row r="4680" spans="1:12" ht="9.75" customHeight="1">
      <c r="A4680" s="751"/>
      <c r="B4680" s="688"/>
      <c r="C4680" s="688"/>
      <c r="D4680" s="670"/>
      <c r="E4680" s="689"/>
      <c r="F4680" s="553"/>
      <c r="G4680" s="530"/>
      <c r="H4680" s="531"/>
      <c r="J4680" s="532"/>
      <c r="L4680" s="533"/>
    </row>
    <row r="4681" spans="1:12" ht="9.75" customHeight="1">
      <c r="A4681" s="751"/>
      <c r="B4681" s="688"/>
      <c r="C4681" s="688"/>
      <c r="D4681" s="670"/>
      <c r="E4681" s="689"/>
      <c r="F4681" s="553"/>
      <c r="G4681" s="530"/>
      <c r="H4681" s="531"/>
      <c r="J4681" s="532"/>
      <c r="L4681" s="533"/>
    </row>
    <row r="4682" spans="1:12" ht="9.75" customHeight="1">
      <c r="A4682" s="751"/>
      <c r="B4682" s="688"/>
      <c r="C4682" s="688"/>
      <c r="D4682" s="670"/>
      <c r="E4682" s="689"/>
      <c r="F4682" s="553"/>
      <c r="G4682" s="530"/>
      <c r="H4682" s="531"/>
      <c r="J4682" s="532"/>
      <c r="L4682" s="533"/>
    </row>
    <row r="4683" spans="1:12" ht="9.75" customHeight="1">
      <c r="A4683" s="751" t="s">
        <v>2658</v>
      </c>
      <c r="B4683" s="688" t="s">
        <v>2639</v>
      </c>
      <c r="C4683" s="688" t="s">
        <v>3181</v>
      </c>
      <c r="D4683" s="669" t="s">
        <v>2612</v>
      </c>
      <c r="E4683" s="689">
        <v>9</v>
      </c>
      <c r="F4683" s="553" t="e">
        <f>114.93542529-#REF!</f>
        <v>#REF!</v>
      </c>
      <c r="G4683" s="530" t="e">
        <f>+L4683</f>
        <v>#REF!</v>
      </c>
      <c r="H4683" s="531" t="e">
        <f>E4683*G4683</f>
        <v>#REF!</v>
      </c>
      <c r="J4683" s="530" t="e">
        <f>+F4683</f>
        <v>#REF!</v>
      </c>
      <c r="L4683" s="533" t="e">
        <f>J4683*$L$3</f>
        <v>#REF!</v>
      </c>
    </row>
    <row r="4684" spans="1:12" ht="9.75" customHeight="1">
      <c r="A4684" s="751"/>
      <c r="B4684" s="688"/>
      <c r="C4684" s="688"/>
      <c r="D4684" s="670"/>
      <c r="E4684" s="689"/>
      <c r="F4684" s="553"/>
      <c r="G4684" s="530"/>
      <c r="H4684" s="531"/>
      <c r="J4684" s="532"/>
      <c r="L4684" s="533"/>
    </row>
    <row r="4685" spans="1:12" ht="9.75" customHeight="1">
      <c r="A4685" s="751"/>
      <c r="B4685" s="688"/>
      <c r="C4685" s="688"/>
      <c r="D4685" s="670"/>
      <c r="E4685" s="689"/>
      <c r="F4685" s="553"/>
      <c r="G4685" s="530"/>
      <c r="H4685" s="531"/>
      <c r="J4685" s="532"/>
      <c r="L4685" s="533"/>
    </row>
    <row r="4686" spans="1:12" ht="9.75" customHeight="1">
      <c r="A4686" s="751"/>
      <c r="B4686" s="688"/>
      <c r="C4686" s="688"/>
      <c r="D4686" s="670"/>
      <c r="E4686" s="689"/>
      <c r="F4686" s="553"/>
      <c r="G4686" s="530"/>
      <c r="H4686" s="531"/>
      <c r="J4686" s="532"/>
      <c r="L4686" s="533"/>
    </row>
    <row r="4687" spans="1:12" ht="9.75" customHeight="1">
      <c r="A4687" s="751"/>
      <c r="B4687" s="688"/>
      <c r="C4687" s="688"/>
      <c r="D4687" s="670"/>
      <c r="E4687" s="689"/>
      <c r="F4687" s="553"/>
      <c r="G4687" s="530"/>
      <c r="H4687" s="531"/>
      <c r="J4687" s="532"/>
      <c r="L4687" s="533"/>
    </row>
    <row r="4688" spans="1:12" ht="9.75" customHeight="1">
      <c r="A4688" s="751" t="s">
        <v>2660</v>
      </c>
      <c r="B4688" s="688" t="s">
        <v>2638</v>
      </c>
      <c r="C4688" s="688" t="s">
        <v>3204</v>
      </c>
      <c r="D4688" s="669" t="s">
        <v>2612</v>
      </c>
      <c r="E4688" s="689">
        <v>5</v>
      </c>
      <c r="F4688" s="553" t="e">
        <f>114.93542529-#REF!</f>
        <v>#REF!</v>
      </c>
      <c r="G4688" s="530" t="e">
        <f>+L4688</f>
        <v>#REF!</v>
      </c>
      <c r="H4688" s="531" t="e">
        <f>E4688*G4688</f>
        <v>#REF!</v>
      </c>
      <c r="J4688" s="530" t="e">
        <f>+F4688</f>
        <v>#REF!</v>
      </c>
      <c r="L4688" s="533" t="e">
        <f>J4688*$L$3</f>
        <v>#REF!</v>
      </c>
    </row>
    <row r="4689" spans="1:12" ht="9.75" customHeight="1">
      <c r="A4689" s="751"/>
      <c r="B4689" s="688"/>
      <c r="C4689" s="688"/>
      <c r="D4689" s="670"/>
      <c r="E4689" s="689"/>
      <c r="F4689" s="553"/>
      <c r="G4689" s="530"/>
      <c r="H4689" s="531"/>
      <c r="J4689" s="532"/>
      <c r="L4689" s="533"/>
    </row>
    <row r="4690" spans="1:12" ht="9.75" customHeight="1">
      <c r="A4690" s="751"/>
      <c r="B4690" s="688"/>
      <c r="C4690" s="688"/>
      <c r="D4690" s="670"/>
      <c r="E4690" s="689"/>
      <c r="F4690" s="553"/>
      <c r="G4690" s="530"/>
      <c r="H4690" s="531"/>
      <c r="J4690" s="532"/>
      <c r="L4690" s="533"/>
    </row>
    <row r="4691" spans="1:12" ht="9.75" customHeight="1">
      <c r="A4691" s="751"/>
      <c r="B4691" s="688"/>
      <c r="C4691" s="688"/>
      <c r="D4691" s="670"/>
      <c r="E4691" s="689"/>
      <c r="F4691" s="553"/>
      <c r="G4691" s="530"/>
      <c r="H4691" s="531"/>
      <c r="J4691" s="532"/>
      <c r="L4691" s="533"/>
    </row>
    <row r="4692" spans="1:12" ht="9.75" customHeight="1">
      <c r="A4692" s="751"/>
      <c r="B4692" s="688"/>
      <c r="C4692" s="688"/>
      <c r="D4692" s="670"/>
      <c r="E4692" s="689"/>
      <c r="F4692" s="553"/>
      <c r="G4692" s="530"/>
      <c r="H4692" s="531"/>
      <c r="J4692" s="532"/>
      <c r="L4692" s="533"/>
    </row>
    <row r="4693" spans="1:12" ht="9.75" customHeight="1">
      <c r="A4693" s="751" t="s">
        <v>2623</v>
      </c>
      <c r="B4693" s="688" t="s">
        <v>2638</v>
      </c>
      <c r="C4693" s="688" t="s">
        <v>3205</v>
      </c>
      <c r="D4693" s="669" t="s">
        <v>2612</v>
      </c>
      <c r="E4693" s="689">
        <v>13</v>
      </c>
      <c r="F4693" s="553" t="e">
        <f>211.437810675-#REF!</f>
        <v>#REF!</v>
      </c>
      <c r="G4693" s="530" t="e">
        <f>+L4693</f>
        <v>#REF!</v>
      </c>
      <c r="H4693" s="531" t="e">
        <f>E4693*G4693</f>
        <v>#REF!</v>
      </c>
      <c r="J4693" s="530" t="e">
        <f>+F4693</f>
        <v>#REF!</v>
      </c>
      <c r="L4693" s="533" t="e">
        <f>J4693*$L$3</f>
        <v>#REF!</v>
      </c>
    </row>
    <row r="4694" spans="1:12" ht="9.75" customHeight="1">
      <c r="A4694" s="751"/>
      <c r="B4694" s="688"/>
      <c r="C4694" s="688"/>
      <c r="D4694" s="670"/>
      <c r="E4694" s="689"/>
      <c r="F4694" s="553"/>
      <c r="G4694" s="530"/>
      <c r="H4694" s="531"/>
      <c r="J4694" s="532"/>
      <c r="L4694" s="533"/>
    </row>
    <row r="4695" spans="1:12" ht="9.75" customHeight="1">
      <c r="A4695" s="751"/>
      <c r="B4695" s="688"/>
      <c r="C4695" s="688"/>
      <c r="D4695" s="670"/>
      <c r="E4695" s="689"/>
      <c r="F4695" s="553"/>
      <c r="G4695" s="530"/>
      <c r="H4695" s="531"/>
      <c r="J4695" s="532"/>
      <c r="L4695" s="533"/>
    </row>
    <row r="4696" spans="1:12" ht="9.75" customHeight="1">
      <c r="A4696" s="751"/>
      <c r="B4696" s="688"/>
      <c r="C4696" s="688"/>
      <c r="D4696" s="670"/>
      <c r="E4696" s="689"/>
      <c r="F4696" s="553"/>
      <c r="G4696" s="530"/>
      <c r="H4696" s="531"/>
      <c r="J4696" s="532"/>
      <c r="L4696" s="533"/>
    </row>
    <row r="4697" spans="1:12" ht="9.75" customHeight="1">
      <c r="A4697" s="751"/>
      <c r="B4697" s="688"/>
      <c r="C4697" s="688"/>
      <c r="D4697" s="670"/>
      <c r="E4697" s="689"/>
      <c r="F4697" s="553"/>
      <c r="G4697" s="530"/>
      <c r="H4697" s="531"/>
      <c r="J4697" s="532"/>
      <c r="L4697" s="533"/>
    </row>
    <row r="4698" spans="1:12" ht="9.75" customHeight="1">
      <c r="A4698" s="751">
        <v>10</v>
      </c>
      <c r="B4698" s="688" t="s">
        <v>2638</v>
      </c>
      <c r="C4698" s="688" t="s">
        <v>3206</v>
      </c>
      <c r="D4698" s="669" t="s">
        <v>2612</v>
      </c>
      <c r="E4698" s="689">
        <v>2</v>
      </c>
      <c r="F4698" s="553">
        <v>3.3882378200000005</v>
      </c>
      <c r="G4698" s="530" t="e">
        <f>+L4698</f>
        <v>#REF!</v>
      </c>
      <c r="H4698" s="531" t="e">
        <f>E4698*G4698</f>
        <v>#REF!</v>
      </c>
      <c r="J4698" s="530">
        <f>+F4698</f>
        <v>3.3882378200000005</v>
      </c>
      <c r="L4698" s="533" t="e">
        <f>J4698*$L$3</f>
        <v>#REF!</v>
      </c>
    </row>
    <row r="4699" spans="1:12" ht="9.75" customHeight="1">
      <c r="A4699" s="751"/>
      <c r="B4699" s="688"/>
      <c r="C4699" s="688"/>
      <c r="D4699" s="670"/>
      <c r="E4699" s="689"/>
      <c r="F4699" s="553"/>
      <c r="G4699" s="530"/>
      <c r="H4699" s="531"/>
      <c r="J4699" s="532"/>
      <c r="L4699" s="533"/>
    </row>
    <row r="4700" spans="1:12" ht="9.75" customHeight="1">
      <c r="A4700" s="751"/>
      <c r="B4700" s="688"/>
      <c r="C4700" s="688"/>
      <c r="D4700" s="670"/>
      <c r="E4700" s="689"/>
      <c r="F4700" s="553"/>
      <c r="G4700" s="530"/>
      <c r="H4700" s="531"/>
      <c r="J4700" s="532"/>
      <c r="L4700" s="533"/>
    </row>
    <row r="4701" spans="1:12" ht="9.75" customHeight="1">
      <c r="A4701" s="751"/>
      <c r="B4701" s="688"/>
      <c r="C4701" s="688"/>
      <c r="D4701" s="670"/>
      <c r="E4701" s="689"/>
      <c r="F4701" s="553"/>
      <c r="G4701" s="530"/>
      <c r="H4701" s="531"/>
      <c r="J4701" s="532"/>
      <c r="L4701" s="533"/>
    </row>
    <row r="4702" spans="1:12" ht="9.75" customHeight="1">
      <c r="A4702" s="751"/>
      <c r="B4702" s="688"/>
      <c r="C4702" s="688"/>
      <c r="D4702" s="670"/>
      <c r="E4702" s="689"/>
      <c r="F4702" s="553"/>
      <c r="G4702" s="530"/>
      <c r="H4702" s="531"/>
      <c r="J4702" s="532"/>
      <c r="L4702" s="533"/>
    </row>
    <row r="4703" spans="1:12" ht="9.75" customHeight="1">
      <c r="A4703" s="751">
        <v>11</v>
      </c>
      <c r="B4703" s="688" t="s">
        <v>2638</v>
      </c>
      <c r="C4703" s="688" t="s">
        <v>3182</v>
      </c>
      <c r="D4703" s="669" t="s">
        <v>2612</v>
      </c>
      <c r="E4703" s="689">
        <v>12</v>
      </c>
      <c r="F4703" s="553">
        <v>5.2144213400000012</v>
      </c>
      <c r="G4703" s="530" t="e">
        <f>+L4703</f>
        <v>#REF!</v>
      </c>
      <c r="H4703" s="531" t="e">
        <f>E4703*G4703</f>
        <v>#REF!</v>
      </c>
      <c r="J4703" s="530">
        <f>+F4703</f>
        <v>5.2144213400000012</v>
      </c>
      <c r="L4703" s="533" t="e">
        <f>J4703*$L$3</f>
        <v>#REF!</v>
      </c>
    </row>
    <row r="4704" spans="1:12" ht="9.75" customHeight="1">
      <c r="A4704" s="751"/>
      <c r="B4704" s="688"/>
      <c r="C4704" s="688"/>
      <c r="D4704" s="670"/>
      <c r="E4704" s="689"/>
      <c r="F4704" s="553"/>
      <c r="G4704" s="530"/>
      <c r="H4704" s="531"/>
      <c r="J4704" s="532"/>
      <c r="L4704" s="533"/>
    </row>
    <row r="4705" spans="1:12" ht="9.75" customHeight="1">
      <c r="A4705" s="751"/>
      <c r="B4705" s="688"/>
      <c r="C4705" s="688"/>
      <c r="D4705" s="670"/>
      <c r="E4705" s="689"/>
      <c r="F4705" s="553"/>
      <c r="G4705" s="530"/>
      <c r="H4705" s="531"/>
      <c r="J4705" s="532"/>
      <c r="L4705" s="533"/>
    </row>
    <row r="4706" spans="1:12" ht="9.75" customHeight="1">
      <c r="A4706" s="751"/>
      <c r="B4706" s="688"/>
      <c r="C4706" s="688"/>
      <c r="D4706" s="670"/>
      <c r="E4706" s="689"/>
      <c r="F4706" s="553"/>
      <c r="G4706" s="530"/>
      <c r="H4706" s="531"/>
      <c r="J4706" s="532"/>
      <c r="L4706" s="533"/>
    </row>
    <row r="4707" spans="1:12" ht="9.75" customHeight="1">
      <c r="A4707" s="751"/>
      <c r="B4707" s="688"/>
      <c r="C4707" s="688"/>
      <c r="D4707" s="670"/>
      <c r="E4707" s="689"/>
      <c r="F4707" s="553"/>
      <c r="G4707" s="530"/>
      <c r="H4707" s="531"/>
      <c r="J4707" s="532"/>
      <c r="L4707" s="533"/>
    </row>
    <row r="4708" spans="1:12" ht="9.75" customHeight="1">
      <c r="A4708" s="751">
        <v>12</v>
      </c>
      <c r="B4708" s="688" t="s">
        <v>2638</v>
      </c>
      <c r="C4708" s="688" t="s">
        <v>3207</v>
      </c>
      <c r="D4708" s="669" t="s">
        <v>2612</v>
      </c>
      <c r="E4708" s="689">
        <v>5</v>
      </c>
      <c r="F4708" s="553">
        <v>7.0406048600000011</v>
      </c>
      <c r="G4708" s="530" t="e">
        <f>+L4708</f>
        <v>#REF!</v>
      </c>
      <c r="H4708" s="531" t="e">
        <f>E4708*G4708</f>
        <v>#REF!</v>
      </c>
      <c r="J4708" s="530">
        <f>+F4708</f>
        <v>7.0406048600000011</v>
      </c>
      <c r="L4708" s="533" t="e">
        <f>J4708*$L$3</f>
        <v>#REF!</v>
      </c>
    </row>
    <row r="4709" spans="1:12" ht="9.75" customHeight="1">
      <c r="A4709" s="751"/>
      <c r="B4709" s="688"/>
      <c r="C4709" s="688"/>
      <c r="D4709" s="670"/>
      <c r="E4709" s="689"/>
      <c r="F4709" s="553"/>
      <c r="G4709" s="530"/>
      <c r="H4709" s="531"/>
      <c r="J4709" s="532"/>
      <c r="L4709" s="533"/>
    </row>
    <row r="4710" spans="1:12" ht="9.75" customHeight="1">
      <c r="A4710" s="751"/>
      <c r="B4710" s="688"/>
      <c r="C4710" s="688"/>
      <c r="D4710" s="670"/>
      <c r="E4710" s="689"/>
      <c r="F4710" s="553"/>
      <c r="G4710" s="530"/>
      <c r="H4710" s="531"/>
      <c r="J4710" s="532"/>
      <c r="L4710" s="533"/>
    </row>
    <row r="4711" spans="1:12" ht="9.75" customHeight="1">
      <c r="A4711" s="751"/>
      <c r="B4711" s="688"/>
      <c r="C4711" s="688"/>
      <c r="D4711" s="670"/>
      <c r="E4711" s="689"/>
      <c r="F4711" s="553"/>
      <c r="G4711" s="530"/>
      <c r="H4711" s="531"/>
      <c r="J4711" s="532"/>
      <c r="L4711" s="533"/>
    </row>
    <row r="4712" spans="1:12" ht="9.75" customHeight="1">
      <c r="A4712" s="751"/>
      <c r="B4712" s="688"/>
      <c r="C4712" s="688"/>
      <c r="D4712" s="670"/>
      <c r="E4712" s="689"/>
      <c r="F4712" s="553"/>
      <c r="G4712" s="530"/>
      <c r="H4712" s="531"/>
      <c r="J4712" s="532"/>
      <c r="L4712" s="533"/>
    </row>
    <row r="4713" spans="1:12" ht="9.75" customHeight="1">
      <c r="A4713" s="751">
        <v>13</v>
      </c>
      <c r="B4713" s="688" t="s">
        <v>2638</v>
      </c>
      <c r="C4713" s="688" t="s">
        <v>3183</v>
      </c>
      <c r="D4713" s="669" t="s">
        <v>2612</v>
      </c>
      <c r="E4713" s="689">
        <v>18</v>
      </c>
      <c r="F4713" s="553">
        <v>2.5892825300000002</v>
      </c>
      <c r="G4713" s="530" t="e">
        <f>+L4713</f>
        <v>#REF!</v>
      </c>
      <c r="H4713" s="531" t="e">
        <f>E4713*G4713</f>
        <v>#REF!</v>
      </c>
      <c r="J4713" s="530">
        <f>+F4713</f>
        <v>2.5892825300000002</v>
      </c>
      <c r="L4713" s="533" t="e">
        <f>J4713*$L$3</f>
        <v>#REF!</v>
      </c>
    </row>
    <row r="4714" spans="1:12" ht="9.75" customHeight="1">
      <c r="A4714" s="751"/>
      <c r="B4714" s="688"/>
      <c r="C4714" s="688"/>
      <c r="D4714" s="670"/>
      <c r="E4714" s="689"/>
      <c r="F4714" s="553"/>
      <c r="G4714" s="530"/>
      <c r="H4714" s="531"/>
      <c r="J4714" s="532"/>
      <c r="L4714" s="533"/>
    </row>
    <row r="4715" spans="1:12" ht="9.75" customHeight="1">
      <c r="A4715" s="751"/>
      <c r="B4715" s="688"/>
      <c r="C4715" s="688"/>
      <c r="D4715" s="670"/>
      <c r="E4715" s="689"/>
      <c r="F4715" s="553"/>
      <c r="G4715" s="530"/>
      <c r="H4715" s="531"/>
      <c r="J4715" s="532"/>
      <c r="L4715" s="533"/>
    </row>
    <row r="4716" spans="1:12" ht="9.75" customHeight="1">
      <c r="A4716" s="751"/>
      <c r="B4716" s="688"/>
      <c r="C4716" s="688"/>
      <c r="D4716" s="670"/>
      <c r="E4716" s="689"/>
      <c r="F4716" s="553"/>
      <c r="G4716" s="530"/>
      <c r="H4716" s="531"/>
      <c r="J4716" s="532"/>
      <c r="L4716" s="533"/>
    </row>
    <row r="4717" spans="1:12" ht="9.75" customHeight="1">
      <c r="A4717" s="751"/>
      <c r="B4717" s="688"/>
      <c r="C4717" s="688"/>
      <c r="D4717" s="670"/>
      <c r="E4717" s="689"/>
      <c r="F4717" s="553"/>
      <c r="G4717" s="530"/>
      <c r="H4717" s="531"/>
      <c r="J4717" s="532"/>
      <c r="L4717" s="533"/>
    </row>
    <row r="4718" spans="1:12" ht="9.75" customHeight="1">
      <c r="A4718" s="751">
        <v>14</v>
      </c>
      <c r="B4718" s="697" t="s">
        <v>1850</v>
      </c>
      <c r="C4718" s="570" t="s">
        <v>3184</v>
      </c>
      <c r="D4718" s="584" t="s">
        <v>2607</v>
      </c>
      <c r="E4718" s="661">
        <v>34.4</v>
      </c>
      <c r="F4718" s="553">
        <v>6.1243206120000009</v>
      </c>
      <c r="G4718" s="530" t="e">
        <f>+L4718</f>
        <v>#REF!</v>
      </c>
      <c r="H4718" s="531" t="e">
        <f>E4718*G4718</f>
        <v>#REF!</v>
      </c>
      <c r="J4718" s="530">
        <f>+F4718</f>
        <v>6.1243206120000009</v>
      </c>
      <c r="L4718" s="533" t="e">
        <f>J4718*$L$3</f>
        <v>#REF!</v>
      </c>
    </row>
    <row r="4719" spans="1:12" ht="9.75" customHeight="1">
      <c r="A4719" s="751"/>
      <c r="B4719" s="697"/>
      <c r="C4719" s="570"/>
      <c r="D4719" s="648"/>
      <c r="E4719" s="661"/>
      <c r="F4719" s="553"/>
      <c r="G4719" s="530"/>
      <c r="H4719" s="531"/>
      <c r="J4719" s="532"/>
      <c r="L4719" s="533"/>
    </row>
    <row r="4720" spans="1:12" ht="9.75" customHeight="1">
      <c r="A4720" s="751"/>
      <c r="B4720" s="697"/>
      <c r="C4720" s="570"/>
      <c r="D4720" s="648"/>
      <c r="E4720" s="661"/>
      <c r="F4720" s="553"/>
      <c r="G4720" s="530"/>
      <c r="H4720" s="531"/>
      <c r="J4720" s="532"/>
      <c r="L4720" s="533"/>
    </row>
    <row r="4721" spans="1:12" ht="9.75" customHeight="1">
      <c r="A4721" s="751"/>
      <c r="B4721" s="697"/>
      <c r="C4721" s="570"/>
      <c r="D4721" s="648"/>
      <c r="E4721" s="661"/>
      <c r="F4721" s="553"/>
      <c r="G4721" s="530"/>
      <c r="H4721" s="531"/>
      <c r="J4721" s="532"/>
      <c r="L4721" s="533"/>
    </row>
    <row r="4722" spans="1:12" ht="8.25" customHeight="1">
      <c r="A4722" s="751"/>
      <c r="B4722" s="697"/>
      <c r="C4722" s="570"/>
      <c r="D4722" s="648"/>
      <c r="E4722" s="661"/>
      <c r="F4722" s="553"/>
      <c r="G4722" s="530"/>
      <c r="H4722" s="531"/>
      <c r="J4722" s="532"/>
      <c r="L4722" s="533"/>
    </row>
    <row r="4723" spans="1:12" ht="9.75" customHeight="1">
      <c r="A4723" s="751">
        <v>15</v>
      </c>
      <c r="B4723" s="697" t="s">
        <v>1850</v>
      </c>
      <c r="C4723" s="570" t="s">
        <v>3185</v>
      </c>
      <c r="D4723" s="584" t="s">
        <v>2607</v>
      </c>
      <c r="E4723" s="661">
        <v>22</v>
      </c>
      <c r="F4723" s="553">
        <v>6.1243206120000009</v>
      </c>
      <c r="G4723" s="530" t="e">
        <f>+L4723</f>
        <v>#REF!</v>
      </c>
      <c r="H4723" s="531" t="e">
        <f>E4723*G4723</f>
        <v>#REF!</v>
      </c>
      <c r="J4723" s="530">
        <f>+F4723</f>
        <v>6.1243206120000009</v>
      </c>
      <c r="L4723" s="533" t="e">
        <f>J4723*$L$3</f>
        <v>#REF!</v>
      </c>
    </row>
    <row r="4724" spans="1:12" ht="9.75" customHeight="1">
      <c r="A4724" s="751"/>
      <c r="B4724" s="697"/>
      <c r="C4724" s="570"/>
      <c r="D4724" s="648"/>
      <c r="E4724" s="661"/>
      <c r="F4724" s="553"/>
      <c r="G4724" s="530"/>
      <c r="H4724" s="531"/>
      <c r="J4724" s="532"/>
      <c r="L4724" s="533"/>
    </row>
    <row r="4725" spans="1:12" ht="9.75" customHeight="1">
      <c r="A4725" s="751"/>
      <c r="B4725" s="697"/>
      <c r="C4725" s="570"/>
      <c r="D4725" s="648"/>
      <c r="E4725" s="661"/>
      <c r="F4725" s="553"/>
      <c r="G4725" s="530"/>
      <c r="H4725" s="531"/>
      <c r="J4725" s="532"/>
      <c r="L4725" s="533"/>
    </row>
    <row r="4726" spans="1:12" ht="9.75" customHeight="1">
      <c r="A4726" s="751"/>
      <c r="B4726" s="697"/>
      <c r="C4726" s="570"/>
      <c r="D4726" s="648"/>
      <c r="E4726" s="661"/>
      <c r="F4726" s="553"/>
      <c r="G4726" s="530"/>
      <c r="H4726" s="531"/>
      <c r="J4726" s="532"/>
      <c r="L4726" s="533"/>
    </row>
    <row r="4727" spans="1:12" ht="9.75" customHeight="1">
      <c r="A4727" s="751"/>
      <c r="B4727" s="697"/>
      <c r="C4727" s="570"/>
      <c r="D4727" s="648"/>
      <c r="E4727" s="661"/>
      <c r="F4727" s="553"/>
      <c r="G4727" s="530"/>
      <c r="H4727" s="531"/>
      <c r="J4727" s="532"/>
      <c r="L4727" s="533"/>
    </row>
    <row r="4728" spans="1:12" ht="9.75" customHeight="1">
      <c r="A4728" s="751">
        <v>16</v>
      </c>
      <c r="B4728" s="697" t="s">
        <v>1850</v>
      </c>
      <c r="C4728" s="570" t="s">
        <v>3186</v>
      </c>
      <c r="D4728" s="584" t="s">
        <v>2607</v>
      </c>
      <c r="E4728" s="661">
        <v>13</v>
      </c>
      <c r="F4728" s="553">
        <v>6.1243206120000009</v>
      </c>
      <c r="G4728" s="530" t="e">
        <f>+L4728</f>
        <v>#REF!</v>
      </c>
      <c r="H4728" s="531" t="e">
        <f>E4728*G4728</f>
        <v>#REF!</v>
      </c>
      <c r="J4728" s="530">
        <f>+F4728</f>
        <v>6.1243206120000009</v>
      </c>
      <c r="L4728" s="533" t="e">
        <f>J4728*$L$3</f>
        <v>#REF!</v>
      </c>
    </row>
    <row r="4729" spans="1:12" ht="9.75" customHeight="1">
      <c r="A4729" s="751"/>
      <c r="B4729" s="697"/>
      <c r="C4729" s="570"/>
      <c r="D4729" s="648"/>
      <c r="E4729" s="661"/>
      <c r="F4729" s="553"/>
      <c r="G4729" s="530"/>
      <c r="H4729" s="531"/>
      <c r="J4729" s="532"/>
      <c r="L4729" s="533"/>
    </row>
    <row r="4730" spans="1:12" ht="9.75" customHeight="1">
      <c r="A4730" s="751"/>
      <c r="B4730" s="697"/>
      <c r="C4730" s="570"/>
      <c r="D4730" s="648"/>
      <c r="E4730" s="661"/>
      <c r="F4730" s="553"/>
      <c r="G4730" s="530"/>
      <c r="H4730" s="531"/>
      <c r="J4730" s="532"/>
      <c r="L4730" s="533"/>
    </row>
    <row r="4731" spans="1:12" ht="9.75" customHeight="1">
      <c r="A4731" s="751"/>
      <c r="B4731" s="697"/>
      <c r="C4731" s="570"/>
      <c r="D4731" s="648"/>
      <c r="E4731" s="661"/>
      <c r="F4731" s="553"/>
      <c r="G4731" s="530"/>
      <c r="H4731" s="531"/>
      <c r="J4731" s="532"/>
      <c r="L4731" s="533"/>
    </row>
    <row r="4732" spans="1:12" ht="9.75" customHeight="1">
      <c r="A4732" s="751"/>
      <c r="B4732" s="697"/>
      <c r="C4732" s="570"/>
      <c r="D4732" s="648"/>
      <c r="E4732" s="661"/>
      <c r="F4732" s="553"/>
      <c r="G4732" s="530"/>
      <c r="H4732" s="531"/>
      <c r="J4732" s="532"/>
      <c r="L4732" s="533"/>
    </row>
    <row r="4733" spans="1:12" ht="9.75" customHeight="1">
      <c r="A4733" s="751">
        <v>17</v>
      </c>
      <c r="B4733" s="697" t="s">
        <v>1850</v>
      </c>
      <c r="C4733" s="570" t="s">
        <v>3187</v>
      </c>
      <c r="D4733" s="584" t="s">
        <v>2607</v>
      </c>
      <c r="E4733" s="661">
        <v>3.3</v>
      </c>
      <c r="F4733" s="553">
        <v>6.1243206120000009</v>
      </c>
      <c r="G4733" s="530" t="e">
        <f>+L4733</f>
        <v>#REF!</v>
      </c>
      <c r="H4733" s="531" t="e">
        <f>E4733*G4733</f>
        <v>#REF!</v>
      </c>
      <c r="J4733" s="530">
        <f>+F4733</f>
        <v>6.1243206120000009</v>
      </c>
      <c r="L4733" s="533" t="e">
        <f>J4733*$L$3</f>
        <v>#REF!</v>
      </c>
    </row>
    <row r="4734" spans="1:12" ht="9.75" customHeight="1">
      <c r="A4734" s="751"/>
      <c r="B4734" s="697"/>
      <c r="C4734" s="570"/>
      <c r="D4734" s="648"/>
      <c r="E4734" s="661"/>
      <c r="F4734" s="553"/>
      <c r="G4734" s="530"/>
      <c r="H4734" s="531"/>
      <c r="J4734" s="532"/>
      <c r="L4734" s="533"/>
    </row>
    <row r="4735" spans="1:12" ht="9.75" customHeight="1">
      <c r="A4735" s="751"/>
      <c r="B4735" s="697"/>
      <c r="C4735" s="570"/>
      <c r="D4735" s="648"/>
      <c r="E4735" s="661"/>
      <c r="F4735" s="553"/>
      <c r="G4735" s="530"/>
      <c r="H4735" s="531"/>
      <c r="J4735" s="532"/>
      <c r="L4735" s="533"/>
    </row>
    <row r="4736" spans="1:12" ht="9.75" customHeight="1">
      <c r="A4736" s="751"/>
      <c r="B4736" s="697"/>
      <c r="C4736" s="570"/>
      <c r="D4736" s="648"/>
      <c r="E4736" s="661"/>
      <c r="F4736" s="553"/>
      <c r="G4736" s="530"/>
      <c r="H4736" s="531"/>
      <c r="J4736" s="532"/>
      <c r="L4736" s="533"/>
    </row>
    <row r="4737" spans="1:12" ht="9.75" customHeight="1">
      <c r="A4737" s="751"/>
      <c r="B4737" s="697"/>
      <c r="C4737" s="570"/>
      <c r="D4737" s="648"/>
      <c r="E4737" s="661"/>
      <c r="F4737" s="553"/>
      <c r="G4737" s="530"/>
      <c r="H4737" s="531"/>
      <c r="J4737" s="532"/>
      <c r="L4737" s="533"/>
    </row>
    <row r="4738" spans="1:12" ht="9.75" customHeight="1">
      <c r="A4738" s="751">
        <v>18</v>
      </c>
      <c r="B4738" s="697" t="s">
        <v>1850</v>
      </c>
      <c r="C4738" s="570" t="s">
        <v>3188</v>
      </c>
      <c r="D4738" s="584" t="s">
        <v>2607</v>
      </c>
      <c r="E4738" s="661">
        <v>12</v>
      </c>
      <c r="F4738" s="553">
        <v>6.1243206120000009</v>
      </c>
      <c r="G4738" s="530" t="e">
        <f>+L4738</f>
        <v>#REF!</v>
      </c>
      <c r="H4738" s="531" t="e">
        <f>E4738*G4738</f>
        <v>#REF!</v>
      </c>
      <c r="J4738" s="530">
        <f>+F4738</f>
        <v>6.1243206120000009</v>
      </c>
      <c r="L4738" s="533" t="e">
        <f>J4738*$L$3</f>
        <v>#REF!</v>
      </c>
    </row>
    <row r="4739" spans="1:12" ht="9.75" customHeight="1">
      <c r="A4739" s="751"/>
      <c r="B4739" s="697"/>
      <c r="C4739" s="570"/>
      <c r="D4739" s="648"/>
      <c r="E4739" s="661"/>
      <c r="F4739" s="553"/>
      <c r="G4739" s="530"/>
      <c r="H4739" s="531"/>
      <c r="J4739" s="532"/>
      <c r="L4739" s="533"/>
    </row>
    <row r="4740" spans="1:12" ht="9.75" customHeight="1">
      <c r="A4740" s="751"/>
      <c r="B4740" s="697"/>
      <c r="C4740" s="570"/>
      <c r="D4740" s="648"/>
      <c r="E4740" s="661"/>
      <c r="F4740" s="553"/>
      <c r="G4740" s="530"/>
      <c r="H4740" s="531"/>
      <c r="J4740" s="532"/>
      <c r="L4740" s="533"/>
    </row>
    <row r="4741" spans="1:12" ht="9.75" customHeight="1">
      <c r="A4741" s="751"/>
      <c r="B4741" s="697"/>
      <c r="C4741" s="570"/>
      <c r="D4741" s="648"/>
      <c r="E4741" s="661"/>
      <c r="F4741" s="553"/>
      <c r="G4741" s="530"/>
      <c r="H4741" s="531"/>
      <c r="J4741" s="532"/>
      <c r="L4741" s="533"/>
    </row>
    <row r="4742" spans="1:12" ht="9.75" customHeight="1">
      <c r="A4742" s="751"/>
      <c r="B4742" s="697"/>
      <c r="C4742" s="570"/>
      <c r="D4742" s="648"/>
      <c r="E4742" s="661"/>
      <c r="F4742" s="553"/>
      <c r="G4742" s="530"/>
      <c r="H4742" s="531"/>
      <c r="J4742" s="532"/>
      <c r="L4742" s="533"/>
    </row>
    <row r="4743" spans="1:12" ht="9.75" customHeight="1">
      <c r="A4743" s="751">
        <v>19</v>
      </c>
      <c r="B4743" s="697" t="s">
        <v>2642</v>
      </c>
      <c r="C4743" s="570" t="s">
        <v>3189</v>
      </c>
      <c r="D4743" s="584" t="s">
        <v>2607</v>
      </c>
      <c r="E4743" s="661">
        <v>13</v>
      </c>
      <c r="F4743" s="553">
        <v>5.7660354120000008</v>
      </c>
      <c r="G4743" s="530" t="e">
        <f>+L4743</f>
        <v>#REF!</v>
      </c>
      <c r="H4743" s="531" t="e">
        <f>E4743*G4743</f>
        <v>#REF!</v>
      </c>
      <c r="J4743" s="530">
        <f>+F4743</f>
        <v>5.7660354120000008</v>
      </c>
      <c r="L4743" s="533" t="e">
        <f>J4743*$L$3</f>
        <v>#REF!</v>
      </c>
    </row>
    <row r="4744" spans="1:12" ht="9.75" customHeight="1">
      <c r="A4744" s="751"/>
      <c r="B4744" s="697"/>
      <c r="C4744" s="570"/>
      <c r="D4744" s="648"/>
      <c r="E4744" s="661"/>
      <c r="F4744" s="553"/>
      <c r="G4744" s="530"/>
      <c r="H4744" s="531"/>
      <c r="J4744" s="532"/>
      <c r="L4744" s="533"/>
    </row>
    <row r="4745" spans="1:12" ht="9.75" customHeight="1">
      <c r="A4745" s="751"/>
      <c r="B4745" s="697"/>
      <c r="C4745" s="570"/>
      <c r="D4745" s="648"/>
      <c r="E4745" s="661"/>
      <c r="F4745" s="553"/>
      <c r="G4745" s="530"/>
      <c r="H4745" s="531"/>
      <c r="J4745" s="532"/>
      <c r="L4745" s="533"/>
    </row>
    <row r="4746" spans="1:12" ht="9.75" customHeight="1">
      <c r="A4746" s="751"/>
      <c r="B4746" s="697"/>
      <c r="C4746" s="570"/>
      <c r="D4746" s="648"/>
      <c r="E4746" s="661"/>
      <c r="F4746" s="553"/>
      <c r="G4746" s="530"/>
      <c r="H4746" s="531"/>
      <c r="J4746" s="532"/>
      <c r="L4746" s="533"/>
    </row>
    <row r="4747" spans="1:12" ht="9.75" customHeight="1">
      <c r="A4747" s="751"/>
      <c r="B4747" s="697"/>
      <c r="C4747" s="570"/>
      <c r="D4747" s="648"/>
      <c r="E4747" s="661"/>
      <c r="F4747" s="553"/>
      <c r="G4747" s="530"/>
      <c r="H4747" s="531"/>
      <c r="J4747" s="532"/>
      <c r="L4747" s="533"/>
    </row>
    <row r="4748" spans="1:12" ht="9.75" customHeight="1">
      <c r="A4748" s="751">
        <v>20</v>
      </c>
      <c r="B4748" s="697" t="s">
        <v>2642</v>
      </c>
      <c r="C4748" s="570" t="s">
        <v>3190</v>
      </c>
      <c r="D4748" s="584" t="s">
        <v>2607</v>
      </c>
      <c r="E4748" s="661">
        <v>39.200000000000003</v>
      </c>
      <c r="F4748" s="553">
        <v>5.7660354120000008</v>
      </c>
      <c r="G4748" s="530" t="e">
        <f>+L4748</f>
        <v>#REF!</v>
      </c>
      <c r="H4748" s="531" t="e">
        <f>E4748*G4748</f>
        <v>#REF!</v>
      </c>
      <c r="J4748" s="530">
        <f>+F4748</f>
        <v>5.7660354120000008</v>
      </c>
      <c r="L4748" s="533" t="e">
        <f>J4748*$L$3</f>
        <v>#REF!</v>
      </c>
    </row>
    <row r="4749" spans="1:12" ht="9.75" customHeight="1">
      <c r="A4749" s="751"/>
      <c r="B4749" s="697"/>
      <c r="C4749" s="570"/>
      <c r="D4749" s="648"/>
      <c r="E4749" s="661"/>
      <c r="F4749" s="553"/>
      <c r="G4749" s="530"/>
      <c r="H4749" s="531"/>
      <c r="J4749" s="532"/>
      <c r="L4749" s="533"/>
    </row>
    <row r="4750" spans="1:12" ht="9.75" customHeight="1">
      <c r="A4750" s="751"/>
      <c r="B4750" s="697"/>
      <c r="C4750" s="570"/>
      <c r="D4750" s="648"/>
      <c r="E4750" s="661"/>
      <c r="F4750" s="553"/>
      <c r="G4750" s="530"/>
      <c r="H4750" s="531"/>
      <c r="J4750" s="532"/>
      <c r="L4750" s="533"/>
    </row>
    <row r="4751" spans="1:12" ht="9.75" customHeight="1">
      <c r="A4751" s="751"/>
      <c r="B4751" s="697"/>
      <c r="C4751" s="570"/>
      <c r="D4751" s="648"/>
      <c r="E4751" s="661"/>
      <c r="F4751" s="553"/>
      <c r="G4751" s="530"/>
      <c r="H4751" s="531"/>
      <c r="J4751" s="532"/>
      <c r="L4751" s="533"/>
    </row>
    <row r="4752" spans="1:12" ht="9.75" customHeight="1">
      <c r="A4752" s="751"/>
      <c r="B4752" s="697"/>
      <c r="C4752" s="570"/>
      <c r="D4752" s="648"/>
      <c r="E4752" s="661"/>
      <c r="F4752" s="553"/>
      <c r="G4752" s="530"/>
      <c r="H4752" s="531"/>
      <c r="J4752" s="532"/>
      <c r="L4752" s="533"/>
    </row>
    <row r="4753" spans="1:12" ht="9.75" customHeight="1">
      <c r="A4753" s="751">
        <v>21</v>
      </c>
      <c r="B4753" s="697" t="s">
        <v>1850</v>
      </c>
      <c r="C4753" s="570" t="s">
        <v>3208</v>
      </c>
      <c r="D4753" s="584" t="s">
        <v>2607</v>
      </c>
      <c r="E4753" s="661">
        <v>45</v>
      </c>
      <c r="F4753" s="553">
        <v>6.1243206120000009</v>
      </c>
      <c r="G4753" s="530" t="e">
        <f>+L4753</f>
        <v>#REF!</v>
      </c>
      <c r="H4753" s="531" t="e">
        <f>E4753*G4753</f>
        <v>#REF!</v>
      </c>
      <c r="J4753" s="530">
        <f>+F4753</f>
        <v>6.1243206120000009</v>
      </c>
      <c r="L4753" s="533" t="e">
        <f>J4753*$L$3</f>
        <v>#REF!</v>
      </c>
    </row>
    <row r="4754" spans="1:12" ht="9.75" customHeight="1">
      <c r="A4754" s="751"/>
      <c r="B4754" s="697"/>
      <c r="C4754" s="570"/>
      <c r="D4754" s="648"/>
      <c r="E4754" s="661"/>
      <c r="F4754" s="553"/>
      <c r="G4754" s="530"/>
      <c r="H4754" s="531"/>
      <c r="J4754" s="532"/>
      <c r="L4754" s="533"/>
    </row>
    <row r="4755" spans="1:12" ht="9.75" customHeight="1">
      <c r="A4755" s="751"/>
      <c r="B4755" s="697"/>
      <c r="C4755" s="570"/>
      <c r="D4755" s="648"/>
      <c r="E4755" s="661"/>
      <c r="F4755" s="553"/>
      <c r="G4755" s="530"/>
      <c r="H4755" s="531"/>
      <c r="J4755" s="532"/>
      <c r="L4755" s="533"/>
    </row>
    <row r="4756" spans="1:12" ht="9.75" customHeight="1">
      <c r="A4756" s="751"/>
      <c r="B4756" s="697"/>
      <c r="C4756" s="570"/>
      <c r="D4756" s="648"/>
      <c r="E4756" s="661"/>
      <c r="F4756" s="553"/>
      <c r="G4756" s="530"/>
      <c r="H4756" s="531"/>
      <c r="J4756" s="532"/>
      <c r="L4756" s="533"/>
    </row>
    <row r="4757" spans="1:12" ht="9.75" customHeight="1">
      <c r="A4757" s="751"/>
      <c r="B4757" s="697"/>
      <c r="C4757" s="570"/>
      <c r="D4757" s="648"/>
      <c r="E4757" s="661"/>
      <c r="F4757" s="553"/>
      <c r="G4757" s="530"/>
      <c r="H4757" s="531"/>
      <c r="J4757" s="532"/>
      <c r="L4757" s="533"/>
    </row>
    <row r="4758" spans="1:12" ht="9.75" customHeight="1">
      <c r="A4758" s="751">
        <v>22</v>
      </c>
      <c r="B4758" s="697" t="s">
        <v>2642</v>
      </c>
      <c r="C4758" s="570" t="s">
        <v>3191</v>
      </c>
      <c r="D4758" s="584" t="s">
        <v>2607</v>
      </c>
      <c r="E4758" s="661">
        <v>67.2</v>
      </c>
      <c r="F4758" s="553">
        <v>5.7660354120000008</v>
      </c>
      <c r="G4758" s="530" t="e">
        <f>+L4758</f>
        <v>#REF!</v>
      </c>
      <c r="H4758" s="531" t="e">
        <f>E4758*G4758</f>
        <v>#REF!</v>
      </c>
      <c r="J4758" s="530">
        <f>+F4758</f>
        <v>5.7660354120000008</v>
      </c>
      <c r="L4758" s="533" t="e">
        <f>J4758*$L$3</f>
        <v>#REF!</v>
      </c>
    </row>
    <row r="4759" spans="1:12" ht="9.75" customHeight="1">
      <c r="A4759" s="751"/>
      <c r="B4759" s="697"/>
      <c r="C4759" s="570"/>
      <c r="D4759" s="648"/>
      <c r="E4759" s="661"/>
      <c r="F4759" s="553"/>
      <c r="G4759" s="530"/>
      <c r="H4759" s="531"/>
      <c r="J4759" s="532"/>
      <c r="L4759" s="533"/>
    </row>
    <row r="4760" spans="1:12" ht="9.75" customHeight="1">
      <c r="A4760" s="751"/>
      <c r="B4760" s="697"/>
      <c r="C4760" s="570"/>
      <c r="D4760" s="648"/>
      <c r="E4760" s="661"/>
      <c r="F4760" s="553"/>
      <c r="G4760" s="530"/>
      <c r="H4760" s="531"/>
      <c r="J4760" s="532"/>
      <c r="L4760" s="533"/>
    </row>
    <row r="4761" spans="1:12" ht="9.75" customHeight="1">
      <c r="A4761" s="751"/>
      <c r="B4761" s="697"/>
      <c r="C4761" s="570"/>
      <c r="D4761" s="648"/>
      <c r="E4761" s="661"/>
      <c r="F4761" s="553"/>
      <c r="G4761" s="530"/>
      <c r="H4761" s="531"/>
      <c r="J4761" s="532"/>
      <c r="L4761" s="533"/>
    </row>
    <row r="4762" spans="1:12" ht="9.75" customHeight="1">
      <c r="A4762" s="751"/>
      <c r="B4762" s="697"/>
      <c r="C4762" s="570"/>
      <c r="D4762" s="648"/>
      <c r="E4762" s="661"/>
      <c r="F4762" s="553"/>
      <c r="G4762" s="530"/>
      <c r="H4762" s="531"/>
      <c r="J4762" s="532"/>
      <c r="L4762" s="533"/>
    </row>
    <row r="4763" spans="1:12" ht="9.75" customHeight="1">
      <c r="A4763" s="751">
        <v>23</v>
      </c>
      <c r="B4763" s="697" t="s">
        <v>2642</v>
      </c>
      <c r="C4763" s="570" t="s">
        <v>3192</v>
      </c>
      <c r="D4763" s="584" t="s">
        <v>2607</v>
      </c>
      <c r="E4763" s="661">
        <v>40</v>
      </c>
      <c r="F4763" s="553">
        <v>5.7660354120000008</v>
      </c>
      <c r="G4763" s="530" t="e">
        <f>+L4763</f>
        <v>#REF!</v>
      </c>
      <c r="H4763" s="531" t="e">
        <f>E4763*G4763</f>
        <v>#REF!</v>
      </c>
      <c r="J4763" s="530">
        <f>+F4763</f>
        <v>5.7660354120000008</v>
      </c>
      <c r="L4763" s="533" t="e">
        <f>J4763*$L$3</f>
        <v>#REF!</v>
      </c>
    </row>
    <row r="4764" spans="1:12" ht="9.75" customHeight="1">
      <c r="A4764" s="751"/>
      <c r="B4764" s="697"/>
      <c r="C4764" s="570"/>
      <c r="D4764" s="648"/>
      <c r="E4764" s="661"/>
      <c r="F4764" s="553"/>
      <c r="G4764" s="530"/>
      <c r="H4764" s="531"/>
      <c r="J4764" s="532"/>
      <c r="L4764" s="533"/>
    </row>
    <row r="4765" spans="1:12" ht="9.75" customHeight="1">
      <c r="A4765" s="751"/>
      <c r="B4765" s="697"/>
      <c r="C4765" s="570"/>
      <c r="D4765" s="648"/>
      <c r="E4765" s="661"/>
      <c r="F4765" s="553"/>
      <c r="G4765" s="530"/>
      <c r="H4765" s="531"/>
      <c r="J4765" s="532"/>
      <c r="L4765" s="533"/>
    </row>
    <row r="4766" spans="1:12" ht="9.75" customHeight="1">
      <c r="A4766" s="751"/>
      <c r="B4766" s="697"/>
      <c r="C4766" s="570"/>
      <c r="D4766" s="648"/>
      <c r="E4766" s="661"/>
      <c r="F4766" s="553"/>
      <c r="G4766" s="530"/>
      <c r="H4766" s="531"/>
      <c r="J4766" s="532"/>
      <c r="L4766" s="533"/>
    </row>
    <row r="4767" spans="1:12" ht="9.75" customHeight="1">
      <c r="A4767" s="751"/>
      <c r="B4767" s="697"/>
      <c r="C4767" s="570"/>
      <c r="D4767" s="648"/>
      <c r="E4767" s="661"/>
      <c r="F4767" s="553"/>
      <c r="G4767" s="530"/>
      <c r="H4767" s="531"/>
      <c r="J4767" s="532"/>
      <c r="L4767" s="533"/>
    </row>
    <row r="4768" spans="1:12" ht="9.75" customHeight="1">
      <c r="A4768" s="751">
        <v>24</v>
      </c>
      <c r="B4768" s="697" t="s">
        <v>2814</v>
      </c>
      <c r="C4768" s="570" t="s">
        <v>3209</v>
      </c>
      <c r="D4768" s="584" t="s">
        <v>2607</v>
      </c>
      <c r="E4768" s="661">
        <v>13.2</v>
      </c>
      <c r="F4768" s="553">
        <v>5.6124846120000011</v>
      </c>
      <c r="G4768" s="530" t="e">
        <f>+L4768</f>
        <v>#REF!</v>
      </c>
      <c r="H4768" s="531" t="e">
        <f>E4768*G4768</f>
        <v>#REF!</v>
      </c>
      <c r="J4768" s="530">
        <f>+F4768</f>
        <v>5.6124846120000011</v>
      </c>
      <c r="L4768" s="533" t="e">
        <f>J4768*$L$3</f>
        <v>#REF!</v>
      </c>
    </row>
    <row r="4769" spans="1:12" ht="9.75" customHeight="1">
      <c r="A4769" s="751"/>
      <c r="B4769" s="697"/>
      <c r="C4769" s="570"/>
      <c r="D4769" s="648"/>
      <c r="E4769" s="661"/>
      <c r="F4769" s="553"/>
      <c r="G4769" s="530"/>
      <c r="H4769" s="531"/>
      <c r="J4769" s="532"/>
      <c r="L4769" s="533"/>
    </row>
    <row r="4770" spans="1:12" ht="9.75" customHeight="1">
      <c r="A4770" s="751"/>
      <c r="B4770" s="697"/>
      <c r="C4770" s="570"/>
      <c r="D4770" s="648"/>
      <c r="E4770" s="661"/>
      <c r="F4770" s="553"/>
      <c r="G4770" s="530"/>
      <c r="H4770" s="531"/>
      <c r="J4770" s="532"/>
      <c r="L4770" s="533"/>
    </row>
    <row r="4771" spans="1:12" ht="9.75" customHeight="1">
      <c r="A4771" s="751"/>
      <c r="B4771" s="697"/>
      <c r="C4771" s="570"/>
      <c r="D4771" s="648"/>
      <c r="E4771" s="661"/>
      <c r="F4771" s="553"/>
      <c r="G4771" s="530"/>
      <c r="H4771" s="531"/>
      <c r="J4771" s="532"/>
      <c r="L4771" s="533"/>
    </row>
    <row r="4772" spans="1:12" ht="9.75" customHeight="1">
      <c r="A4772" s="751"/>
      <c r="B4772" s="697"/>
      <c r="C4772" s="570"/>
      <c r="D4772" s="648"/>
      <c r="E4772" s="661"/>
      <c r="F4772" s="553"/>
      <c r="G4772" s="530"/>
      <c r="H4772" s="531"/>
      <c r="J4772" s="532"/>
      <c r="L4772" s="533"/>
    </row>
    <row r="4773" spans="1:12" ht="9.75" customHeight="1">
      <c r="A4773" s="751">
        <v>25</v>
      </c>
      <c r="B4773" s="697" t="s">
        <v>2815</v>
      </c>
      <c r="C4773" s="570" t="s">
        <v>3210</v>
      </c>
      <c r="D4773" s="584" t="s">
        <v>2607</v>
      </c>
      <c r="E4773" s="661">
        <v>18.2</v>
      </c>
      <c r="F4773" s="553">
        <v>5.2883218120000013</v>
      </c>
      <c r="G4773" s="530" t="e">
        <f>+L4773</f>
        <v>#REF!</v>
      </c>
      <c r="H4773" s="531" t="e">
        <f>E4773*G4773</f>
        <v>#REF!</v>
      </c>
      <c r="J4773" s="530">
        <f>+F4773</f>
        <v>5.2883218120000013</v>
      </c>
      <c r="L4773" s="533" t="e">
        <f>J4773*$L$3</f>
        <v>#REF!</v>
      </c>
    </row>
    <row r="4774" spans="1:12" ht="9.75" customHeight="1">
      <c r="A4774" s="751"/>
      <c r="B4774" s="697"/>
      <c r="C4774" s="570"/>
      <c r="D4774" s="648"/>
      <c r="E4774" s="661"/>
      <c r="F4774" s="553"/>
      <c r="G4774" s="530"/>
      <c r="H4774" s="531"/>
      <c r="J4774" s="532"/>
      <c r="L4774" s="533"/>
    </row>
    <row r="4775" spans="1:12" ht="9.75" customHeight="1">
      <c r="A4775" s="751"/>
      <c r="B4775" s="697"/>
      <c r="C4775" s="570"/>
      <c r="D4775" s="648"/>
      <c r="E4775" s="661"/>
      <c r="F4775" s="553"/>
      <c r="G4775" s="530"/>
      <c r="H4775" s="531"/>
      <c r="J4775" s="532"/>
      <c r="L4775" s="533"/>
    </row>
    <row r="4776" spans="1:12" ht="9.75" customHeight="1">
      <c r="A4776" s="751"/>
      <c r="B4776" s="697"/>
      <c r="C4776" s="570"/>
      <c r="D4776" s="648"/>
      <c r="E4776" s="661"/>
      <c r="F4776" s="553"/>
      <c r="G4776" s="530"/>
      <c r="H4776" s="531"/>
      <c r="J4776" s="532"/>
      <c r="L4776" s="533"/>
    </row>
    <row r="4777" spans="1:12" ht="9.75" customHeight="1">
      <c r="A4777" s="751"/>
      <c r="B4777" s="697"/>
      <c r="C4777" s="570"/>
      <c r="D4777" s="648"/>
      <c r="E4777" s="661"/>
      <c r="F4777" s="553"/>
      <c r="G4777" s="530"/>
      <c r="H4777" s="531"/>
      <c r="J4777" s="532"/>
      <c r="L4777" s="533"/>
    </row>
    <row r="4778" spans="1:12" ht="9.75" customHeight="1">
      <c r="A4778" s="751">
        <v>26</v>
      </c>
      <c r="B4778" s="697" t="s">
        <v>1854</v>
      </c>
      <c r="C4778" s="570" t="s">
        <v>3193</v>
      </c>
      <c r="D4778" s="669" t="s">
        <v>2612</v>
      </c>
      <c r="E4778" s="661">
        <v>2</v>
      </c>
      <c r="F4778" s="553">
        <v>8.1759820370000007</v>
      </c>
      <c r="G4778" s="530" t="e">
        <f>+L4778</f>
        <v>#REF!</v>
      </c>
      <c r="H4778" s="531" t="e">
        <f>E4778*G4778</f>
        <v>#REF!</v>
      </c>
      <c r="J4778" s="530">
        <f>+F4778</f>
        <v>8.1759820370000007</v>
      </c>
      <c r="L4778" s="533" t="e">
        <f>J4778*$L$3</f>
        <v>#REF!</v>
      </c>
    </row>
    <row r="4779" spans="1:12" ht="9.75" customHeight="1">
      <c r="A4779" s="751"/>
      <c r="B4779" s="697"/>
      <c r="C4779" s="570"/>
      <c r="D4779" s="670"/>
      <c r="E4779" s="661"/>
      <c r="F4779" s="553"/>
      <c r="G4779" s="530"/>
      <c r="H4779" s="531"/>
      <c r="J4779" s="532"/>
      <c r="L4779" s="533"/>
    </row>
    <row r="4780" spans="1:12" ht="9.75" customHeight="1">
      <c r="A4780" s="751"/>
      <c r="B4780" s="697"/>
      <c r="C4780" s="570"/>
      <c r="D4780" s="670"/>
      <c r="E4780" s="661"/>
      <c r="F4780" s="553"/>
      <c r="G4780" s="530"/>
      <c r="H4780" s="531"/>
      <c r="J4780" s="532"/>
      <c r="L4780" s="533"/>
    </row>
    <row r="4781" spans="1:12" ht="9.75" customHeight="1">
      <c r="A4781" s="751"/>
      <c r="B4781" s="697"/>
      <c r="C4781" s="570"/>
      <c r="D4781" s="670"/>
      <c r="E4781" s="661"/>
      <c r="F4781" s="553"/>
      <c r="G4781" s="530"/>
      <c r="H4781" s="531"/>
      <c r="J4781" s="532"/>
      <c r="L4781" s="533"/>
    </row>
    <row r="4782" spans="1:12" ht="9.75" customHeight="1">
      <c r="A4782" s="751"/>
      <c r="B4782" s="697"/>
      <c r="C4782" s="570"/>
      <c r="D4782" s="670"/>
      <c r="E4782" s="661"/>
      <c r="F4782" s="553"/>
      <c r="G4782" s="530"/>
      <c r="H4782" s="531"/>
      <c r="J4782" s="532"/>
      <c r="L4782" s="533"/>
    </row>
    <row r="4783" spans="1:12" ht="9.75" customHeight="1">
      <c r="A4783" s="751">
        <v>27</v>
      </c>
      <c r="B4783" s="697" t="s">
        <v>2644</v>
      </c>
      <c r="C4783" s="688" t="s">
        <v>3211</v>
      </c>
      <c r="D4783" s="584" t="s">
        <v>2607</v>
      </c>
      <c r="E4783" s="699">
        <v>277.3</v>
      </c>
      <c r="F4783" s="553">
        <v>1.331893801753</v>
      </c>
      <c r="G4783" s="530" t="e">
        <f>+L4783</f>
        <v>#REF!</v>
      </c>
      <c r="H4783" s="531" t="e">
        <f>E4783*G4783</f>
        <v>#REF!</v>
      </c>
      <c r="J4783" s="530">
        <f>+F4783</f>
        <v>1.331893801753</v>
      </c>
      <c r="L4783" s="533" t="e">
        <f>J4783*$L$3</f>
        <v>#REF!</v>
      </c>
    </row>
    <row r="4784" spans="1:12" ht="9.75" customHeight="1">
      <c r="A4784" s="751"/>
      <c r="B4784" s="697"/>
      <c r="C4784" s="688"/>
      <c r="D4784" s="648"/>
      <c r="E4784" s="699"/>
      <c r="F4784" s="553"/>
      <c r="G4784" s="530"/>
      <c r="H4784" s="531"/>
      <c r="J4784" s="532"/>
      <c r="L4784" s="533"/>
    </row>
    <row r="4785" spans="1:12" ht="9.75" customHeight="1">
      <c r="A4785" s="751"/>
      <c r="B4785" s="697"/>
      <c r="C4785" s="688"/>
      <c r="D4785" s="648"/>
      <c r="E4785" s="699"/>
      <c r="F4785" s="553"/>
      <c r="G4785" s="530"/>
      <c r="H4785" s="531"/>
      <c r="J4785" s="532"/>
      <c r="L4785" s="533"/>
    </row>
    <row r="4786" spans="1:12" ht="9.75" customHeight="1">
      <c r="A4786" s="751"/>
      <c r="B4786" s="697"/>
      <c r="C4786" s="688"/>
      <c r="D4786" s="648"/>
      <c r="E4786" s="699"/>
      <c r="F4786" s="553"/>
      <c r="G4786" s="530"/>
      <c r="H4786" s="531"/>
      <c r="J4786" s="532"/>
      <c r="L4786" s="533"/>
    </row>
    <row r="4787" spans="1:12" ht="9.75" customHeight="1">
      <c r="A4787" s="751"/>
      <c r="B4787" s="697"/>
      <c r="C4787" s="688"/>
      <c r="D4787" s="648"/>
      <c r="E4787" s="699"/>
      <c r="F4787" s="553"/>
      <c r="G4787" s="530"/>
      <c r="H4787" s="531"/>
      <c r="J4787" s="532"/>
      <c r="L4787" s="533"/>
    </row>
    <row r="4788" spans="1:12" ht="9.75" customHeight="1">
      <c r="A4788" s="751">
        <v>28</v>
      </c>
      <c r="B4788" s="688" t="s">
        <v>2615</v>
      </c>
      <c r="C4788" s="688" t="s">
        <v>3212</v>
      </c>
      <c r="D4788" s="584" t="s">
        <v>3194</v>
      </c>
      <c r="E4788" s="689">
        <v>0.9</v>
      </c>
      <c r="F4788" s="553">
        <v>17.279274999999998</v>
      </c>
      <c r="G4788" s="530" t="e">
        <f>+L4788</f>
        <v>#REF!</v>
      </c>
      <c r="H4788" s="531" t="e">
        <f>E4788*G4788</f>
        <v>#REF!</v>
      </c>
      <c r="J4788" s="530">
        <f>+F4788</f>
        <v>17.279274999999998</v>
      </c>
      <c r="L4788" s="533" t="e">
        <f>J4788*$L$3</f>
        <v>#REF!</v>
      </c>
    </row>
    <row r="4789" spans="1:12" ht="9.75" customHeight="1">
      <c r="A4789" s="751"/>
      <c r="B4789" s="688"/>
      <c r="C4789" s="688"/>
      <c r="D4789" s="648"/>
      <c r="E4789" s="689"/>
      <c r="F4789" s="553"/>
      <c r="G4789" s="530"/>
      <c r="H4789" s="531"/>
      <c r="J4789" s="532"/>
      <c r="L4789" s="533"/>
    </row>
    <row r="4790" spans="1:12" ht="9.75" customHeight="1">
      <c r="A4790" s="751"/>
      <c r="B4790" s="688"/>
      <c r="C4790" s="688"/>
      <c r="D4790" s="648"/>
      <c r="E4790" s="689"/>
      <c r="F4790" s="553"/>
      <c r="G4790" s="530"/>
      <c r="H4790" s="531"/>
      <c r="J4790" s="532"/>
      <c r="L4790" s="533"/>
    </row>
    <row r="4791" spans="1:12" ht="9.75" customHeight="1">
      <c r="A4791" s="751"/>
      <c r="B4791" s="688"/>
      <c r="C4791" s="688"/>
      <c r="D4791" s="648"/>
      <c r="E4791" s="689"/>
      <c r="F4791" s="553"/>
      <c r="G4791" s="530"/>
      <c r="H4791" s="531"/>
      <c r="J4791" s="532"/>
      <c r="L4791" s="533"/>
    </row>
    <row r="4792" spans="1:12" ht="9.75" customHeight="1">
      <c r="A4792" s="751"/>
      <c r="B4792" s="688"/>
      <c r="C4792" s="688"/>
      <c r="D4792" s="648"/>
      <c r="E4792" s="689"/>
      <c r="F4792" s="553"/>
      <c r="G4792" s="530"/>
      <c r="H4792" s="531"/>
      <c r="J4792" s="532"/>
      <c r="L4792" s="533"/>
    </row>
    <row r="4793" spans="1:12" ht="9.75" customHeight="1">
      <c r="A4793" s="751">
        <v>29</v>
      </c>
      <c r="B4793" s="688" t="s">
        <v>2615</v>
      </c>
      <c r="C4793" s="688" t="s">
        <v>3213</v>
      </c>
      <c r="D4793" s="584" t="s">
        <v>3194</v>
      </c>
      <c r="E4793" s="689">
        <v>0.3</v>
      </c>
      <c r="F4793" s="553">
        <v>17.279274999999998</v>
      </c>
      <c r="G4793" s="530" t="e">
        <f>+L4793</f>
        <v>#REF!</v>
      </c>
      <c r="H4793" s="531" t="e">
        <f>E4793*G4793</f>
        <v>#REF!</v>
      </c>
      <c r="J4793" s="530">
        <f>+F4793</f>
        <v>17.279274999999998</v>
      </c>
      <c r="L4793" s="533" t="e">
        <f>J4793*$L$3</f>
        <v>#REF!</v>
      </c>
    </row>
    <row r="4794" spans="1:12" ht="9.75" customHeight="1">
      <c r="A4794" s="751"/>
      <c r="B4794" s="688"/>
      <c r="C4794" s="688"/>
      <c r="D4794" s="648"/>
      <c r="E4794" s="689"/>
      <c r="F4794" s="553"/>
      <c r="G4794" s="530"/>
      <c r="H4794" s="531"/>
      <c r="J4794" s="532"/>
      <c r="L4794" s="533"/>
    </row>
    <row r="4795" spans="1:12" ht="9.75" customHeight="1">
      <c r="A4795" s="751"/>
      <c r="B4795" s="688"/>
      <c r="C4795" s="688"/>
      <c r="D4795" s="648"/>
      <c r="E4795" s="689"/>
      <c r="F4795" s="553"/>
      <c r="G4795" s="530"/>
      <c r="H4795" s="531"/>
      <c r="J4795" s="532"/>
      <c r="L4795" s="533"/>
    </row>
    <row r="4796" spans="1:12" ht="9.75" customHeight="1">
      <c r="A4796" s="751"/>
      <c r="B4796" s="688"/>
      <c r="C4796" s="688"/>
      <c r="D4796" s="648"/>
      <c r="E4796" s="689"/>
      <c r="F4796" s="553"/>
      <c r="G4796" s="530"/>
      <c r="H4796" s="531"/>
      <c r="J4796" s="532"/>
      <c r="L4796" s="533"/>
    </row>
    <row r="4797" spans="1:12" ht="6.75" customHeight="1">
      <c r="A4797" s="751"/>
      <c r="B4797" s="688"/>
      <c r="C4797" s="688"/>
      <c r="D4797" s="648"/>
      <c r="E4797" s="689"/>
      <c r="F4797" s="553"/>
      <c r="G4797" s="530"/>
      <c r="H4797" s="531"/>
      <c r="J4797" s="532"/>
      <c r="L4797" s="533"/>
    </row>
    <row r="4798" spans="1:12" ht="9.75" customHeight="1">
      <c r="A4798" s="751">
        <v>30</v>
      </c>
      <c r="B4798" s="688" t="s">
        <v>2615</v>
      </c>
      <c r="C4798" s="688" t="s">
        <v>3112</v>
      </c>
      <c r="D4798" s="584" t="s">
        <v>3194</v>
      </c>
      <c r="E4798" s="689">
        <v>0.21</v>
      </c>
      <c r="F4798" s="554">
        <v>17.279274999999998</v>
      </c>
      <c r="G4798" s="530" t="e">
        <f>+L4798</f>
        <v>#REF!</v>
      </c>
      <c r="H4798" s="531" t="e">
        <f>E4798*G4798</f>
        <v>#REF!</v>
      </c>
      <c r="J4798" s="530">
        <f>+F4798</f>
        <v>17.279274999999998</v>
      </c>
      <c r="L4798" s="533" t="e">
        <f>J4798*$L$3</f>
        <v>#REF!</v>
      </c>
    </row>
    <row r="4799" spans="1:12" ht="9.75" customHeight="1">
      <c r="A4799" s="751"/>
      <c r="B4799" s="688"/>
      <c r="C4799" s="688"/>
      <c r="D4799" s="648"/>
      <c r="E4799" s="689"/>
      <c r="F4799" s="554"/>
      <c r="G4799" s="530"/>
      <c r="H4799" s="531"/>
      <c r="J4799" s="532"/>
      <c r="L4799" s="533"/>
    </row>
    <row r="4800" spans="1:12" ht="9.75" customHeight="1">
      <c r="A4800" s="751"/>
      <c r="B4800" s="688"/>
      <c r="C4800" s="688"/>
      <c r="D4800" s="648"/>
      <c r="E4800" s="689"/>
      <c r="F4800" s="554"/>
      <c r="G4800" s="530"/>
      <c r="H4800" s="531"/>
      <c r="J4800" s="532"/>
      <c r="L4800" s="533"/>
    </row>
    <row r="4801" spans="1:12" ht="9.75" customHeight="1">
      <c r="A4801" s="751"/>
      <c r="B4801" s="688"/>
      <c r="C4801" s="688"/>
      <c r="D4801" s="648"/>
      <c r="E4801" s="689"/>
      <c r="F4801" s="554"/>
      <c r="G4801" s="530"/>
      <c r="H4801" s="531"/>
      <c r="J4801" s="532"/>
      <c r="L4801" s="533"/>
    </row>
    <row r="4802" spans="1:12" ht="9.75" customHeight="1">
      <c r="A4802" s="751"/>
      <c r="B4802" s="688"/>
      <c r="C4802" s="688"/>
      <c r="D4802" s="648"/>
      <c r="E4802" s="689"/>
      <c r="F4802" s="554"/>
      <c r="G4802" s="530"/>
      <c r="H4802" s="531"/>
      <c r="J4802" s="532"/>
      <c r="L4802" s="533"/>
    </row>
    <row r="4803" spans="1:12" ht="9.75" customHeight="1">
      <c r="A4803" s="751">
        <v>31</v>
      </c>
      <c r="B4803" s="688" t="s">
        <v>1857</v>
      </c>
      <c r="C4803" s="688" t="s">
        <v>3195</v>
      </c>
      <c r="D4803" s="537" t="s">
        <v>2718</v>
      </c>
      <c r="E4803" s="689">
        <v>6</v>
      </c>
      <c r="F4803" s="553">
        <v>3.1745361000000001</v>
      </c>
      <c r="G4803" s="530" t="e">
        <f>+L4803</f>
        <v>#REF!</v>
      </c>
      <c r="H4803" s="531" t="e">
        <f>E4803*G4803</f>
        <v>#REF!</v>
      </c>
      <c r="J4803" s="530">
        <f>+F4803</f>
        <v>3.1745361000000001</v>
      </c>
      <c r="L4803" s="533" t="e">
        <f>J4803*$L$3</f>
        <v>#REF!</v>
      </c>
    </row>
    <row r="4804" spans="1:12" ht="9.75" customHeight="1">
      <c r="A4804" s="751"/>
      <c r="B4804" s="688"/>
      <c r="C4804" s="688"/>
      <c r="D4804" s="538"/>
      <c r="E4804" s="689"/>
      <c r="F4804" s="553"/>
      <c r="G4804" s="530"/>
      <c r="H4804" s="531"/>
      <c r="J4804" s="532"/>
      <c r="L4804" s="533"/>
    </row>
    <row r="4805" spans="1:12" ht="9.75" customHeight="1">
      <c r="A4805" s="751"/>
      <c r="B4805" s="688"/>
      <c r="C4805" s="688"/>
      <c r="D4805" s="538"/>
      <c r="E4805" s="689"/>
      <c r="F4805" s="553"/>
      <c r="G4805" s="530"/>
      <c r="H4805" s="531"/>
      <c r="J4805" s="532"/>
      <c r="L4805" s="533"/>
    </row>
    <row r="4806" spans="1:12" ht="9.75" customHeight="1">
      <c r="A4806" s="751"/>
      <c r="B4806" s="688"/>
      <c r="C4806" s="688"/>
      <c r="D4806" s="538"/>
      <c r="E4806" s="689"/>
      <c r="F4806" s="553"/>
      <c r="G4806" s="530"/>
      <c r="H4806" s="531"/>
      <c r="J4806" s="532"/>
      <c r="L4806" s="533"/>
    </row>
    <row r="4807" spans="1:12" ht="9.75" customHeight="1">
      <c r="A4807" s="751"/>
      <c r="B4807" s="688"/>
      <c r="C4807" s="688"/>
      <c r="D4807" s="538"/>
      <c r="E4807" s="689"/>
      <c r="F4807" s="553"/>
      <c r="G4807" s="530"/>
      <c r="H4807" s="531"/>
      <c r="J4807" s="532"/>
      <c r="L4807" s="533"/>
    </row>
    <row r="4808" spans="1:12" ht="9.75" customHeight="1">
      <c r="A4808" s="751">
        <v>32</v>
      </c>
      <c r="B4808" s="688" t="s">
        <v>1857</v>
      </c>
      <c r="C4808" s="688" t="s">
        <v>3097</v>
      </c>
      <c r="D4808" s="537" t="s">
        <v>2718</v>
      </c>
      <c r="E4808" s="689">
        <v>1</v>
      </c>
      <c r="F4808" s="553">
        <v>3.1745361000000001</v>
      </c>
      <c r="G4808" s="530" t="e">
        <f>+L4808</f>
        <v>#REF!</v>
      </c>
      <c r="H4808" s="531" t="e">
        <f>E4808*G4808</f>
        <v>#REF!</v>
      </c>
      <c r="J4808" s="530">
        <f>+F4808</f>
        <v>3.1745361000000001</v>
      </c>
      <c r="L4808" s="533" t="e">
        <f>J4808*$L$3</f>
        <v>#REF!</v>
      </c>
    </row>
    <row r="4809" spans="1:12" ht="9.75" customHeight="1">
      <c r="A4809" s="751"/>
      <c r="B4809" s="688"/>
      <c r="C4809" s="688"/>
      <c r="D4809" s="538"/>
      <c r="E4809" s="689"/>
      <c r="F4809" s="553"/>
      <c r="G4809" s="530"/>
      <c r="H4809" s="531"/>
      <c r="J4809" s="532"/>
      <c r="L4809" s="533"/>
    </row>
    <row r="4810" spans="1:12" ht="9.75" customHeight="1">
      <c r="A4810" s="751"/>
      <c r="B4810" s="688"/>
      <c r="C4810" s="688"/>
      <c r="D4810" s="538"/>
      <c r="E4810" s="689"/>
      <c r="F4810" s="553"/>
      <c r="G4810" s="530"/>
      <c r="H4810" s="531"/>
      <c r="J4810" s="532"/>
      <c r="L4810" s="533"/>
    </row>
    <row r="4811" spans="1:12" ht="9.75" customHeight="1">
      <c r="A4811" s="751"/>
      <c r="B4811" s="688"/>
      <c r="C4811" s="688"/>
      <c r="D4811" s="538"/>
      <c r="E4811" s="689"/>
      <c r="F4811" s="553"/>
      <c r="G4811" s="530"/>
      <c r="H4811" s="531"/>
      <c r="J4811" s="532"/>
      <c r="L4811" s="533"/>
    </row>
    <row r="4812" spans="1:12" ht="9.75" customHeight="1">
      <c r="A4812" s="751"/>
      <c r="B4812" s="688"/>
      <c r="C4812" s="688"/>
      <c r="D4812" s="538"/>
      <c r="E4812" s="689"/>
      <c r="F4812" s="553"/>
      <c r="G4812" s="530"/>
      <c r="H4812" s="531"/>
      <c r="J4812" s="532"/>
      <c r="L4812" s="533"/>
    </row>
    <row r="4813" spans="1:12" ht="9.75" customHeight="1">
      <c r="A4813" s="751">
        <v>33</v>
      </c>
      <c r="B4813" s="688" t="s">
        <v>1857</v>
      </c>
      <c r="C4813" s="688" t="s">
        <v>3113</v>
      </c>
      <c r="D4813" s="537" t="s">
        <v>2718</v>
      </c>
      <c r="E4813" s="689">
        <v>4</v>
      </c>
      <c r="F4813" s="553">
        <v>3.1745361000000001</v>
      </c>
      <c r="G4813" s="530" t="e">
        <f>+L4813</f>
        <v>#REF!</v>
      </c>
      <c r="H4813" s="531" t="e">
        <f>E4813*G4813</f>
        <v>#REF!</v>
      </c>
      <c r="J4813" s="530">
        <f>+F4813</f>
        <v>3.1745361000000001</v>
      </c>
      <c r="L4813" s="533" t="e">
        <f>J4813*$L$3</f>
        <v>#REF!</v>
      </c>
    </row>
    <row r="4814" spans="1:12" ht="9.75" customHeight="1">
      <c r="A4814" s="751"/>
      <c r="B4814" s="688"/>
      <c r="C4814" s="688"/>
      <c r="D4814" s="538"/>
      <c r="E4814" s="689"/>
      <c r="F4814" s="553"/>
      <c r="G4814" s="530"/>
      <c r="H4814" s="531"/>
      <c r="J4814" s="532"/>
      <c r="L4814" s="533"/>
    </row>
    <row r="4815" spans="1:12" ht="9.75" customHeight="1">
      <c r="A4815" s="751"/>
      <c r="B4815" s="688"/>
      <c r="C4815" s="688"/>
      <c r="D4815" s="538"/>
      <c r="E4815" s="689"/>
      <c r="F4815" s="553"/>
      <c r="G4815" s="530"/>
      <c r="H4815" s="531"/>
      <c r="J4815" s="532"/>
      <c r="L4815" s="533"/>
    </row>
    <row r="4816" spans="1:12" ht="9.75" customHeight="1">
      <c r="A4816" s="751"/>
      <c r="B4816" s="688"/>
      <c r="C4816" s="688"/>
      <c r="D4816" s="538"/>
      <c r="E4816" s="689"/>
      <c r="F4816" s="553"/>
      <c r="G4816" s="530"/>
      <c r="H4816" s="531"/>
      <c r="J4816" s="532"/>
      <c r="L4816" s="533"/>
    </row>
    <row r="4817" spans="1:12" ht="9.75" customHeight="1">
      <c r="A4817" s="751"/>
      <c r="B4817" s="688"/>
      <c r="C4817" s="688"/>
      <c r="D4817" s="538"/>
      <c r="E4817" s="689"/>
      <c r="F4817" s="553"/>
      <c r="G4817" s="530"/>
      <c r="H4817" s="531"/>
      <c r="J4817" s="532"/>
      <c r="L4817" s="533"/>
    </row>
    <row r="4818" spans="1:12" ht="9.75" customHeight="1">
      <c r="A4818" s="751">
        <v>34</v>
      </c>
      <c r="B4818" s="697" t="s">
        <v>1858</v>
      </c>
      <c r="C4818" s="688" t="s">
        <v>3098</v>
      </c>
      <c r="D4818" s="537" t="s">
        <v>2718</v>
      </c>
      <c r="E4818" s="689">
        <v>27</v>
      </c>
      <c r="F4818" s="553">
        <v>3.9769065999999995</v>
      </c>
      <c r="G4818" s="530" t="e">
        <f>+L4818</f>
        <v>#REF!</v>
      </c>
      <c r="H4818" s="531" t="e">
        <f>E4818*G4818</f>
        <v>#REF!</v>
      </c>
      <c r="J4818" s="530">
        <f>+F4818</f>
        <v>3.9769065999999995</v>
      </c>
      <c r="L4818" s="533" t="e">
        <f>J4818*$L$3</f>
        <v>#REF!</v>
      </c>
    </row>
    <row r="4819" spans="1:12" ht="9.75" customHeight="1">
      <c r="A4819" s="751"/>
      <c r="B4819" s="697"/>
      <c r="C4819" s="688"/>
      <c r="D4819" s="538"/>
      <c r="E4819" s="689"/>
      <c r="F4819" s="553"/>
      <c r="G4819" s="530"/>
      <c r="H4819" s="531"/>
      <c r="J4819" s="532"/>
      <c r="L4819" s="533"/>
    </row>
    <row r="4820" spans="1:12" ht="9.75" customHeight="1">
      <c r="A4820" s="751"/>
      <c r="B4820" s="697"/>
      <c r="C4820" s="688"/>
      <c r="D4820" s="538"/>
      <c r="E4820" s="689"/>
      <c r="F4820" s="553"/>
      <c r="G4820" s="530"/>
      <c r="H4820" s="531"/>
      <c r="J4820" s="532"/>
      <c r="L4820" s="533"/>
    </row>
    <row r="4821" spans="1:12" ht="9.75" customHeight="1">
      <c r="A4821" s="751"/>
      <c r="B4821" s="697"/>
      <c r="C4821" s="688"/>
      <c r="D4821" s="538"/>
      <c r="E4821" s="689"/>
      <c r="F4821" s="553"/>
      <c r="G4821" s="530"/>
      <c r="H4821" s="531"/>
      <c r="J4821" s="532"/>
      <c r="L4821" s="533"/>
    </row>
    <row r="4822" spans="1:12" ht="9.75" customHeight="1">
      <c r="A4822" s="751"/>
      <c r="B4822" s="697"/>
      <c r="C4822" s="688"/>
      <c r="D4822" s="538"/>
      <c r="E4822" s="689"/>
      <c r="F4822" s="553"/>
      <c r="G4822" s="530"/>
      <c r="H4822" s="531"/>
      <c r="J4822" s="532"/>
      <c r="L4822" s="533"/>
    </row>
    <row r="4823" spans="1:12" ht="9.75" customHeight="1">
      <c r="A4823" s="751">
        <v>35</v>
      </c>
      <c r="B4823" s="688" t="s">
        <v>2645</v>
      </c>
      <c r="C4823" s="660" t="s">
        <v>3099</v>
      </c>
      <c r="D4823" s="537" t="s">
        <v>2729</v>
      </c>
      <c r="E4823" s="661">
        <v>52</v>
      </c>
      <c r="F4823" s="553">
        <v>0.57247924200000011</v>
      </c>
      <c r="G4823" s="530" t="e">
        <f>+L4823</f>
        <v>#REF!</v>
      </c>
      <c r="H4823" s="531" t="e">
        <f>E4823*G4823</f>
        <v>#REF!</v>
      </c>
      <c r="J4823" s="530">
        <f>+F4823</f>
        <v>0.57247924200000011</v>
      </c>
      <c r="L4823" s="533" t="e">
        <f>J4823*$L$3</f>
        <v>#REF!</v>
      </c>
    </row>
    <row r="4824" spans="1:12" ht="9.75" customHeight="1">
      <c r="A4824" s="751"/>
      <c r="B4824" s="688"/>
      <c r="C4824" s="660"/>
      <c r="D4824" s="538"/>
      <c r="E4824" s="661"/>
      <c r="F4824" s="553"/>
      <c r="G4824" s="530"/>
      <c r="H4824" s="531"/>
      <c r="J4824" s="532"/>
      <c r="L4824" s="533"/>
    </row>
    <row r="4825" spans="1:12" ht="9.75" customHeight="1">
      <c r="A4825" s="751"/>
      <c r="B4825" s="688"/>
      <c r="C4825" s="660"/>
      <c r="D4825" s="538"/>
      <c r="E4825" s="661"/>
      <c r="F4825" s="553"/>
      <c r="G4825" s="530"/>
      <c r="H4825" s="531"/>
      <c r="J4825" s="532"/>
      <c r="L4825" s="533"/>
    </row>
    <row r="4826" spans="1:12" ht="9.75" customHeight="1">
      <c r="A4826" s="751"/>
      <c r="B4826" s="688"/>
      <c r="C4826" s="660"/>
      <c r="D4826" s="538"/>
      <c r="E4826" s="661"/>
      <c r="F4826" s="553"/>
      <c r="G4826" s="530"/>
      <c r="H4826" s="531"/>
      <c r="J4826" s="532"/>
      <c r="L4826" s="533"/>
    </row>
    <row r="4827" spans="1:12" ht="9.75" customHeight="1">
      <c r="A4827" s="751"/>
      <c r="B4827" s="688"/>
      <c r="C4827" s="660"/>
      <c r="D4827" s="538"/>
      <c r="E4827" s="661"/>
      <c r="F4827" s="553"/>
      <c r="G4827" s="530"/>
      <c r="H4827" s="531"/>
      <c r="J4827" s="532"/>
      <c r="L4827" s="533"/>
    </row>
    <row r="4828" spans="1:12" ht="9.75" customHeight="1">
      <c r="A4828" s="532"/>
      <c r="B4828" s="656"/>
      <c r="C4828" s="702" t="s">
        <v>3659</v>
      </c>
      <c r="D4828" s="703"/>
      <c r="E4828" s="539"/>
      <c r="F4828" s="553"/>
      <c r="G4828" s="530" t="e">
        <f>+L4828</f>
        <v>#REF!</v>
      </c>
      <c r="H4828" s="531" t="e">
        <f>E4828*G4828</f>
        <v>#REF!</v>
      </c>
      <c r="J4828" s="530">
        <f>+F4828</f>
        <v>0</v>
      </c>
      <c r="L4828" s="533" t="e">
        <f>J4828*$L$3</f>
        <v>#REF!</v>
      </c>
    </row>
    <row r="4829" spans="1:12" ht="9.75" customHeight="1">
      <c r="A4829" s="532"/>
      <c r="B4829" s="656"/>
      <c r="C4829" s="702"/>
      <c r="D4829" s="704"/>
      <c r="E4829" s="539"/>
      <c r="F4829" s="553"/>
      <c r="G4829" s="530"/>
      <c r="H4829" s="531"/>
      <c r="J4829" s="532"/>
      <c r="L4829" s="533"/>
    </row>
    <row r="4830" spans="1:12" ht="9.75" customHeight="1">
      <c r="A4830" s="532"/>
      <c r="B4830" s="656"/>
      <c r="C4830" s="702"/>
      <c r="D4830" s="704"/>
      <c r="E4830" s="539"/>
      <c r="F4830" s="553"/>
      <c r="G4830" s="530"/>
      <c r="H4830" s="531"/>
      <c r="J4830" s="532"/>
      <c r="L4830" s="533"/>
    </row>
    <row r="4831" spans="1:12" ht="9.75" customHeight="1">
      <c r="A4831" s="532"/>
      <c r="B4831" s="656"/>
      <c r="C4831" s="702"/>
      <c r="D4831" s="704"/>
      <c r="E4831" s="539"/>
      <c r="F4831" s="553"/>
      <c r="G4831" s="530"/>
      <c r="H4831" s="531"/>
      <c r="J4831" s="532"/>
      <c r="L4831" s="533"/>
    </row>
    <row r="4832" spans="1:12" ht="9.75" customHeight="1">
      <c r="A4832" s="532"/>
      <c r="B4832" s="656"/>
      <c r="C4832" s="702"/>
      <c r="D4832" s="704"/>
      <c r="E4832" s="539"/>
      <c r="F4832" s="553"/>
      <c r="G4832" s="530"/>
      <c r="H4832" s="531"/>
      <c r="J4832" s="532"/>
      <c r="L4832" s="533"/>
    </row>
    <row r="4833" spans="1:12" ht="9.75" customHeight="1">
      <c r="A4833" s="616"/>
      <c r="B4833" s="617"/>
      <c r="C4833" s="700" t="s">
        <v>3658</v>
      </c>
      <c r="D4833" s="616"/>
      <c r="E4833" s="701"/>
      <c r="F4833" s="553">
        <v>0</v>
      </c>
      <c r="G4833" s="530" t="e">
        <f>+L4833</f>
        <v>#REF!</v>
      </c>
      <c r="H4833" s="531" t="e">
        <f>E4833*G4833</f>
        <v>#REF!</v>
      </c>
      <c r="J4833" s="530">
        <f>+F4833</f>
        <v>0</v>
      </c>
      <c r="L4833" s="533" t="e">
        <f>J4833*$L$3</f>
        <v>#REF!</v>
      </c>
    </row>
    <row r="4834" spans="1:12" ht="9.75" customHeight="1">
      <c r="A4834" s="616"/>
      <c r="B4834" s="617"/>
      <c r="C4834" s="700"/>
      <c r="D4834" s="616"/>
      <c r="E4834" s="701"/>
      <c r="F4834" s="553"/>
      <c r="G4834" s="530"/>
      <c r="H4834" s="531"/>
      <c r="J4834" s="532"/>
      <c r="L4834" s="533"/>
    </row>
    <row r="4835" spans="1:12" ht="9.75" customHeight="1">
      <c r="A4835" s="616"/>
      <c r="B4835" s="617"/>
      <c r="C4835" s="700"/>
      <c r="D4835" s="616"/>
      <c r="E4835" s="701"/>
      <c r="F4835" s="553"/>
      <c r="G4835" s="530"/>
      <c r="H4835" s="531"/>
      <c r="J4835" s="532"/>
      <c r="L4835" s="533"/>
    </row>
    <row r="4836" spans="1:12" ht="9.75" customHeight="1">
      <c r="A4836" s="616"/>
      <c r="B4836" s="617"/>
      <c r="C4836" s="700"/>
      <c r="D4836" s="616"/>
      <c r="E4836" s="701"/>
      <c r="F4836" s="553"/>
      <c r="G4836" s="530"/>
      <c r="H4836" s="531"/>
      <c r="J4836" s="532"/>
      <c r="L4836" s="533"/>
    </row>
    <row r="4837" spans="1:12" ht="9.75" customHeight="1">
      <c r="A4837" s="616"/>
      <c r="B4837" s="617"/>
      <c r="C4837" s="700"/>
      <c r="D4837" s="616"/>
      <c r="E4837" s="701"/>
      <c r="F4837" s="553"/>
      <c r="G4837" s="530"/>
      <c r="H4837" s="531"/>
      <c r="J4837" s="532"/>
      <c r="L4837" s="533"/>
    </row>
    <row r="4838" spans="1:12" ht="9.75" customHeight="1">
      <c r="A4838" s="616">
        <v>1</v>
      </c>
      <c r="B4838" s="617" t="s">
        <v>2672</v>
      </c>
      <c r="C4838" s="603" t="s">
        <v>3657</v>
      </c>
      <c r="D4838" s="714" t="s">
        <v>2702</v>
      </c>
      <c r="E4838" s="701">
        <v>186</v>
      </c>
      <c r="F4838" s="553">
        <v>8.3759195665000004</v>
      </c>
      <c r="G4838" s="530" t="e">
        <f>+L4838</f>
        <v>#REF!</v>
      </c>
      <c r="H4838" s="531" t="e">
        <f>E4838*G4838</f>
        <v>#REF!</v>
      </c>
      <c r="J4838" s="530">
        <f>+F4838</f>
        <v>8.3759195665000004</v>
      </c>
      <c r="L4838" s="533" t="e">
        <f>J4838*$L$3</f>
        <v>#REF!</v>
      </c>
    </row>
    <row r="4839" spans="1:12" ht="9.75" customHeight="1">
      <c r="A4839" s="616"/>
      <c r="B4839" s="617"/>
      <c r="C4839" s="603"/>
      <c r="D4839" s="715"/>
      <c r="E4839" s="701"/>
      <c r="F4839" s="553"/>
      <c r="G4839" s="530"/>
      <c r="H4839" s="531"/>
      <c r="J4839" s="532"/>
      <c r="L4839" s="533"/>
    </row>
    <row r="4840" spans="1:12" ht="9.75" customHeight="1">
      <c r="A4840" s="616"/>
      <c r="B4840" s="617"/>
      <c r="C4840" s="603"/>
      <c r="D4840" s="715"/>
      <c r="E4840" s="701"/>
      <c r="F4840" s="553"/>
      <c r="G4840" s="530"/>
      <c r="H4840" s="531"/>
      <c r="J4840" s="532"/>
      <c r="L4840" s="533"/>
    </row>
    <row r="4841" spans="1:12" ht="9.75" customHeight="1">
      <c r="A4841" s="616"/>
      <c r="B4841" s="617"/>
      <c r="C4841" s="603"/>
      <c r="D4841" s="715"/>
      <c r="E4841" s="701"/>
      <c r="F4841" s="553"/>
      <c r="G4841" s="530"/>
      <c r="H4841" s="531"/>
      <c r="J4841" s="532"/>
      <c r="L4841" s="533"/>
    </row>
    <row r="4842" spans="1:12" ht="9.75" customHeight="1">
      <c r="A4842" s="616"/>
      <c r="B4842" s="617"/>
      <c r="C4842" s="603"/>
      <c r="D4842" s="715"/>
      <c r="E4842" s="701"/>
      <c r="F4842" s="553"/>
      <c r="G4842" s="530"/>
      <c r="H4842" s="531"/>
      <c r="J4842" s="532"/>
      <c r="L4842" s="533"/>
    </row>
    <row r="4843" spans="1:12" ht="9.75" customHeight="1">
      <c r="A4843" s="616">
        <v>2</v>
      </c>
      <c r="B4843" s="617" t="s">
        <v>2672</v>
      </c>
      <c r="C4843" s="603" t="s">
        <v>3656</v>
      </c>
      <c r="D4843" s="714" t="s">
        <v>2702</v>
      </c>
      <c r="E4843" s="701">
        <v>29</v>
      </c>
      <c r="F4843" s="553">
        <v>9.9270341938000026</v>
      </c>
      <c r="G4843" s="530" t="e">
        <f>+L4843</f>
        <v>#REF!</v>
      </c>
      <c r="H4843" s="531" t="e">
        <f>E4843*G4843</f>
        <v>#REF!</v>
      </c>
      <c r="J4843" s="530">
        <f>+F4843</f>
        <v>9.9270341938000026</v>
      </c>
      <c r="L4843" s="533" t="e">
        <f>J4843*$L$3</f>
        <v>#REF!</v>
      </c>
    </row>
    <row r="4844" spans="1:12" ht="9.75" customHeight="1">
      <c r="A4844" s="616"/>
      <c r="B4844" s="617"/>
      <c r="C4844" s="603"/>
      <c r="D4844" s="715"/>
      <c r="E4844" s="701"/>
      <c r="F4844" s="553"/>
      <c r="G4844" s="530"/>
      <c r="H4844" s="531"/>
      <c r="J4844" s="532"/>
      <c r="L4844" s="533"/>
    </row>
    <row r="4845" spans="1:12" ht="9.75" customHeight="1">
      <c r="A4845" s="616"/>
      <c r="B4845" s="617"/>
      <c r="C4845" s="603"/>
      <c r="D4845" s="715"/>
      <c r="E4845" s="701"/>
      <c r="F4845" s="553"/>
      <c r="G4845" s="530"/>
      <c r="H4845" s="531"/>
      <c r="J4845" s="532"/>
      <c r="L4845" s="533"/>
    </row>
    <row r="4846" spans="1:12" ht="9.75" customHeight="1">
      <c r="A4846" s="616"/>
      <c r="B4846" s="617"/>
      <c r="C4846" s="603"/>
      <c r="D4846" s="715"/>
      <c r="E4846" s="701"/>
      <c r="F4846" s="553"/>
      <c r="G4846" s="530"/>
      <c r="H4846" s="531"/>
      <c r="J4846" s="532"/>
      <c r="L4846" s="533"/>
    </row>
    <row r="4847" spans="1:12" ht="9.75" customHeight="1">
      <c r="A4847" s="616"/>
      <c r="B4847" s="617"/>
      <c r="C4847" s="603"/>
      <c r="D4847" s="715"/>
      <c r="E4847" s="701"/>
      <c r="F4847" s="553"/>
      <c r="G4847" s="530"/>
      <c r="H4847" s="531"/>
      <c r="J4847" s="532"/>
      <c r="L4847" s="533"/>
    </row>
    <row r="4848" spans="1:12" ht="9.75" customHeight="1">
      <c r="A4848" s="616">
        <v>3</v>
      </c>
      <c r="B4848" s="617" t="s">
        <v>2672</v>
      </c>
      <c r="C4848" s="603" t="s">
        <v>3655</v>
      </c>
      <c r="D4848" s="714" t="s">
        <v>2702</v>
      </c>
      <c r="E4848" s="701">
        <v>120</v>
      </c>
      <c r="F4848" s="553">
        <v>6.5371810348000006</v>
      </c>
      <c r="G4848" s="530" t="e">
        <f>+L4848</f>
        <v>#REF!</v>
      </c>
      <c r="H4848" s="531" t="e">
        <f>E4848*G4848</f>
        <v>#REF!</v>
      </c>
      <c r="J4848" s="530">
        <f>+F4848</f>
        <v>6.5371810348000006</v>
      </c>
      <c r="L4848" s="533" t="e">
        <f>J4848*$L$3</f>
        <v>#REF!</v>
      </c>
    </row>
    <row r="4849" spans="1:12" ht="9.75" customHeight="1">
      <c r="A4849" s="616"/>
      <c r="B4849" s="617"/>
      <c r="C4849" s="603"/>
      <c r="D4849" s="715"/>
      <c r="E4849" s="701"/>
      <c r="F4849" s="553"/>
      <c r="G4849" s="530"/>
      <c r="H4849" s="531"/>
      <c r="J4849" s="532"/>
      <c r="L4849" s="533"/>
    </row>
    <row r="4850" spans="1:12" ht="9.75" customHeight="1">
      <c r="A4850" s="616"/>
      <c r="B4850" s="617"/>
      <c r="C4850" s="603"/>
      <c r="D4850" s="715"/>
      <c r="E4850" s="701"/>
      <c r="F4850" s="553"/>
      <c r="G4850" s="530"/>
      <c r="H4850" s="531"/>
      <c r="J4850" s="532"/>
      <c r="L4850" s="533"/>
    </row>
    <row r="4851" spans="1:12" ht="9.75" customHeight="1">
      <c r="A4851" s="616"/>
      <c r="B4851" s="617"/>
      <c r="C4851" s="603"/>
      <c r="D4851" s="715"/>
      <c r="E4851" s="701"/>
      <c r="F4851" s="553"/>
      <c r="G4851" s="530"/>
      <c r="H4851" s="531"/>
      <c r="J4851" s="532"/>
      <c r="L4851" s="533"/>
    </row>
    <row r="4852" spans="1:12" ht="9.75" customHeight="1">
      <c r="A4852" s="616"/>
      <c r="B4852" s="617"/>
      <c r="C4852" s="603"/>
      <c r="D4852" s="715"/>
      <c r="E4852" s="701"/>
      <c r="F4852" s="553"/>
      <c r="G4852" s="530"/>
      <c r="H4852" s="531"/>
      <c r="J4852" s="532"/>
      <c r="L4852" s="533"/>
    </row>
    <row r="4853" spans="1:12" ht="9.75" customHeight="1">
      <c r="A4853" s="616">
        <v>4</v>
      </c>
      <c r="B4853" s="617" t="s">
        <v>2672</v>
      </c>
      <c r="C4853" s="603" t="s">
        <v>3654</v>
      </c>
      <c r="D4853" s="714" t="s">
        <v>2702</v>
      </c>
      <c r="E4853" s="701">
        <v>24</v>
      </c>
      <c r="F4853" s="553">
        <v>7.7196348640000014</v>
      </c>
      <c r="G4853" s="530" t="e">
        <f>+L4853</f>
        <v>#REF!</v>
      </c>
      <c r="H4853" s="531" t="e">
        <f>E4853*G4853</f>
        <v>#REF!</v>
      </c>
      <c r="J4853" s="530">
        <f>+F4853</f>
        <v>7.7196348640000014</v>
      </c>
      <c r="L4853" s="533" t="e">
        <f>J4853*$L$3</f>
        <v>#REF!</v>
      </c>
    </row>
    <row r="4854" spans="1:12" ht="9.75" customHeight="1">
      <c r="A4854" s="616"/>
      <c r="B4854" s="617"/>
      <c r="C4854" s="603"/>
      <c r="D4854" s="715"/>
      <c r="E4854" s="701"/>
      <c r="F4854" s="553"/>
      <c r="G4854" s="530"/>
      <c r="H4854" s="531"/>
      <c r="J4854" s="532"/>
      <c r="L4854" s="533"/>
    </row>
    <row r="4855" spans="1:12" ht="9.75" customHeight="1">
      <c r="A4855" s="616"/>
      <c r="B4855" s="617"/>
      <c r="C4855" s="603"/>
      <c r="D4855" s="715"/>
      <c r="E4855" s="701"/>
      <c r="F4855" s="553"/>
      <c r="G4855" s="530"/>
      <c r="H4855" s="531"/>
      <c r="J4855" s="532"/>
      <c r="L4855" s="533"/>
    </row>
    <row r="4856" spans="1:12" ht="9.75" customHeight="1">
      <c r="A4856" s="616"/>
      <c r="B4856" s="617"/>
      <c r="C4856" s="603"/>
      <c r="D4856" s="715"/>
      <c r="E4856" s="701"/>
      <c r="F4856" s="553"/>
      <c r="G4856" s="530"/>
      <c r="H4856" s="531"/>
      <c r="J4856" s="532"/>
      <c r="L4856" s="533"/>
    </row>
    <row r="4857" spans="1:12" ht="9.75" customHeight="1">
      <c r="A4857" s="616"/>
      <c r="B4857" s="617"/>
      <c r="C4857" s="603"/>
      <c r="D4857" s="715"/>
      <c r="E4857" s="701"/>
      <c r="F4857" s="553"/>
      <c r="G4857" s="530"/>
      <c r="H4857" s="531"/>
      <c r="J4857" s="532"/>
      <c r="L4857" s="533"/>
    </row>
    <row r="4858" spans="1:12" ht="9.75" customHeight="1">
      <c r="A4858" s="616">
        <v>5</v>
      </c>
      <c r="B4858" s="617" t="s">
        <v>2672</v>
      </c>
      <c r="C4858" s="603" t="s">
        <v>3653</v>
      </c>
      <c r="D4858" s="714" t="s">
        <v>2702</v>
      </c>
      <c r="E4858" s="701">
        <v>40</v>
      </c>
      <c r="F4858" s="553">
        <v>6.5371810348000006</v>
      </c>
      <c r="G4858" s="530" t="e">
        <f>+L4858</f>
        <v>#REF!</v>
      </c>
      <c r="H4858" s="531" t="e">
        <f>E4858*G4858</f>
        <v>#REF!</v>
      </c>
      <c r="J4858" s="530">
        <f>+F4858</f>
        <v>6.5371810348000006</v>
      </c>
      <c r="L4858" s="533" t="e">
        <f>J4858*$L$3</f>
        <v>#REF!</v>
      </c>
    </row>
    <row r="4859" spans="1:12" ht="9.75" customHeight="1">
      <c r="A4859" s="616"/>
      <c r="B4859" s="617"/>
      <c r="C4859" s="603"/>
      <c r="D4859" s="715"/>
      <c r="E4859" s="701"/>
      <c r="F4859" s="553"/>
      <c r="G4859" s="530"/>
      <c r="H4859" s="531"/>
      <c r="J4859" s="532"/>
      <c r="L4859" s="533"/>
    </row>
    <row r="4860" spans="1:12" ht="9.75" customHeight="1">
      <c r="A4860" s="616"/>
      <c r="B4860" s="617"/>
      <c r="C4860" s="603"/>
      <c r="D4860" s="715"/>
      <c r="E4860" s="701"/>
      <c r="F4860" s="553"/>
      <c r="G4860" s="530"/>
      <c r="H4860" s="531"/>
      <c r="J4860" s="532"/>
      <c r="L4860" s="533"/>
    </row>
    <row r="4861" spans="1:12" ht="9.75" customHeight="1">
      <c r="A4861" s="616"/>
      <c r="B4861" s="617"/>
      <c r="C4861" s="603"/>
      <c r="D4861" s="715"/>
      <c r="E4861" s="701"/>
      <c r="F4861" s="553"/>
      <c r="G4861" s="530"/>
      <c r="H4861" s="531"/>
      <c r="J4861" s="532"/>
      <c r="L4861" s="533"/>
    </row>
    <row r="4862" spans="1:12" ht="9.75" customHeight="1">
      <c r="A4862" s="616"/>
      <c r="B4862" s="617"/>
      <c r="C4862" s="603"/>
      <c r="D4862" s="715"/>
      <c r="E4862" s="701"/>
      <c r="F4862" s="553"/>
      <c r="G4862" s="530"/>
      <c r="H4862" s="531"/>
      <c r="J4862" s="532"/>
      <c r="L4862" s="533"/>
    </row>
    <row r="4863" spans="1:12" ht="9.75" customHeight="1">
      <c r="A4863" s="616">
        <v>6</v>
      </c>
      <c r="B4863" s="603" t="s">
        <v>2674</v>
      </c>
      <c r="C4863" s="706" t="s">
        <v>3652</v>
      </c>
      <c r="D4863" s="714" t="s">
        <v>2702</v>
      </c>
      <c r="E4863" s="701">
        <v>80</v>
      </c>
      <c r="F4863" s="553">
        <v>7.0262410932000003</v>
      </c>
      <c r="G4863" s="530" t="e">
        <f>+L4863</f>
        <v>#REF!</v>
      </c>
      <c r="H4863" s="531" t="e">
        <f>E4863*G4863</f>
        <v>#REF!</v>
      </c>
      <c r="J4863" s="530">
        <f>+F4863</f>
        <v>7.0262410932000003</v>
      </c>
      <c r="L4863" s="533" t="e">
        <f>J4863*$L$3</f>
        <v>#REF!</v>
      </c>
    </row>
    <row r="4864" spans="1:12" ht="9.75" customHeight="1">
      <c r="A4864" s="616"/>
      <c r="B4864" s="603"/>
      <c r="C4864" s="706"/>
      <c r="D4864" s="715"/>
      <c r="E4864" s="701"/>
      <c r="F4864" s="553"/>
      <c r="G4864" s="530"/>
      <c r="H4864" s="531"/>
      <c r="J4864" s="532"/>
      <c r="L4864" s="533"/>
    </row>
    <row r="4865" spans="1:12" ht="9.75" customHeight="1">
      <c r="A4865" s="616"/>
      <c r="B4865" s="603"/>
      <c r="C4865" s="706"/>
      <c r="D4865" s="715"/>
      <c r="E4865" s="701"/>
      <c r="F4865" s="553"/>
      <c r="G4865" s="530"/>
      <c r="H4865" s="531"/>
      <c r="J4865" s="532"/>
      <c r="L4865" s="533"/>
    </row>
    <row r="4866" spans="1:12" ht="9.75" customHeight="1">
      <c r="A4866" s="616"/>
      <c r="B4866" s="603"/>
      <c r="C4866" s="706"/>
      <c r="D4866" s="715"/>
      <c r="E4866" s="701"/>
      <c r="F4866" s="553"/>
      <c r="G4866" s="530"/>
      <c r="H4866" s="531"/>
      <c r="J4866" s="532"/>
      <c r="L4866" s="533"/>
    </row>
    <row r="4867" spans="1:12" ht="9.75" customHeight="1">
      <c r="A4867" s="616"/>
      <c r="B4867" s="603"/>
      <c r="C4867" s="706"/>
      <c r="D4867" s="715"/>
      <c r="E4867" s="701"/>
      <c r="F4867" s="553"/>
      <c r="G4867" s="530"/>
      <c r="H4867" s="531"/>
      <c r="J4867" s="532"/>
      <c r="L4867" s="533"/>
    </row>
    <row r="4868" spans="1:12" ht="9.75" customHeight="1">
      <c r="A4868" s="616">
        <v>7</v>
      </c>
      <c r="B4868" s="617" t="s">
        <v>2672</v>
      </c>
      <c r="C4868" s="603" t="s">
        <v>3651</v>
      </c>
      <c r="D4868" s="714" t="s">
        <v>2702</v>
      </c>
      <c r="E4868" s="701">
        <v>10</v>
      </c>
      <c r="F4868" s="553">
        <v>6.2872221655000002</v>
      </c>
      <c r="G4868" s="530" t="e">
        <f>+L4868</f>
        <v>#REF!</v>
      </c>
      <c r="H4868" s="531" t="e">
        <f>E4868*G4868</f>
        <v>#REF!</v>
      </c>
      <c r="J4868" s="530">
        <f>+F4868</f>
        <v>6.2872221655000002</v>
      </c>
      <c r="L4868" s="533" t="e">
        <f>J4868*$L$3</f>
        <v>#REF!</v>
      </c>
    </row>
    <row r="4869" spans="1:12" ht="9.75" customHeight="1">
      <c r="A4869" s="616"/>
      <c r="B4869" s="617"/>
      <c r="C4869" s="603"/>
      <c r="D4869" s="715"/>
      <c r="E4869" s="701"/>
      <c r="F4869" s="553"/>
      <c r="G4869" s="530"/>
      <c r="H4869" s="531"/>
      <c r="J4869" s="532"/>
      <c r="L4869" s="533"/>
    </row>
    <row r="4870" spans="1:12" ht="9.75" customHeight="1">
      <c r="A4870" s="616"/>
      <c r="B4870" s="617"/>
      <c r="C4870" s="603"/>
      <c r="D4870" s="715"/>
      <c r="E4870" s="701"/>
      <c r="F4870" s="553"/>
      <c r="G4870" s="530"/>
      <c r="H4870" s="531"/>
      <c r="J4870" s="532"/>
      <c r="L4870" s="533"/>
    </row>
    <row r="4871" spans="1:12" ht="9.75" customHeight="1">
      <c r="A4871" s="616"/>
      <c r="B4871" s="617"/>
      <c r="C4871" s="603"/>
      <c r="D4871" s="715"/>
      <c r="E4871" s="701"/>
      <c r="F4871" s="553"/>
      <c r="G4871" s="530"/>
      <c r="H4871" s="531"/>
      <c r="J4871" s="532"/>
      <c r="L4871" s="533"/>
    </row>
    <row r="4872" spans="1:12" ht="7.5" customHeight="1">
      <c r="A4872" s="616"/>
      <c r="B4872" s="617"/>
      <c r="C4872" s="603"/>
      <c r="D4872" s="715"/>
      <c r="E4872" s="701"/>
      <c r="F4872" s="553"/>
      <c r="G4872" s="530"/>
      <c r="H4872" s="531"/>
      <c r="J4872" s="532"/>
      <c r="L4872" s="533"/>
    </row>
    <row r="4873" spans="1:12" ht="9.75" customHeight="1">
      <c r="A4873" s="616">
        <v>8</v>
      </c>
      <c r="B4873" s="617" t="s">
        <v>2672</v>
      </c>
      <c r="C4873" s="603" t="s">
        <v>3650</v>
      </c>
      <c r="D4873" s="714" t="s">
        <v>2702</v>
      </c>
      <c r="E4873" s="701">
        <v>54</v>
      </c>
      <c r="F4873" s="553">
        <v>3.3858730981000003</v>
      </c>
      <c r="G4873" s="530" t="e">
        <f>+L4873</f>
        <v>#REF!</v>
      </c>
      <c r="H4873" s="531" t="e">
        <f>E4873*G4873</f>
        <v>#REF!</v>
      </c>
      <c r="J4873" s="530">
        <f>+F4873</f>
        <v>3.3858730981000003</v>
      </c>
      <c r="L4873" s="533" t="e">
        <f>J4873*$L$3</f>
        <v>#REF!</v>
      </c>
    </row>
    <row r="4874" spans="1:12" ht="9.75" customHeight="1">
      <c r="A4874" s="616"/>
      <c r="B4874" s="617"/>
      <c r="C4874" s="603"/>
      <c r="D4874" s="715"/>
      <c r="E4874" s="701"/>
      <c r="F4874" s="553"/>
      <c r="G4874" s="530"/>
      <c r="H4874" s="531"/>
      <c r="J4874" s="532"/>
      <c r="L4874" s="533"/>
    </row>
    <row r="4875" spans="1:12" ht="9.75" customHeight="1">
      <c r="A4875" s="616"/>
      <c r="B4875" s="617"/>
      <c r="C4875" s="603"/>
      <c r="D4875" s="715"/>
      <c r="E4875" s="701"/>
      <c r="F4875" s="553"/>
      <c r="G4875" s="530"/>
      <c r="H4875" s="531"/>
      <c r="J4875" s="532"/>
      <c r="L4875" s="533"/>
    </row>
    <row r="4876" spans="1:12" ht="9.75" customHeight="1">
      <c r="A4876" s="616"/>
      <c r="B4876" s="617"/>
      <c r="C4876" s="603"/>
      <c r="D4876" s="715"/>
      <c r="E4876" s="701"/>
      <c r="F4876" s="553"/>
      <c r="G4876" s="530"/>
      <c r="H4876" s="531"/>
      <c r="J4876" s="532"/>
      <c r="L4876" s="533"/>
    </row>
    <row r="4877" spans="1:12" ht="9.75" customHeight="1">
      <c r="A4877" s="616"/>
      <c r="B4877" s="617"/>
      <c r="C4877" s="603"/>
      <c r="D4877" s="715"/>
      <c r="E4877" s="701"/>
      <c r="F4877" s="553"/>
      <c r="G4877" s="530"/>
      <c r="H4877" s="531"/>
      <c r="J4877" s="532"/>
      <c r="L4877" s="533"/>
    </row>
    <row r="4878" spans="1:12" ht="9.75" customHeight="1">
      <c r="A4878" s="616">
        <v>9</v>
      </c>
      <c r="B4878" s="617" t="s">
        <v>2672</v>
      </c>
      <c r="C4878" s="603" t="s">
        <v>3649</v>
      </c>
      <c r="D4878" s="714" t="s">
        <v>2702</v>
      </c>
      <c r="E4878" s="701">
        <v>14</v>
      </c>
      <c r="F4878" s="553">
        <v>4.3822844812000001</v>
      </c>
      <c r="G4878" s="530" t="e">
        <f>+L4878</f>
        <v>#REF!</v>
      </c>
      <c r="H4878" s="531" t="e">
        <f>E4878*G4878</f>
        <v>#REF!</v>
      </c>
      <c r="J4878" s="530">
        <f>+F4878</f>
        <v>4.3822844812000001</v>
      </c>
      <c r="L4878" s="533" t="e">
        <f>J4878*$L$3</f>
        <v>#REF!</v>
      </c>
    </row>
    <row r="4879" spans="1:12" ht="9.75" customHeight="1">
      <c r="A4879" s="616"/>
      <c r="B4879" s="617"/>
      <c r="C4879" s="603"/>
      <c r="D4879" s="715"/>
      <c r="E4879" s="701"/>
      <c r="F4879" s="553"/>
      <c r="G4879" s="530"/>
      <c r="H4879" s="531"/>
      <c r="J4879" s="532"/>
      <c r="L4879" s="533"/>
    </row>
    <row r="4880" spans="1:12" ht="9.75" customHeight="1">
      <c r="A4880" s="616"/>
      <c r="B4880" s="617"/>
      <c r="C4880" s="603"/>
      <c r="D4880" s="715"/>
      <c r="E4880" s="701"/>
      <c r="F4880" s="553"/>
      <c r="G4880" s="530"/>
      <c r="H4880" s="531"/>
      <c r="J4880" s="532"/>
      <c r="L4880" s="533"/>
    </row>
    <row r="4881" spans="1:12" ht="9.75" customHeight="1">
      <c r="A4881" s="616"/>
      <c r="B4881" s="617"/>
      <c r="C4881" s="603"/>
      <c r="D4881" s="715"/>
      <c r="E4881" s="701"/>
      <c r="F4881" s="553"/>
      <c r="G4881" s="530"/>
      <c r="H4881" s="531"/>
      <c r="J4881" s="532"/>
      <c r="L4881" s="533"/>
    </row>
    <row r="4882" spans="1:12" ht="9.75" customHeight="1">
      <c r="A4882" s="616"/>
      <c r="B4882" s="617"/>
      <c r="C4882" s="603"/>
      <c r="D4882" s="715"/>
      <c r="E4882" s="701"/>
      <c r="F4882" s="553"/>
      <c r="G4882" s="530"/>
      <c r="H4882" s="531"/>
      <c r="J4882" s="532"/>
      <c r="L4882" s="533"/>
    </row>
    <row r="4883" spans="1:12" ht="9.75" customHeight="1">
      <c r="A4883" s="616">
        <v>10</v>
      </c>
      <c r="B4883" s="617" t="s">
        <v>3173</v>
      </c>
      <c r="C4883" s="603" t="s">
        <v>3377</v>
      </c>
      <c r="D4883" s="714" t="s">
        <v>2702</v>
      </c>
      <c r="E4883" s="701">
        <v>14</v>
      </c>
      <c r="F4883" s="553">
        <v>6.6123822965999999</v>
      </c>
      <c r="G4883" s="530" t="e">
        <f>+L4883</f>
        <v>#REF!</v>
      </c>
      <c r="H4883" s="531" t="e">
        <f>E4883*G4883</f>
        <v>#REF!</v>
      </c>
      <c r="J4883" s="530">
        <f>+F4883</f>
        <v>6.6123822965999999</v>
      </c>
      <c r="L4883" s="533" t="e">
        <f>J4883*$L$3</f>
        <v>#REF!</v>
      </c>
    </row>
    <row r="4884" spans="1:12" ht="9.75" customHeight="1">
      <c r="A4884" s="616"/>
      <c r="B4884" s="617"/>
      <c r="C4884" s="603"/>
      <c r="D4884" s="715"/>
      <c r="E4884" s="701"/>
      <c r="F4884" s="553"/>
      <c r="G4884" s="530"/>
      <c r="H4884" s="531"/>
      <c r="J4884" s="532"/>
      <c r="L4884" s="533"/>
    </row>
    <row r="4885" spans="1:12" ht="9.75" customHeight="1">
      <c r="A4885" s="616"/>
      <c r="B4885" s="617"/>
      <c r="C4885" s="603"/>
      <c r="D4885" s="715"/>
      <c r="E4885" s="701"/>
      <c r="F4885" s="553"/>
      <c r="G4885" s="530"/>
      <c r="H4885" s="531"/>
      <c r="J4885" s="532"/>
      <c r="L4885" s="533"/>
    </row>
    <row r="4886" spans="1:12" ht="9.75" customHeight="1">
      <c r="A4886" s="616"/>
      <c r="B4886" s="617"/>
      <c r="C4886" s="603"/>
      <c r="D4886" s="715"/>
      <c r="E4886" s="701"/>
      <c r="F4886" s="553"/>
      <c r="G4886" s="530"/>
      <c r="H4886" s="531"/>
      <c r="J4886" s="532"/>
      <c r="L4886" s="533"/>
    </row>
    <row r="4887" spans="1:12" ht="9.75" customHeight="1">
      <c r="A4887" s="616"/>
      <c r="B4887" s="617"/>
      <c r="C4887" s="603"/>
      <c r="D4887" s="715"/>
      <c r="E4887" s="701"/>
      <c r="F4887" s="553"/>
      <c r="G4887" s="530"/>
      <c r="H4887" s="531"/>
      <c r="J4887" s="532"/>
      <c r="L4887" s="533"/>
    </row>
    <row r="4888" spans="1:12" ht="9.75" customHeight="1">
      <c r="A4888" s="616">
        <v>11</v>
      </c>
      <c r="B4888" s="617" t="s">
        <v>2672</v>
      </c>
      <c r="C4888" s="603" t="s">
        <v>3572</v>
      </c>
      <c r="D4888" s="714" t="s">
        <v>2702</v>
      </c>
      <c r="E4888" s="701">
        <v>5</v>
      </c>
      <c r="F4888" s="553">
        <v>13.460699305</v>
      </c>
      <c r="G4888" s="530" t="e">
        <f>+L4888</f>
        <v>#REF!</v>
      </c>
      <c r="H4888" s="531" t="e">
        <f>E4888*G4888</f>
        <v>#REF!</v>
      </c>
      <c r="J4888" s="530">
        <f>+F4888</f>
        <v>13.460699305</v>
      </c>
      <c r="L4888" s="533" t="e">
        <f>J4888*$L$3</f>
        <v>#REF!</v>
      </c>
    </row>
    <row r="4889" spans="1:12" ht="9.75" customHeight="1">
      <c r="A4889" s="616"/>
      <c r="B4889" s="617"/>
      <c r="C4889" s="603"/>
      <c r="D4889" s="715"/>
      <c r="E4889" s="701"/>
      <c r="F4889" s="553"/>
      <c r="G4889" s="530"/>
      <c r="H4889" s="531"/>
      <c r="J4889" s="532"/>
      <c r="L4889" s="533"/>
    </row>
    <row r="4890" spans="1:12" ht="9.75" customHeight="1">
      <c r="A4890" s="616"/>
      <c r="B4890" s="617"/>
      <c r="C4890" s="603"/>
      <c r="D4890" s="715"/>
      <c r="E4890" s="701"/>
      <c r="F4890" s="553"/>
      <c r="G4890" s="530"/>
      <c r="H4890" s="531"/>
      <c r="J4890" s="532"/>
      <c r="L4890" s="533"/>
    </row>
    <row r="4891" spans="1:12" ht="9.75" customHeight="1">
      <c r="A4891" s="616"/>
      <c r="B4891" s="617"/>
      <c r="C4891" s="603"/>
      <c r="D4891" s="715"/>
      <c r="E4891" s="701"/>
      <c r="F4891" s="553"/>
      <c r="G4891" s="530"/>
      <c r="H4891" s="531"/>
      <c r="J4891" s="532"/>
      <c r="L4891" s="533"/>
    </row>
    <row r="4892" spans="1:12" ht="9.75" customHeight="1">
      <c r="A4892" s="616"/>
      <c r="B4892" s="617"/>
      <c r="C4892" s="603"/>
      <c r="D4892" s="715"/>
      <c r="E4892" s="701"/>
      <c r="F4892" s="553"/>
      <c r="G4892" s="530"/>
      <c r="H4892" s="531"/>
      <c r="J4892" s="532"/>
      <c r="L4892" s="533"/>
    </row>
    <row r="4893" spans="1:12" ht="9.75" customHeight="1">
      <c r="A4893" s="616">
        <v>12</v>
      </c>
      <c r="B4893" s="617" t="s">
        <v>2675</v>
      </c>
      <c r="C4893" s="617" t="s">
        <v>3571</v>
      </c>
      <c r="D4893" s="714" t="s">
        <v>2609</v>
      </c>
      <c r="E4893" s="707">
        <v>1800</v>
      </c>
      <c r="F4893" s="553">
        <v>0.6373096143000001</v>
      </c>
      <c r="G4893" s="530" t="e">
        <f>+L4893</f>
        <v>#REF!</v>
      </c>
      <c r="H4893" s="531" t="e">
        <f>E4893*G4893</f>
        <v>#REF!</v>
      </c>
      <c r="J4893" s="530">
        <f>+F4893</f>
        <v>0.6373096143000001</v>
      </c>
      <c r="L4893" s="533" t="e">
        <f>J4893*$L$3</f>
        <v>#REF!</v>
      </c>
    </row>
    <row r="4894" spans="1:12" ht="9.75" customHeight="1">
      <c r="A4894" s="616"/>
      <c r="B4894" s="617"/>
      <c r="C4894" s="617"/>
      <c r="D4894" s="715"/>
      <c r="E4894" s="707"/>
      <c r="F4894" s="553"/>
      <c r="G4894" s="530"/>
      <c r="H4894" s="531"/>
      <c r="J4894" s="532"/>
      <c r="L4894" s="533"/>
    </row>
    <row r="4895" spans="1:12" ht="9.75" customHeight="1">
      <c r="A4895" s="616"/>
      <c r="B4895" s="617"/>
      <c r="C4895" s="617"/>
      <c r="D4895" s="715"/>
      <c r="E4895" s="707"/>
      <c r="F4895" s="553"/>
      <c r="G4895" s="530"/>
      <c r="H4895" s="531"/>
      <c r="J4895" s="532"/>
      <c r="L4895" s="533"/>
    </row>
    <row r="4896" spans="1:12" ht="9.75" customHeight="1">
      <c r="A4896" s="616"/>
      <c r="B4896" s="617"/>
      <c r="C4896" s="617"/>
      <c r="D4896" s="715"/>
      <c r="E4896" s="707"/>
      <c r="F4896" s="553"/>
      <c r="G4896" s="530"/>
      <c r="H4896" s="531"/>
      <c r="J4896" s="532"/>
      <c r="L4896" s="533"/>
    </row>
    <row r="4897" spans="1:12" ht="9.75" customHeight="1">
      <c r="A4897" s="616"/>
      <c r="B4897" s="617"/>
      <c r="C4897" s="617"/>
      <c r="D4897" s="715"/>
      <c r="E4897" s="707"/>
      <c r="F4897" s="553"/>
      <c r="G4897" s="530"/>
      <c r="H4897" s="531"/>
      <c r="J4897" s="532"/>
      <c r="L4897" s="533"/>
    </row>
    <row r="4898" spans="1:12" ht="9.75" customHeight="1">
      <c r="A4898" s="616">
        <v>13</v>
      </c>
      <c r="B4898" s="617" t="s">
        <v>2675</v>
      </c>
      <c r="C4898" s="617" t="s">
        <v>3570</v>
      </c>
      <c r="D4898" s="714" t="s">
        <v>2609</v>
      </c>
      <c r="E4898" s="707">
        <v>4000</v>
      </c>
      <c r="F4898" s="553">
        <v>0.46268081520000004</v>
      </c>
      <c r="G4898" s="530" t="e">
        <f>+L4898</f>
        <v>#REF!</v>
      </c>
      <c r="H4898" s="531" t="e">
        <f>E4898*G4898</f>
        <v>#REF!</v>
      </c>
      <c r="J4898" s="530">
        <f>+F4898</f>
        <v>0.46268081520000004</v>
      </c>
      <c r="L4898" s="533" t="e">
        <f>J4898*$L$3</f>
        <v>#REF!</v>
      </c>
    </row>
    <row r="4899" spans="1:12" ht="9.75" customHeight="1">
      <c r="A4899" s="616"/>
      <c r="B4899" s="617"/>
      <c r="C4899" s="617"/>
      <c r="D4899" s="715"/>
      <c r="E4899" s="707"/>
      <c r="F4899" s="553"/>
      <c r="G4899" s="530"/>
      <c r="H4899" s="531"/>
      <c r="J4899" s="532"/>
      <c r="L4899" s="533"/>
    </row>
    <row r="4900" spans="1:12" ht="9.75" customHeight="1">
      <c r="A4900" s="616"/>
      <c r="B4900" s="617"/>
      <c r="C4900" s="617"/>
      <c r="D4900" s="715"/>
      <c r="E4900" s="707"/>
      <c r="F4900" s="553"/>
      <c r="G4900" s="530"/>
      <c r="H4900" s="531"/>
      <c r="J4900" s="532"/>
      <c r="L4900" s="533"/>
    </row>
    <row r="4901" spans="1:12" ht="9.75" customHeight="1">
      <c r="A4901" s="616"/>
      <c r="B4901" s="617"/>
      <c r="C4901" s="617"/>
      <c r="D4901" s="715"/>
      <c r="E4901" s="707"/>
      <c r="F4901" s="553"/>
      <c r="G4901" s="530"/>
      <c r="H4901" s="531"/>
      <c r="J4901" s="532"/>
      <c r="L4901" s="533"/>
    </row>
    <row r="4902" spans="1:12" ht="9.75" customHeight="1">
      <c r="A4902" s="616"/>
      <c r="B4902" s="617"/>
      <c r="C4902" s="617"/>
      <c r="D4902" s="715"/>
      <c r="E4902" s="707"/>
      <c r="F4902" s="553"/>
      <c r="G4902" s="530"/>
      <c r="H4902" s="531"/>
      <c r="J4902" s="532"/>
      <c r="L4902" s="533"/>
    </row>
    <row r="4903" spans="1:12" ht="9.75" customHeight="1">
      <c r="A4903" s="616">
        <v>14</v>
      </c>
      <c r="B4903" s="617" t="s">
        <v>3166</v>
      </c>
      <c r="C4903" s="617" t="s">
        <v>3569</v>
      </c>
      <c r="D4903" s="714" t="s">
        <v>2609</v>
      </c>
      <c r="E4903" s="707">
        <v>5800</v>
      </c>
      <c r="F4903" s="553">
        <v>0.39266966857999996</v>
      </c>
      <c r="G4903" s="530" t="e">
        <f>+L4903</f>
        <v>#REF!</v>
      </c>
      <c r="H4903" s="531" t="e">
        <f>E4903*G4903</f>
        <v>#REF!</v>
      </c>
      <c r="J4903" s="530">
        <f>+F4903</f>
        <v>0.39266966857999996</v>
      </c>
      <c r="L4903" s="533" t="e">
        <f>J4903*$L$3</f>
        <v>#REF!</v>
      </c>
    </row>
    <row r="4904" spans="1:12" ht="9.75" customHeight="1">
      <c r="A4904" s="616"/>
      <c r="B4904" s="617"/>
      <c r="C4904" s="617"/>
      <c r="D4904" s="715"/>
      <c r="E4904" s="707"/>
      <c r="F4904" s="553"/>
      <c r="G4904" s="530"/>
      <c r="H4904" s="531"/>
      <c r="J4904" s="532"/>
      <c r="L4904" s="533"/>
    </row>
    <row r="4905" spans="1:12" ht="9.75" customHeight="1">
      <c r="A4905" s="616"/>
      <c r="B4905" s="617"/>
      <c r="C4905" s="617"/>
      <c r="D4905" s="715"/>
      <c r="E4905" s="707"/>
      <c r="F4905" s="553"/>
      <c r="G4905" s="530"/>
      <c r="H4905" s="531"/>
      <c r="J4905" s="532"/>
      <c r="L4905" s="533"/>
    </row>
    <row r="4906" spans="1:12" ht="9.75" customHeight="1">
      <c r="A4906" s="616"/>
      <c r="B4906" s="617"/>
      <c r="C4906" s="617"/>
      <c r="D4906" s="715"/>
      <c r="E4906" s="707"/>
      <c r="F4906" s="553"/>
      <c r="G4906" s="530"/>
      <c r="H4906" s="531"/>
      <c r="J4906" s="532"/>
      <c r="L4906" s="533"/>
    </row>
    <row r="4907" spans="1:12" ht="9.75" customHeight="1">
      <c r="A4907" s="616"/>
      <c r="B4907" s="617"/>
      <c r="C4907" s="617"/>
      <c r="D4907" s="715"/>
      <c r="E4907" s="707"/>
      <c r="F4907" s="553"/>
      <c r="G4907" s="530"/>
      <c r="H4907" s="531"/>
      <c r="J4907" s="532"/>
      <c r="L4907" s="533"/>
    </row>
    <row r="4908" spans="1:12" ht="9.75" customHeight="1">
      <c r="A4908" s="616">
        <v>15</v>
      </c>
      <c r="B4908" s="617" t="s">
        <v>2673</v>
      </c>
      <c r="C4908" s="617" t="s">
        <v>3568</v>
      </c>
      <c r="D4908" s="714" t="s">
        <v>2702</v>
      </c>
      <c r="E4908" s="701">
        <v>76</v>
      </c>
      <c r="F4908" s="553">
        <v>1.1515379080000001</v>
      </c>
      <c r="G4908" s="530" t="e">
        <f>+L4908</f>
        <v>#REF!</v>
      </c>
      <c r="H4908" s="531" t="e">
        <f>E4908*G4908</f>
        <v>#REF!</v>
      </c>
      <c r="J4908" s="530">
        <f>+F4908</f>
        <v>1.1515379080000001</v>
      </c>
      <c r="L4908" s="533" t="e">
        <f>J4908*$L$3</f>
        <v>#REF!</v>
      </c>
    </row>
    <row r="4909" spans="1:12" ht="9.75" customHeight="1">
      <c r="A4909" s="616"/>
      <c r="B4909" s="617"/>
      <c r="C4909" s="617"/>
      <c r="D4909" s="715"/>
      <c r="E4909" s="701"/>
      <c r="F4909" s="553"/>
      <c r="G4909" s="530"/>
      <c r="H4909" s="531"/>
      <c r="J4909" s="532"/>
      <c r="L4909" s="533"/>
    </row>
    <row r="4910" spans="1:12" ht="9.75" customHeight="1">
      <c r="A4910" s="616"/>
      <c r="B4910" s="617"/>
      <c r="C4910" s="617"/>
      <c r="D4910" s="715"/>
      <c r="E4910" s="701"/>
      <c r="F4910" s="553"/>
      <c r="G4910" s="530"/>
      <c r="H4910" s="531"/>
      <c r="J4910" s="532"/>
      <c r="L4910" s="533"/>
    </row>
    <row r="4911" spans="1:12" ht="9.75" customHeight="1">
      <c r="A4911" s="616"/>
      <c r="B4911" s="617"/>
      <c r="C4911" s="617"/>
      <c r="D4911" s="715"/>
      <c r="E4911" s="701"/>
      <c r="F4911" s="553"/>
      <c r="G4911" s="530"/>
      <c r="H4911" s="531"/>
      <c r="J4911" s="532"/>
      <c r="L4911" s="533"/>
    </row>
    <row r="4912" spans="1:12" ht="9.75" customHeight="1">
      <c r="A4912" s="616"/>
      <c r="B4912" s="617"/>
      <c r="C4912" s="617"/>
      <c r="D4912" s="715"/>
      <c r="E4912" s="701"/>
      <c r="F4912" s="553"/>
      <c r="G4912" s="530"/>
      <c r="H4912" s="531"/>
      <c r="J4912" s="532"/>
      <c r="L4912" s="533"/>
    </row>
    <row r="4913" spans="1:12" ht="9.75" customHeight="1">
      <c r="A4913" s="616">
        <v>16</v>
      </c>
      <c r="B4913" s="617" t="s">
        <v>3172</v>
      </c>
      <c r="C4913" s="617" t="s">
        <v>3567</v>
      </c>
      <c r="D4913" s="714" t="s">
        <v>2702</v>
      </c>
      <c r="E4913" s="701">
        <v>48</v>
      </c>
      <c r="F4913" s="553">
        <v>1.6497884600000003</v>
      </c>
      <c r="G4913" s="530" t="e">
        <f>+L4913</f>
        <v>#REF!</v>
      </c>
      <c r="H4913" s="531" t="e">
        <f>E4913*G4913</f>
        <v>#REF!</v>
      </c>
      <c r="J4913" s="530">
        <f>+F4913</f>
        <v>1.6497884600000003</v>
      </c>
      <c r="L4913" s="533" t="e">
        <f>J4913*$L$3</f>
        <v>#REF!</v>
      </c>
    </row>
    <row r="4914" spans="1:12" ht="9.75" customHeight="1">
      <c r="A4914" s="616"/>
      <c r="B4914" s="617"/>
      <c r="C4914" s="617"/>
      <c r="D4914" s="715"/>
      <c r="E4914" s="701"/>
      <c r="F4914" s="553"/>
      <c r="G4914" s="530"/>
      <c r="H4914" s="531"/>
      <c r="J4914" s="532"/>
      <c r="L4914" s="533"/>
    </row>
    <row r="4915" spans="1:12" ht="9.75" customHeight="1">
      <c r="A4915" s="616"/>
      <c r="B4915" s="617"/>
      <c r="C4915" s="617"/>
      <c r="D4915" s="715"/>
      <c r="E4915" s="701"/>
      <c r="F4915" s="553"/>
      <c r="G4915" s="530"/>
      <c r="H4915" s="531"/>
      <c r="J4915" s="532"/>
      <c r="L4915" s="533"/>
    </row>
    <row r="4916" spans="1:12" ht="9.75" customHeight="1">
      <c r="A4916" s="616"/>
      <c r="B4916" s="617"/>
      <c r="C4916" s="617"/>
      <c r="D4916" s="715"/>
      <c r="E4916" s="701"/>
      <c r="F4916" s="553"/>
      <c r="G4916" s="530"/>
      <c r="H4916" s="531"/>
      <c r="J4916" s="532"/>
      <c r="L4916" s="533"/>
    </row>
    <row r="4917" spans="1:12" ht="9.75" customHeight="1">
      <c r="A4917" s="616"/>
      <c r="B4917" s="617"/>
      <c r="C4917" s="617"/>
      <c r="D4917" s="715"/>
      <c r="E4917" s="701"/>
      <c r="F4917" s="553"/>
      <c r="G4917" s="530"/>
      <c r="H4917" s="531"/>
      <c r="J4917" s="532"/>
      <c r="L4917" s="533"/>
    </row>
    <row r="4918" spans="1:12" ht="9.75" customHeight="1">
      <c r="A4918" s="616">
        <v>17</v>
      </c>
      <c r="B4918" s="617" t="s">
        <v>3171</v>
      </c>
      <c r="C4918" s="617" t="s">
        <v>3566</v>
      </c>
      <c r="D4918" s="714" t="s">
        <v>2702</v>
      </c>
      <c r="E4918" s="701">
        <v>145</v>
      </c>
      <c r="F4918" s="553">
        <v>1.3546297000000003</v>
      </c>
      <c r="G4918" s="530" t="e">
        <f>+L4918</f>
        <v>#REF!</v>
      </c>
      <c r="H4918" s="531" t="e">
        <f>E4918*G4918</f>
        <v>#REF!</v>
      </c>
      <c r="J4918" s="530">
        <f>+F4918</f>
        <v>1.3546297000000003</v>
      </c>
      <c r="L4918" s="533" t="e">
        <f>J4918*$L$3</f>
        <v>#REF!</v>
      </c>
    </row>
    <row r="4919" spans="1:12" ht="9.75" customHeight="1">
      <c r="A4919" s="616"/>
      <c r="B4919" s="617"/>
      <c r="C4919" s="617"/>
      <c r="D4919" s="715"/>
      <c r="E4919" s="701"/>
      <c r="F4919" s="553"/>
      <c r="G4919" s="530"/>
      <c r="H4919" s="531"/>
      <c r="J4919" s="532"/>
      <c r="L4919" s="533"/>
    </row>
    <row r="4920" spans="1:12" ht="9.75" customHeight="1">
      <c r="A4920" s="616"/>
      <c r="B4920" s="617"/>
      <c r="C4920" s="617"/>
      <c r="D4920" s="715"/>
      <c r="E4920" s="701"/>
      <c r="F4920" s="553"/>
      <c r="G4920" s="530"/>
      <c r="H4920" s="531"/>
      <c r="J4920" s="532"/>
      <c r="L4920" s="533"/>
    </row>
    <row r="4921" spans="1:12" ht="9.75" customHeight="1">
      <c r="A4921" s="616"/>
      <c r="B4921" s="617"/>
      <c r="C4921" s="617"/>
      <c r="D4921" s="715"/>
      <c r="E4921" s="701"/>
      <c r="F4921" s="553"/>
      <c r="G4921" s="530"/>
      <c r="H4921" s="531"/>
      <c r="J4921" s="532"/>
      <c r="L4921" s="533"/>
    </row>
    <row r="4922" spans="1:12" ht="9.75" customHeight="1">
      <c r="A4922" s="616"/>
      <c r="B4922" s="617"/>
      <c r="C4922" s="617"/>
      <c r="D4922" s="715"/>
      <c r="E4922" s="701"/>
      <c r="F4922" s="553"/>
      <c r="G4922" s="530"/>
      <c r="H4922" s="531"/>
      <c r="J4922" s="532"/>
      <c r="L4922" s="533"/>
    </row>
    <row r="4923" spans="1:12" ht="9.75" customHeight="1">
      <c r="A4923" s="616">
        <v>18</v>
      </c>
      <c r="B4923" s="617" t="s">
        <v>2674</v>
      </c>
      <c r="C4923" s="617" t="s">
        <v>3565</v>
      </c>
      <c r="D4923" s="714" t="s">
        <v>2702</v>
      </c>
      <c r="E4923" s="708">
        <v>269</v>
      </c>
      <c r="F4923" s="553">
        <v>0.13696376400000002</v>
      </c>
      <c r="G4923" s="530" t="e">
        <f>+L4923</f>
        <v>#REF!</v>
      </c>
      <c r="H4923" s="531" t="e">
        <f>E4923*G4923</f>
        <v>#REF!</v>
      </c>
      <c r="J4923" s="530">
        <f>+F4923</f>
        <v>0.13696376400000002</v>
      </c>
      <c r="L4923" s="533" t="e">
        <f>J4923*$L$3</f>
        <v>#REF!</v>
      </c>
    </row>
    <row r="4924" spans="1:12" ht="9.75" customHeight="1">
      <c r="A4924" s="616"/>
      <c r="B4924" s="617"/>
      <c r="C4924" s="617"/>
      <c r="D4924" s="715"/>
      <c r="E4924" s="708"/>
      <c r="F4924" s="553"/>
      <c r="G4924" s="530"/>
      <c r="H4924" s="531"/>
      <c r="J4924" s="532"/>
      <c r="L4924" s="533"/>
    </row>
    <row r="4925" spans="1:12" ht="9.75" customHeight="1">
      <c r="A4925" s="616"/>
      <c r="B4925" s="617"/>
      <c r="C4925" s="617"/>
      <c r="D4925" s="715"/>
      <c r="E4925" s="708"/>
      <c r="F4925" s="553"/>
      <c r="G4925" s="530"/>
      <c r="H4925" s="531"/>
      <c r="J4925" s="532"/>
      <c r="L4925" s="533"/>
    </row>
    <row r="4926" spans="1:12" ht="9.75" customHeight="1">
      <c r="A4926" s="616"/>
      <c r="B4926" s="617"/>
      <c r="C4926" s="617"/>
      <c r="D4926" s="715"/>
      <c r="E4926" s="708"/>
      <c r="F4926" s="553"/>
      <c r="G4926" s="530"/>
      <c r="H4926" s="531"/>
      <c r="J4926" s="532"/>
      <c r="L4926" s="533"/>
    </row>
    <row r="4927" spans="1:12" ht="9.75" customHeight="1">
      <c r="A4927" s="616"/>
      <c r="B4927" s="617"/>
      <c r="C4927" s="617"/>
      <c r="D4927" s="715"/>
      <c r="E4927" s="708"/>
      <c r="F4927" s="553"/>
      <c r="G4927" s="530"/>
      <c r="H4927" s="531"/>
      <c r="J4927" s="532"/>
      <c r="L4927" s="533"/>
    </row>
    <row r="4928" spans="1:12" ht="9.75" customHeight="1">
      <c r="A4928" s="616">
        <v>19</v>
      </c>
      <c r="B4928" s="617" t="s">
        <v>2674</v>
      </c>
      <c r="C4928" s="617" t="s">
        <v>3564</v>
      </c>
      <c r="D4928" s="714" t="s">
        <v>2702</v>
      </c>
      <c r="E4928" s="708">
        <v>4</v>
      </c>
      <c r="F4928" s="553">
        <v>0.28876526910000005</v>
      </c>
      <c r="G4928" s="530" t="e">
        <f>+L4928</f>
        <v>#REF!</v>
      </c>
      <c r="H4928" s="531" t="e">
        <f>E4928*G4928</f>
        <v>#REF!</v>
      </c>
      <c r="J4928" s="530">
        <f>+F4928</f>
        <v>0.28876526910000005</v>
      </c>
      <c r="L4928" s="533" t="e">
        <f>J4928*$L$3</f>
        <v>#REF!</v>
      </c>
    </row>
    <row r="4929" spans="1:12" ht="9.75" customHeight="1">
      <c r="A4929" s="616"/>
      <c r="B4929" s="617"/>
      <c r="C4929" s="617"/>
      <c r="D4929" s="715"/>
      <c r="E4929" s="708"/>
      <c r="F4929" s="553"/>
      <c r="G4929" s="530"/>
      <c r="H4929" s="531"/>
      <c r="J4929" s="532"/>
      <c r="L4929" s="533"/>
    </row>
    <row r="4930" spans="1:12" ht="9.75" customHeight="1">
      <c r="A4930" s="616"/>
      <c r="B4930" s="617"/>
      <c r="C4930" s="617"/>
      <c r="D4930" s="715"/>
      <c r="E4930" s="708"/>
      <c r="F4930" s="553"/>
      <c r="G4930" s="530"/>
      <c r="H4930" s="531"/>
      <c r="J4930" s="532"/>
      <c r="L4930" s="533"/>
    </row>
    <row r="4931" spans="1:12" ht="9.75" customHeight="1">
      <c r="A4931" s="616"/>
      <c r="B4931" s="617"/>
      <c r="C4931" s="617"/>
      <c r="D4931" s="715"/>
      <c r="E4931" s="708"/>
      <c r="F4931" s="553"/>
      <c r="G4931" s="530"/>
      <c r="H4931" s="531"/>
      <c r="J4931" s="532"/>
      <c r="L4931" s="533"/>
    </row>
    <row r="4932" spans="1:12" ht="9.75" customHeight="1">
      <c r="A4932" s="616"/>
      <c r="B4932" s="617"/>
      <c r="C4932" s="617"/>
      <c r="D4932" s="715"/>
      <c r="E4932" s="708"/>
      <c r="F4932" s="553"/>
      <c r="G4932" s="530"/>
      <c r="H4932" s="531"/>
      <c r="J4932" s="532"/>
      <c r="L4932" s="533"/>
    </row>
    <row r="4933" spans="1:12" ht="9.75" customHeight="1">
      <c r="A4933" s="616">
        <v>20</v>
      </c>
      <c r="B4933" s="617" t="s">
        <v>2674</v>
      </c>
      <c r="C4933" s="617" t="s">
        <v>3563</v>
      </c>
      <c r="D4933" s="714" t="s">
        <v>2702</v>
      </c>
      <c r="E4933" s="708">
        <v>350</v>
      </c>
      <c r="F4933" s="553">
        <v>0.13696376400000002</v>
      </c>
      <c r="G4933" s="530" t="e">
        <f>+L4933</f>
        <v>#REF!</v>
      </c>
      <c r="H4933" s="531" t="e">
        <f>E4933*G4933</f>
        <v>#REF!</v>
      </c>
      <c r="J4933" s="530">
        <f>+F4933</f>
        <v>0.13696376400000002</v>
      </c>
      <c r="L4933" s="533" t="e">
        <f>J4933*$L$3</f>
        <v>#REF!</v>
      </c>
    </row>
    <row r="4934" spans="1:12" ht="9.75" customHeight="1">
      <c r="A4934" s="616"/>
      <c r="B4934" s="617"/>
      <c r="C4934" s="617"/>
      <c r="D4934" s="715"/>
      <c r="E4934" s="708"/>
      <c r="F4934" s="553"/>
      <c r="G4934" s="530"/>
      <c r="H4934" s="531"/>
      <c r="J4934" s="532"/>
      <c r="L4934" s="533"/>
    </row>
    <row r="4935" spans="1:12" ht="9.75" customHeight="1">
      <c r="A4935" s="616"/>
      <c r="B4935" s="617"/>
      <c r="C4935" s="617"/>
      <c r="D4935" s="715"/>
      <c r="E4935" s="708"/>
      <c r="F4935" s="553"/>
      <c r="G4935" s="530"/>
      <c r="H4935" s="531"/>
      <c r="J4935" s="532"/>
      <c r="L4935" s="533"/>
    </row>
    <row r="4936" spans="1:12" ht="9.75" customHeight="1">
      <c r="A4936" s="616"/>
      <c r="B4936" s="617"/>
      <c r="C4936" s="617"/>
      <c r="D4936" s="715"/>
      <c r="E4936" s="708"/>
      <c r="F4936" s="553"/>
      <c r="G4936" s="530"/>
      <c r="H4936" s="531"/>
      <c r="J4936" s="532"/>
      <c r="L4936" s="533"/>
    </row>
    <row r="4937" spans="1:12" ht="9.75" customHeight="1">
      <c r="A4937" s="616"/>
      <c r="B4937" s="617"/>
      <c r="C4937" s="617"/>
      <c r="D4937" s="715"/>
      <c r="E4937" s="708"/>
      <c r="F4937" s="553"/>
      <c r="G4937" s="530"/>
      <c r="H4937" s="531"/>
      <c r="J4937" s="532"/>
      <c r="L4937" s="533"/>
    </row>
    <row r="4938" spans="1:12" ht="9.75" customHeight="1">
      <c r="A4938" s="616">
        <v>21</v>
      </c>
      <c r="B4938" s="617" t="s">
        <v>2674</v>
      </c>
      <c r="C4938" s="617" t="s">
        <v>3562</v>
      </c>
      <c r="D4938" s="714" t="s">
        <v>2702</v>
      </c>
      <c r="E4938" s="701">
        <v>14000</v>
      </c>
      <c r="F4938" s="553">
        <v>5.7068235000000016E-2</v>
      </c>
      <c r="G4938" s="530" t="e">
        <f>+L4938</f>
        <v>#REF!</v>
      </c>
      <c r="H4938" s="531" t="e">
        <f>E4938*G4938</f>
        <v>#REF!</v>
      </c>
      <c r="J4938" s="530">
        <f>+F4938</f>
        <v>5.7068235000000016E-2</v>
      </c>
      <c r="L4938" s="533" t="e">
        <f>J4938*$L$3</f>
        <v>#REF!</v>
      </c>
    </row>
    <row r="4939" spans="1:12" ht="9.75" customHeight="1">
      <c r="A4939" s="616"/>
      <c r="B4939" s="617"/>
      <c r="C4939" s="617"/>
      <c r="D4939" s="715"/>
      <c r="E4939" s="701"/>
      <c r="F4939" s="553"/>
      <c r="G4939" s="530"/>
      <c r="H4939" s="531"/>
      <c r="J4939" s="532"/>
      <c r="L4939" s="533"/>
    </row>
    <row r="4940" spans="1:12" ht="9.75" customHeight="1">
      <c r="A4940" s="616"/>
      <c r="B4940" s="617"/>
      <c r="C4940" s="617"/>
      <c r="D4940" s="715"/>
      <c r="E4940" s="701"/>
      <c r="F4940" s="553"/>
      <c r="G4940" s="530"/>
      <c r="H4940" s="531"/>
      <c r="J4940" s="532"/>
      <c r="L4940" s="533"/>
    </row>
    <row r="4941" spans="1:12" ht="9.75" customHeight="1">
      <c r="A4941" s="616"/>
      <c r="B4941" s="617"/>
      <c r="C4941" s="617"/>
      <c r="D4941" s="715"/>
      <c r="E4941" s="701"/>
      <c r="F4941" s="553"/>
      <c r="G4941" s="530"/>
      <c r="H4941" s="531"/>
      <c r="J4941" s="532"/>
      <c r="L4941" s="533"/>
    </row>
    <row r="4942" spans="1:12" ht="7.5" customHeight="1">
      <c r="A4942" s="616"/>
      <c r="B4942" s="617"/>
      <c r="C4942" s="617"/>
      <c r="D4942" s="715"/>
      <c r="E4942" s="701"/>
      <c r="F4942" s="553"/>
      <c r="G4942" s="530"/>
      <c r="H4942" s="531"/>
      <c r="J4942" s="532"/>
      <c r="L4942" s="533"/>
    </row>
    <row r="4943" spans="1:12" ht="9.75" customHeight="1">
      <c r="A4943" s="616">
        <v>22</v>
      </c>
      <c r="B4943" s="617" t="s">
        <v>3163</v>
      </c>
      <c r="C4943" s="617" t="s">
        <v>3561</v>
      </c>
      <c r="D4943" s="714" t="s">
        <v>2702</v>
      </c>
      <c r="E4943" s="701">
        <v>15</v>
      </c>
      <c r="F4943" s="553">
        <v>1.1272849199999999</v>
      </c>
      <c r="G4943" s="530" t="e">
        <f>+L4943</f>
        <v>#REF!</v>
      </c>
      <c r="H4943" s="531" t="e">
        <f>E4943*G4943</f>
        <v>#REF!</v>
      </c>
      <c r="J4943" s="530">
        <f>+F4943</f>
        <v>1.1272849199999999</v>
      </c>
      <c r="L4943" s="533" t="e">
        <f>J4943*$L$3</f>
        <v>#REF!</v>
      </c>
    </row>
    <row r="4944" spans="1:12" ht="9.75" customHeight="1">
      <c r="A4944" s="616"/>
      <c r="B4944" s="617"/>
      <c r="C4944" s="617"/>
      <c r="D4944" s="715"/>
      <c r="E4944" s="701"/>
      <c r="F4944" s="553"/>
      <c r="G4944" s="530"/>
      <c r="H4944" s="531"/>
      <c r="J4944" s="532"/>
      <c r="L4944" s="533"/>
    </row>
    <row r="4945" spans="1:12" ht="9.75" customHeight="1">
      <c r="A4945" s="616"/>
      <c r="B4945" s="617"/>
      <c r="C4945" s="617"/>
      <c r="D4945" s="715"/>
      <c r="E4945" s="701"/>
      <c r="F4945" s="553"/>
      <c r="G4945" s="530"/>
      <c r="H4945" s="531"/>
      <c r="J4945" s="532"/>
      <c r="L4945" s="533"/>
    </row>
    <row r="4946" spans="1:12" ht="9.75" customHeight="1">
      <c r="A4946" s="616"/>
      <c r="B4946" s="617"/>
      <c r="C4946" s="617"/>
      <c r="D4946" s="715"/>
      <c r="E4946" s="701"/>
      <c r="F4946" s="553"/>
      <c r="G4946" s="530"/>
      <c r="H4946" s="531"/>
      <c r="J4946" s="532"/>
      <c r="L4946" s="533"/>
    </row>
    <row r="4947" spans="1:12" ht="9.75" customHeight="1">
      <c r="A4947" s="616"/>
      <c r="B4947" s="617"/>
      <c r="C4947" s="617"/>
      <c r="D4947" s="715"/>
      <c r="E4947" s="701"/>
      <c r="F4947" s="553"/>
      <c r="G4947" s="530"/>
      <c r="H4947" s="531"/>
      <c r="J4947" s="532"/>
      <c r="L4947" s="533"/>
    </row>
    <row r="4948" spans="1:12" ht="9.75" customHeight="1">
      <c r="A4948" s="616">
        <v>23</v>
      </c>
      <c r="B4948" s="617" t="s">
        <v>3162</v>
      </c>
      <c r="C4948" s="617" t="s">
        <v>3560</v>
      </c>
      <c r="D4948" s="714" t="s">
        <v>2702</v>
      </c>
      <c r="E4948" s="701">
        <v>35</v>
      </c>
      <c r="F4948" s="553">
        <v>3.9769065999999995</v>
      </c>
      <c r="G4948" s="530" t="e">
        <f>+L4948</f>
        <v>#REF!</v>
      </c>
      <c r="H4948" s="531" t="e">
        <f>E4948*G4948</f>
        <v>#REF!</v>
      </c>
      <c r="J4948" s="530">
        <f>+F4948</f>
        <v>3.9769065999999995</v>
      </c>
      <c r="L4948" s="533" t="e">
        <f>J4948*$L$3</f>
        <v>#REF!</v>
      </c>
    </row>
    <row r="4949" spans="1:12" ht="9.75" customHeight="1">
      <c r="A4949" s="616"/>
      <c r="B4949" s="617"/>
      <c r="C4949" s="617"/>
      <c r="D4949" s="715"/>
      <c r="E4949" s="701"/>
      <c r="F4949" s="553"/>
      <c r="G4949" s="530"/>
      <c r="H4949" s="531"/>
      <c r="J4949" s="532"/>
      <c r="L4949" s="533"/>
    </row>
    <row r="4950" spans="1:12" ht="9.75" customHeight="1">
      <c r="A4950" s="616"/>
      <c r="B4950" s="617"/>
      <c r="C4950" s="617"/>
      <c r="D4950" s="715"/>
      <c r="E4950" s="701"/>
      <c r="F4950" s="553"/>
      <c r="G4950" s="530"/>
      <c r="H4950" s="531"/>
      <c r="J4950" s="532"/>
      <c r="L4950" s="533"/>
    </row>
    <row r="4951" spans="1:12" ht="9.75" customHeight="1">
      <c r="A4951" s="616"/>
      <c r="B4951" s="617"/>
      <c r="C4951" s="617"/>
      <c r="D4951" s="715"/>
      <c r="E4951" s="701"/>
      <c r="F4951" s="553"/>
      <c r="G4951" s="530"/>
      <c r="H4951" s="531"/>
      <c r="J4951" s="532"/>
      <c r="L4951" s="533"/>
    </row>
    <row r="4952" spans="1:12" ht="9.75" customHeight="1">
      <c r="A4952" s="616"/>
      <c r="B4952" s="617"/>
      <c r="C4952" s="617"/>
      <c r="D4952" s="715"/>
      <c r="E4952" s="701"/>
      <c r="F4952" s="553"/>
      <c r="G4952" s="530"/>
      <c r="H4952" s="531"/>
      <c r="J4952" s="532"/>
      <c r="L4952" s="533"/>
    </row>
    <row r="4953" spans="1:12" ht="9.75" customHeight="1">
      <c r="A4953" s="616">
        <v>24</v>
      </c>
      <c r="B4953" s="617" t="s">
        <v>3161</v>
      </c>
      <c r="C4953" s="617" t="s">
        <v>3559</v>
      </c>
      <c r="D4953" s="714" t="s">
        <v>2702</v>
      </c>
      <c r="E4953" s="709">
        <v>50</v>
      </c>
      <c r="F4953" s="553">
        <v>0.71415902019999999</v>
      </c>
      <c r="G4953" s="530" t="e">
        <f>+L4953</f>
        <v>#REF!</v>
      </c>
      <c r="H4953" s="531" t="e">
        <f>E4953*G4953</f>
        <v>#REF!</v>
      </c>
      <c r="J4953" s="530">
        <f>+F4953</f>
        <v>0.71415902019999999</v>
      </c>
      <c r="L4953" s="533" t="e">
        <f>J4953*$L$3</f>
        <v>#REF!</v>
      </c>
    </row>
    <row r="4954" spans="1:12" ht="9.75" customHeight="1">
      <c r="A4954" s="616"/>
      <c r="B4954" s="617"/>
      <c r="C4954" s="617"/>
      <c r="D4954" s="715"/>
      <c r="E4954" s="709"/>
      <c r="F4954" s="553"/>
      <c r="G4954" s="530"/>
      <c r="H4954" s="531"/>
      <c r="J4954" s="532"/>
      <c r="L4954" s="533"/>
    </row>
    <row r="4955" spans="1:12" ht="9.75" customHeight="1">
      <c r="A4955" s="616"/>
      <c r="B4955" s="617"/>
      <c r="C4955" s="617"/>
      <c r="D4955" s="715"/>
      <c r="E4955" s="709"/>
      <c r="F4955" s="553"/>
      <c r="G4955" s="530"/>
      <c r="H4955" s="531"/>
      <c r="J4955" s="532"/>
      <c r="L4955" s="533"/>
    </row>
    <row r="4956" spans="1:12" ht="9.75" customHeight="1">
      <c r="A4956" s="616"/>
      <c r="B4956" s="617"/>
      <c r="C4956" s="617"/>
      <c r="D4956" s="715"/>
      <c r="E4956" s="709"/>
      <c r="F4956" s="553"/>
      <c r="G4956" s="530"/>
      <c r="H4956" s="531"/>
      <c r="J4956" s="532"/>
      <c r="L4956" s="533"/>
    </row>
    <row r="4957" spans="1:12" ht="9.75" customHeight="1">
      <c r="A4957" s="616"/>
      <c r="B4957" s="617"/>
      <c r="C4957" s="617"/>
      <c r="D4957" s="715"/>
      <c r="E4957" s="709"/>
      <c r="F4957" s="553"/>
      <c r="G4957" s="530"/>
      <c r="H4957" s="531"/>
      <c r="J4957" s="532"/>
      <c r="L4957" s="533"/>
    </row>
    <row r="4958" spans="1:12" ht="9.75" customHeight="1">
      <c r="A4958" s="616">
        <v>25</v>
      </c>
      <c r="B4958" s="617" t="s">
        <v>3170</v>
      </c>
      <c r="C4958" s="617" t="s">
        <v>3558</v>
      </c>
      <c r="D4958" s="714" t="s">
        <v>3489</v>
      </c>
      <c r="E4958" s="701">
        <v>2000</v>
      </c>
      <c r="F4958" s="553">
        <v>0.28348917000000001</v>
      </c>
      <c r="G4958" s="530" t="e">
        <f>+L4958</f>
        <v>#REF!</v>
      </c>
      <c r="H4958" s="531" t="e">
        <f>E4958*G4958</f>
        <v>#REF!</v>
      </c>
      <c r="J4958" s="530">
        <f>+F4958</f>
        <v>0.28348917000000001</v>
      </c>
      <c r="L4958" s="533" t="e">
        <f>J4958*$L$3</f>
        <v>#REF!</v>
      </c>
    </row>
    <row r="4959" spans="1:12" ht="9.75" customHeight="1">
      <c r="A4959" s="616"/>
      <c r="B4959" s="617"/>
      <c r="C4959" s="617"/>
      <c r="D4959" s="715"/>
      <c r="E4959" s="701"/>
      <c r="F4959" s="553"/>
      <c r="G4959" s="530"/>
      <c r="H4959" s="531"/>
      <c r="J4959" s="532"/>
      <c r="L4959" s="533"/>
    </row>
    <row r="4960" spans="1:12" ht="9.75" customHeight="1">
      <c r="A4960" s="616"/>
      <c r="B4960" s="617"/>
      <c r="C4960" s="617"/>
      <c r="D4960" s="715"/>
      <c r="E4960" s="701"/>
      <c r="F4960" s="553"/>
      <c r="G4960" s="530"/>
      <c r="H4960" s="531"/>
      <c r="J4960" s="532"/>
      <c r="L4960" s="533"/>
    </row>
    <row r="4961" spans="1:12" ht="9.75" customHeight="1">
      <c r="A4961" s="616"/>
      <c r="B4961" s="617"/>
      <c r="C4961" s="617"/>
      <c r="D4961" s="715"/>
      <c r="E4961" s="701"/>
      <c r="F4961" s="553"/>
      <c r="G4961" s="530"/>
      <c r="H4961" s="531"/>
      <c r="J4961" s="532"/>
      <c r="L4961" s="533"/>
    </row>
    <row r="4962" spans="1:12" ht="9.75" customHeight="1">
      <c r="A4962" s="616"/>
      <c r="B4962" s="617"/>
      <c r="C4962" s="617"/>
      <c r="D4962" s="715"/>
      <c r="E4962" s="701"/>
      <c r="F4962" s="553"/>
      <c r="G4962" s="530"/>
      <c r="H4962" s="531"/>
      <c r="J4962" s="532"/>
      <c r="L4962" s="533"/>
    </row>
    <row r="4963" spans="1:12" ht="9.75" customHeight="1">
      <c r="A4963" s="752">
        <v>26</v>
      </c>
      <c r="B4963" s="710" t="s">
        <v>3169</v>
      </c>
      <c r="C4963" s="617" t="s">
        <v>3557</v>
      </c>
      <c r="D4963" s="624" t="s">
        <v>2595</v>
      </c>
      <c r="E4963" s="709">
        <v>100</v>
      </c>
      <c r="F4963" s="553">
        <v>1.7611231399333098</v>
      </c>
      <c r="G4963" s="530" t="e">
        <f>+L4963</f>
        <v>#REF!</v>
      </c>
      <c r="H4963" s="531" t="e">
        <f>E4963*G4963</f>
        <v>#REF!</v>
      </c>
      <c r="J4963" s="530">
        <f>+F4963</f>
        <v>1.7611231399333098</v>
      </c>
      <c r="L4963" s="533" t="e">
        <f>J4963*$L$3</f>
        <v>#REF!</v>
      </c>
    </row>
    <row r="4964" spans="1:12" ht="9.75" customHeight="1">
      <c r="A4964" s="752"/>
      <c r="B4964" s="710"/>
      <c r="C4964" s="617"/>
      <c r="D4964" s="625"/>
      <c r="E4964" s="709"/>
      <c r="F4964" s="553"/>
      <c r="G4964" s="530"/>
      <c r="H4964" s="531"/>
      <c r="J4964" s="532"/>
      <c r="L4964" s="533"/>
    </row>
    <row r="4965" spans="1:12" ht="9.75" customHeight="1">
      <c r="A4965" s="752"/>
      <c r="B4965" s="710"/>
      <c r="C4965" s="617"/>
      <c r="D4965" s="625"/>
      <c r="E4965" s="709"/>
      <c r="F4965" s="553"/>
      <c r="G4965" s="530"/>
      <c r="H4965" s="531"/>
      <c r="J4965" s="532"/>
      <c r="L4965" s="533"/>
    </row>
    <row r="4966" spans="1:12" ht="9.75" customHeight="1">
      <c r="A4966" s="752"/>
      <c r="B4966" s="710"/>
      <c r="C4966" s="617"/>
      <c r="D4966" s="625"/>
      <c r="E4966" s="709"/>
      <c r="F4966" s="553"/>
      <c r="G4966" s="530"/>
      <c r="H4966" s="531"/>
      <c r="J4966" s="532"/>
      <c r="L4966" s="533"/>
    </row>
    <row r="4967" spans="1:12" ht="9.75" customHeight="1">
      <c r="A4967" s="752"/>
      <c r="B4967" s="710"/>
      <c r="C4967" s="617"/>
      <c r="D4967" s="625"/>
      <c r="E4967" s="709"/>
      <c r="F4967" s="553"/>
      <c r="G4967" s="530"/>
      <c r="H4967" s="531"/>
      <c r="J4967" s="532"/>
      <c r="L4967" s="533"/>
    </row>
    <row r="4968" spans="1:12" ht="9.75" customHeight="1">
      <c r="A4968" s="616"/>
      <c r="B4968" s="617"/>
      <c r="C4968" s="604" t="s">
        <v>3556</v>
      </c>
      <c r="D4968" s="715"/>
      <c r="E4968" s="701"/>
      <c r="F4968" s="553">
        <v>0</v>
      </c>
      <c r="G4968" s="530" t="e">
        <f>+L4968</f>
        <v>#REF!</v>
      </c>
      <c r="H4968" s="531" t="e">
        <f>E4968*G4968</f>
        <v>#REF!</v>
      </c>
      <c r="J4968" s="530">
        <f>+F4968</f>
        <v>0</v>
      </c>
      <c r="L4968" s="533" t="e">
        <f>J4968*$L$3</f>
        <v>#REF!</v>
      </c>
    </row>
    <row r="4969" spans="1:12" ht="9.75" customHeight="1">
      <c r="A4969" s="616"/>
      <c r="B4969" s="617"/>
      <c r="C4969" s="604"/>
      <c r="D4969" s="715"/>
      <c r="E4969" s="701"/>
      <c r="F4969" s="553"/>
      <c r="G4969" s="530"/>
      <c r="H4969" s="531"/>
      <c r="J4969" s="532"/>
      <c r="L4969" s="533"/>
    </row>
    <row r="4970" spans="1:12" ht="9.75" customHeight="1">
      <c r="A4970" s="616"/>
      <c r="B4970" s="617"/>
      <c r="C4970" s="604"/>
      <c r="D4970" s="715"/>
      <c r="E4970" s="701"/>
      <c r="F4970" s="553"/>
      <c r="G4970" s="530"/>
      <c r="H4970" s="531"/>
      <c r="J4970" s="532"/>
      <c r="L4970" s="533"/>
    </row>
    <row r="4971" spans="1:12" ht="9.75" customHeight="1">
      <c r="A4971" s="616"/>
      <c r="B4971" s="617"/>
      <c r="C4971" s="604"/>
      <c r="D4971" s="715"/>
      <c r="E4971" s="701"/>
      <c r="F4971" s="553"/>
      <c r="G4971" s="530"/>
      <c r="H4971" s="531"/>
      <c r="J4971" s="532"/>
      <c r="L4971" s="533"/>
    </row>
    <row r="4972" spans="1:12" ht="9.75" customHeight="1">
      <c r="A4972" s="616"/>
      <c r="B4972" s="617"/>
      <c r="C4972" s="604"/>
      <c r="D4972" s="715"/>
      <c r="E4972" s="701"/>
      <c r="F4972" s="553"/>
      <c r="G4972" s="530"/>
      <c r="H4972" s="531"/>
      <c r="J4972" s="532"/>
      <c r="L4972" s="533"/>
    </row>
    <row r="4973" spans="1:12" ht="9.75" customHeight="1">
      <c r="A4973" s="616">
        <v>27</v>
      </c>
      <c r="B4973" s="617" t="s">
        <v>3322</v>
      </c>
      <c r="C4973" s="617" t="s">
        <v>3555</v>
      </c>
      <c r="D4973" s="714" t="s">
        <v>3397</v>
      </c>
      <c r="E4973" s="701">
        <v>1</v>
      </c>
      <c r="F4973" s="553">
        <v>425.50536957999998</v>
      </c>
      <c r="G4973" s="530" t="e">
        <f>+L4973</f>
        <v>#REF!</v>
      </c>
      <c r="H4973" s="531" t="e">
        <f>E4973*G4973</f>
        <v>#REF!</v>
      </c>
      <c r="J4973" s="530">
        <f>+F4973</f>
        <v>425.50536957999998</v>
      </c>
      <c r="L4973" s="533" t="e">
        <f>J4973*$L$3</f>
        <v>#REF!</v>
      </c>
    </row>
    <row r="4974" spans="1:12" ht="9.75" customHeight="1">
      <c r="A4974" s="616"/>
      <c r="B4974" s="617"/>
      <c r="C4974" s="617"/>
      <c r="D4974" s="715"/>
      <c r="E4974" s="701"/>
      <c r="F4974" s="553"/>
      <c r="G4974" s="530"/>
      <c r="H4974" s="531"/>
      <c r="J4974" s="532"/>
      <c r="L4974" s="533"/>
    </row>
    <row r="4975" spans="1:12" ht="9.75" customHeight="1">
      <c r="A4975" s="616"/>
      <c r="B4975" s="617"/>
      <c r="C4975" s="617"/>
      <c r="D4975" s="715"/>
      <c r="E4975" s="701"/>
      <c r="F4975" s="553"/>
      <c r="G4975" s="530"/>
      <c r="H4975" s="531"/>
      <c r="J4975" s="532"/>
      <c r="L4975" s="533"/>
    </row>
    <row r="4976" spans="1:12" ht="9.75" customHeight="1">
      <c r="A4976" s="616"/>
      <c r="B4976" s="617"/>
      <c r="C4976" s="617"/>
      <c r="D4976" s="715"/>
      <c r="E4976" s="701"/>
      <c r="F4976" s="553"/>
      <c r="G4976" s="530"/>
      <c r="H4976" s="531"/>
      <c r="J4976" s="532"/>
      <c r="L4976" s="533"/>
    </row>
    <row r="4977" spans="1:12" ht="36" customHeight="1">
      <c r="A4977" s="616"/>
      <c r="B4977" s="617"/>
      <c r="C4977" s="617"/>
      <c r="D4977" s="715"/>
      <c r="E4977" s="701"/>
      <c r="F4977" s="553"/>
      <c r="G4977" s="530"/>
      <c r="H4977" s="531"/>
      <c r="J4977" s="532"/>
      <c r="L4977" s="533"/>
    </row>
    <row r="4978" spans="1:12" ht="9.75" customHeight="1">
      <c r="A4978" s="616">
        <v>28</v>
      </c>
      <c r="B4978" s="617" t="s">
        <v>3321</v>
      </c>
      <c r="C4978" s="617" t="s">
        <v>3540</v>
      </c>
      <c r="D4978" s="714" t="s">
        <v>3397</v>
      </c>
      <c r="E4978" s="701">
        <v>1</v>
      </c>
      <c r="F4978" s="553">
        <v>337.35022453730005</v>
      </c>
      <c r="G4978" s="530" t="e">
        <f>+L4978</f>
        <v>#REF!</v>
      </c>
      <c r="H4978" s="531" t="e">
        <f>E4978*G4978</f>
        <v>#REF!</v>
      </c>
      <c r="J4978" s="530">
        <f>+F4978</f>
        <v>337.35022453730005</v>
      </c>
      <c r="L4978" s="533" t="e">
        <f>J4978*$L$3</f>
        <v>#REF!</v>
      </c>
    </row>
    <row r="4979" spans="1:12" ht="17.25" customHeight="1">
      <c r="A4979" s="616"/>
      <c r="B4979" s="617"/>
      <c r="C4979" s="617"/>
      <c r="D4979" s="715"/>
      <c r="E4979" s="701"/>
      <c r="F4979" s="553"/>
      <c r="G4979" s="530"/>
      <c r="H4979" s="531"/>
      <c r="J4979" s="532"/>
      <c r="L4979" s="533"/>
    </row>
    <row r="4980" spans="1:12" ht="43.5" customHeight="1">
      <c r="A4980" s="616"/>
      <c r="B4980" s="617"/>
      <c r="C4980" s="617"/>
      <c r="D4980" s="715"/>
      <c r="E4980" s="701"/>
      <c r="F4980" s="553"/>
      <c r="G4980" s="530"/>
      <c r="H4980" s="531"/>
      <c r="J4980" s="532"/>
      <c r="L4980" s="533"/>
    </row>
    <row r="4981" spans="1:12" ht="33" customHeight="1">
      <c r="A4981" s="616"/>
      <c r="B4981" s="617"/>
      <c r="C4981" s="617"/>
      <c r="D4981" s="715"/>
      <c r="E4981" s="701"/>
      <c r="F4981" s="553"/>
      <c r="G4981" s="530"/>
      <c r="H4981" s="531"/>
      <c r="J4981" s="532"/>
      <c r="L4981" s="533"/>
    </row>
    <row r="4982" spans="1:12" ht="27" customHeight="1">
      <c r="A4982" s="616"/>
      <c r="B4982" s="617"/>
      <c r="C4982" s="617"/>
      <c r="D4982" s="715"/>
      <c r="E4982" s="701"/>
      <c r="F4982" s="553"/>
      <c r="G4982" s="530"/>
      <c r="H4982" s="531"/>
      <c r="J4982" s="532"/>
      <c r="L4982" s="533"/>
    </row>
    <row r="4983" spans="1:12" ht="21" customHeight="1">
      <c r="A4983" s="616">
        <v>29</v>
      </c>
      <c r="B4983" s="617" t="s">
        <v>3321</v>
      </c>
      <c r="C4983" s="617" t="s">
        <v>3539</v>
      </c>
      <c r="D4983" s="714" t="s">
        <v>3397</v>
      </c>
      <c r="E4983" s="701">
        <v>1</v>
      </c>
      <c r="F4983" s="553">
        <v>304.82018922260005</v>
      </c>
      <c r="G4983" s="530" t="e">
        <f>+L4983</f>
        <v>#REF!</v>
      </c>
      <c r="H4983" s="531" t="e">
        <f>E4983*G4983</f>
        <v>#REF!</v>
      </c>
      <c r="J4983" s="530">
        <f>+F4983</f>
        <v>304.82018922260005</v>
      </c>
      <c r="L4983" s="533" t="e">
        <f>J4983*$L$3</f>
        <v>#REF!</v>
      </c>
    </row>
    <row r="4984" spans="1:12" ht="21" customHeight="1">
      <c r="A4984" s="616"/>
      <c r="B4984" s="617"/>
      <c r="C4984" s="617"/>
      <c r="D4984" s="715"/>
      <c r="E4984" s="701"/>
      <c r="F4984" s="553"/>
      <c r="G4984" s="530"/>
      <c r="H4984" s="531"/>
      <c r="J4984" s="532"/>
      <c r="L4984" s="533"/>
    </row>
    <row r="4985" spans="1:12" ht="21" customHeight="1">
      <c r="A4985" s="616"/>
      <c r="B4985" s="617"/>
      <c r="C4985" s="617"/>
      <c r="D4985" s="715"/>
      <c r="E4985" s="701"/>
      <c r="F4985" s="553"/>
      <c r="G4985" s="530"/>
      <c r="H4985" s="531"/>
      <c r="J4985" s="532"/>
      <c r="L4985" s="533"/>
    </row>
    <row r="4986" spans="1:12" ht="21" customHeight="1">
      <c r="A4986" s="616"/>
      <c r="B4986" s="617"/>
      <c r="C4986" s="617"/>
      <c r="D4986" s="715"/>
      <c r="E4986" s="701"/>
      <c r="F4986" s="553"/>
      <c r="G4986" s="530"/>
      <c r="H4986" s="531"/>
      <c r="J4986" s="532"/>
      <c r="L4986" s="533"/>
    </row>
    <row r="4987" spans="1:12" ht="21" customHeight="1">
      <c r="A4987" s="616"/>
      <c r="B4987" s="617"/>
      <c r="C4987" s="617"/>
      <c r="D4987" s="715"/>
      <c r="E4987" s="701"/>
      <c r="F4987" s="553"/>
      <c r="G4987" s="530"/>
      <c r="H4987" s="531"/>
      <c r="J4987" s="532"/>
      <c r="L4987" s="533"/>
    </row>
    <row r="4988" spans="1:12" ht="21" customHeight="1">
      <c r="A4988" s="616">
        <v>30</v>
      </c>
      <c r="B4988" s="617" t="s">
        <v>3168</v>
      </c>
      <c r="C4988" s="617" t="s">
        <v>3538</v>
      </c>
      <c r="D4988" s="714" t="s">
        <v>3397</v>
      </c>
      <c r="E4988" s="701">
        <v>3</v>
      </c>
      <c r="F4988" s="553">
        <v>57.54801302780001</v>
      </c>
      <c r="G4988" s="530" t="e">
        <f>+L4988</f>
        <v>#REF!</v>
      </c>
      <c r="H4988" s="531" t="e">
        <f>E4988*G4988</f>
        <v>#REF!</v>
      </c>
      <c r="J4988" s="530">
        <f>+F4988</f>
        <v>57.54801302780001</v>
      </c>
      <c r="L4988" s="533" t="e">
        <f>J4988*$L$3</f>
        <v>#REF!</v>
      </c>
    </row>
    <row r="4989" spans="1:12" ht="21" customHeight="1">
      <c r="A4989" s="616"/>
      <c r="B4989" s="617"/>
      <c r="C4989" s="617"/>
      <c r="D4989" s="715"/>
      <c r="E4989" s="701"/>
      <c r="F4989" s="553"/>
      <c r="G4989" s="530"/>
      <c r="H4989" s="531"/>
      <c r="J4989" s="532"/>
      <c r="L4989" s="533"/>
    </row>
    <row r="4990" spans="1:12" ht="21" customHeight="1">
      <c r="A4990" s="616"/>
      <c r="B4990" s="617"/>
      <c r="C4990" s="617"/>
      <c r="D4990" s="715"/>
      <c r="E4990" s="701"/>
      <c r="F4990" s="553"/>
      <c r="G4990" s="530"/>
      <c r="H4990" s="531"/>
      <c r="J4990" s="532"/>
      <c r="L4990" s="533"/>
    </row>
    <row r="4991" spans="1:12" ht="21" customHeight="1">
      <c r="A4991" s="616"/>
      <c r="B4991" s="617"/>
      <c r="C4991" s="617"/>
      <c r="D4991" s="715"/>
      <c r="E4991" s="701"/>
      <c r="F4991" s="553"/>
      <c r="G4991" s="530"/>
      <c r="H4991" s="531"/>
      <c r="J4991" s="532"/>
      <c r="L4991" s="533"/>
    </row>
    <row r="4992" spans="1:12" ht="21" customHeight="1">
      <c r="A4992" s="616"/>
      <c r="B4992" s="617"/>
      <c r="C4992" s="617"/>
      <c r="D4992" s="715"/>
      <c r="E4992" s="701"/>
      <c r="F4992" s="553"/>
      <c r="G4992" s="530"/>
      <c r="H4992" s="531"/>
      <c r="J4992" s="532"/>
      <c r="L4992" s="533"/>
    </row>
    <row r="4993" spans="1:12" ht="74.25" customHeight="1">
      <c r="A4993" s="616">
        <v>31</v>
      </c>
      <c r="B4993" s="617" t="s">
        <v>3168</v>
      </c>
      <c r="C4993" s="617" t="s">
        <v>3537</v>
      </c>
      <c r="D4993" s="714" t="s">
        <v>3397</v>
      </c>
      <c r="E4993" s="701">
        <v>1</v>
      </c>
      <c r="F4993" s="553">
        <v>484.15932104090007</v>
      </c>
      <c r="G4993" s="530" t="e">
        <f>+L4993</f>
        <v>#REF!</v>
      </c>
      <c r="H4993" s="531" t="e">
        <f>E4993*G4993</f>
        <v>#REF!</v>
      </c>
      <c r="J4993" s="530">
        <f>+F4993</f>
        <v>484.15932104090007</v>
      </c>
      <c r="L4993" s="533" t="e">
        <f>J4993*$L$3</f>
        <v>#REF!</v>
      </c>
    </row>
    <row r="4994" spans="1:12" ht="74.25" customHeight="1">
      <c r="A4994" s="616"/>
      <c r="B4994" s="617"/>
      <c r="C4994" s="617"/>
      <c r="D4994" s="715"/>
      <c r="E4994" s="701"/>
      <c r="F4994" s="553"/>
      <c r="G4994" s="530"/>
      <c r="H4994" s="531"/>
      <c r="J4994" s="532"/>
      <c r="L4994" s="533"/>
    </row>
    <row r="4995" spans="1:12" ht="74.25" customHeight="1">
      <c r="A4995" s="616"/>
      <c r="B4995" s="617"/>
      <c r="C4995" s="617"/>
      <c r="D4995" s="715"/>
      <c r="E4995" s="701"/>
      <c r="F4995" s="553"/>
      <c r="G4995" s="530"/>
      <c r="H4995" s="531"/>
      <c r="J4995" s="532"/>
      <c r="L4995" s="533"/>
    </row>
    <row r="4996" spans="1:12" ht="74.25" customHeight="1">
      <c r="A4996" s="616"/>
      <c r="B4996" s="617"/>
      <c r="C4996" s="617"/>
      <c r="D4996" s="715"/>
      <c r="E4996" s="701"/>
      <c r="F4996" s="553"/>
      <c r="G4996" s="530"/>
      <c r="H4996" s="531"/>
      <c r="J4996" s="532"/>
      <c r="L4996" s="533"/>
    </row>
    <row r="4997" spans="1:12" ht="74.25" customHeight="1">
      <c r="A4997" s="616"/>
      <c r="B4997" s="617"/>
      <c r="C4997" s="617"/>
      <c r="D4997" s="715"/>
      <c r="E4997" s="701"/>
      <c r="F4997" s="553"/>
      <c r="G4997" s="530"/>
      <c r="H4997" s="531"/>
      <c r="J4997" s="532"/>
      <c r="L4997" s="533"/>
    </row>
    <row r="4998" spans="1:12" ht="9.75" customHeight="1">
      <c r="A4998" s="616">
        <v>32</v>
      </c>
      <c r="B4998" s="617" t="s">
        <v>3320</v>
      </c>
      <c r="C4998" s="706" t="s">
        <v>3486</v>
      </c>
      <c r="D4998" s="714" t="s">
        <v>2605</v>
      </c>
      <c r="E4998" s="701">
        <v>1</v>
      </c>
      <c r="F4998" s="553">
        <v>5.4409080460000006</v>
      </c>
      <c r="G4998" s="530" t="e">
        <f>+L4998</f>
        <v>#REF!</v>
      </c>
      <c r="H4998" s="531" t="e">
        <f>E4998*G4998</f>
        <v>#REF!</v>
      </c>
      <c r="J4998" s="530">
        <f>+F4998</f>
        <v>5.4409080460000006</v>
      </c>
      <c r="L4998" s="533" t="e">
        <f>J4998*$L$3</f>
        <v>#REF!</v>
      </c>
    </row>
    <row r="4999" spans="1:12" ht="9.75" customHeight="1">
      <c r="A4999" s="616"/>
      <c r="B4999" s="617"/>
      <c r="C4999" s="706"/>
      <c r="D4999" s="715"/>
      <c r="E4999" s="701"/>
      <c r="F4999" s="553"/>
      <c r="G4999" s="530"/>
      <c r="H4999" s="531"/>
      <c r="J4999" s="532"/>
      <c r="L4999" s="533"/>
    </row>
    <row r="5000" spans="1:12" ht="9.75" customHeight="1">
      <c r="A5000" s="616"/>
      <c r="B5000" s="617"/>
      <c r="C5000" s="706"/>
      <c r="D5000" s="715"/>
      <c r="E5000" s="701"/>
      <c r="F5000" s="553"/>
      <c r="G5000" s="530"/>
      <c r="H5000" s="531"/>
      <c r="J5000" s="532"/>
      <c r="L5000" s="533"/>
    </row>
    <row r="5001" spans="1:12" ht="9.75" customHeight="1">
      <c r="A5001" s="616"/>
      <c r="B5001" s="617"/>
      <c r="C5001" s="706"/>
      <c r="D5001" s="715"/>
      <c r="E5001" s="701"/>
      <c r="F5001" s="553"/>
      <c r="G5001" s="530"/>
      <c r="H5001" s="531"/>
      <c r="J5001" s="532"/>
      <c r="L5001" s="533"/>
    </row>
    <row r="5002" spans="1:12" ht="9.75" customHeight="1">
      <c r="A5002" s="616"/>
      <c r="B5002" s="617"/>
      <c r="C5002" s="706"/>
      <c r="D5002" s="715"/>
      <c r="E5002" s="701"/>
      <c r="F5002" s="553"/>
      <c r="G5002" s="530"/>
      <c r="H5002" s="531"/>
      <c r="J5002" s="532"/>
      <c r="L5002" s="533"/>
    </row>
    <row r="5003" spans="1:12" ht="9.75" customHeight="1">
      <c r="A5003" s="616">
        <v>33</v>
      </c>
      <c r="B5003" s="617" t="s">
        <v>2667</v>
      </c>
      <c r="C5003" s="706" t="s">
        <v>3485</v>
      </c>
      <c r="D5003" s="714" t="s">
        <v>2605</v>
      </c>
      <c r="E5003" s="701">
        <v>6</v>
      </c>
      <c r="F5003" s="553">
        <v>9.6385983660000001</v>
      </c>
      <c r="G5003" s="530" t="e">
        <f>+L5003</f>
        <v>#REF!</v>
      </c>
      <c r="H5003" s="531" t="e">
        <f>E5003*G5003</f>
        <v>#REF!</v>
      </c>
      <c r="J5003" s="530">
        <f>+F5003</f>
        <v>9.6385983660000001</v>
      </c>
      <c r="L5003" s="533" t="e">
        <f>J5003*$L$3</f>
        <v>#REF!</v>
      </c>
    </row>
    <row r="5004" spans="1:12" ht="9.75" customHeight="1">
      <c r="A5004" s="616"/>
      <c r="B5004" s="617"/>
      <c r="C5004" s="706"/>
      <c r="D5004" s="715"/>
      <c r="E5004" s="701"/>
      <c r="F5004" s="553"/>
      <c r="G5004" s="530"/>
      <c r="H5004" s="531"/>
      <c r="J5004" s="532"/>
      <c r="L5004" s="533"/>
    </row>
    <row r="5005" spans="1:12" ht="9.75" customHeight="1">
      <c r="A5005" s="616"/>
      <c r="B5005" s="617"/>
      <c r="C5005" s="706"/>
      <c r="D5005" s="715"/>
      <c r="E5005" s="701"/>
      <c r="F5005" s="553"/>
      <c r="G5005" s="530"/>
      <c r="H5005" s="531"/>
      <c r="J5005" s="532"/>
      <c r="L5005" s="533"/>
    </row>
    <row r="5006" spans="1:12" ht="9.75" customHeight="1">
      <c r="A5006" s="616"/>
      <c r="B5006" s="617"/>
      <c r="C5006" s="706"/>
      <c r="D5006" s="715"/>
      <c r="E5006" s="701"/>
      <c r="F5006" s="553"/>
      <c r="G5006" s="530"/>
      <c r="H5006" s="531"/>
      <c r="J5006" s="532"/>
      <c r="L5006" s="533"/>
    </row>
    <row r="5007" spans="1:12" ht="9.75" customHeight="1">
      <c r="A5007" s="616"/>
      <c r="B5007" s="617"/>
      <c r="C5007" s="706"/>
      <c r="D5007" s="715"/>
      <c r="E5007" s="701"/>
      <c r="F5007" s="553"/>
      <c r="G5007" s="530"/>
      <c r="H5007" s="531"/>
      <c r="J5007" s="532"/>
      <c r="L5007" s="533"/>
    </row>
    <row r="5008" spans="1:12" ht="9.75" customHeight="1">
      <c r="A5008" s="616">
        <v>34</v>
      </c>
      <c r="B5008" s="617" t="s">
        <v>2667</v>
      </c>
      <c r="C5008" s="706" t="s">
        <v>3484</v>
      </c>
      <c r="D5008" s="714" t="s">
        <v>2605</v>
      </c>
      <c r="E5008" s="701">
        <v>1</v>
      </c>
      <c r="F5008" s="553">
        <v>10.859858594999999</v>
      </c>
      <c r="G5008" s="530" t="e">
        <f>+L5008</f>
        <v>#REF!</v>
      </c>
      <c r="H5008" s="531" t="e">
        <f>E5008*G5008</f>
        <v>#REF!</v>
      </c>
      <c r="J5008" s="530">
        <f>+F5008</f>
        <v>10.859858594999999</v>
      </c>
      <c r="L5008" s="533" t="e">
        <f>J5008*$L$3</f>
        <v>#REF!</v>
      </c>
    </row>
    <row r="5009" spans="1:12" ht="9.75" customHeight="1">
      <c r="A5009" s="616"/>
      <c r="B5009" s="617"/>
      <c r="C5009" s="706"/>
      <c r="D5009" s="715"/>
      <c r="E5009" s="701"/>
      <c r="F5009" s="553"/>
      <c r="G5009" s="530"/>
      <c r="H5009" s="531"/>
      <c r="J5009" s="532"/>
      <c r="L5009" s="533"/>
    </row>
    <row r="5010" spans="1:12" ht="9.75" customHeight="1">
      <c r="A5010" s="616"/>
      <c r="B5010" s="617"/>
      <c r="C5010" s="706"/>
      <c r="D5010" s="715"/>
      <c r="E5010" s="701"/>
      <c r="F5010" s="553"/>
      <c r="G5010" s="530"/>
      <c r="H5010" s="531"/>
      <c r="J5010" s="532"/>
      <c r="L5010" s="533"/>
    </row>
    <row r="5011" spans="1:12" ht="9.75" customHeight="1">
      <c r="A5011" s="616"/>
      <c r="B5011" s="617"/>
      <c r="C5011" s="706"/>
      <c r="D5011" s="715"/>
      <c r="E5011" s="701"/>
      <c r="F5011" s="553"/>
      <c r="G5011" s="530"/>
      <c r="H5011" s="531"/>
      <c r="J5011" s="532"/>
      <c r="L5011" s="533"/>
    </row>
    <row r="5012" spans="1:12" ht="9.75" customHeight="1">
      <c r="A5012" s="616"/>
      <c r="B5012" s="617"/>
      <c r="C5012" s="706"/>
      <c r="D5012" s="715"/>
      <c r="E5012" s="701"/>
      <c r="F5012" s="553"/>
      <c r="G5012" s="530"/>
      <c r="H5012" s="531"/>
      <c r="J5012" s="532"/>
      <c r="L5012" s="533"/>
    </row>
    <row r="5013" spans="1:12" ht="9.75" customHeight="1">
      <c r="A5013" s="616">
        <v>35</v>
      </c>
      <c r="B5013" s="617" t="s">
        <v>2669</v>
      </c>
      <c r="C5013" s="617" t="s">
        <v>3483</v>
      </c>
      <c r="D5013" s="714" t="s">
        <v>2605</v>
      </c>
      <c r="E5013" s="708">
        <v>1</v>
      </c>
      <c r="F5013" s="553">
        <v>4.4367963563000004</v>
      </c>
      <c r="G5013" s="530" t="e">
        <f>+L5013</f>
        <v>#REF!</v>
      </c>
      <c r="H5013" s="531" t="e">
        <f>E5013*G5013</f>
        <v>#REF!</v>
      </c>
      <c r="J5013" s="530">
        <f>+F5013</f>
        <v>4.4367963563000004</v>
      </c>
      <c r="L5013" s="533" t="e">
        <f>J5013*$L$3</f>
        <v>#REF!</v>
      </c>
    </row>
    <row r="5014" spans="1:12" ht="9.75" customHeight="1">
      <c r="A5014" s="616"/>
      <c r="B5014" s="617"/>
      <c r="C5014" s="617"/>
      <c r="D5014" s="715"/>
      <c r="E5014" s="708"/>
      <c r="F5014" s="553"/>
      <c r="G5014" s="530"/>
      <c r="H5014" s="531"/>
      <c r="J5014" s="532"/>
      <c r="L5014" s="533"/>
    </row>
    <row r="5015" spans="1:12" ht="9.75" customHeight="1">
      <c r="A5015" s="616"/>
      <c r="B5015" s="617"/>
      <c r="C5015" s="617"/>
      <c r="D5015" s="715"/>
      <c r="E5015" s="708"/>
      <c r="F5015" s="553"/>
      <c r="G5015" s="530"/>
      <c r="H5015" s="531"/>
      <c r="J5015" s="532"/>
      <c r="L5015" s="533"/>
    </row>
    <row r="5016" spans="1:12" ht="9.75" customHeight="1">
      <c r="A5016" s="616"/>
      <c r="B5016" s="617"/>
      <c r="C5016" s="617"/>
      <c r="D5016" s="715"/>
      <c r="E5016" s="708"/>
      <c r="F5016" s="553"/>
      <c r="G5016" s="530"/>
      <c r="H5016" s="531"/>
      <c r="J5016" s="532"/>
      <c r="L5016" s="533"/>
    </row>
    <row r="5017" spans="1:12" ht="9.75" customHeight="1">
      <c r="A5017" s="616"/>
      <c r="B5017" s="617"/>
      <c r="C5017" s="617"/>
      <c r="D5017" s="715"/>
      <c r="E5017" s="708"/>
      <c r="F5017" s="553"/>
      <c r="G5017" s="530"/>
      <c r="H5017" s="531"/>
      <c r="J5017" s="532"/>
      <c r="L5017" s="533"/>
    </row>
    <row r="5018" spans="1:12" ht="9.75" customHeight="1">
      <c r="A5018" s="616">
        <v>36</v>
      </c>
      <c r="B5018" s="617" t="s">
        <v>2668</v>
      </c>
      <c r="C5018" s="617" t="s">
        <v>3482</v>
      </c>
      <c r="D5018" s="714" t="s">
        <v>2605</v>
      </c>
      <c r="E5018" s="708">
        <v>6</v>
      </c>
      <c r="F5018" s="553">
        <v>4.7014358562999998</v>
      </c>
      <c r="G5018" s="530" t="e">
        <f>+L5018</f>
        <v>#REF!</v>
      </c>
      <c r="H5018" s="531" t="e">
        <f>E5018*G5018</f>
        <v>#REF!</v>
      </c>
      <c r="J5018" s="530">
        <f>+F5018</f>
        <v>4.7014358562999998</v>
      </c>
      <c r="L5018" s="533" t="e">
        <f>J5018*$L$3</f>
        <v>#REF!</v>
      </c>
    </row>
    <row r="5019" spans="1:12" ht="9.75" customHeight="1">
      <c r="A5019" s="616"/>
      <c r="B5019" s="617"/>
      <c r="C5019" s="617"/>
      <c r="D5019" s="715"/>
      <c r="E5019" s="708"/>
      <c r="F5019" s="553"/>
      <c r="G5019" s="530"/>
      <c r="H5019" s="531"/>
      <c r="J5019" s="532"/>
      <c r="L5019" s="533"/>
    </row>
    <row r="5020" spans="1:12" ht="9.75" customHeight="1">
      <c r="A5020" s="616"/>
      <c r="B5020" s="617"/>
      <c r="C5020" s="617"/>
      <c r="D5020" s="715"/>
      <c r="E5020" s="708"/>
      <c r="F5020" s="553"/>
      <c r="G5020" s="530"/>
      <c r="H5020" s="531"/>
      <c r="J5020" s="532"/>
      <c r="L5020" s="533"/>
    </row>
    <row r="5021" spans="1:12" ht="9.75" customHeight="1">
      <c r="A5021" s="616"/>
      <c r="B5021" s="617"/>
      <c r="C5021" s="617"/>
      <c r="D5021" s="715"/>
      <c r="E5021" s="708"/>
      <c r="F5021" s="553"/>
      <c r="G5021" s="530"/>
      <c r="H5021" s="531"/>
      <c r="J5021" s="532"/>
      <c r="L5021" s="533"/>
    </row>
    <row r="5022" spans="1:12" ht="8.25" customHeight="1">
      <c r="A5022" s="616"/>
      <c r="B5022" s="617"/>
      <c r="C5022" s="617"/>
      <c r="D5022" s="715"/>
      <c r="E5022" s="708"/>
      <c r="F5022" s="553"/>
      <c r="G5022" s="530"/>
      <c r="H5022" s="531"/>
      <c r="J5022" s="532"/>
      <c r="L5022" s="533"/>
    </row>
    <row r="5023" spans="1:12" ht="9.75" customHeight="1">
      <c r="A5023" s="616">
        <v>37</v>
      </c>
      <c r="B5023" s="617" t="s">
        <v>2669</v>
      </c>
      <c r="C5023" s="617" t="s">
        <v>3481</v>
      </c>
      <c r="D5023" s="714" t="s">
        <v>2605</v>
      </c>
      <c r="E5023" s="708">
        <v>21</v>
      </c>
      <c r="F5023" s="553">
        <v>2.4473976842000003</v>
      </c>
      <c r="G5023" s="530" t="e">
        <f>+L5023</f>
        <v>#REF!</v>
      </c>
      <c r="H5023" s="531" t="e">
        <f>E5023*G5023</f>
        <v>#REF!</v>
      </c>
      <c r="J5023" s="530">
        <f>+F5023</f>
        <v>2.4473976842000003</v>
      </c>
      <c r="L5023" s="533" t="e">
        <f>J5023*$L$3</f>
        <v>#REF!</v>
      </c>
    </row>
    <row r="5024" spans="1:12" ht="9.75" customHeight="1">
      <c r="A5024" s="616"/>
      <c r="B5024" s="617"/>
      <c r="C5024" s="617"/>
      <c r="D5024" s="715"/>
      <c r="E5024" s="708"/>
      <c r="F5024" s="553"/>
      <c r="G5024" s="530"/>
      <c r="H5024" s="531"/>
      <c r="J5024" s="532"/>
      <c r="L5024" s="533"/>
    </row>
    <row r="5025" spans="1:12" ht="9.75" customHeight="1">
      <c r="A5025" s="616"/>
      <c r="B5025" s="617"/>
      <c r="C5025" s="617"/>
      <c r="D5025" s="715"/>
      <c r="E5025" s="708"/>
      <c r="F5025" s="553"/>
      <c r="G5025" s="530"/>
      <c r="H5025" s="531"/>
      <c r="J5025" s="532"/>
      <c r="L5025" s="533"/>
    </row>
    <row r="5026" spans="1:12" ht="9.75" customHeight="1">
      <c r="A5026" s="616"/>
      <c r="B5026" s="617"/>
      <c r="C5026" s="617"/>
      <c r="D5026" s="715"/>
      <c r="E5026" s="708"/>
      <c r="F5026" s="553"/>
      <c r="G5026" s="530"/>
      <c r="H5026" s="531"/>
      <c r="J5026" s="532"/>
      <c r="L5026" s="533"/>
    </row>
    <row r="5027" spans="1:12" ht="6.75" customHeight="1">
      <c r="A5027" s="616"/>
      <c r="B5027" s="617"/>
      <c r="C5027" s="617"/>
      <c r="D5027" s="715"/>
      <c r="E5027" s="708"/>
      <c r="F5027" s="553"/>
      <c r="G5027" s="530"/>
      <c r="H5027" s="531"/>
      <c r="J5027" s="532"/>
      <c r="L5027" s="533"/>
    </row>
    <row r="5028" spans="1:12" ht="9.75" customHeight="1">
      <c r="A5028" s="616">
        <v>38</v>
      </c>
      <c r="B5028" s="617" t="s">
        <v>2669</v>
      </c>
      <c r="C5028" s="617" t="s">
        <v>3480</v>
      </c>
      <c r="D5028" s="714" t="s">
        <v>2605</v>
      </c>
      <c r="E5028" s="708">
        <v>32</v>
      </c>
      <c r="F5028" s="554">
        <v>2.862854435</v>
      </c>
      <c r="G5028" s="530" t="e">
        <f>+L5028</f>
        <v>#REF!</v>
      </c>
      <c r="H5028" s="531" t="e">
        <f>E5028*G5028</f>
        <v>#REF!</v>
      </c>
      <c r="J5028" s="530">
        <f>+F5028</f>
        <v>2.862854435</v>
      </c>
      <c r="L5028" s="533" t="e">
        <f>J5028*$L$3</f>
        <v>#REF!</v>
      </c>
    </row>
    <row r="5029" spans="1:12" ht="9.75" customHeight="1">
      <c r="A5029" s="616"/>
      <c r="B5029" s="617"/>
      <c r="C5029" s="617"/>
      <c r="D5029" s="715"/>
      <c r="E5029" s="708"/>
      <c r="F5029" s="554"/>
      <c r="G5029" s="530"/>
      <c r="H5029" s="531"/>
      <c r="J5029" s="532"/>
      <c r="L5029" s="533"/>
    </row>
    <row r="5030" spans="1:12" ht="9.75" customHeight="1">
      <c r="A5030" s="616"/>
      <c r="B5030" s="617"/>
      <c r="C5030" s="617"/>
      <c r="D5030" s="715"/>
      <c r="E5030" s="708"/>
      <c r="F5030" s="554"/>
      <c r="G5030" s="530"/>
      <c r="H5030" s="531"/>
      <c r="J5030" s="532"/>
      <c r="L5030" s="533"/>
    </row>
    <row r="5031" spans="1:12" ht="9.75" customHeight="1">
      <c r="A5031" s="616"/>
      <c r="B5031" s="617"/>
      <c r="C5031" s="617"/>
      <c r="D5031" s="715"/>
      <c r="E5031" s="708"/>
      <c r="F5031" s="554"/>
      <c r="G5031" s="530"/>
      <c r="H5031" s="531"/>
      <c r="J5031" s="532"/>
      <c r="L5031" s="533"/>
    </row>
    <row r="5032" spans="1:12" ht="9.75" customHeight="1">
      <c r="A5032" s="616"/>
      <c r="B5032" s="617"/>
      <c r="C5032" s="617"/>
      <c r="D5032" s="715"/>
      <c r="E5032" s="708"/>
      <c r="F5032" s="554"/>
      <c r="G5032" s="530"/>
      <c r="H5032" s="531"/>
      <c r="J5032" s="532"/>
      <c r="L5032" s="533"/>
    </row>
    <row r="5033" spans="1:12" ht="9.75" customHeight="1">
      <c r="A5033" s="616">
        <v>39</v>
      </c>
      <c r="B5033" s="617" t="s">
        <v>2668</v>
      </c>
      <c r="C5033" s="617" t="s">
        <v>3479</v>
      </c>
      <c r="D5033" s="714" t="s">
        <v>2605</v>
      </c>
      <c r="E5033" s="708">
        <v>1</v>
      </c>
      <c r="F5033" s="553">
        <v>3.4699033450000005</v>
      </c>
      <c r="G5033" s="530" t="e">
        <f>+L5033</f>
        <v>#REF!</v>
      </c>
      <c r="H5033" s="531" t="e">
        <f>E5033*G5033</f>
        <v>#REF!</v>
      </c>
      <c r="J5033" s="530">
        <f>+F5033</f>
        <v>3.4699033450000005</v>
      </c>
      <c r="L5033" s="533" t="e">
        <f>J5033*$L$3</f>
        <v>#REF!</v>
      </c>
    </row>
    <row r="5034" spans="1:12" ht="9.75" customHeight="1">
      <c r="A5034" s="616"/>
      <c r="B5034" s="617"/>
      <c r="C5034" s="617"/>
      <c r="D5034" s="715"/>
      <c r="E5034" s="708"/>
      <c r="F5034" s="553"/>
      <c r="G5034" s="530"/>
      <c r="H5034" s="531"/>
      <c r="J5034" s="532"/>
      <c r="L5034" s="533"/>
    </row>
    <row r="5035" spans="1:12" ht="9.75" customHeight="1">
      <c r="A5035" s="616"/>
      <c r="B5035" s="617"/>
      <c r="C5035" s="617"/>
      <c r="D5035" s="715"/>
      <c r="E5035" s="708"/>
      <c r="F5035" s="553"/>
      <c r="G5035" s="530"/>
      <c r="H5035" s="531"/>
      <c r="J5035" s="532"/>
      <c r="L5035" s="533"/>
    </row>
    <row r="5036" spans="1:12" ht="9.75" customHeight="1">
      <c r="A5036" s="616"/>
      <c r="B5036" s="617"/>
      <c r="C5036" s="617"/>
      <c r="D5036" s="715"/>
      <c r="E5036" s="708"/>
      <c r="F5036" s="553"/>
      <c r="G5036" s="530"/>
      <c r="H5036" s="531"/>
      <c r="J5036" s="532"/>
      <c r="L5036" s="533"/>
    </row>
    <row r="5037" spans="1:12" ht="9.75" customHeight="1">
      <c r="A5037" s="616"/>
      <c r="B5037" s="617"/>
      <c r="C5037" s="617"/>
      <c r="D5037" s="715"/>
      <c r="E5037" s="708"/>
      <c r="F5037" s="553"/>
      <c r="G5037" s="530"/>
      <c r="H5037" s="531"/>
      <c r="J5037" s="532"/>
      <c r="L5037" s="533"/>
    </row>
    <row r="5038" spans="1:12" ht="9.75" customHeight="1">
      <c r="A5038" s="616">
        <v>40</v>
      </c>
      <c r="B5038" s="617" t="s">
        <v>2669</v>
      </c>
      <c r="C5038" s="617" t="s">
        <v>3478</v>
      </c>
      <c r="D5038" s="714" t="s">
        <v>2605</v>
      </c>
      <c r="E5038" s="708">
        <v>3</v>
      </c>
      <c r="F5038" s="553">
        <v>8.1587866430000009</v>
      </c>
      <c r="G5038" s="530" t="e">
        <f>+L5038</f>
        <v>#REF!</v>
      </c>
      <c r="H5038" s="531" t="e">
        <f>E5038*G5038</f>
        <v>#REF!</v>
      </c>
      <c r="J5038" s="530">
        <f>+F5038</f>
        <v>8.1587866430000009</v>
      </c>
      <c r="L5038" s="533" t="e">
        <f>J5038*$L$3</f>
        <v>#REF!</v>
      </c>
    </row>
    <row r="5039" spans="1:12" ht="9.75" customHeight="1">
      <c r="A5039" s="616"/>
      <c r="B5039" s="617"/>
      <c r="C5039" s="617"/>
      <c r="D5039" s="715"/>
      <c r="E5039" s="708"/>
      <c r="F5039" s="553"/>
      <c r="G5039" s="530"/>
      <c r="H5039" s="531"/>
      <c r="J5039" s="532"/>
      <c r="L5039" s="533"/>
    </row>
    <row r="5040" spans="1:12" ht="9.75" customHeight="1">
      <c r="A5040" s="616"/>
      <c r="B5040" s="617"/>
      <c r="C5040" s="617"/>
      <c r="D5040" s="715"/>
      <c r="E5040" s="708"/>
      <c r="F5040" s="553"/>
      <c r="G5040" s="530"/>
      <c r="H5040" s="531"/>
      <c r="J5040" s="532"/>
      <c r="L5040" s="533"/>
    </row>
    <row r="5041" spans="1:12" ht="9.75" customHeight="1">
      <c r="A5041" s="616"/>
      <c r="B5041" s="617"/>
      <c r="C5041" s="617"/>
      <c r="D5041" s="715"/>
      <c r="E5041" s="708"/>
      <c r="F5041" s="553"/>
      <c r="G5041" s="530"/>
      <c r="H5041" s="531"/>
      <c r="J5041" s="532"/>
      <c r="L5041" s="533"/>
    </row>
    <row r="5042" spans="1:12" ht="9.75" customHeight="1">
      <c r="A5042" s="616"/>
      <c r="B5042" s="617"/>
      <c r="C5042" s="617"/>
      <c r="D5042" s="715"/>
      <c r="E5042" s="708"/>
      <c r="F5042" s="553"/>
      <c r="G5042" s="530"/>
      <c r="H5042" s="531"/>
      <c r="J5042" s="532"/>
      <c r="L5042" s="533"/>
    </row>
    <row r="5043" spans="1:12" ht="9.75" customHeight="1">
      <c r="A5043" s="616">
        <v>41</v>
      </c>
      <c r="B5043" s="617" t="s">
        <v>2671</v>
      </c>
      <c r="C5043" s="617" t="s">
        <v>3477</v>
      </c>
      <c r="D5043" s="714" t="s">
        <v>2605</v>
      </c>
      <c r="E5043" s="708">
        <v>3</v>
      </c>
      <c r="F5043" s="553">
        <v>23.190222177000003</v>
      </c>
      <c r="G5043" s="530" t="e">
        <f>+L5043</f>
        <v>#REF!</v>
      </c>
      <c r="H5043" s="531" t="e">
        <f>E5043*G5043</f>
        <v>#REF!</v>
      </c>
      <c r="J5043" s="530">
        <f>+F5043</f>
        <v>23.190222177000003</v>
      </c>
      <c r="L5043" s="533" t="e">
        <f>J5043*$L$3</f>
        <v>#REF!</v>
      </c>
    </row>
    <row r="5044" spans="1:12" ht="9.75" customHeight="1">
      <c r="A5044" s="616"/>
      <c r="B5044" s="617"/>
      <c r="C5044" s="617"/>
      <c r="D5044" s="715"/>
      <c r="E5044" s="708"/>
      <c r="F5044" s="553"/>
      <c r="G5044" s="530"/>
      <c r="H5044" s="531"/>
      <c r="J5044" s="532"/>
      <c r="L5044" s="533"/>
    </row>
    <row r="5045" spans="1:12" ht="9.75" customHeight="1">
      <c r="A5045" s="616"/>
      <c r="B5045" s="617"/>
      <c r="C5045" s="617"/>
      <c r="D5045" s="715"/>
      <c r="E5045" s="708"/>
      <c r="F5045" s="553"/>
      <c r="G5045" s="530"/>
      <c r="H5045" s="531"/>
      <c r="J5045" s="532"/>
      <c r="L5045" s="533"/>
    </row>
    <row r="5046" spans="1:12" ht="9.75" customHeight="1">
      <c r="A5046" s="616"/>
      <c r="B5046" s="617"/>
      <c r="C5046" s="617"/>
      <c r="D5046" s="715"/>
      <c r="E5046" s="708"/>
      <c r="F5046" s="553"/>
      <c r="G5046" s="530"/>
      <c r="H5046" s="531"/>
      <c r="J5046" s="532"/>
      <c r="L5046" s="533"/>
    </row>
    <row r="5047" spans="1:12" ht="9.75" customHeight="1">
      <c r="A5047" s="616"/>
      <c r="B5047" s="617"/>
      <c r="C5047" s="617"/>
      <c r="D5047" s="715"/>
      <c r="E5047" s="708"/>
      <c r="F5047" s="553"/>
      <c r="G5047" s="530"/>
      <c r="H5047" s="531"/>
      <c r="J5047" s="532"/>
      <c r="L5047" s="533"/>
    </row>
    <row r="5048" spans="1:12" ht="9.75" customHeight="1">
      <c r="A5048" s="616">
        <v>42</v>
      </c>
      <c r="B5048" s="617" t="s">
        <v>3319</v>
      </c>
      <c r="C5048" s="617" t="s">
        <v>3476</v>
      </c>
      <c r="D5048" s="714" t="s">
        <v>2609</v>
      </c>
      <c r="E5048" s="707">
        <v>20</v>
      </c>
      <c r="F5048" s="553">
        <v>24.411168871680001</v>
      </c>
      <c r="G5048" s="530" t="e">
        <f>+L5048</f>
        <v>#REF!</v>
      </c>
      <c r="H5048" s="531" t="e">
        <f>E5048*G5048</f>
        <v>#REF!</v>
      </c>
      <c r="J5048" s="530">
        <f>+F5048</f>
        <v>24.411168871680001</v>
      </c>
      <c r="L5048" s="533" t="e">
        <f>J5048*$L$3</f>
        <v>#REF!</v>
      </c>
    </row>
    <row r="5049" spans="1:12" ht="9.75" customHeight="1">
      <c r="A5049" s="616"/>
      <c r="B5049" s="617"/>
      <c r="C5049" s="617"/>
      <c r="D5049" s="715"/>
      <c r="E5049" s="707"/>
      <c r="F5049" s="553"/>
      <c r="G5049" s="530"/>
      <c r="H5049" s="531"/>
      <c r="J5049" s="532"/>
      <c r="L5049" s="533"/>
    </row>
    <row r="5050" spans="1:12" ht="9.75" customHeight="1">
      <c r="A5050" s="616"/>
      <c r="B5050" s="617"/>
      <c r="C5050" s="617"/>
      <c r="D5050" s="715"/>
      <c r="E5050" s="707"/>
      <c r="F5050" s="553"/>
      <c r="G5050" s="530"/>
      <c r="H5050" s="531"/>
      <c r="J5050" s="532"/>
      <c r="L5050" s="533"/>
    </row>
    <row r="5051" spans="1:12" ht="9.75" customHeight="1">
      <c r="A5051" s="616"/>
      <c r="B5051" s="617"/>
      <c r="C5051" s="617"/>
      <c r="D5051" s="715"/>
      <c r="E5051" s="707"/>
      <c r="F5051" s="553"/>
      <c r="G5051" s="530"/>
      <c r="H5051" s="531"/>
      <c r="J5051" s="532"/>
      <c r="L5051" s="533"/>
    </row>
    <row r="5052" spans="1:12" ht="9.75" customHeight="1">
      <c r="A5052" s="616"/>
      <c r="B5052" s="617"/>
      <c r="C5052" s="617"/>
      <c r="D5052" s="715"/>
      <c r="E5052" s="707"/>
      <c r="F5052" s="553"/>
      <c r="G5052" s="530"/>
      <c r="H5052" s="531"/>
      <c r="J5052" s="532"/>
      <c r="L5052" s="533"/>
    </row>
    <row r="5053" spans="1:12" ht="9.75" customHeight="1">
      <c r="A5053" s="616">
        <v>43</v>
      </c>
      <c r="B5053" s="617" t="s">
        <v>2676</v>
      </c>
      <c r="C5053" s="617" t="s">
        <v>3475</v>
      </c>
      <c r="D5053" s="714" t="s">
        <v>2609</v>
      </c>
      <c r="E5053" s="707">
        <v>70</v>
      </c>
      <c r="F5053" s="553">
        <v>12.026942717860001</v>
      </c>
      <c r="G5053" s="530" t="e">
        <f>+L5053</f>
        <v>#REF!</v>
      </c>
      <c r="H5053" s="531" t="e">
        <f>E5053*G5053</f>
        <v>#REF!</v>
      </c>
      <c r="J5053" s="530">
        <f>+F5053</f>
        <v>12.026942717860001</v>
      </c>
      <c r="L5053" s="533" t="e">
        <f>J5053*$L$3</f>
        <v>#REF!</v>
      </c>
    </row>
    <row r="5054" spans="1:12" ht="9.75" customHeight="1">
      <c r="A5054" s="616"/>
      <c r="B5054" s="617"/>
      <c r="C5054" s="617"/>
      <c r="D5054" s="715"/>
      <c r="E5054" s="707"/>
      <c r="F5054" s="553"/>
      <c r="G5054" s="530"/>
      <c r="H5054" s="531"/>
      <c r="J5054" s="532"/>
      <c r="L5054" s="533"/>
    </row>
    <row r="5055" spans="1:12" ht="9.75" customHeight="1">
      <c r="A5055" s="616"/>
      <c r="B5055" s="617"/>
      <c r="C5055" s="617"/>
      <c r="D5055" s="715"/>
      <c r="E5055" s="707"/>
      <c r="F5055" s="553"/>
      <c r="G5055" s="530"/>
      <c r="H5055" s="531"/>
      <c r="J5055" s="532"/>
      <c r="L5055" s="533"/>
    </row>
    <row r="5056" spans="1:12" ht="9.75" customHeight="1">
      <c r="A5056" s="616"/>
      <c r="B5056" s="617"/>
      <c r="C5056" s="617"/>
      <c r="D5056" s="715"/>
      <c r="E5056" s="707"/>
      <c r="F5056" s="553"/>
      <c r="G5056" s="530"/>
      <c r="H5056" s="531"/>
      <c r="J5056" s="532"/>
      <c r="L5056" s="533"/>
    </row>
    <row r="5057" spans="1:12" ht="9.75" customHeight="1">
      <c r="A5057" s="616"/>
      <c r="B5057" s="617"/>
      <c r="C5057" s="617"/>
      <c r="D5057" s="715"/>
      <c r="E5057" s="707"/>
      <c r="F5057" s="553"/>
      <c r="G5057" s="530"/>
      <c r="H5057" s="531"/>
      <c r="J5057" s="532"/>
      <c r="L5057" s="533"/>
    </row>
    <row r="5058" spans="1:12" ht="9.75" customHeight="1">
      <c r="A5058" s="616">
        <v>44</v>
      </c>
      <c r="B5058" s="617" t="s">
        <v>2675</v>
      </c>
      <c r="C5058" s="617" t="s">
        <v>3474</v>
      </c>
      <c r="D5058" s="714" t="s">
        <v>2609</v>
      </c>
      <c r="E5058" s="707">
        <v>462</v>
      </c>
      <c r="F5058" s="553">
        <v>2.4930316527360001</v>
      </c>
      <c r="G5058" s="530" t="e">
        <f>+L5058</f>
        <v>#REF!</v>
      </c>
      <c r="H5058" s="531" t="e">
        <f>E5058*G5058</f>
        <v>#REF!</v>
      </c>
      <c r="J5058" s="530">
        <f>+F5058</f>
        <v>2.4930316527360001</v>
      </c>
      <c r="L5058" s="533" t="e">
        <f>J5058*$L$3</f>
        <v>#REF!</v>
      </c>
    </row>
    <row r="5059" spans="1:12" ht="9.75" customHeight="1">
      <c r="A5059" s="616"/>
      <c r="B5059" s="617"/>
      <c r="C5059" s="617"/>
      <c r="D5059" s="715"/>
      <c r="E5059" s="707"/>
      <c r="F5059" s="553"/>
      <c r="G5059" s="530"/>
      <c r="H5059" s="531"/>
      <c r="J5059" s="532"/>
      <c r="L5059" s="533"/>
    </row>
    <row r="5060" spans="1:12" ht="9.75" customHeight="1">
      <c r="A5060" s="616"/>
      <c r="B5060" s="617"/>
      <c r="C5060" s="617"/>
      <c r="D5060" s="715"/>
      <c r="E5060" s="707"/>
      <c r="F5060" s="553"/>
      <c r="G5060" s="530"/>
      <c r="H5060" s="531"/>
      <c r="J5060" s="532"/>
      <c r="L5060" s="533"/>
    </row>
    <row r="5061" spans="1:12" ht="9.75" customHeight="1">
      <c r="A5061" s="616"/>
      <c r="B5061" s="617"/>
      <c r="C5061" s="617"/>
      <c r="D5061" s="715"/>
      <c r="E5061" s="707"/>
      <c r="F5061" s="553"/>
      <c r="G5061" s="530"/>
      <c r="H5061" s="531"/>
      <c r="J5061" s="532"/>
      <c r="L5061" s="533"/>
    </row>
    <row r="5062" spans="1:12" ht="9.75" customHeight="1">
      <c r="A5062" s="616"/>
      <c r="B5062" s="617"/>
      <c r="C5062" s="617"/>
      <c r="D5062" s="715"/>
      <c r="E5062" s="707"/>
      <c r="F5062" s="553"/>
      <c r="G5062" s="530"/>
      <c r="H5062" s="531"/>
      <c r="J5062" s="532"/>
      <c r="L5062" s="533"/>
    </row>
    <row r="5063" spans="1:12" ht="9.75" customHeight="1">
      <c r="A5063" s="616">
        <v>45</v>
      </c>
      <c r="B5063" s="617" t="s">
        <v>2675</v>
      </c>
      <c r="C5063" s="617" t="s">
        <v>3473</v>
      </c>
      <c r="D5063" s="714" t="s">
        <v>2609</v>
      </c>
      <c r="E5063" s="707">
        <v>80</v>
      </c>
      <c r="F5063" s="553">
        <v>1.7758893844319998</v>
      </c>
      <c r="G5063" s="530" t="e">
        <f>+L5063</f>
        <v>#REF!</v>
      </c>
      <c r="H5063" s="531" t="e">
        <f>E5063*G5063</f>
        <v>#REF!</v>
      </c>
      <c r="J5063" s="530">
        <f>+F5063</f>
        <v>1.7758893844319998</v>
      </c>
      <c r="L5063" s="533" t="e">
        <f>J5063*$L$3</f>
        <v>#REF!</v>
      </c>
    </row>
    <row r="5064" spans="1:12" ht="9.75" customHeight="1">
      <c r="A5064" s="616"/>
      <c r="B5064" s="617"/>
      <c r="C5064" s="617"/>
      <c r="D5064" s="715"/>
      <c r="E5064" s="707"/>
      <c r="F5064" s="553"/>
      <c r="G5064" s="530"/>
      <c r="H5064" s="531"/>
      <c r="J5064" s="532"/>
      <c r="L5064" s="533"/>
    </row>
    <row r="5065" spans="1:12" ht="9.75" customHeight="1">
      <c r="A5065" s="616"/>
      <c r="B5065" s="617"/>
      <c r="C5065" s="617"/>
      <c r="D5065" s="715"/>
      <c r="E5065" s="707"/>
      <c r="F5065" s="553"/>
      <c r="G5065" s="530"/>
      <c r="H5065" s="531"/>
      <c r="J5065" s="532"/>
      <c r="L5065" s="533"/>
    </row>
    <row r="5066" spans="1:12" ht="9.75" customHeight="1">
      <c r="A5066" s="616"/>
      <c r="B5066" s="617"/>
      <c r="C5066" s="617"/>
      <c r="D5066" s="715"/>
      <c r="E5066" s="707"/>
      <c r="F5066" s="553"/>
      <c r="G5066" s="530"/>
      <c r="H5066" s="531"/>
      <c r="J5066" s="532"/>
      <c r="L5066" s="533"/>
    </row>
    <row r="5067" spans="1:12" ht="9.75" customHeight="1">
      <c r="A5067" s="616"/>
      <c r="B5067" s="617"/>
      <c r="C5067" s="617"/>
      <c r="D5067" s="715"/>
      <c r="E5067" s="707"/>
      <c r="F5067" s="553"/>
      <c r="G5067" s="530"/>
      <c r="H5067" s="531"/>
      <c r="J5067" s="532"/>
      <c r="L5067" s="533"/>
    </row>
    <row r="5068" spans="1:12" ht="9.75" customHeight="1">
      <c r="A5068" s="616">
        <v>46</v>
      </c>
      <c r="B5068" s="617" t="s">
        <v>2675</v>
      </c>
      <c r="C5068" s="617" t="s">
        <v>3472</v>
      </c>
      <c r="D5068" s="714" t="s">
        <v>2609</v>
      </c>
      <c r="E5068" s="707">
        <v>245</v>
      </c>
      <c r="F5068" s="553">
        <v>1.2892571309400003</v>
      </c>
      <c r="G5068" s="530" t="e">
        <f>+L5068</f>
        <v>#REF!</v>
      </c>
      <c r="H5068" s="531" t="e">
        <f>E5068*G5068</f>
        <v>#REF!</v>
      </c>
      <c r="J5068" s="530">
        <f>+F5068</f>
        <v>1.2892571309400003</v>
      </c>
      <c r="L5068" s="533" t="e">
        <f>J5068*$L$3</f>
        <v>#REF!</v>
      </c>
    </row>
    <row r="5069" spans="1:12" ht="9.75" customHeight="1">
      <c r="A5069" s="616"/>
      <c r="B5069" s="617"/>
      <c r="C5069" s="617"/>
      <c r="D5069" s="715"/>
      <c r="E5069" s="707"/>
      <c r="F5069" s="553"/>
      <c r="G5069" s="530"/>
      <c r="H5069" s="531"/>
      <c r="J5069" s="532"/>
      <c r="L5069" s="533"/>
    </row>
    <row r="5070" spans="1:12" ht="9.75" customHeight="1">
      <c r="A5070" s="616"/>
      <c r="B5070" s="617"/>
      <c r="C5070" s="617"/>
      <c r="D5070" s="715"/>
      <c r="E5070" s="707"/>
      <c r="F5070" s="553"/>
      <c r="G5070" s="530"/>
      <c r="H5070" s="531"/>
      <c r="J5070" s="532"/>
      <c r="L5070" s="533"/>
    </row>
    <row r="5071" spans="1:12" ht="9.75" customHeight="1">
      <c r="A5071" s="616"/>
      <c r="B5071" s="617"/>
      <c r="C5071" s="617"/>
      <c r="D5071" s="715"/>
      <c r="E5071" s="707"/>
      <c r="F5071" s="553"/>
      <c r="G5071" s="530"/>
      <c r="H5071" s="531"/>
      <c r="J5071" s="532"/>
      <c r="L5071" s="533"/>
    </row>
    <row r="5072" spans="1:12" ht="9.75" customHeight="1">
      <c r="A5072" s="616"/>
      <c r="B5072" s="617"/>
      <c r="C5072" s="617"/>
      <c r="D5072" s="715"/>
      <c r="E5072" s="707"/>
      <c r="F5072" s="553"/>
      <c r="G5072" s="530"/>
      <c r="H5072" s="531"/>
      <c r="J5072" s="532"/>
      <c r="L5072" s="533"/>
    </row>
    <row r="5073" spans="1:12" ht="9.75" customHeight="1">
      <c r="A5073" s="616">
        <v>47</v>
      </c>
      <c r="B5073" s="617" t="s">
        <v>2675</v>
      </c>
      <c r="C5073" s="617" t="s">
        <v>3471</v>
      </c>
      <c r="D5073" s="714" t="s">
        <v>2609</v>
      </c>
      <c r="E5073" s="707">
        <v>160</v>
      </c>
      <c r="F5073" s="553">
        <v>0.81193841340000017</v>
      </c>
      <c r="G5073" s="530" t="e">
        <f>+L5073</f>
        <v>#REF!</v>
      </c>
      <c r="H5073" s="531" t="e">
        <f>E5073*G5073</f>
        <v>#REF!</v>
      </c>
      <c r="J5073" s="530">
        <f>+F5073</f>
        <v>0.81193841340000017</v>
      </c>
      <c r="L5073" s="533" t="e">
        <f>J5073*$L$3</f>
        <v>#REF!</v>
      </c>
    </row>
    <row r="5074" spans="1:12" ht="9.75" customHeight="1">
      <c r="A5074" s="616"/>
      <c r="B5074" s="617"/>
      <c r="C5074" s="617"/>
      <c r="D5074" s="715"/>
      <c r="E5074" s="707"/>
      <c r="F5074" s="553"/>
      <c r="G5074" s="530"/>
      <c r="H5074" s="531"/>
      <c r="J5074" s="532"/>
      <c r="L5074" s="533"/>
    </row>
    <row r="5075" spans="1:12" ht="9.75" customHeight="1">
      <c r="A5075" s="616"/>
      <c r="B5075" s="617"/>
      <c r="C5075" s="617"/>
      <c r="D5075" s="715"/>
      <c r="E5075" s="707"/>
      <c r="F5075" s="553"/>
      <c r="G5075" s="530"/>
      <c r="H5075" s="531"/>
      <c r="J5075" s="532"/>
      <c r="L5075" s="533"/>
    </row>
    <row r="5076" spans="1:12" ht="9.75" customHeight="1">
      <c r="A5076" s="616"/>
      <c r="B5076" s="617"/>
      <c r="C5076" s="617"/>
      <c r="D5076" s="715"/>
      <c r="E5076" s="707"/>
      <c r="F5076" s="553"/>
      <c r="G5076" s="530"/>
      <c r="H5076" s="531"/>
      <c r="J5076" s="532"/>
      <c r="L5076" s="533"/>
    </row>
    <row r="5077" spans="1:12" ht="9.75" customHeight="1">
      <c r="A5077" s="616"/>
      <c r="B5077" s="617"/>
      <c r="C5077" s="617"/>
      <c r="D5077" s="715"/>
      <c r="E5077" s="707"/>
      <c r="F5077" s="553"/>
      <c r="G5077" s="530"/>
      <c r="H5077" s="531"/>
      <c r="J5077" s="532"/>
      <c r="L5077" s="533"/>
    </row>
    <row r="5078" spans="1:12" ht="9.75" customHeight="1">
      <c r="A5078" s="616">
        <v>48</v>
      </c>
      <c r="B5078" s="617" t="s">
        <v>2675</v>
      </c>
      <c r="C5078" s="617" t="s">
        <v>3470</v>
      </c>
      <c r="D5078" s="714" t="s">
        <v>2609</v>
      </c>
      <c r="E5078" s="707">
        <v>170</v>
      </c>
      <c r="F5078" s="553">
        <v>0.90507377292000024</v>
      </c>
      <c r="G5078" s="530" t="e">
        <f>+L5078</f>
        <v>#REF!</v>
      </c>
      <c r="H5078" s="531" t="e">
        <f>E5078*G5078</f>
        <v>#REF!</v>
      </c>
      <c r="J5078" s="530">
        <f>+F5078</f>
        <v>0.90507377292000024</v>
      </c>
      <c r="L5078" s="533" t="e">
        <f>J5078*$L$3</f>
        <v>#REF!</v>
      </c>
    </row>
    <row r="5079" spans="1:12" ht="9.75" customHeight="1">
      <c r="A5079" s="616"/>
      <c r="B5079" s="617"/>
      <c r="C5079" s="617"/>
      <c r="D5079" s="715"/>
      <c r="E5079" s="707"/>
      <c r="F5079" s="553"/>
      <c r="G5079" s="530"/>
      <c r="H5079" s="531"/>
      <c r="J5079" s="532"/>
      <c r="L5079" s="533"/>
    </row>
    <row r="5080" spans="1:12" ht="9.75" customHeight="1">
      <c r="A5080" s="616"/>
      <c r="B5080" s="617"/>
      <c r="C5080" s="617"/>
      <c r="D5080" s="715"/>
      <c r="E5080" s="707"/>
      <c r="F5080" s="553"/>
      <c r="G5080" s="530"/>
      <c r="H5080" s="531"/>
      <c r="J5080" s="532"/>
      <c r="L5080" s="533"/>
    </row>
    <row r="5081" spans="1:12" ht="9.75" customHeight="1">
      <c r="A5081" s="616"/>
      <c r="B5081" s="617"/>
      <c r="C5081" s="617"/>
      <c r="D5081" s="715"/>
      <c r="E5081" s="707"/>
      <c r="F5081" s="553"/>
      <c r="G5081" s="530"/>
      <c r="H5081" s="531"/>
      <c r="J5081" s="532"/>
      <c r="L5081" s="533"/>
    </row>
    <row r="5082" spans="1:12" ht="9.75" customHeight="1">
      <c r="A5082" s="616"/>
      <c r="B5082" s="617"/>
      <c r="C5082" s="617"/>
      <c r="D5082" s="715"/>
      <c r="E5082" s="707"/>
      <c r="F5082" s="553"/>
      <c r="G5082" s="530"/>
      <c r="H5082" s="531"/>
      <c r="J5082" s="532"/>
      <c r="L5082" s="533"/>
    </row>
    <row r="5083" spans="1:12" ht="9.75" customHeight="1">
      <c r="A5083" s="616">
        <v>49</v>
      </c>
      <c r="B5083" s="617" t="s">
        <v>2675</v>
      </c>
      <c r="C5083" s="617" t="s">
        <v>3469</v>
      </c>
      <c r="D5083" s="714" t="s">
        <v>2609</v>
      </c>
      <c r="E5083" s="707">
        <v>315</v>
      </c>
      <c r="F5083" s="553">
        <v>0.70716113394000013</v>
      </c>
      <c r="G5083" s="530" t="e">
        <f>+L5083</f>
        <v>#REF!</v>
      </c>
      <c r="H5083" s="531" t="e">
        <f>E5083*G5083</f>
        <v>#REF!</v>
      </c>
      <c r="J5083" s="530">
        <f>+F5083</f>
        <v>0.70716113394000013</v>
      </c>
      <c r="L5083" s="533" t="e">
        <f>J5083*$L$3</f>
        <v>#REF!</v>
      </c>
    </row>
    <row r="5084" spans="1:12" ht="9.75" customHeight="1">
      <c r="A5084" s="616"/>
      <c r="B5084" s="617"/>
      <c r="C5084" s="617"/>
      <c r="D5084" s="715"/>
      <c r="E5084" s="707"/>
      <c r="F5084" s="553"/>
      <c r="G5084" s="530"/>
      <c r="H5084" s="531"/>
      <c r="J5084" s="532"/>
      <c r="L5084" s="533"/>
    </row>
    <row r="5085" spans="1:12" ht="9.75" customHeight="1">
      <c r="A5085" s="616"/>
      <c r="B5085" s="617"/>
      <c r="C5085" s="617"/>
      <c r="D5085" s="715"/>
      <c r="E5085" s="707"/>
      <c r="F5085" s="553"/>
      <c r="G5085" s="530"/>
      <c r="H5085" s="531"/>
      <c r="J5085" s="532"/>
      <c r="L5085" s="533"/>
    </row>
    <row r="5086" spans="1:12" ht="9.75" customHeight="1">
      <c r="A5086" s="616"/>
      <c r="B5086" s="617"/>
      <c r="C5086" s="617"/>
      <c r="D5086" s="715"/>
      <c r="E5086" s="707"/>
      <c r="F5086" s="553"/>
      <c r="G5086" s="530"/>
      <c r="H5086" s="531"/>
      <c r="J5086" s="532"/>
      <c r="L5086" s="533"/>
    </row>
    <row r="5087" spans="1:12" ht="9.75" customHeight="1">
      <c r="A5087" s="616"/>
      <c r="B5087" s="617"/>
      <c r="C5087" s="617"/>
      <c r="D5087" s="715"/>
      <c r="E5087" s="707"/>
      <c r="F5087" s="553"/>
      <c r="G5087" s="530"/>
      <c r="H5087" s="531"/>
      <c r="J5087" s="532"/>
      <c r="L5087" s="533"/>
    </row>
    <row r="5088" spans="1:12" ht="9.75" customHeight="1">
      <c r="A5088" s="616">
        <v>50</v>
      </c>
      <c r="B5088" s="617" t="s">
        <v>2675</v>
      </c>
      <c r="C5088" s="617" t="s">
        <v>3468</v>
      </c>
      <c r="D5088" s="714" t="s">
        <v>2609</v>
      </c>
      <c r="E5088" s="707">
        <v>28</v>
      </c>
      <c r="F5088" s="553">
        <v>1.3940344104000004</v>
      </c>
      <c r="G5088" s="530" t="e">
        <f>+L5088</f>
        <v>#REF!</v>
      </c>
      <c r="H5088" s="531" t="e">
        <f>E5088*G5088</f>
        <v>#REF!</v>
      </c>
      <c r="J5088" s="530">
        <f>+F5088</f>
        <v>1.3940344104000004</v>
      </c>
      <c r="L5088" s="533" t="e">
        <f>J5088*$L$3</f>
        <v>#REF!</v>
      </c>
    </row>
    <row r="5089" spans="1:12" ht="9.75" customHeight="1">
      <c r="A5089" s="616"/>
      <c r="B5089" s="617"/>
      <c r="C5089" s="617"/>
      <c r="D5089" s="715"/>
      <c r="E5089" s="707"/>
      <c r="F5089" s="553"/>
      <c r="G5089" s="530"/>
      <c r="H5089" s="531"/>
      <c r="J5089" s="532"/>
      <c r="L5089" s="533"/>
    </row>
    <row r="5090" spans="1:12" ht="9.75" customHeight="1">
      <c r="A5090" s="616"/>
      <c r="B5090" s="617"/>
      <c r="C5090" s="617"/>
      <c r="D5090" s="715"/>
      <c r="E5090" s="707"/>
      <c r="F5090" s="553"/>
      <c r="G5090" s="530"/>
      <c r="H5090" s="531"/>
      <c r="J5090" s="532"/>
      <c r="L5090" s="533"/>
    </row>
    <row r="5091" spans="1:12" ht="9.75" customHeight="1">
      <c r="A5091" s="616"/>
      <c r="B5091" s="617"/>
      <c r="C5091" s="617"/>
      <c r="D5091" s="715"/>
      <c r="E5091" s="707"/>
      <c r="F5091" s="553"/>
      <c r="G5091" s="530"/>
      <c r="H5091" s="531"/>
      <c r="J5091" s="532"/>
      <c r="L5091" s="533"/>
    </row>
    <row r="5092" spans="1:12" ht="9.75" customHeight="1">
      <c r="A5092" s="616"/>
      <c r="B5092" s="617"/>
      <c r="C5092" s="617"/>
      <c r="D5092" s="715"/>
      <c r="E5092" s="707"/>
      <c r="F5092" s="553"/>
      <c r="G5092" s="530"/>
      <c r="H5092" s="531"/>
      <c r="J5092" s="532"/>
      <c r="L5092" s="533"/>
    </row>
    <row r="5093" spans="1:12" ht="9.75" customHeight="1">
      <c r="A5093" s="616">
        <v>51</v>
      </c>
      <c r="B5093" s="617" t="s">
        <v>2675</v>
      </c>
      <c r="C5093" s="617" t="s">
        <v>3536</v>
      </c>
      <c r="D5093" s="714" t="s">
        <v>2609</v>
      </c>
      <c r="E5093" s="707">
        <v>81</v>
      </c>
      <c r="F5093" s="553">
        <v>1.1495540916600002</v>
      </c>
      <c r="G5093" s="530" t="e">
        <f>+L5093</f>
        <v>#REF!</v>
      </c>
      <c r="H5093" s="531" t="e">
        <f>E5093*G5093</f>
        <v>#REF!</v>
      </c>
      <c r="J5093" s="530">
        <f>+F5093</f>
        <v>1.1495540916600002</v>
      </c>
      <c r="L5093" s="533" t="e">
        <f>J5093*$L$3</f>
        <v>#REF!</v>
      </c>
    </row>
    <row r="5094" spans="1:12" ht="9.75" customHeight="1">
      <c r="A5094" s="616"/>
      <c r="B5094" s="617"/>
      <c r="C5094" s="617"/>
      <c r="D5094" s="715"/>
      <c r="E5094" s="707"/>
      <c r="F5094" s="553"/>
      <c r="G5094" s="530"/>
      <c r="H5094" s="531"/>
      <c r="J5094" s="532"/>
      <c r="L5094" s="533"/>
    </row>
    <row r="5095" spans="1:12" ht="9.75" customHeight="1">
      <c r="A5095" s="616"/>
      <c r="B5095" s="617"/>
      <c r="C5095" s="617"/>
      <c r="D5095" s="715"/>
      <c r="E5095" s="707"/>
      <c r="F5095" s="553"/>
      <c r="G5095" s="530"/>
      <c r="H5095" s="531"/>
      <c r="J5095" s="532"/>
      <c r="L5095" s="533"/>
    </row>
    <row r="5096" spans="1:12" ht="9.75" customHeight="1">
      <c r="A5096" s="616"/>
      <c r="B5096" s="617"/>
      <c r="C5096" s="617"/>
      <c r="D5096" s="715"/>
      <c r="E5096" s="707"/>
      <c r="F5096" s="553"/>
      <c r="G5096" s="530"/>
      <c r="H5096" s="531"/>
      <c r="J5096" s="532"/>
      <c r="L5096" s="533"/>
    </row>
    <row r="5097" spans="1:12" ht="9.75" customHeight="1">
      <c r="A5097" s="616"/>
      <c r="B5097" s="617"/>
      <c r="C5097" s="617"/>
      <c r="D5097" s="715"/>
      <c r="E5097" s="707"/>
      <c r="F5097" s="553"/>
      <c r="G5097" s="530"/>
      <c r="H5097" s="531"/>
      <c r="J5097" s="532"/>
      <c r="L5097" s="533"/>
    </row>
    <row r="5098" spans="1:12" ht="9.75" customHeight="1">
      <c r="A5098" s="616">
        <v>52</v>
      </c>
      <c r="B5098" s="617" t="s">
        <v>2675</v>
      </c>
      <c r="C5098" s="617" t="s">
        <v>3535</v>
      </c>
      <c r="D5098" s="714" t="s">
        <v>2609</v>
      </c>
      <c r="E5098" s="707">
        <v>14</v>
      </c>
      <c r="F5098" s="553">
        <v>1.4755278499800002</v>
      </c>
      <c r="G5098" s="530" t="e">
        <f>+L5098</f>
        <v>#REF!</v>
      </c>
      <c r="H5098" s="531" t="e">
        <f>E5098*G5098</f>
        <v>#REF!</v>
      </c>
      <c r="J5098" s="530">
        <f>+F5098</f>
        <v>1.4755278499800002</v>
      </c>
      <c r="L5098" s="533" t="e">
        <f>J5098*$L$3</f>
        <v>#REF!</v>
      </c>
    </row>
    <row r="5099" spans="1:12" ht="9.75" customHeight="1">
      <c r="A5099" s="616"/>
      <c r="B5099" s="617"/>
      <c r="C5099" s="617"/>
      <c r="D5099" s="715"/>
      <c r="E5099" s="707"/>
      <c r="F5099" s="553"/>
      <c r="G5099" s="530"/>
      <c r="H5099" s="531"/>
      <c r="J5099" s="532"/>
      <c r="L5099" s="533"/>
    </row>
    <row r="5100" spans="1:12" ht="9.75" customHeight="1">
      <c r="A5100" s="616"/>
      <c r="B5100" s="617"/>
      <c r="C5100" s="617"/>
      <c r="D5100" s="715"/>
      <c r="E5100" s="707"/>
      <c r="F5100" s="553"/>
      <c r="G5100" s="530"/>
      <c r="H5100" s="531"/>
      <c r="J5100" s="532"/>
      <c r="L5100" s="533"/>
    </row>
    <row r="5101" spans="1:12" ht="9.75" customHeight="1">
      <c r="A5101" s="616"/>
      <c r="B5101" s="617"/>
      <c r="C5101" s="617"/>
      <c r="D5101" s="715"/>
      <c r="E5101" s="707"/>
      <c r="F5101" s="553"/>
      <c r="G5101" s="530"/>
      <c r="H5101" s="531"/>
      <c r="J5101" s="532"/>
      <c r="L5101" s="533"/>
    </row>
    <row r="5102" spans="1:12" ht="7.5" customHeight="1">
      <c r="A5102" s="616"/>
      <c r="B5102" s="617"/>
      <c r="C5102" s="617"/>
      <c r="D5102" s="715"/>
      <c r="E5102" s="707"/>
      <c r="F5102" s="553"/>
      <c r="G5102" s="530"/>
      <c r="H5102" s="531"/>
      <c r="J5102" s="532"/>
      <c r="L5102" s="533"/>
    </row>
    <row r="5103" spans="1:12" ht="9.75" customHeight="1">
      <c r="A5103" s="616">
        <v>53</v>
      </c>
      <c r="B5103" s="617" t="s">
        <v>3167</v>
      </c>
      <c r="C5103" s="617" t="s">
        <v>3534</v>
      </c>
      <c r="D5103" s="714" t="s">
        <v>2609</v>
      </c>
      <c r="E5103" s="707">
        <v>62</v>
      </c>
      <c r="F5103" s="553">
        <v>0.80766987350000008</v>
      </c>
      <c r="G5103" s="530" t="e">
        <f>+L5103</f>
        <v>#REF!</v>
      </c>
      <c r="H5103" s="531" t="e">
        <f>E5103*G5103</f>
        <v>#REF!</v>
      </c>
      <c r="J5103" s="530">
        <f>+F5103</f>
        <v>0.80766987350000008</v>
      </c>
      <c r="L5103" s="533" t="e">
        <f>J5103*$L$3</f>
        <v>#REF!</v>
      </c>
    </row>
    <row r="5104" spans="1:12" ht="9.75" customHeight="1">
      <c r="A5104" s="616"/>
      <c r="B5104" s="617"/>
      <c r="C5104" s="617"/>
      <c r="D5104" s="715"/>
      <c r="E5104" s="707"/>
      <c r="F5104" s="553"/>
      <c r="G5104" s="530"/>
      <c r="H5104" s="531"/>
      <c r="J5104" s="532"/>
      <c r="L5104" s="533"/>
    </row>
    <row r="5105" spans="1:12" ht="9.75" customHeight="1">
      <c r="A5105" s="616"/>
      <c r="B5105" s="617"/>
      <c r="C5105" s="617"/>
      <c r="D5105" s="715"/>
      <c r="E5105" s="707"/>
      <c r="F5105" s="553"/>
      <c r="G5105" s="530"/>
      <c r="H5105" s="531"/>
      <c r="J5105" s="532"/>
      <c r="L5105" s="533"/>
    </row>
    <row r="5106" spans="1:12" ht="9.75" customHeight="1">
      <c r="A5106" s="616"/>
      <c r="B5106" s="617"/>
      <c r="C5106" s="617"/>
      <c r="D5106" s="715"/>
      <c r="E5106" s="707"/>
      <c r="F5106" s="553"/>
      <c r="G5106" s="530"/>
      <c r="H5106" s="531"/>
      <c r="J5106" s="532"/>
      <c r="L5106" s="533"/>
    </row>
    <row r="5107" spans="1:12" ht="9.75" customHeight="1">
      <c r="A5107" s="616"/>
      <c r="B5107" s="617"/>
      <c r="C5107" s="617"/>
      <c r="D5107" s="715"/>
      <c r="E5107" s="707"/>
      <c r="F5107" s="553"/>
      <c r="G5107" s="530"/>
      <c r="H5107" s="531"/>
      <c r="J5107" s="532"/>
      <c r="L5107" s="533"/>
    </row>
    <row r="5108" spans="1:12" ht="9.75" customHeight="1">
      <c r="A5108" s="616">
        <v>54</v>
      </c>
      <c r="B5108" s="617" t="s">
        <v>3166</v>
      </c>
      <c r="C5108" s="617" t="s">
        <v>3533</v>
      </c>
      <c r="D5108" s="714" t="s">
        <v>2609</v>
      </c>
      <c r="E5108" s="707">
        <v>220</v>
      </c>
      <c r="F5108" s="553">
        <v>0.49641971980999999</v>
      </c>
      <c r="G5108" s="530" t="e">
        <f>+L5108</f>
        <v>#REF!</v>
      </c>
      <c r="H5108" s="531" t="e">
        <f>E5108*G5108</f>
        <v>#REF!</v>
      </c>
      <c r="J5108" s="530">
        <f>+F5108</f>
        <v>0.49641971980999999</v>
      </c>
      <c r="L5108" s="533" t="e">
        <f>J5108*$L$3</f>
        <v>#REF!</v>
      </c>
    </row>
    <row r="5109" spans="1:12" ht="9.75" customHeight="1">
      <c r="A5109" s="616"/>
      <c r="B5109" s="617"/>
      <c r="C5109" s="617"/>
      <c r="D5109" s="715"/>
      <c r="E5109" s="707"/>
      <c r="F5109" s="553"/>
      <c r="G5109" s="530"/>
      <c r="H5109" s="531"/>
      <c r="J5109" s="532"/>
      <c r="L5109" s="533"/>
    </row>
    <row r="5110" spans="1:12" ht="9.75" customHeight="1">
      <c r="A5110" s="616"/>
      <c r="B5110" s="617"/>
      <c r="C5110" s="617"/>
      <c r="D5110" s="715"/>
      <c r="E5110" s="707"/>
      <c r="F5110" s="553"/>
      <c r="G5110" s="530"/>
      <c r="H5110" s="531"/>
      <c r="J5110" s="532"/>
      <c r="L5110" s="533"/>
    </row>
    <row r="5111" spans="1:12" ht="9.75" customHeight="1">
      <c r="A5111" s="616"/>
      <c r="B5111" s="617"/>
      <c r="C5111" s="617"/>
      <c r="D5111" s="715"/>
      <c r="E5111" s="707"/>
      <c r="F5111" s="553"/>
      <c r="G5111" s="530"/>
      <c r="H5111" s="531"/>
      <c r="J5111" s="532"/>
      <c r="L5111" s="533"/>
    </row>
    <row r="5112" spans="1:12" ht="9.75" customHeight="1">
      <c r="A5112" s="616"/>
      <c r="B5112" s="617"/>
      <c r="C5112" s="617"/>
      <c r="D5112" s="715"/>
      <c r="E5112" s="707"/>
      <c r="F5112" s="553"/>
      <c r="G5112" s="530"/>
      <c r="H5112" s="531"/>
      <c r="J5112" s="532"/>
      <c r="L5112" s="533"/>
    </row>
    <row r="5113" spans="1:12" ht="9.75" customHeight="1">
      <c r="A5113" s="616">
        <v>55</v>
      </c>
      <c r="B5113" s="617" t="s">
        <v>3166</v>
      </c>
      <c r="C5113" s="617" t="s">
        <v>3532</v>
      </c>
      <c r="D5113" s="714" t="s">
        <v>2609</v>
      </c>
      <c r="E5113" s="707">
        <v>250</v>
      </c>
      <c r="F5113" s="553">
        <v>0.43878080245999995</v>
      </c>
      <c r="G5113" s="530" t="e">
        <f>+L5113</f>
        <v>#REF!</v>
      </c>
      <c r="H5113" s="531" t="e">
        <f>E5113*G5113</f>
        <v>#REF!</v>
      </c>
      <c r="J5113" s="530">
        <f>+F5113</f>
        <v>0.43878080245999995</v>
      </c>
      <c r="L5113" s="533" t="e">
        <f>J5113*$L$3</f>
        <v>#REF!</v>
      </c>
    </row>
    <row r="5114" spans="1:12" ht="9.75" customHeight="1">
      <c r="A5114" s="616"/>
      <c r="B5114" s="617"/>
      <c r="C5114" s="617"/>
      <c r="D5114" s="715"/>
      <c r="E5114" s="707"/>
      <c r="F5114" s="553"/>
      <c r="G5114" s="530"/>
      <c r="H5114" s="531"/>
      <c r="J5114" s="532"/>
      <c r="L5114" s="533"/>
    </row>
    <row r="5115" spans="1:12" ht="9.75" customHeight="1">
      <c r="A5115" s="616"/>
      <c r="B5115" s="617"/>
      <c r="C5115" s="617"/>
      <c r="D5115" s="715"/>
      <c r="E5115" s="707"/>
      <c r="F5115" s="553"/>
      <c r="G5115" s="530"/>
      <c r="H5115" s="531"/>
      <c r="J5115" s="532"/>
      <c r="L5115" s="533"/>
    </row>
    <row r="5116" spans="1:12" ht="9.75" customHeight="1">
      <c r="A5116" s="616"/>
      <c r="B5116" s="617"/>
      <c r="C5116" s="617"/>
      <c r="D5116" s="715"/>
      <c r="E5116" s="707"/>
      <c r="F5116" s="553"/>
      <c r="G5116" s="530"/>
      <c r="H5116" s="531"/>
      <c r="J5116" s="532"/>
      <c r="L5116" s="533"/>
    </row>
    <row r="5117" spans="1:12" ht="9.75" customHeight="1">
      <c r="A5117" s="616"/>
      <c r="B5117" s="617"/>
      <c r="C5117" s="617"/>
      <c r="D5117" s="715"/>
      <c r="E5117" s="707"/>
      <c r="F5117" s="553"/>
      <c r="G5117" s="530"/>
      <c r="H5117" s="531"/>
      <c r="J5117" s="532"/>
      <c r="L5117" s="533"/>
    </row>
    <row r="5118" spans="1:12" ht="9.75" customHeight="1">
      <c r="A5118" s="616">
        <v>56</v>
      </c>
      <c r="B5118" s="617" t="s">
        <v>3166</v>
      </c>
      <c r="C5118" s="617" t="s">
        <v>3531</v>
      </c>
      <c r="D5118" s="714" t="s">
        <v>2609</v>
      </c>
      <c r="E5118" s="707">
        <v>680</v>
      </c>
      <c r="F5118" s="540">
        <v>0.39266966857999996</v>
      </c>
      <c r="G5118" s="530" t="e">
        <f>+L5118</f>
        <v>#REF!</v>
      </c>
      <c r="H5118" s="531" t="e">
        <f>E5118*G5118</f>
        <v>#REF!</v>
      </c>
      <c r="J5118" s="530">
        <f>+F5118</f>
        <v>0.39266966857999996</v>
      </c>
      <c r="L5118" s="533" t="e">
        <f>J5118*$L$3</f>
        <v>#REF!</v>
      </c>
    </row>
    <row r="5119" spans="1:12" ht="9.75" customHeight="1">
      <c r="A5119" s="616"/>
      <c r="B5119" s="617"/>
      <c r="C5119" s="617"/>
      <c r="D5119" s="715"/>
      <c r="E5119" s="707"/>
      <c r="F5119" s="541"/>
      <c r="G5119" s="530"/>
      <c r="H5119" s="531"/>
      <c r="J5119" s="532"/>
      <c r="L5119" s="533"/>
    </row>
    <row r="5120" spans="1:12" ht="9.75" customHeight="1">
      <c r="A5120" s="616"/>
      <c r="B5120" s="617"/>
      <c r="C5120" s="617"/>
      <c r="D5120" s="715"/>
      <c r="E5120" s="707"/>
      <c r="F5120" s="541"/>
      <c r="G5120" s="530"/>
      <c r="H5120" s="531"/>
      <c r="J5120" s="532"/>
      <c r="L5120" s="533"/>
    </row>
    <row r="5121" spans="1:16" ht="9.75" customHeight="1">
      <c r="A5121" s="616"/>
      <c r="B5121" s="617"/>
      <c r="C5121" s="617"/>
      <c r="D5121" s="715"/>
      <c r="E5121" s="707"/>
      <c r="F5121" s="541"/>
      <c r="G5121" s="530"/>
      <c r="H5121" s="531"/>
      <c r="J5121" s="532"/>
      <c r="L5121" s="533"/>
    </row>
    <row r="5122" spans="1:16" ht="9.75" customHeight="1">
      <c r="A5122" s="616"/>
      <c r="B5122" s="617"/>
      <c r="C5122" s="617"/>
      <c r="D5122" s="715"/>
      <c r="E5122" s="707"/>
      <c r="F5122" s="542"/>
      <c r="G5122" s="530"/>
      <c r="H5122" s="531"/>
      <c r="J5122" s="532"/>
      <c r="L5122" s="533"/>
    </row>
    <row r="5123" spans="1:16" ht="9.75" customHeight="1">
      <c r="A5123" s="616">
        <v>57</v>
      </c>
      <c r="B5123" s="617" t="s">
        <v>2674</v>
      </c>
      <c r="C5123" s="706" t="s">
        <v>3530</v>
      </c>
      <c r="D5123" s="714" t="s">
        <v>2605</v>
      </c>
      <c r="E5123" s="701">
        <v>20</v>
      </c>
      <c r="F5123" s="540">
        <v>2.8762390440000005</v>
      </c>
      <c r="G5123" s="530" t="e">
        <f>+L5123</f>
        <v>#REF!</v>
      </c>
      <c r="H5123" s="531" t="e">
        <f>E5123*G5123</f>
        <v>#REF!</v>
      </c>
      <c r="J5123" s="530">
        <f>+F5123</f>
        <v>2.8762390440000005</v>
      </c>
      <c r="L5123" s="533" t="e">
        <f>J5123*$L$3</f>
        <v>#REF!</v>
      </c>
    </row>
    <row r="5124" spans="1:16" ht="9.75" customHeight="1">
      <c r="A5124" s="616"/>
      <c r="B5124" s="617"/>
      <c r="C5124" s="706"/>
      <c r="D5124" s="715"/>
      <c r="E5124" s="701"/>
      <c r="F5124" s="541"/>
      <c r="G5124" s="530"/>
      <c r="H5124" s="531"/>
      <c r="J5124" s="532"/>
      <c r="L5124" s="533"/>
    </row>
    <row r="5125" spans="1:16" ht="9.75" customHeight="1">
      <c r="A5125" s="616"/>
      <c r="B5125" s="617"/>
      <c r="C5125" s="706"/>
      <c r="D5125" s="715"/>
      <c r="E5125" s="701"/>
      <c r="F5125" s="541"/>
      <c r="G5125" s="530"/>
      <c r="H5125" s="531"/>
      <c r="J5125" s="532"/>
      <c r="L5125" s="533"/>
    </row>
    <row r="5126" spans="1:16" ht="9.75" customHeight="1">
      <c r="A5126" s="616"/>
      <c r="B5126" s="617"/>
      <c r="C5126" s="706"/>
      <c r="D5126" s="715"/>
      <c r="E5126" s="701"/>
      <c r="F5126" s="541"/>
      <c r="G5126" s="530"/>
      <c r="H5126" s="531"/>
      <c r="J5126" s="532"/>
      <c r="L5126" s="533"/>
    </row>
    <row r="5127" spans="1:16" ht="9.75" customHeight="1">
      <c r="A5127" s="616"/>
      <c r="B5127" s="617"/>
      <c r="C5127" s="706"/>
      <c r="D5127" s="715"/>
      <c r="E5127" s="701"/>
      <c r="F5127" s="542"/>
      <c r="G5127" s="530"/>
      <c r="H5127" s="531"/>
      <c r="J5127" s="532"/>
      <c r="L5127" s="533"/>
    </row>
    <row r="5128" spans="1:16" ht="9.75" customHeight="1">
      <c r="A5128" s="616">
        <v>58</v>
      </c>
      <c r="B5128" s="617" t="s">
        <v>3171</v>
      </c>
      <c r="C5128" s="617" t="s">
        <v>3529</v>
      </c>
      <c r="D5128" s="714" t="s">
        <v>2605</v>
      </c>
      <c r="E5128" s="701">
        <v>3</v>
      </c>
      <c r="F5128" s="540">
        <v>1.3546297000000003</v>
      </c>
      <c r="G5128" s="530" t="e">
        <f>+L5128</f>
        <v>#REF!</v>
      </c>
      <c r="H5128" s="531" t="e">
        <f>E5128*G5128</f>
        <v>#REF!</v>
      </c>
      <c r="J5128" s="530">
        <f>+F5128</f>
        <v>1.3546297000000003</v>
      </c>
      <c r="L5128" s="533" t="e">
        <f>J5128*$L$3</f>
        <v>#REF!</v>
      </c>
    </row>
    <row r="5129" spans="1:16" ht="9.75" customHeight="1">
      <c r="A5129" s="616"/>
      <c r="B5129" s="617"/>
      <c r="C5129" s="617"/>
      <c r="D5129" s="715"/>
      <c r="E5129" s="701"/>
      <c r="F5129" s="541"/>
      <c r="G5129" s="530"/>
      <c r="H5129" s="531"/>
      <c r="J5129" s="532"/>
      <c r="L5129" s="533"/>
    </row>
    <row r="5130" spans="1:16" ht="9.75" customHeight="1">
      <c r="A5130" s="616"/>
      <c r="B5130" s="617"/>
      <c r="C5130" s="617"/>
      <c r="D5130" s="715"/>
      <c r="E5130" s="701"/>
      <c r="F5130" s="541"/>
      <c r="G5130" s="530"/>
      <c r="H5130" s="531"/>
      <c r="J5130" s="532"/>
      <c r="L5130" s="533"/>
    </row>
    <row r="5131" spans="1:16" ht="9.75" customHeight="1">
      <c r="A5131" s="616"/>
      <c r="B5131" s="617"/>
      <c r="C5131" s="617"/>
      <c r="D5131" s="715"/>
      <c r="E5131" s="701"/>
      <c r="F5131" s="541"/>
      <c r="G5131" s="530"/>
      <c r="H5131" s="531"/>
      <c r="J5131" s="532"/>
      <c r="L5131" s="533"/>
    </row>
    <row r="5132" spans="1:16" ht="9.75" customHeight="1">
      <c r="A5132" s="616"/>
      <c r="B5132" s="617"/>
      <c r="C5132" s="617"/>
      <c r="D5132" s="715"/>
      <c r="E5132" s="701"/>
      <c r="F5132" s="542"/>
      <c r="G5132" s="530"/>
      <c r="H5132" s="531"/>
      <c r="J5132" s="532"/>
      <c r="L5132" s="533"/>
      <c r="P5132" s="15"/>
    </row>
    <row r="5133" spans="1:16" ht="9.75" customHeight="1">
      <c r="A5133" s="616">
        <v>59</v>
      </c>
      <c r="B5133" s="617" t="s">
        <v>3171</v>
      </c>
      <c r="C5133" s="617" t="s">
        <v>3528</v>
      </c>
      <c r="D5133" s="714" t="s">
        <v>2605</v>
      </c>
      <c r="E5133" s="701">
        <v>6</v>
      </c>
      <c r="F5133" s="553">
        <v>1.3546297000000003</v>
      </c>
      <c r="G5133" s="530" t="e">
        <f>+L5133</f>
        <v>#REF!</v>
      </c>
      <c r="H5133" s="531" t="e">
        <f>E5133*G5133</f>
        <v>#REF!</v>
      </c>
      <c r="J5133" s="530">
        <f>+F5133</f>
        <v>1.3546297000000003</v>
      </c>
      <c r="L5133" s="533" t="e">
        <f>J5133*$L$3</f>
        <v>#REF!</v>
      </c>
    </row>
    <row r="5134" spans="1:16" ht="9.75" customHeight="1">
      <c r="A5134" s="616"/>
      <c r="B5134" s="617"/>
      <c r="C5134" s="617"/>
      <c r="D5134" s="715"/>
      <c r="E5134" s="701"/>
      <c r="F5134" s="553"/>
      <c r="G5134" s="530"/>
      <c r="H5134" s="531"/>
      <c r="J5134" s="532"/>
      <c r="L5134" s="533"/>
    </row>
    <row r="5135" spans="1:16" ht="9.75" customHeight="1">
      <c r="A5135" s="616"/>
      <c r="B5135" s="617"/>
      <c r="C5135" s="617"/>
      <c r="D5135" s="715"/>
      <c r="E5135" s="701"/>
      <c r="F5135" s="553"/>
      <c r="G5135" s="530"/>
      <c r="H5135" s="531"/>
      <c r="J5135" s="532"/>
      <c r="L5135" s="533"/>
      <c r="P5135" s="17"/>
    </row>
    <row r="5136" spans="1:16" ht="9.75" customHeight="1">
      <c r="A5136" s="616"/>
      <c r="B5136" s="617"/>
      <c r="C5136" s="617"/>
      <c r="D5136" s="715"/>
      <c r="E5136" s="701"/>
      <c r="F5136" s="553"/>
      <c r="G5136" s="530"/>
      <c r="H5136" s="531"/>
      <c r="J5136" s="532"/>
      <c r="L5136" s="533"/>
    </row>
    <row r="5137" spans="1:12" ht="9.75" customHeight="1">
      <c r="A5137" s="616"/>
      <c r="B5137" s="617"/>
      <c r="C5137" s="617"/>
      <c r="D5137" s="715"/>
      <c r="E5137" s="701"/>
      <c r="F5137" s="553"/>
      <c r="G5137" s="530"/>
      <c r="H5137" s="531"/>
      <c r="J5137" s="532"/>
      <c r="L5137" s="533"/>
    </row>
    <row r="5138" spans="1:12" ht="9.75" customHeight="1">
      <c r="A5138" s="616">
        <v>60</v>
      </c>
      <c r="B5138" s="617" t="s">
        <v>2674</v>
      </c>
      <c r="C5138" s="706" t="s">
        <v>3527</v>
      </c>
      <c r="D5138" s="714" t="s">
        <v>2605</v>
      </c>
      <c r="E5138" s="701">
        <v>3500</v>
      </c>
      <c r="F5138" s="554">
        <v>5.7068235000000016E-2</v>
      </c>
      <c r="G5138" s="530" t="e">
        <f>+L5138</f>
        <v>#REF!</v>
      </c>
      <c r="H5138" s="531" t="e">
        <f>E5138*G5138</f>
        <v>#REF!</v>
      </c>
      <c r="J5138" s="530">
        <f>+F5138</f>
        <v>5.7068235000000016E-2</v>
      </c>
      <c r="L5138" s="533" t="e">
        <f>J5138*$L$3</f>
        <v>#REF!</v>
      </c>
    </row>
    <row r="5139" spans="1:12" ht="9.75" customHeight="1">
      <c r="A5139" s="616"/>
      <c r="B5139" s="617"/>
      <c r="C5139" s="706"/>
      <c r="D5139" s="715"/>
      <c r="E5139" s="701"/>
      <c r="F5139" s="554"/>
      <c r="G5139" s="530"/>
      <c r="H5139" s="531"/>
      <c r="J5139" s="532"/>
      <c r="L5139" s="533"/>
    </row>
    <row r="5140" spans="1:12" ht="9.75" customHeight="1">
      <c r="A5140" s="616"/>
      <c r="B5140" s="617"/>
      <c r="C5140" s="706"/>
      <c r="D5140" s="715"/>
      <c r="E5140" s="701"/>
      <c r="F5140" s="554"/>
      <c r="G5140" s="530"/>
      <c r="H5140" s="531"/>
      <c r="J5140" s="532"/>
      <c r="L5140" s="533"/>
    </row>
    <row r="5141" spans="1:12" ht="9.75" customHeight="1">
      <c r="A5141" s="616"/>
      <c r="B5141" s="617"/>
      <c r="C5141" s="706"/>
      <c r="D5141" s="715"/>
      <c r="E5141" s="701"/>
      <c r="F5141" s="554"/>
      <c r="G5141" s="530"/>
      <c r="H5141" s="531"/>
      <c r="J5141" s="532"/>
      <c r="L5141" s="533"/>
    </row>
    <row r="5142" spans="1:12" ht="9.75" customHeight="1">
      <c r="A5142" s="616"/>
      <c r="B5142" s="617"/>
      <c r="C5142" s="706"/>
      <c r="D5142" s="715"/>
      <c r="E5142" s="701"/>
      <c r="F5142" s="554"/>
      <c r="G5142" s="530"/>
      <c r="H5142" s="531"/>
      <c r="J5142" s="532"/>
      <c r="L5142" s="533"/>
    </row>
    <row r="5143" spans="1:12" ht="9.75" customHeight="1">
      <c r="A5143" s="616">
        <v>61</v>
      </c>
      <c r="B5143" s="617" t="s">
        <v>3165</v>
      </c>
      <c r="C5143" s="706" t="s">
        <v>3526</v>
      </c>
      <c r="D5143" s="714" t="s">
        <v>2609</v>
      </c>
      <c r="E5143" s="701">
        <v>57</v>
      </c>
      <c r="F5143" s="553">
        <v>4.9838319980000003</v>
      </c>
      <c r="G5143" s="530" t="e">
        <f>+L5143</f>
        <v>#REF!</v>
      </c>
      <c r="H5143" s="531" t="e">
        <f>E5143*G5143</f>
        <v>#REF!</v>
      </c>
      <c r="J5143" s="530">
        <f>+F5143</f>
        <v>4.9838319980000003</v>
      </c>
      <c r="L5143" s="533" t="e">
        <f>J5143*$L$3</f>
        <v>#REF!</v>
      </c>
    </row>
    <row r="5144" spans="1:12" ht="9.75" customHeight="1">
      <c r="A5144" s="616"/>
      <c r="B5144" s="617"/>
      <c r="C5144" s="706"/>
      <c r="D5144" s="715"/>
      <c r="E5144" s="701"/>
      <c r="F5144" s="553"/>
      <c r="G5144" s="530"/>
      <c r="H5144" s="531"/>
      <c r="J5144" s="532"/>
      <c r="L5144" s="533"/>
    </row>
    <row r="5145" spans="1:12" ht="9.75" customHeight="1">
      <c r="A5145" s="616"/>
      <c r="B5145" s="617"/>
      <c r="C5145" s="706"/>
      <c r="D5145" s="715"/>
      <c r="E5145" s="701"/>
      <c r="F5145" s="553"/>
      <c r="G5145" s="530"/>
      <c r="H5145" s="531"/>
      <c r="J5145" s="532"/>
      <c r="L5145" s="533"/>
    </row>
    <row r="5146" spans="1:12" ht="9.75" customHeight="1">
      <c r="A5146" s="616"/>
      <c r="B5146" s="617"/>
      <c r="C5146" s="706"/>
      <c r="D5146" s="715"/>
      <c r="E5146" s="701"/>
      <c r="F5146" s="553"/>
      <c r="G5146" s="530"/>
      <c r="H5146" s="531"/>
      <c r="J5146" s="532"/>
      <c r="L5146" s="533"/>
    </row>
    <row r="5147" spans="1:12" ht="9.75" customHeight="1">
      <c r="A5147" s="616"/>
      <c r="B5147" s="617"/>
      <c r="C5147" s="706"/>
      <c r="D5147" s="715"/>
      <c r="E5147" s="701"/>
      <c r="F5147" s="553"/>
      <c r="G5147" s="530"/>
      <c r="H5147" s="531"/>
      <c r="J5147" s="532"/>
      <c r="L5147" s="533"/>
    </row>
    <row r="5148" spans="1:12" ht="9.75" customHeight="1">
      <c r="A5148" s="616">
        <v>62</v>
      </c>
      <c r="B5148" s="617" t="s">
        <v>3165</v>
      </c>
      <c r="C5148" s="706" t="s">
        <v>3525</v>
      </c>
      <c r="D5148" s="714" t="s">
        <v>2609</v>
      </c>
      <c r="E5148" s="701">
        <v>9</v>
      </c>
      <c r="F5148" s="553">
        <v>2.1190066010000002</v>
      </c>
      <c r="G5148" s="530" t="e">
        <f>+L5148</f>
        <v>#REF!</v>
      </c>
      <c r="H5148" s="531" t="e">
        <f>E5148*G5148</f>
        <v>#REF!</v>
      </c>
      <c r="J5148" s="530">
        <f>+F5148</f>
        <v>2.1190066010000002</v>
      </c>
      <c r="L5148" s="533" t="e">
        <f>J5148*$L$3</f>
        <v>#REF!</v>
      </c>
    </row>
    <row r="5149" spans="1:12" ht="9.75" customHeight="1">
      <c r="A5149" s="616"/>
      <c r="B5149" s="617"/>
      <c r="C5149" s="706"/>
      <c r="D5149" s="715"/>
      <c r="E5149" s="701"/>
      <c r="F5149" s="553"/>
      <c r="G5149" s="530"/>
      <c r="H5149" s="531"/>
      <c r="J5149" s="532"/>
      <c r="L5149" s="533"/>
    </row>
    <row r="5150" spans="1:12" ht="9.75" customHeight="1">
      <c r="A5150" s="616"/>
      <c r="B5150" s="617"/>
      <c r="C5150" s="706"/>
      <c r="D5150" s="715"/>
      <c r="E5150" s="701"/>
      <c r="F5150" s="553"/>
      <c r="G5150" s="530"/>
      <c r="H5150" s="531"/>
      <c r="J5150" s="532"/>
      <c r="L5150" s="533"/>
    </row>
    <row r="5151" spans="1:12" ht="9.75" customHeight="1">
      <c r="A5151" s="616"/>
      <c r="B5151" s="617"/>
      <c r="C5151" s="706"/>
      <c r="D5151" s="715"/>
      <c r="E5151" s="701"/>
      <c r="F5151" s="553"/>
      <c r="G5151" s="530"/>
      <c r="H5151" s="531"/>
      <c r="J5151" s="532"/>
      <c r="L5151" s="533"/>
    </row>
    <row r="5152" spans="1:12" ht="9.75" customHeight="1">
      <c r="A5152" s="616"/>
      <c r="B5152" s="617"/>
      <c r="C5152" s="706"/>
      <c r="D5152" s="715"/>
      <c r="E5152" s="701"/>
      <c r="F5152" s="553"/>
      <c r="G5152" s="530"/>
      <c r="H5152" s="531"/>
      <c r="J5152" s="532"/>
      <c r="L5152" s="533"/>
    </row>
    <row r="5153" spans="1:12" ht="9.75" customHeight="1">
      <c r="A5153" s="616">
        <v>63</v>
      </c>
      <c r="B5153" s="617" t="s">
        <v>2674</v>
      </c>
      <c r="C5153" s="706" t="s">
        <v>3390</v>
      </c>
      <c r="D5153" s="714" t="s">
        <v>2605</v>
      </c>
      <c r="E5153" s="701">
        <v>70</v>
      </c>
      <c r="F5153" s="553">
        <v>1.1641919940000001</v>
      </c>
      <c r="G5153" s="530" t="e">
        <f>+L5153</f>
        <v>#REF!</v>
      </c>
      <c r="H5153" s="531" t="e">
        <f>E5153*G5153</f>
        <v>#REF!</v>
      </c>
      <c r="J5153" s="530">
        <f>+F5153</f>
        <v>1.1641919940000001</v>
      </c>
      <c r="L5153" s="533" t="e">
        <f>J5153*$L$3</f>
        <v>#REF!</v>
      </c>
    </row>
    <row r="5154" spans="1:12" ht="9.75" customHeight="1">
      <c r="A5154" s="616"/>
      <c r="B5154" s="617"/>
      <c r="C5154" s="706"/>
      <c r="D5154" s="715"/>
      <c r="E5154" s="701"/>
      <c r="F5154" s="553"/>
      <c r="G5154" s="530"/>
      <c r="H5154" s="531"/>
      <c r="J5154" s="532"/>
      <c r="L5154" s="533"/>
    </row>
    <row r="5155" spans="1:12" ht="9.75" customHeight="1">
      <c r="A5155" s="616"/>
      <c r="B5155" s="617"/>
      <c r="C5155" s="706"/>
      <c r="D5155" s="715"/>
      <c r="E5155" s="701"/>
      <c r="F5155" s="553"/>
      <c r="G5155" s="530"/>
      <c r="H5155" s="531"/>
      <c r="J5155" s="532"/>
      <c r="L5155" s="533"/>
    </row>
    <row r="5156" spans="1:12" ht="9.75" customHeight="1">
      <c r="A5156" s="616"/>
      <c r="B5156" s="617"/>
      <c r="C5156" s="706"/>
      <c r="D5156" s="715"/>
      <c r="E5156" s="701"/>
      <c r="F5156" s="553"/>
      <c r="G5156" s="530"/>
      <c r="H5156" s="531"/>
      <c r="J5156" s="532"/>
      <c r="L5156" s="533"/>
    </row>
    <row r="5157" spans="1:12" ht="9.75" customHeight="1">
      <c r="A5157" s="616"/>
      <c r="B5157" s="617"/>
      <c r="C5157" s="706"/>
      <c r="D5157" s="715"/>
      <c r="E5157" s="701"/>
      <c r="F5157" s="553"/>
      <c r="G5157" s="530"/>
      <c r="H5157" s="531"/>
      <c r="J5157" s="532"/>
      <c r="L5157" s="533"/>
    </row>
    <row r="5158" spans="1:12" ht="9.75" customHeight="1">
      <c r="A5158" s="616">
        <v>64</v>
      </c>
      <c r="B5158" s="617" t="s">
        <v>2674</v>
      </c>
      <c r="C5158" s="706" t="s">
        <v>3389</v>
      </c>
      <c r="D5158" s="714" t="s">
        <v>2605</v>
      </c>
      <c r="E5158" s="701">
        <v>25</v>
      </c>
      <c r="F5158" s="553">
        <v>0.57068235000000012</v>
      </c>
      <c r="G5158" s="530" t="e">
        <f>+L5158</f>
        <v>#REF!</v>
      </c>
      <c r="H5158" s="531" t="e">
        <f>E5158*G5158</f>
        <v>#REF!</v>
      </c>
      <c r="J5158" s="530">
        <f>+F5158</f>
        <v>0.57068235000000012</v>
      </c>
      <c r="L5158" s="533" t="e">
        <f>J5158*$L$3</f>
        <v>#REF!</v>
      </c>
    </row>
    <row r="5159" spans="1:12" ht="9.75" customHeight="1">
      <c r="A5159" s="616"/>
      <c r="B5159" s="617"/>
      <c r="C5159" s="706"/>
      <c r="D5159" s="715"/>
      <c r="E5159" s="701"/>
      <c r="F5159" s="553"/>
      <c r="G5159" s="530"/>
      <c r="H5159" s="531"/>
      <c r="J5159" s="532"/>
      <c r="L5159" s="533"/>
    </row>
    <row r="5160" spans="1:12" ht="9.75" customHeight="1">
      <c r="A5160" s="616"/>
      <c r="B5160" s="617"/>
      <c r="C5160" s="706"/>
      <c r="D5160" s="715"/>
      <c r="E5160" s="701"/>
      <c r="F5160" s="553"/>
      <c r="G5160" s="530"/>
      <c r="H5160" s="531"/>
      <c r="J5160" s="532"/>
      <c r="L5160" s="533"/>
    </row>
    <row r="5161" spans="1:12" ht="9.75" customHeight="1">
      <c r="A5161" s="616"/>
      <c r="B5161" s="617"/>
      <c r="C5161" s="706"/>
      <c r="D5161" s="715"/>
      <c r="E5161" s="701"/>
      <c r="F5161" s="553"/>
      <c r="G5161" s="530"/>
      <c r="H5161" s="531"/>
      <c r="J5161" s="532"/>
      <c r="L5161" s="533"/>
    </row>
    <row r="5162" spans="1:12" ht="9.75" customHeight="1">
      <c r="A5162" s="616"/>
      <c r="B5162" s="617"/>
      <c r="C5162" s="706"/>
      <c r="D5162" s="715"/>
      <c r="E5162" s="701"/>
      <c r="F5162" s="553"/>
      <c r="G5162" s="530"/>
      <c r="H5162" s="531"/>
      <c r="J5162" s="532"/>
      <c r="L5162" s="533"/>
    </row>
    <row r="5163" spans="1:12" ht="9.75" customHeight="1">
      <c r="A5163" s="616">
        <v>65</v>
      </c>
      <c r="B5163" s="617" t="s">
        <v>3164</v>
      </c>
      <c r="C5163" s="706" t="s">
        <v>3388</v>
      </c>
      <c r="D5163" s="714" t="s">
        <v>2729</v>
      </c>
      <c r="E5163" s="701">
        <v>120</v>
      </c>
      <c r="F5163" s="553">
        <v>0.58254578000000012</v>
      </c>
      <c r="G5163" s="530" t="e">
        <f>+L5163</f>
        <v>#REF!</v>
      </c>
      <c r="H5163" s="531" t="e">
        <f>E5163*G5163</f>
        <v>#REF!</v>
      </c>
      <c r="J5163" s="530">
        <f>+F5163</f>
        <v>0.58254578000000012</v>
      </c>
      <c r="L5163" s="533" t="e">
        <f>J5163*$L$3</f>
        <v>#REF!</v>
      </c>
    </row>
    <row r="5164" spans="1:12" ht="9.75" customHeight="1">
      <c r="A5164" s="616"/>
      <c r="B5164" s="617"/>
      <c r="C5164" s="706"/>
      <c r="D5164" s="715"/>
      <c r="E5164" s="701"/>
      <c r="F5164" s="553"/>
      <c r="G5164" s="530"/>
      <c r="H5164" s="531"/>
      <c r="J5164" s="532"/>
      <c r="L5164" s="533"/>
    </row>
    <row r="5165" spans="1:12" ht="9.75" customHeight="1">
      <c r="A5165" s="616"/>
      <c r="B5165" s="617"/>
      <c r="C5165" s="706"/>
      <c r="D5165" s="715"/>
      <c r="E5165" s="701"/>
      <c r="F5165" s="553"/>
      <c r="G5165" s="530"/>
      <c r="H5165" s="531"/>
      <c r="J5165" s="532"/>
      <c r="L5165" s="533"/>
    </row>
    <row r="5166" spans="1:12" ht="9.75" customHeight="1">
      <c r="A5166" s="616"/>
      <c r="B5166" s="617"/>
      <c r="C5166" s="706"/>
      <c r="D5166" s="715"/>
      <c r="E5166" s="701"/>
      <c r="F5166" s="553"/>
      <c r="G5166" s="530"/>
      <c r="H5166" s="531"/>
      <c r="J5166" s="532"/>
      <c r="L5166" s="533"/>
    </row>
    <row r="5167" spans="1:12" ht="9.75" customHeight="1">
      <c r="A5167" s="616"/>
      <c r="B5167" s="617"/>
      <c r="C5167" s="706"/>
      <c r="D5167" s="715"/>
      <c r="E5167" s="701"/>
      <c r="F5167" s="553"/>
      <c r="G5167" s="530"/>
      <c r="H5167" s="531"/>
      <c r="J5167" s="532"/>
      <c r="L5167" s="533"/>
    </row>
    <row r="5168" spans="1:12" ht="9.75" customHeight="1">
      <c r="A5168" s="616">
        <v>66</v>
      </c>
      <c r="B5168" s="617" t="s">
        <v>3163</v>
      </c>
      <c r="C5168" s="603" t="s">
        <v>3524</v>
      </c>
      <c r="D5168" s="714" t="s">
        <v>2605</v>
      </c>
      <c r="E5168" s="701">
        <v>25</v>
      </c>
      <c r="F5168" s="553">
        <v>1.1272849199999999</v>
      </c>
      <c r="G5168" s="530" t="e">
        <f>+L5168</f>
        <v>#REF!</v>
      </c>
      <c r="H5168" s="531" t="e">
        <f>E5168*G5168</f>
        <v>#REF!</v>
      </c>
      <c r="J5168" s="530">
        <f>+F5168</f>
        <v>1.1272849199999999</v>
      </c>
      <c r="L5168" s="533" t="e">
        <f>J5168*$L$3</f>
        <v>#REF!</v>
      </c>
    </row>
    <row r="5169" spans="1:12" ht="9.75" customHeight="1">
      <c r="A5169" s="616"/>
      <c r="B5169" s="617"/>
      <c r="C5169" s="603"/>
      <c r="D5169" s="715"/>
      <c r="E5169" s="701"/>
      <c r="F5169" s="553"/>
      <c r="G5169" s="530"/>
      <c r="H5169" s="531"/>
      <c r="J5169" s="532"/>
      <c r="L5169" s="533"/>
    </row>
    <row r="5170" spans="1:12" ht="9.75" customHeight="1">
      <c r="A5170" s="616"/>
      <c r="B5170" s="617"/>
      <c r="C5170" s="603"/>
      <c r="D5170" s="715"/>
      <c r="E5170" s="701"/>
      <c r="F5170" s="553"/>
      <c r="G5170" s="530"/>
      <c r="H5170" s="531"/>
      <c r="J5170" s="532"/>
      <c r="L5170" s="533"/>
    </row>
    <row r="5171" spans="1:12" ht="9.75" customHeight="1">
      <c r="A5171" s="616"/>
      <c r="B5171" s="617"/>
      <c r="C5171" s="603"/>
      <c r="D5171" s="715"/>
      <c r="E5171" s="701"/>
      <c r="F5171" s="553"/>
      <c r="G5171" s="530"/>
      <c r="H5171" s="531"/>
      <c r="J5171" s="532"/>
      <c r="L5171" s="533"/>
    </row>
    <row r="5172" spans="1:12" ht="9.75" customHeight="1">
      <c r="A5172" s="616"/>
      <c r="B5172" s="617"/>
      <c r="C5172" s="603"/>
      <c r="D5172" s="715"/>
      <c r="E5172" s="701"/>
      <c r="F5172" s="553"/>
      <c r="G5172" s="530"/>
      <c r="H5172" s="531"/>
      <c r="J5172" s="532"/>
      <c r="L5172" s="533"/>
    </row>
    <row r="5173" spans="1:12" ht="9.75" customHeight="1">
      <c r="A5173" s="616">
        <v>67</v>
      </c>
      <c r="B5173" s="617" t="s">
        <v>3162</v>
      </c>
      <c r="C5173" s="603" t="s">
        <v>3523</v>
      </c>
      <c r="D5173" s="714" t="s">
        <v>2605</v>
      </c>
      <c r="E5173" s="701">
        <v>12</v>
      </c>
      <c r="F5173" s="553">
        <v>3.9769065999999995</v>
      </c>
      <c r="G5173" s="530" t="e">
        <f>+L5173</f>
        <v>#REF!</v>
      </c>
      <c r="H5173" s="531" t="e">
        <f>E5173*G5173</f>
        <v>#REF!</v>
      </c>
      <c r="J5173" s="530">
        <f>+F5173</f>
        <v>3.9769065999999995</v>
      </c>
      <c r="L5173" s="533" t="e">
        <f>J5173*$L$3</f>
        <v>#REF!</v>
      </c>
    </row>
    <row r="5174" spans="1:12" ht="9.75" customHeight="1">
      <c r="A5174" s="616"/>
      <c r="B5174" s="617"/>
      <c r="C5174" s="603"/>
      <c r="D5174" s="715"/>
      <c r="E5174" s="701"/>
      <c r="F5174" s="553"/>
      <c r="G5174" s="530"/>
      <c r="H5174" s="531"/>
      <c r="J5174" s="532"/>
      <c r="L5174" s="533"/>
    </row>
    <row r="5175" spans="1:12" ht="9.75" customHeight="1">
      <c r="A5175" s="616"/>
      <c r="B5175" s="617"/>
      <c r="C5175" s="603"/>
      <c r="D5175" s="715"/>
      <c r="E5175" s="701"/>
      <c r="F5175" s="553"/>
      <c r="G5175" s="530"/>
      <c r="H5175" s="531"/>
      <c r="J5175" s="532"/>
      <c r="L5175" s="533"/>
    </row>
    <row r="5176" spans="1:12" ht="9.75" customHeight="1">
      <c r="A5176" s="616"/>
      <c r="B5176" s="617"/>
      <c r="C5176" s="603"/>
      <c r="D5176" s="715"/>
      <c r="E5176" s="701"/>
      <c r="F5176" s="553"/>
      <c r="G5176" s="530"/>
      <c r="H5176" s="531"/>
      <c r="J5176" s="532"/>
      <c r="L5176" s="533"/>
    </row>
    <row r="5177" spans="1:12" ht="9.75" customHeight="1">
      <c r="A5177" s="616"/>
      <c r="B5177" s="617"/>
      <c r="C5177" s="603"/>
      <c r="D5177" s="715"/>
      <c r="E5177" s="701"/>
      <c r="F5177" s="553"/>
      <c r="G5177" s="530"/>
      <c r="H5177" s="531"/>
      <c r="J5177" s="532"/>
      <c r="L5177" s="533"/>
    </row>
    <row r="5178" spans="1:12" ht="9.75" customHeight="1">
      <c r="A5178" s="616">
        <v>68</v>
      </c>
      <c r="B5178" s="617" t="s">
        <v>3161</v>
      </c>
      <c r="C5178" s="617" t="s">
        <v>3522</v>
      </c>
      <c r="D5178" s="714" t="s">
        <v>2605</v>
      </c>
      <c r="E5178" s="709">
        <v>37</v>
      </c>
      <c r="F5178" s="553">
        <v>0.71415902019999999</v>
      </c>
      <c r="G5178" s="530" t="e">
        <f>+L5178</f>
        <v>#REF!</v>
      </c>
      <c r="H5178" s="531" t="e">
        <f>E5178*G5178</f>
        <v>#REF!</v>
      </c>
      <c r="J5178" s="530">
        <f>+F5178</f>
        <v>0.71415902019999999</v>
      </c>
      <c r="L5178" s="533" t="e">
        <f>J5178*$L$3</f>
        <v>#REF!</v>
      </c>
    </row>
    <row r="5179" spans="1:12" ht="9.75" customHeight="1">
      <c r="A5179" s="616"/>
      <c r="B5179" s="617"/>
      <c r="C5179" s="617"/>
      <c r="D5179" s="715"/>
      <c r="E5179" s="709"/>
      <c r="F5179" s="553"/>
      <c r="G5179" s="530"/>
      <c r="H5179" s="531"/>
      <c r="J5179" s="532"/>
      <c r="L5179" s="533"/>
    </row>
    <row r="5180" spans="1:12" ht="9.75" customHeight="1">
      <c r="A5180" s="616"/>
      <c r="B5180" s="617"/>
      <c r="C5180" s="617"/>
      <c r="D5180" s="715"/>
      <c r="E5180" s="709"/>
      <c r="F5180" s="553"/>
      <c r="G5180" s="530"/>
      <c r="H5180" s="531"/>
      <c r="J5180" s="532"/>
      <c r="L5180" s="533"/>
    </row>
    <row r="5181" spans="1:12" ht="9.75" customHeight="1">
      <c r="A5181" s="616"/>
      <c r="B5181" s="617"/>
      <c r="C5181" s="617"/>
      <c r="D5181" s="715"/>
      <c r="E5181" s="709"/>
      <c r="F5181" s="553"/>
      <c r="G5181" s="530"/>
      <c r="H5181" s="531"/>
      <c r="J5181" s="532"/>
      <c r="L5181" s="533"/>
    </row>
    <row r="5182" spans="1:12" ht="9.75" customHeight="1">
      <c r="A5182" s="616"/>
      <c r="B5182" s="617"/>
      <c r="C5182" s="617"/>
      <c r="D5182" s="715"/>
      <c r="E5182" s="709"/>
      <c r="F5182" s="553"/>
      <c r="G5182" s="530"/>
      <c r="H5182" s="531"/>
      <c r="J5182" s="532"/>
      <c r="L5182" s="533"/>
    </row>
    <row r="5183" spans="1:12" ht="9.75" customHeight="1">
      <c r="A5183" s="616">
        <v>69</v>
      </c>
      <c r="B5183" s="617" t="s">
        <v>2698</v>
      </c>
      <c r="C5183" s="617" t="s">
        <v>3521</v>
      </c>
      <c r="D5183" s="753" t="s">
        <v>2604</v>
      </c>
      <c r="E5183" s="708">
        <v>340</v>
      </c>
      <c r="F5183" s="553">
        <v>1.0283296420000001</v>
      </c>
      <c r="G5183" s="530" t="e">
        <f>+L5183</f>
        <v>#REF!</v>
      </c>
      <c r="H5183" s="531" t="e">
        <f>E5183*G5183</f>
        <v>#REF!</v>
      </c>
      <c r="J5183" s="530">
        <f>+F5183</f>
        <v>1.0283296420000001</v>
      </c>
      <c r="L5183" s="533" t="e">
        <f>J5183*$L$3</f>
        <v>#REF!</v>
      </c>
    </row>
    <row r="5184" spans="1:12" ht="9.75" customHeight="1">
      <c r="A5184" s="616"/>
      <c r="B5184" s="617"/>
      <c r="C5184" s="617"/>
      <c r="D5184" s="754"/>
      <c r="E5184" s="708"/>
      <c r="F5184" s="553"/>
      <c r="G5184" s="530"/>
      <c r="H5184" s="531"/>
      <c r="J5184" s="532"/>
      <c r="L5184" s="533"/>
    </row>
    <row r="5185" spans="1:12" ht="9.75" customHeight="1">
      <c r="A5185" s="616"/>
      <c r="B5185" s="617"/>
      <c r="C5185" s="617"/>
      <c r="D5185" s="754"/>
      <c r="E5185" s="708"/>
      <c r="F5185" s="553"/>
      <c r="G5185" s="530"/>
      <c r="H5185" s="531"/>
      <c r="J5185" s="532"/>
      <c r="L5185" s="533"/>
    </row>
    <row r="5186" spans="1:12" ht="9.75" customHeight="1">
      <c r="A5186" s="616"/>
      <c r="B5186" s="617"/>
      <c r="C5186" s="617"/>
      <c r="D5186" s="754"/>
      <c r="E5186" s="708"/>
      <c r="F5186" s="553"/>
      <c r="G5186" s="530"/>
      <c r="H5186" s="531"/>
      <c r="J5186" s="532"/>
      <c r="L5186" s="533"/>
    </row>
    <row r="5187" spans="1:12" ht="9.75" customHeight="1">
      <c r="A5187" s="616"/>
      <c r="B5187" s="617"/>
      <c r="C5187" s="617"/>
      <c r="D5187" s="754"/>
      <c r="E5187" s="708"/>
      <c r="F5187" s="553"/>
      <c r="G5187" s="530"/>
      <c r="H5187" s="531"/>
      <c r="J5187" s="532"/>
      <c r="L5187" s="533"/>
    </row>
    <row r="5188" spans="1:12" ht="9.75" customHeight="1">
      <c r="A5188" s="616">
        <v>70</v>
      </c>
      <c r="B5188" s="617" t="s">
        <v>2698</v>
      </c>
      <c r="C5188" s="617" t="s">
        <v>3385</v>
      </c>
      <c r="D5188" s="753" t="s">
        <v>2604</v>
      </c>
      <c r="E5188" s="708">
        <v>50</v>
      </c>
      <c r="F5188" s="553">
        <v>0.6973338790000001</v>
      </c>
      <c r="G5188" s="530" t="e">
        <f>+L5188</f>
        <v>#REF!</v>
      </c>
      <c r="H5188" s="531" t="e">
        <f>E5188*G5188</f>
        <v>#REF!</v>
      </c>
      <c r="J5188" s="530">
        <f>+F5188</f>
        <v>0.6973338790000001</v>
      </c>
      <c r="L5188" s="533" t="e">
        <f>J5188*$L$3</f>
        <v>#REF!</v>
      </c>
    </row>
    <row r="5189" spans="1:12" ht="9.75" customHeight="1">
      <c r="A5189" s="616"/>
      <c r="B5189" s="617"/>
      <c r="C5189" s="617"/>
      <c r="D5189" s="754"/>
      <c r="E5189" s="708"/>
      <c r="F5189" s="553"/>
      <c r="G5189" s="530"/>
      <c r="H5189" s="531"/>
      <c r="J5189" s="532"/>
      <c r="L5189" s="533"/>
    </row>
    <row r="5190" spans="1:12" ht="9.75" customHeight="1">
      <c r="A5190" s="616"/>
      <c r="B5190" s="617"/>
      <c r="C5190" s="617"/>
      <c r="D5190" s="754"/>
      <c r="E5190" s="708"/>
      <c r="F5190" s="553"/>
      <c r="G5190" s="530"/>
      <c r="H5190" s="531"/>
      <c r="J5190" s="532"/>
      <c r="L5190" s="533"/>
    </row>
    <row r="5191" spans="1:12" ht="9.75" customHeight="1">
      <c r="A5191" s="616"/>
      <c r="B5191" s="617"/>
      <c r="C5191" s="617"/>
      <c r="D5191" s="754"/>
      <c r="E5191" s="708"/>
      <c r="F5191" s="553"/>
      <c r="G5191" s="530"/>
      <c r="H5191" s="531"/>
      <c r="J5191" s="532"/>
      <c r="L5191" s="533"/>
    </row>
    <row r="5192" spans="1:12" ht="9.75" customHeight="1">
      <c r="A5192" s="616"/>
      <c r="B5192" s="617"/>
      <c r="C5192" s="617"/>
      <c r="D5192" s="754"/>
      <c r="E5192" s="708"/>
      <c r="F5192" s="553"/>
      <c r="G5192" s="530"/>
      <c r="H5192" s="531"/>
      <c r="J5192" s="532"/>
      <c r="L5192" s="533"/>
    </row>
    <row r="5193" spans="1:12" ht="9.75" customHeight="1">
      <c r="A5193" s="616">
        <v>71</v>
      </c>
      <c r="B5193" s="617" t="s">
        <v>2699</v>
      </c>
      <c r="C5193" s="617" t="s">
        <v>3384</v>
      </c>
      <c r="D5193" s="714" t="s">
        <v>2605</v>
      </c>
      <c r="E5193" s="708">
        <v>21</v>
      </c>
      <c r="F5193" s="553">
        <v>4.991458079250001</v>
      </c>
      <c r="G5193" s="530" t="e">
        <f>+L5193</f>
        <v>#REF!</v>
      </c>
      <c r="H5193" s="531" t="e">
        <f>E5193*G5193</f>
        <v>#REF!</v>
      </c>
      <c r="J5193" s="530">
        <f>+F5193</f>
        <v>4.991458079250001</v>
      </c>
      <c r="L5193" s="533" t="e">
        <f>J5193*$L$3</f>
        <v>#REF!</v>
      </c>
    </row>
    <row r="5194" spans="1:12" ht="9.75" customHeight="1">
      <c r="A5194" s="616"/>
      <c r="B5194" s="617"/>
      <c r="C5194" s="617"/>
      <c r="D5194" s="715"/>
      <c r="E5194" s="708"/>
      <c r="F5194" s="553"/>
      <c r="G5194" s="530"/>
      <c r="H5194" s="531"/>
      <c r="J5194" s="532"/>
      <c r="L5194" s="533"/>
    </row>
    <row r="5195" spans="1:12" ht="9.75" customHeight="1">
      <c r="A5195" s="616"/>
      <c r="B5195" s="617"/>
      <c r="C5195" s="617"/>
      <c r="D5195" s="715"/>
      <c r="E5195" s="708"/>
      <c r="F5195" s="553"/>
      <c r="G5195" s="530"/>
      <c r="H5195" s="531"/>
      <c r="J5195" s="532"/>
      <c r="L5195" s="533"/>
    </row>
    <row r="5196" spans="1:12" ht="9.75" customHeight="1">
      <c r="A5196" s="616"/>
      <c r="B5196" s="617"/>
      <c r="C5196" s="617"/>
      <c r="D5196" s="715"/>
      <c r="E5196" s="708"/>
      <c r="F5196" s="553"/>
      <c r="G5196" s="530"/>
      <c r="H5196" s="531"/>
      <c r="J5196" s="532"/>
      <c r="L5196" s="533"/>
    </row>
    <row r="5197" spans="1:12" ht="7.5" customHeight="1">
      <c r="A5197" s="616"/>
      <c r="B5197" s="617"/>
      <c r="C5197" s="617"/>
      <c r="D5197" s="715"/>
      <c r="E5197" s="708"/>
      <c r="F5197" s="553"/>
      <c r="G5197" s="530"/>
      <c r="H5197" s="531"/>
      <c r="J5197" s="532"/>
      <c r="L5197" s="533"/>
    </row>
    <row r="5198" spans="1:12" ht="9.75" customHeight="1">
      <c r="A5198" s="616">
        <v>72</v>
      </c>
      <c r="B5198" s="617" t="s">
        <v>3160</v>
      </c>
      <c r="C5198" s="617" t="s">
        <v>3520</v>
      </c>
      <c r="D5198" s="753" t="s">
        <v>2604</v>
      </c>
      <c r="E5198" s="708">
        <v>515</v>
      </c>
      <c r="F5198" s="553">
        <v>0.36965290550000002</v>
      </c>
      <c r="G5198" s="530" t="e">
        <f>+L5198</f>
        <v>#REF!</v>
      </c>
      <c r="H5198" s="531" t="e">
        <f>E5198*G5198</f>
        <v>#REF!</v>
      </c>
      <c r="J5198" s="530">
        <f>+F5198</f>
        <v>0.36965290550000002</v>
      </c>
      <c r="L5198" s="533" t="e">
        <f>J5198*$L$3</f>
        <v>#REF!</v>
      </c>
    </row>
    <row r="5199" spans="1:12" ht="9.75" customHeight="1">
      <c r="A5199" s="616"/>
      <c r="B5199" s="617"/>
      <c r="C5199" s="617"/>
      <c r="D5199" s="754"/>
      <c r="E5199" s="708"/>
      <c r="F5199" s="553"/>
      <c r="G5199" s="530"/>
      <c r="H5199" s="531"/>
      <c r="J5199" s="532"/>
      <c r="L5199" s="533"/>
    </row>
    <row r="5200" spans="1:12" ht="9.75" customHeight="1">
      <c r="A5200" s="616"/>
      <c r="B5200" s="617"/>
      <c r="C5200" s="617"/>
      <c r="D5200" s="754"/>
      <c r="E5200" s="708"/>
      <c r="F5200" s="553"/>
      <c r="G5200" s="530"/>
      <c r="H5200" s="531"/>
      <c r="J5200" s="532"/>
      <c r="L5200" s="533"/>
    </row>
    <row r="5201" spans="1:12" ht="9.75" customHeight="1">
      <c r="A5201" s="616"/>
      <c r="B5201" s="617"/>
      <c r="C5201" s="617"/>
      <c r="D5201" s="754"/>
      <c r="E5201" s="708"/>
      <c r="F5201" s="553"/>
      <c r="G5201" s="530"/>
      <c r="H5201" s="531"/>
      <c r="J5201" s="532"/>
      <c r="L5201" s="533"/>
    </row>
    <row r="5202" spans="1:12" ht="9.75" customHeight="1">
      <c r="A5202" s="616"/>
      <c r="B5202" s="617"/>
      <c r="C5202" s="617"/>
      <c r="D5202" s="754"/>
      <c r="E5202" s="708"/>
      <c r="F5202" s="553"/>
      <c r="G5202" s="530"/>
      <c r="H5202" s="531"/>
      <c r="J5202" s="532"/>
      <c r="L5202" s="533"/>
    </row>
    <row r="5203" spans="1:12" ht="9.75" customHeight="1">
      <c r="A5203" s="616">
        <v>73</v>
      </c>
      <c r="B5203" s="617" t="s">
        <v>3174</v>
      </c>
      <c r="C5203" s="603" t="s">
        <v>3519</v>
      </c>
      <c r="D5203" s="714" t="s">
        <v>2605</v>
      </c>
      <c r="E5203" s="708">
        <v>1</v>
      </c>
      <c r="F5203" s="553">
        <v>5.4757717400000008</v>
      </c>
      <c r="G5203" s="530" t="e">
        <f>+L5203</f>
        <v>#REF!</v>
      </c>
      <c r="H5203" s="531" t="e">
        <f>E5203*G5203</f>
        <v>#REF!</v>
      </c>
      <c r="J5203" s="530">
        <f>+F5203</f>
        <v>5.4757717400000008</v>
      </c>
      <c r="L5203" s="533" t="e">
        <f>J5203*$L$3</f>
        <v>#REF!</v>
      </c>
    </row>
    <row r="5204" spans="1:12" ht="9.75" customHeight="1">
      <c r="A5204" s="616"/>
      <c r="B5204" s="617"/>
      <c r="C5204" s="603"/>
      <c r="D5204" s="715"/>
      <c r="E5204" s="708"/>
      <c r="F5204" s="553"/>
      <c r="G5204" s="530"/>
      <c r="H5204" s="531"/>
      <c r="J5204" s="532"/>
      <c r="L5204" s="533"/>
    </row>
    <row r="5205" spans="1:12" ht="9.75" customHeight="1">
      <c r="A5205" s="616"/>
      <c r="B5205" s="617"/>
      <c r="C5205" s="603"/>
      <c r="D5205" s="715"/>
      <c r="E5205" s="708"/>
      <c r="F5205" s="553"/>
      <c r="G5205" s="530"/>
      <c r="H5205" s="531"/>
      <c r="J5205" s="532"/>
      <c r="L5205" s="533"/>
    </row>
    <row r="5206" spans="1:12" ht="9.75" customHeight="1">
      <c r="A5206" s="616"/>
      <c r="B5206" s="617"/>
      <c r="C5206" s="603"/>
      <c r="D5206" s="715"/>
      <c r="E5206" s="708"/>
      <c r="F5206" s="553"/>
      <c r="G5206" s="530"/>
      <c r="H5206" s="531"/>
      <c r="J5206" s="532"/>
      <c r="L5206" s="533"/>
    </row>
    <row r="5207" spans="1:12" ht="9.75" customHeight="1">
      <c r="A5207" s="616"/>
      <c r="B5207" s="617"/>
      <c r="C5207" s="603"/>
      <c r="D5207" s="715"/>
      <c r="E5207" s="708"/>
      <c r="F5207" s="553"/>
      <c r="G5207" s="530"/>
      <c r="H5207" s="531"/>
      <c r="J5207" s="532"/>
      <c r="L5207" s="533"/>
    </row>
    <row r="5208" spans="1:12" ht="9.75" customHeight="1">
      <c r="A5208" s="616">
        <v>74</v>
      </c>
      <c r="B5208" s="617" t="s">
        <v>2677</v>
      </c>
      <c r="C5208" s="706" t="s">
        <v>3383</v>
      </c>
      <c r="D5208" s="714" t="s">
        <v>3194</v>
      </c>
      <c r="E5208" s="701">
        <v>60</v>
      </c>
      <c r="F5208" s="553">
        <v>3.3098727999999995</v>
      </c>
      <c r="G5208" s="530" t="e">
        <f>+L5208</f>
        <v>#REF!</v>
      </c>
      <c r="H5208" s="531" t="e">
        <f>E5208*G5208</f>
        <v>#REF!</v>
      </c>
      <c r="J5208" s="530">
        <f>+F5208</f>
        <v>3.3098727999999995</v>
      </c>
      <c r="L5208" s="533" t="e">
        <f>J5208*$L$3</f>
        <v>#REF!</v>
      </c>
    </row>
    <row r="5209" spans="1:12" ht="9.75" customHeight="1">
      <c r="A5209" s="616"/>
      <c r="B5209" s="617"/>
      <c r="C5209" s="706"/>
      <c r="D5209" s="715"/>
      <c r="E5209" s="701"/>
      <c r="F5209" s="553"/>
      <c r="G5209" s="530"/>
      <c r="H5209" s="531"/>
      <c r="J5209" s="532"/>
      <c r="L5209" s="533"/>
    </row>
    <row r="5210" spans="1:12" ht="9.75" customHeight="1">
      <c r="A5210" s="616"/>
      <c r="B5210" s="617"/>
      <c r="C5210" s="706"/>
      <c r="D5210" s="715"/>
      <c r="E5210" s="701"/>
      <c r="F5210" s="553"/>
      <c r="G5210" s="530"/>
      <c r="H5210" s="531"/>
      <c r="J5210" s="532"/>
      <c r="L5210" s="533"/>
    </row>
    <row r="5211" spans="1:12" ht="9.75" customHeight="1">
      <c r="A5211" s="616"/>
      <c r="B5211" s="617"/>
      <c r="C5211" s="706"/>
      <c r="D5211" s="715"/>
      <c r="E5211" s="701"/>
      <c r="F5211" s="553"/>
      <c r="G5211" s="530"/>
      <c r="H5211" s="531"/>
      <c r="J5211" s="532"/>
      <c r="L5211" s="533"/>
    </row>
    <row r="5212" spans="1:12" ht="9.75" customHeight="1">
      <c r="A5212" s="616"/>
      <c r="B5212" s="617"/>
      <c r="C5212" s="706"/>
      <c r="D5212" s="715"/>
      <c r="E5212" s="701"/>
      <c r="F5212" s="553"/>
      <c r="G5212" s="530"/>
      <c r="H5212" s="531"/>
      <c r="J5212" s="532"/>
      <c r="L5212" s="533"/>
    </row>
    <row r="5213" spans="1:12" ht="9.75" customHeight="1">
      <c r="A5213" s="616">
        <v>75</v>
      </c>
      <c r="B5213" s="617" t="s">
        <v>3159</v>
      </c>
      <c r="C5213" s="706" t="s">
        <v>3382</v>
      </c>
      <c r="D5213" s="714" t="s">
        <v>3194</v>
      </c>
      <c r="E5213" s="701">
        <v>60</v>
      </c>
      <c r="F5213" s="553">
        <v>0.9588394400000001</v>
      </c>
      <c r="G5213" s="530" t="e">
        <f>+L5213</f>
        <v>#REF!</v>
      </c>
      <c r="H5213" s="531" t="e">
        <f>E5213*G5213</f>
        <v>#REF!</v>
      </c>
      <c r="J5213" s="530">
        <f>+F5213</f>
        <v>0.9588394400000001</v>
      </c>
      <c r="L5213" s="533" t="e">
        <f>J5213*$L$3</f>
        <v>#REF!</v>
      </c>
    </row>
    <row r="5214" spans="1:12" ht="9.75" customHeight="1">
      <c r="A5214" s="616"/>
      <c r="B5214" s="617"/>
      <c r="C5214" s="706"/>
      <c r="D5214" s="715"/>
      <c r="E5214" s="701"/>
      <c r="F5214" s="553"/>
      <c r="G5214" s="530"/>
      <c r="H5214" s="531"/>
      <c r="J5214" s="532"/>
      <c r="L5214" s="533"/>
    </row>
    <row r="5215" spans="1:12" ht="9.75" customHeight="1">
      <c r="A5215" s="616"/>
      <c r="B5215" s="617"/>
      <c r="C5215" s="706"/>
      <c r="D5215" s="715"/>
      <c r="E5215" s="701"/>
      <c r="F5215" s="553"/>
      <c r="G5215" s="530"/>
      <c r="H5215" s="531"/>
      <c r="J5215" s="532"/>
      <c r="L5215" s="533"/>
    </row>
    <row r="5216" spans="1:12" ht="9.75" customHeight="1">
      <c r="A5216" s="616"/>
      <c r="B5216" s="617"/>
      <c r="C5216" s="706"/>
      <c r="D5216" s="715"/>
      <c r="E5216" s="701"/>
      <c r="F5216" s="553"/>
      <c r="G5216" s="530"/>
      <c r="H5216" s="531"/>
      <c r="J5216" s="532"/>
      <c r="L5216" s="533"/>
    </row>
    <row r="5217" spans="1:12" ht="9.75" customHeight="1">
      <c r="A5217" s="616"/>
      <c r="B5217" s="617"/>
      <c r="C5217" s="706"/>
      <c r="D5217" s="715"/>
      <c r="E5217" s="701"/>
      <c r="F5217" s="553"/>
      <c r="G5217" s="530"/>
      <c r="H5217" s="531"/>
      <c r="J5217" s="532"/>
      <c r="L5217" s="533"/>
    </row>
    <row r="5218" spans="1:12" ht="9.75" customHeight="1">
      <c r="A5218" s="616"/>
      <c r="B5218" s="617"/>
      <c r="C5218" s="700" t="s">
        <v>3456</v>
      </c>
      <c r="D5218" s="715"/>
      <c r="E5218" s="701"/>
      <c r="F5218" s="553">
        <v>0</v>
      </c>
      <c r="G5218" s="530" t="e">
        <f>+L5218</f>
        <v>#REF!</v>
      </c>
      <c r="H5218" s="531" t="e">
        <f>E5218*G5218</f>
        <v>#REF!</v>
      </c>
      <c r="J5218" s="530">
        <f>+F5218</f>
        <v>0</v>
      </c>
      <c r="L5218" s="533" t="e">
        <f>J5218*$L$3</f>
        <v>#REF!</v>
      </c>
    </row>
    <row r="5219" spans="1:12" ht="9.75" customHeight="1">
      <c r="A5219" s="616"/>
      <c r="B5219" s="617"/>
      <c r="C5219" s="700"/>
      <c r="D5219" s="715"/>
      <c r="E5219" s="701"/>
      <c r="F5219" s="553"/>
      <c r="G5219" s="530"/>
      <c r="H5219" s="531"/>
      <c r="J5219" s="532"/>
      <c r="L5219" s="533"/>
    </row>
    <row r="5220" spans="1:12" ht="9.75" customHeight="1">
      <c r="A5220" s="616"/>
      <c r="B5220" s="617"/>
      <c r="C5220" s="700"/>
      <c r="D5220" s="715"/>
      <c r="E5220" s="701"/>
      <c r="F5220" s="553"/>
      <c r="G5220" s="530"/>
      <c r="H5220" s="531"/>
      <c r="J5220" s="532"/>
      <c r="L5220" s="533"/>
    </row>
    <row r="5221" spans="1:12" ht="9.75" customHeight="1">
      <c r="A5221" s="616"/>
      <c r="B5221" s="617"/>
      <c r="C5221" s="700"/>
      <c r="D5221" s="715"/>
      <c r="E5221" s="701"/>
      <c r="F5221" s="553"/>
      <c r="G5221" s="530"/>
      <c r="H5221" s="531"/>
      <c r="J5221" s="532"/>
      <c r="L5221" s="533"/>
    </row>
    <row r="5222" spans="1:12" ht="9.75" customHeight="1">
      <c r="A5222" s="616"/>
      <c r="B5222" s="617"/>
      <c r="C5222" s="700"/>
      <c r="D5222" s="715"/>
      <c r="E5222" s="701"/>
      <c r="F5222" s="553"/>
      <c r="G5222" s="530"/>
      <c r="H5222" s="531"/>
      <c r="J5222" s="532"/>
      <c r="L5222" s="533"/>
    </row>
    <row r="5223" spans="1:12" ht="9.75" customHeight="1">
      <c r="A5223" s="616">
        <v>76</v>
      </c>
      <c r="B5223" s="617" t="s">
        <v>3158</v>
      </c>
      <c r="C5223" s="706" t="s">
        <v>3518</v>
      </c>
      <c r="D5223" s="714" t="s">
        <v>2605</v>
      </c>
      <c r="E5223" s="701">
        <v>1</v>
      </c>
      <c r="F5223" s="553">
        <v>2.8011510999999998</v>
      </c>
      <c r="G5223" s="530" t="e">
        <f>+L5223</f>
        <v>#REF!</v>
      </c>
      <c r="H5223" s="531" t="e">
        <f>E5223*G5223</f>
        <v>#REF!</v>
      </c>
      <c r="J5223" s="530">
        <f>+F5223</f>
        <v>2.8011510999999998</v>
      </c>
      <c r="L5223" s="533" t="e">
        <f>J5223*$L$3</f>
        <v>#REF!</v>
      </c>
    </row>
    <row r="5224" spans="1:12" ht="9.75" customHeight="1">
      <c r="A5224" s="616"/>
      <c r="B5224" s="617"/>
      <c r="C5224" s="706"/>
      <c r="D5224" s="715"/>
      <c r="E5224" s="701"/>
      <c r="F5224" s="553"/>
      <c r="G5224" s="530"/>
      <c r="H5224" s="531"/>
      <c r="J5224" s="532"/>
      <c r="L5224" s="533"/>
    </row>
    <row r="5225" spans="1:12" ht="9.75" customHeight="1">
      <c r="A5225" s="616"/>
      <c r="B5225" s="617"/>
      <c r="C5225" s="706"/>
      <c r="D5225" s="715"/>
      <c r="E5225" s="701"/>
      <c r="F5225" s="553"/>
      <c r="G5225" s="530"/>
      <c r="H5225" s="531"/>
      <c r="J5225" s="532"/>
      <c r="L5225" s="533"/>
    </row>
    <row r="5226" spans="1:12" ht="9.75" customHeight="1">
      <c r="A5226" s="616"/>
      <c r="B5226" s="617"/>
      <c r="C5226" s="706"/>
      <c r="D5226" s="715"/>
      <c r="E5226" s="701"/>
      <c r="F5226" s="553"/>
      <c r="G5226" s="530"/>
      <c r="H5226" s="531"/>
      <c r="J5226" s="532"/>
      <c r="L5226" s="533"/>
    </row>
    <row r="5227" spans="1:12" ht="9.75" customHeight="1">
      <c r="A5227" s="616"/>
      <c r="B5227" s="617"/>
      <c r="C5227" s="706"/>
      <c r="D5227" s="715"/>
      <c r="E5227" s="701"/>
      <c r="F5227" s="553"/>
      <c r="G5227" s="530"/>
      <c r="H5227" s="531"/>
      <c r="J5227" s="532"/>
      <c r="L5227" s="533"/>
    </row>
    <row r="5228" spans="1:12" ht="9.75" customHeight="1">
      <c r="A5228" s="616">
        <v>77</v>
      </c>
      <c r="B5228" s="617" t="s">
        <v>3157</v>
      </c>
      <c r="C5228" s="706" t="s">
        <v>3517</v>
      </c>
      <c r="D5228" s="714" t="s">
        <v>2605</v>
      </c>
      <c r="E5228" s="701">
        <v>5</v>
      </c>
      <c r="F5228" s="553">
        <v>2.36625145</v>
      </c>
      <c r="G5228" s="530" t="e">
        <f>+L5228</f>
        <v>#REF!</v>
      </c>
      <c r="H5228" s="531" t="e">
        <f>E5228*G5228</f>
        <v>#REF!</v>
      </c>
      <c r="J5228" s="530">
        <f>+F5228</f>
        <v>2.36625145</v>
      </c>
      <c r="L5228" s="533" t="e">
        <f>J5228*$L$3</f>
        <v>#REF!</v>
      </c>
    </row>
    <row r="5229" spans="1:12" ht="9.75" customHeight="1">
      <c r="A5229" s="616"/>
      <c r="B5229" s="617"/>
      <c r="C5229" s="706"/>
      <c r="D5229" s="715"/>
      <c r="E5229" s="701"/>
      <c r="F5229" s="553"/>
      <c r="G5229" s="530"/>
      <c r="H5229" s="531"/>
      <c r="J5229" s="532"/>
      <c r="L5229" s="533"/>
    </row>
    <row r="5230" spans="1:12" ht="9.75" customHeight="1">
      <c r="A5230" s="616"/>
      <c r="B5230" s="617"/>
      <c r="C5230" s="706"/>
      <c r="D5230" s="715"/>
      <c r="E5230" s="701"/>
      <c r="F5230" s="553"/>
      <c r="G5230" s="530"/>
      <c r="H5230" s="531"/>
      <c r="J5230" s="532"/>
      <c r="L5230" s="533"/>
    </row>
    <row r="5231" spans="1:12" ht="9.75" customHeight="1">
      <c r="A5231" s="616"/>
      <c r="B5231" s="617"/>
      <c r="C5231" s="706"/>
      <c r="D5231" s="715"/>
      <c r="E5231" s="701"/>
      <c r="F5231" s="553"/>
      <c r="G5231" s="530"/>
      <c r="H5231" s="531"/>
      <c r="J5231" s="532"/>
      <c r="L5231" s="533"/>
    </row>
    <row r="5232" spans="1:12" ht="9.75" customHeight="1">
      <c r="A5232" s="616"/>
      <c r="B5232" s="617"/>
      <c r="C5232" s="706"/>
      <c r="D5232" s="715"/>
      <c r="E5232" s="701"/>
      <c r="F5232" s="553"/>
      <c r="G5232" s="530"/>
      <c r="H5232" s="531"/>
      <c r="J5232" s="532"/>
      <c r="L5232" s="533"/>
    </row>
    <row r="5233" spans="1:12" ht="9.75" customHeight="1">
      <c r="A5233" s="616">
        <v>78</v>
      </c>
      <c r="B5233" s="617" t="s">
        <v>3297</v>
      </c>
      <c r="C5233" s="706" t="s">
        <v>3516</v>
      </c>
      <c r="D5233" s="714" t="s">
        <v>2605</v>
      </c>
      <c r="E5233" s="701">
        <v>6</v>
      </c>
      <c r="F5233" s="553">
        <v>2.0137942999999998</v>
      </c>
      <c r="G5233" s="530" t="e">
        <f>+L5233</f>
        <v>#REF!</v>
      </c>
      <c r="H5233" s="531" t="e">
        <f>E5233*G5233</f>
        <v>#REF!</v>
      </c>
      <c r="J5233" s="530">
        <f>+F5233</f>
        <v>2.0137942999999998</v>
      </c>
      <c r="L5233" s="533" t="e">
        <f>J5233*$L$3</f>
        <v>#REF!</v>
      </c>
    </row>
    <row r="5234" spans="1:12" ht="9.75" customHeight="1">
      <c r="A5234" s="616"/>
      <c r="B5234" s="617"/>
      <c r="C5234" s="706"/>
      <c r="D5234" s="715"/>
      <c r="E5234" s="701"/>
      <c r="F5234" s="553"/>
      <c r="G5234" s="530"/>
      <c r="H5234" s="531"/>
      <c r="J5234" s="532"/>
      <c r="L5234" s="533"/>
    </row>
    <row r="5235" spans="1:12" ht="9.75" customHeight="1">
      <c r="A5235" s="616"/>
      <c r="B5235" s="617"/>
      <c r="C5235" s="706"/>
      <c r="D5235" s="715"/>
      <c r="E5235" s="701"/>
      <c r="F5235" s="553"/>
      <c r="G5235" s="530"/>
      <c r="H5235" s="531"/>
      <c r="J5235" s="532"/>
      <c r="L5235" s="533"/>
    </row>
    <row r="5236" spans="1:12" ht="9.75" customHeight="1">
      <c r="A5236" s="616"/>
      <c r="B5236" s="617"/>
      <c r="C5236" s="706"/>
      <c r="D5236" s="715"/>
      <c r="E5236" s="701"/>
      <c r="F5236" s="553"/>
      <c r="G5236" s="530"/>
      <c r="H5236" s="531"/>
      <c r="J5236" s="532"/>
      <c r="L5236" s="533"/>
    </row>
    <row r="5237" spans="1:12" ht="9.75" customHeight="1">
      <c r="A5237" s="616"/>
      <c r="B5237" s="617"/>
      <c r="C5237" s="706"/>
      <c r="D5237" s="715"/>
      <c r="E5237" s="701"/>
      <c r="F5237" s="553"/>
      <c r="G5237" s="530"/>
      <c r="H5237" s="531"/>
      <c r="J5237" s="532"/>
      <c r="L5237" s="533"/>
    </row>
    <row r="5238" spans="1:12" ht="9.75" customHeight="1">
      <c r="A5238" s="616">
        <v>79</v>
      </c>
      <c r="B5238" s="617" t="s">
        <v>3296</v>
      </c>
      <c r="C5238" s="706" t="s">
        <v>3515</v>
      </c>
      <c r="D5238" s="714" t="s">
        <v>2605</v>
      </c>
      <c r="E5238" s="701">
        <v>250</v>
      </c>
      <c r="F5238" s="553">
        <v>0.31017321499999995</v>
      </c>
      <c r="G5238" s="530" t="e">
        <f>+L5238</f>
        <v>#REF!</v>
      </c>
      <c r="H5238" s="531" t="e">
        <f>E5238*G5238</f>
        <v>#REF!</v>
      </c>
      <c r="J5238" s="530">
        <f>+F5238</f>
        <v>0.31017321499999995</v>
      </c>
      <c r="L5238" s="533" t="e">
        <f>J5238*$L$3</f>
        <v>#REF!</v>
      </c>
    </row>
    <row r="5239" spans="1:12" ht="9.75" customHeight="1">
      <c r="A5239" s="616"/>
      <c r="B5239" s="617"/>
      <c r="C5239" s="706"/>
      <c r="D5239" s="715"/>
      <c r="E5239" s="701"/>
      <c r="F5239" s="553"/>
      <c r="G5239" s="530"/>
      <c r="H5239" s="531"/>
      <c r="J5239" s="532"/>
      <c r="L5239" s="533"/>
    </row>
    <row r="5240" spans="1:12" ht="9.75" customHeight="1">
      <c r="A5240" s="616"/>
      <c r="B5240" s="617"/>
      <c r="C5240" s="706"/>
      <c r="D5240" s="715"/>
      <c r="E5240" s="701"/>
      <c r="F5240" s="553"/>
      <c r="G5240" s="530"/>
      <c r="H5240" s="531"/>
      <c r="J5240" s="532"/>
      <c r="L5240" s="533"/>
    </row>
    <row r="5241" spans="1:12" ht="9.75" customHeight="1">
      <c r="A5241" s="616"/>
      <c r="B5241" s="617"/>
      <c r="C5241" s="706"/>
      <c r="D5241" s="715"/>
      <c r="E5241" s="701"/>
      <c r="F5241" s="553"/>
      <c r="G5241" s="530"/>
      <c r="H5241" s="531"/>
      <c r="J5241" s="532"/>
      <c r="L5241" s="533"/>
    </row>
    <row r="5242" spans="1:12" ht="9.75" customHeight="1">
      <c r="A5242" s="616"/>
      <c r="B5242" s="617"/>
      <c r="C5242" s="706"/>
      <c r="D5242" s="715"/>
      <c r="E5242" s="701"/>
      <c r="F5242" s="553"/>
      <c r="G5242" s="530"/>
      <c r="H5242" s="531"/>
      <c r="J5242" s="532"/>
      <c r="L5242" s="533"/>
    </row>
    <row r="5243" spans="1:12" ht="9.75" customHeight="1">
      <c r="A5243" s="616">
        <v>80</v>
      </c>
      <c r="B5243" s="617" t="s">
        <v>3295</v>
      </c>
      <c r="C5243" s="706" t="s">
        <v>3514</v>
      </c>
      <c r="D5243" s="714" t="s">
        <v>2605</v>
      </c>
      <c r="E5243" s="701">
        <v>120</v>
      </c>
      <c r="F5243" s="553">
        <v>0.14672631999999999</v>
      </c>
      <c r="G5243" s="530" t="e">
        <f>+L5243</f>
        <v>#REF!</v>
      </c>
      <c r="H5243" s="531" t="e">
        <f>E5243*G5243</f>
        <v>#REF!</v>
      </c>
      <c r="J5243" s="530">
        <f>+F5243</f>
        <v>0.14672631999999999</v>
      </c>
      <c r="L5243" s="533" t="e">
        <f>J5243*$L$3</f>
        <v>#REF!</v>
      </c>
    </row>
    <row r="5244" spans="1:12" ht="9.75" customHeight="1">
      <c r="A5244" s="616"/>
      <c r="B5244" s="617"/>
      <c r="C5244" s="706"/>
      <c r="D5244" s="715"/>
      <c r="E5244" s="701"/>
      <c r="F5244" s="553"/>
      <c r="G5244" s="530"/>
      <c r="H5244" s="531"/>
      <c r="J5244" s="532"/>
      <c r="L5244" s="533"/>
    </row>
    <row r="5245" spans="1:12" ht="9.75" customHeight="1">
      <c r="A5245" s="616"/>
      <c r="B5245" s="617"/>
      <c r="C5245" s="706"/>
      <c r="D5245" s="715"/>
      <c r="E5245" s="701"/>
      <c r="F5245" s="553"/>
      <c r="G5245" s="530"/>
      <c r="H5245" s="531"/>
      <c r="J5245" s="532"/>
      <c r="L5245" s="533"/>
    </row>
    <row r="5246" spans="1:12" ht="9.75" customHeight="1">
      <c r="A5246" s="616"/>
      <c r="B5246" s="617"/>
      <c r="C5246" s="706"/>
      <c r="D5246" s="715"/>
      <c r="E5246" s="701"/>
      <c r="F5246" s="553"/>
      <c r="G5246" s="530"/>
      <c r="H5246" s="531"/>
      <c r="J5246" s="532"/>
      <c r="L5246" s="533"/>
    </row>
    <row r="5247" spans="1:12" ht="6.75" customHeight="1">
      <c r="A5247" s="616"/>
      <c r="B5247" s="617"/>
      <c r="C5247" s="706"/>
      <c r="D5247" s="715"/>
      <c r="E5247" s="701"/>
      <c r="F5247" s="553"/>
      <c r="G5247" s="530"/>
      <c r="H5247" s="531"/>
      <c r="J5247" s="532"/>
      <c r="L5247" s="533"/>
    </row>
    <row r="5248" spans="1:12" ht="9.75" customHeight="1">
      <c r="A5248" s="616">
        <v>81</v>
      </c>
      <c r="B5248" s="617" t="s">
        <v>3294</v>
      </c>
      <c r="C5248" s="706" t="s">
        <v>3513</v>
      </c>
      <c r="D5248" s="714" t="s">
        <v>2605</v>
      </c>
      <c r="E5248" s="701">
        <v>100</v>
      </c>
      <c r="F5248" s="553">
        <v>9.639578E-2</v>
      </c>
      <c r="G5248" s="530" t="e">
        <f>+L5248</f>
        <v>#REF!</v>
      </c>
      <c r="H5248" s="531" t="e">
        <f>E5248*G5248</f>
        <v>#REF!</v>
      </c>
      <c r="J5248" s="530">
        <f>+F5248</f>
        <v>9.639578E-2</v>
      </c>
      <c r="L5248" s="533" t="e">
        <f>J5248*$L$3</f>
        <v>#REF!</v>
      </c>
    </row>
    <row r="5249" spans="1:12" ht="9.75" customHeight="1">
      <c r="A5249" s="616"/>
      <c r="B5249" s="617"/>
      <c r="C5249" s="706"/>
      <c r="D5249" s="715"/>
      <c r="E5249" s="701"/>
      <c r="F5249" s="553"/>
      <c r="G5249" s="530"/>
      <c r="H5249" s="531"/>
      <c r="J5249" s="532"/>
      <c r="L5249" s="533"/>
    </row>
    <row r="5250" spans="1:12" ht="9.75" customHeight="1">
      <c r="A5250" s="616"/>
      <c r="B5250" s="617"/>
      <c r="C5250" s="706"/>
      <c r="D5250" s="715"/>
      <c r="E5250" s="701"/>
      <c r="F5250" s="553"/>
      <c r="G5250" s="530"/>
      <c r="H5250" s="531"/>
      <c r="J5250" s="532"/>
      <c r="L5250" s="533"/>
    </row>
    <row r="5251" spans="1:12" ht="9.75" customHeight="1">
      <c r="A5251" s="616"/>
      <c r="B5251" s="617"/>
      <c r="C5251" s="706"/>
      <c r="D5251" s="715"/>
      <c r="E5251" s="701"/>
      <c r="F5251" s="553"/>
      <c r="G5251" s="530"/>
      <c r="H5251" s="531"/>
      <c r="J5251" s="532"/>
      <c r="L5251" s="533"/>
    </row>
    <row r="5252" spans="1:12" ht="9.75" customHeight="1">
      <c r="A5252" s="616"/>
      <c r="B5252" s="617"/>
      <c r="C5252" s="706"/>
      <c r="D5252" s="715"/>
      <c r="E5252" s="701"/>
      <c r="F5252" s="553"/>
      <c r="G5252" s="530"/>
      <c r="H5252" s="531"/>
      <c r="J5252" s="532"/>
      <c r="L5252" s="533"/>
    </row>
    <row r="5253" spans="1:12" ht="9.75" customHeight="1">
      <c r="A5253" s="532"/>
      <c r="B5253" s="656"/>
      <c r="C5253" s="702" t="s">
        <v>3512</v>
      </c>
      <c r="D5253" s="703"/>
      <c r="E5253" s="539"/>
      <c r="F5253" s="553"/>
      <c r="G5253" s="530" t="e">
        <f>+L5253</f>
        <v>#REF!</v>
      </c>
      <c r="H5253" s="531" t="e">
        <f>E5253*G5253</f>
        <v>#REF!</v>
      </c>
      <c r="J5253" s="530">
        <f>+F5253</f>
        <v>0</v>
      </c>
      <c r="L5253" s="533" t="e">
        <f>J5253*$L$3</f>
        <v>#REF!</v>
      </c>
    </row>
    <row r="5254" spans="1:12" ht="9.75" customHeight="1">
      <c r="A5254" s="532"/>
      <c r="B5254" s="656"/>
      <c r="C5254" s="702"/>
      <c r="D5254" s="704"/>
      <c r="E5254" s="539"/>
      <c r="F5254" s="553"/>
      <c r="G5254" s="530"/>
      <c r="H5254" s="531"/>
      <c r="J5254" s="532"/>
      <c r="L5254" s="533"/>
    </row>
    <row r="5255" spans="1:12" ht="9.75" customHeight="1">
      <c r="A5255" s="532"/>
      <c r="B5255" s="656"/>
      <c r="C5255" s="702"/>
      <c r="D5255" s="704"/>
      <c r="E5255" s="539"/>
      <c r="F5255" s="553"/>
      <c r="G5255" s="530"/>
      <c r="H5255" s="531"/>
      <c r="J5255" s="532"/>
      <c r="L5255" s="533"/>
    </row>
    <row r="5256" spans="1:12" ht="9.75" customHeight="1">
      <c r="A5256" s="532"/>
      <c r="B5256" s="656"/>
      <c r="C5256" s="702"/>
      <c r="D5256" s="704"/>
      <c r="E5256" s="539"/>
      <c r="F5256" s="553"/>
      <c r="G5256" s="530"/>
      <c r="H5256" s="531"/>
      <c r="J5256" s="532"/>
      <c r="L5256" s="533"/>
    </row>
    <row r="5257" spans="1:12" ht="9.75" customHeight="1">
      <c r="A5257" s="532"/>
      <c r="B5257" s="656"/>
      <c r="C5257" s="702"/>
      <c r="D5257" s="704"/>
      <c r="E5257" s="539"/>
      <c r="F5257" s="553"/>
      <c r="G5257" s="530"/>
      <c r="H5257" s="531"/>
      <c r="J5257" s="532"/>
      <c r="L5257" s="533"/>
    </row>
    <row r="5258" spans="1:12" ht="9.75" customHeight="1">
      <c r="A5258" s="616"/>
      <c r="B5258" s="617"/>
      <c r="C5258" s="700" t="s">
        <v>3511</v>
      </c>
      <c r="D5258" s="616"/>
      <c r="E5258" s="701"/>
      <c r="F5258" s="553">
        <v>0</v>
      </c>
      <c r="G5258" s="530" t="e">
        <f>+L5258</f>
        <v>#REF!</v>
      </c>
      <c r="H5258" s="531" t="e">
        <f>E5258*G5258</f>
        <v>#REF!</v>
      </c>
      <c r="J5258" s="530">
        <f>+F5258</f>
        <v>0</v>
      </c>
      <c r="L5258" s="533" t="e">
        <f>J5258*$L$3</f>
        <v>#REF!</v>
      </c>
    </row>
    <row r="5259" spans="1:12" ht="9.75" customHeight="1">
      <c r="A5259" s="616"/>
      <c r="B5259" s="617"/>
      <c r="C5259" s="700"/>
      <c r="D5259" s="616"/>
      <c r="E5259" s="701"/>
      <c r="F5259" s="553"/>
      <c r="G5259" s="530"/>
      <c r="H5259" s="531"/>
      <c r="J5259" s="532"/>
      <c r="L5259" s="533"/>
    </row>
    <row r="5260" spans="1:12" ht="9.75" customHeight="1">
      <c r="A5260" s="616"/>
      <c r="B5260" s="617"/>
      <c r="C5260" s="700"/>
      <c r="D5260" s="616"/>
      <c r="E5260" s="701"/>
      <c r="F5260" s="553"/>
      <c r="G5260" s="530"/>
      <c r="H5260" s="531"/>
      <c r="J5260" s="532"/>
      <c r="L5260" s="533"/>
    </row>
    <row r="5261" spans="1:12" ht="9.75" customHeight="1">
      <c r="A5261" s="616"/>
      <c r="B5261" s="617"/>
      <c r="C5261" s="700"/>
      <c r="D5261" s="616"/>
      <c r="E5261" s="701"/>
      <c r="F5261" s="553"/>
      <c r="G5261" s="530"/>
      <c r="H5261" s="531"/>
      <c r="J5261" s="532"/>
      <c r="L5261" s="533"/>
    </row>
    <row r="5262" spans="1:12" ht="9.75" customHeight="1">
      <c r="A5262" s="616"/>
      <c r="B5262" s="617"/>
      <c r="C5262" s="700"/>
      <c r="D5262" s="616"/>
      <c r="E5262" s="701"/>
      <c r="F5262" s="553"/>
      <c r="G5262" s="530"/>
      <c r="H5262" s="531"/>
      <c r="J5262" s="532"/>
      <c r="L5262" s="533"/>
    </row>
    <row r="5263" spans="1:12" ht="20.25" customHeight="1">
      <c r="A5263" s="616">
        <v>1</v>
      </c>
      <c r="B5263" s="617" t="s">
        <v>2672</v>
      </c>
      <c r="C5263" s="603" t="s">
        <v>3510</v>
      </c>
      <c r="D5263" s="714" t="s">
        <v>2702</v>
      </c>
      <c r="E5263" s="701">
        <v>18</v>
      </c>
      <c r="F5263" s="553">
        <v>8.3759195665000004</v>
      </c>
      <c r="G5263" s="530" t="e">
        <f>+L5263</f>
        <v>#REF!</v>
      </c>
      <c r="H5263" s="531" t="e">
        <f>E5263*G5263</f>
        <v>#REF!</v>
      </c>
      <c r="J5263" s="530">
        <f>+F5263</f>
        <v>8.3759195665000004</v>
      </c>
      <c r="L5263" s="533" t="e">
        <f>J5263*$L$3</f>
        <v>#REF!</v>
      </c>
    </row>
    <row r="5264" spans="1:12" ht="20.25" customHeight="1">
      <c r="A5264" s="616"/>
      <c r="B5264" s="617"/>
      <c r="C5264" s="603"/>
      <c r="D5264" s="715"/>
      <c r="E5264" s="701"/>
      <c r="F5264" s="553"/>
      <c r="G5264" s="530"/>
      <c r="H5264" s="531"/>
      <c r="J5264" s="532"/>
      <c r="L5264" s="533"/>
    </row>
    <row r="5265" spans="1:12" ht="20.25" customHeight="1">
      <c r="A5265" s="616"/>
      <c r="B5265" s="617"/>
      <c r="C5265" s="603"/>
      <c r="D5265" s="715"/>
      <c r="E5265" s="701"/>
      <c r="F5265" s="553"/>
      <c r="G5265" s="530"/>
      <c r="H5265" s="531"/>
      <c r="J5265" s="532"/>
      <c r="L5265" s="533"/>
    </row>
    <row r="5266" spans="1:12" ht="20.25" customHeight="1">
      <c r="A5266" s="616"/>
      <c r="B5266" s="617"/>
      <c r="C5266" s="603"/>
      <c r="D5266" s="715"/>
      <c r="E5266" s="701"/>
      <c r="F5266" s="553"/>
      <c r="G5266" s="530"/>
      <c r="H5266" s="531"/>
      <c r="J5266" s="532"/>
      <c r="L5266" s="533"/>
    </row>
    <row r="5267" spans="1:12" ht="20.25" customHeight="1">
      <c r="A5267" s="616"/>
      <c r="B5267" s="617"/>
      <c r="C5267" s="603"/>
      <c r="D5267" s="715"/>
      <c r="E5267" s="701"/>
      <c r="F5267" s="553"/>
      <c r="G5267" s="530"/>
      <c r="H5267" s="531"/>
      <c r="J5267" s="532"/>
      <c r="L5267" s="533"/>
    </row>
    <row r="5268" spans="1:12" ht="20.25" customHeight="1">
      <c r="A5268" s="616">
        <v>2</v>
      </c>
      <c r="B5268" s="617" t="s">
        <v>2672</v>
      </c>
      <c r="C5268" s="603" t="s">
        <v>3509</v>
      </c>
      <c r="D5268" s="714" t="s">
        <v>2702</v>
      </c>
      <c r="E5268" s="701">
        <v>4</v>
      </c>
      <c r="F5268" s="553">
        <v>9.9270341938000026</v>
      </c>
      <c r="G5268" s="530" t="e">
        <f>+L5268</f>
        <v>#REF!</v>
      </c>
      <c r="H5268" s="531" t="e">
        <f>E5268*G5268</f>
        <v>#REF!</v>
      </c>
      <c r="J5268" s="530">
        <f>+F5268</f>
        <v>9.9270341938000026</v>
      </c>
      <c r="L5268" s="533" t="e">
        <f>J5268*$L$3</f>
        <v>#REF!</v>
      </c>
    </row>
    <row r="5269" spans="1:12" ht="20.25" customHeight="1">
      <c r="A5269" s="616"/>
      <c r="B5269" s="617"/>
      <c r="C5269" s="603"/>
      <c r="D5269" s="715"/>
      <c r="E5269" s="701"/>
      <c r="F5269" s="553"/>
      <c r="G5269" s="530"/>
      <c r="H5269" s="531"/>
      <c r="J5269" s="532"/>
      <c r="L5269" s="533"/>
    </row>
    <row r="5270" spans="1:12" ht="20.25" customHeight="1">
      <c r="A5270" s="616"/>
      <c r="B5270" s="617"/>
      <c r="C5270" s="603"/>
      <c r="D5270" s="715"/>
      <c r="E5270" s="701"/>
      <c r="F5270" s="553"/>
      <c r="G5270" s="530"/>
      <c r="H5270" s="531"/>
      <c r="J5270" s="532"/>
      <c r="L5270" s="533"/>
    </row>
    <row r="5271" spans="1:12" ht="20.25" customHeight="1">
      <c r="A5271" s="616"/>
      <c r="B5271" s="617"/>
      <c r="C5271" s="603"/>
      <c r="D5271" s="715"/>
      <c r="E5271" s="701"/>
      <c r="F5271" s="553"/>
      <c r="G5271" s="530"/>
      <c r="H5271" s="531"/>
      <c r="J5271" s="532"/>
      <c r="L5271" s="533"/>
    </row>
    <row r="5272" spans="1:12" ht="20.25" customHeight="1">
      <c r="A5272" s="616"/>
      <c r="B5272" s="617"/>
      <c r="C5272" s="603"/>
      <c r="D5272" s="715"/>
      <c r="E5272" s="701"/>
      <c r="F5272" s="553"/>
      <c r="G5272" s="530"/>
      <c r="H5272" s="531"/>
      <c r="J5272" s="532"/>
      <c r="L5272" s="533"/>
    </row>
    <row r="5273" spans="1:12" ht="20.25" customHeight="1">
      <c r="A5273" s="616">
        <v>3</v>
      </c>
      <c r="B5273" s="617" t="s">
        <v>2672</v>
      </c>
      <c r="C5273" s="603" t="s">
        <v>3508</v>
      </c>
      <c r="D5273" s="714" t="s">
        <v>2702</v>
      </c>
      <c r="E5273" s="701">
        <v>8</v>
      </c>
      <c r="F5273" s="553">
        <v>6.5371810348000006</v>
      </c>
      <c r="G5273" s="530" t="e">
        <f>+L5273</f>
        <v>#REF!</v>
      </c>
      <c r="H5273" s="531" t="e">
        <f>E5273*G5273</f>
        <v>#REF!</v>
      </c>
      <c r="J5273" s="530">
        <f>+F5273</f>
        <v>6.5371810348000006</v>
      </c>
      <c r="L5273" s="533" t="e">
        <f>J5273*$L$3</f>
        <v>#REF!</v>
      </c>
    </row>
    <row r="5274" spans="1:12" ht="20.25" customHeight="1">
      <c r="A5274" s="616"/>
      <c r="B5274" s="617"/>
      <c r="C5274" s="603"/>
      <c r="D5274" s="715"/>
      <c r="E5274" s="701"/>
      <c r="F5274" s="553"/>
      <c r="G5274" s="530"/>
      <c r="H5274" s="531"/>
      <c r="J5274" s="532"/>
      <c r="L5274" s="533"/>
    </row>
    <row r="5275" spans="1:12" ht="20.25" customHeight="1">
      <c r="A5275" s="616"/>
      <c r="B5275" s="617"/>
      <c r="C5275" s="603"/>
      <c r="D5275" s="715"/>
      <c r="E5275" s="701"/>
      <c r="F5275" s="553"/>
      <c r="G5275" s="530"/>
      <c r="H5275" s="531"/>
      <c r="J5275" s="532"/>
      <c r="L5275" s="533"/>
    </row>
    <row r="5276" spans="1:12" ht="20.25" customHeight="1">
      <c r="A5276" s="616"/>
      <c r="B5276" s="617"/>
      <c r="C5276" s="603"/>
      <c r="D5276" s="715"/>
      <c r="E5276" s="701"/>
      <c r="F5276" s="553"/>
      <c r="G5276" s="530"/>
      <c r="H5276" s="531"/>
      <c r="J5276" s="532"/>
      <c r="L5276" s="533"/>
    </row>
    <row r="5277" spans="1:12" ht="20.25" customHeight="1">
      <c r="A5277" s="616"/>
      <c r="B5277" s="617"/>
      <c r="C5277" s="603"/>
      <c r="D5277" s="715"/>
      <c r="E5277" s="701"/>
      <c r="F5277" s="553"/>
      <c r="G5277" s="530"/>
      <c r="H5277" s="531"/>
      <c r="J5277" s="532"/>
      <c r="L5277" s="533"/>
    </row>
    <row r="5278" spans="1:12" ht="20.25" customHeight="1">
      <c r="A5278" s="616">
        <v>4</v>
      </c>
      <c r="B5278" s="617" t="s">
        <v>2672</v>
      </c>
      <c r="C5278" s="603" t="s">
        <v>3507</v>
      </c>
      <c r="D5278" s="714" t="s">
        <v>2702</v>
      </c>
      <c r="E5278" s="701">
        <v>2</v>
      </c>
      <c r="F5278" s="553">
        <v>7.7196348640000014</v>
      </c>
      <c r="G5278" s="530" t="e">
        <f>+L5278</f>
        <v>#REF!</v>
      </c>
      <c r="H5278" s="531" t="e">
        <f>E5278*G5278</f>
        <v>#REF!</v>
      </c>
      <c r="J5278" s="530">
        <f>+F5278</f>
        <v>7.7196348640000014</v>
      </c>
      <c r="L5278" s="533" t="e">
        <f>J5278*$L$3</f>
        <v>#REF!</v>
      </c>
    </row>
    <row r="5279" spans="1:12" ht="20.25" customHeight="1">
      <c r="A5279" s="616"/>
      <c r="B5279" s="617"/>
      <c r="C5279" s="603"/>
      <c r="D5279" s="715"/>
      <c r="E5279" s="701"/>
      <c r="F5279" s="553"/>
      <c r="G5279" s="530"/>
      <c r="H5279" s="531"/>
      <c r="J5279" s="532"/>
      <c r="L5279" s="533"/>
    </row>
    <row r="5280" spans="1:12" ht="20.25" customHeight="1">
      <c r="A5280" s="616"/>
      <c r="B5280" s="617"/>
      <c r="C5280" s="603"/>
      <c r="D5280" s="715"/>
      <c r="E5280" s="701"/>
      <c r="F5280" s="553"/>
      <c r="G5280" s="530"/>
      <c r="H5280" s="531"/>
      <c r="J5280" s="532"/>
      <c r="L5280" s="533"/>
    </row>
    <row r="5281" spans="1:12" ht="20.25" customHeight="1">
      <c r="A5281" s="616"/>
      <c r="B5281" s="617"/>
      <c r="C5281" s="603"/>
      <c r="D5281" s="715"/>
      <c r="E5281" s="701"/>
      <c r="F5281" s="553"/>
      <c r="G5281" s="530"/>
      <c r="H5281" s="531"/>
      <c r="J5281" s="532"/>
      <c r="L5281" s="533"/>
    </row>
    <row r="5282" spans="1:12" ht="20.25" customHeight="1">
      <c r="A5282" s="616"/>
      <c r="B5282" s="617"/>
      <c r="C5282" s="603"/>
      <c r="D5282" s="715"/>
      <c r="E5282" s="701"/>
      <c r="F5282" s="553"/>
      <c r="G5282" s="530"/>
      <c r="H5282" s="531"/>
      <c r="J5282" s="532"/>
      <c r="L5282" s="533"/>
    </row>
    <row r="5283" spans="1:12" ht="20.25" customHeight="1">
      <c r="A5283" s="616">
        <v>5</v>
      </c>
      <c r="B5283" s="617" t="s">
        <v>2672</v>
      </c>
      <c r="C5283" s="603" t="s">
        <v>3506</v>
      </c>
      <c r="D5283" s="714" t="s">
        <v>2702</v>
      </c>
      <c r="E5283" s="701">
        <v>28</v>
      </c>
      <c r="F5283" s="553">
        <v>49.465048766500004</v>
      </c>
      <c r="G5283" s="530" t="e">
        <f>+L5283</f>
        <v>#REF!</v>
      </c>
      <c r="H5283" s="531" t="e">
        <f>E5283*G5283</f>
        <v>#REF!</v>
      </c>
      <c r="J5283" s="530">
        <f>+F5283</f>
        <v>49.465048766500004</v>
      </c>
      <c r="L5283" s="533" t="e">
        <f>J5283*$L$3</f>
        <v>#REF!</v>
      </c>
    </row>
    <row r="5284" spans="1:12" ht="20.25" customHeight="1">
      <c r="A5284" s="616"/>
      <c r="B5284" s="617"/>
      <c r="C5284" s="603"/>
      <c r="D5284" s="715"/>
      <c r="E5284" s="701"/>
      <c r="F5284" s="553"/>
      <c r="G5284" s="530"/>
      <c r="H5284" s="531"/>
      <c r="J5284" s="532"/>
      <c r="L5284" s="533"/>
    </row>
    <row r="5285" spans="1:12" ht="20.25" customHeight="1">
      <c r="A5285" s="616"/>
      <c r="B5285" s="617"/>
      <c r="C5285" s="603"/>
      <c r="D5285" s="715"/>
      <c r="E5285" s="701"/>
      <c r="F5285" s="553"/>
      <c r="G5285" s="530"/>
      <c r="H5285" s="531"/>
      <c r="J5285" s="532"/>
      <c r="L5285" s="533"/>
    </row>
    <row r="5286" spans="1:12" ht="20.25" customHeight="1">
      <c r="A5286" s="616"/>
      <c r="B5286" s="617"/>
      <c r="C5286" s="603"/>
      <c r="D5286" s="715"/>
      <c r="E5286" s="701"/>
      <c r="F5286" s="553"/>
      <c r="G5286" s="530"/>
      <c r="H5286" s="531"/>
      <c r="J5286" s="532"/>
      <c r="L5286" s="533"/>
    </row>
    <row r="5287" spans="1:12" ht="20.25" customHeight="1">
      <c r="A5287" s="616"/>
      <c r="B5287" s="617"/>
      <c r="C5287" s="603"/>
      <c r="D5287" s="715"/>
      <c r="E5287" s="701"/>
      <c r="F5287" s="553"/>
      <c r="G5287" s="530"/>
      <c r="H5287" s="531"/>
      <c r="J5287" s="532"/>
      <c r="L5287" s="533"/>
    </row>
    <row r="5288" spans="1:12" ht="20.25" customHeight="1">
      <c r="A5288" s="616">
        <v>6</v>
      </c>
      <c r="B5288" s="617" t="s">
        <v>2672</v>
      </c>
      <c r="C5288" s="603" t="s">
        <v>3505</v>
      </c>
      <c r="D5288" s="714" t="s">
        <v>2702</v>
      </c>
      <c r="E5288" s="701">
        <v>5</v>
      </c>
      <c r="F5288" s="553">
        <v>59.233989233800003</v>
      </c>
      <c r="G5288" s="530" t="e">
        <f>+L5288</f>
        <v>#REF!</v>
      </c>
      <c r="H5288" s="531" t="e">
        <f>E5288*G5288</f>
        <v>#REF!</v>
      </c>
      <c r="J5288" s="530">
        <f>+F5288</f>
        <v>59.233989233800003</v>
      </c>
      <c r="L5288" s="533" t="e">
        <f>J5288*$L$3</f>
        <v>#REF!</v>
      </c>
    </row>
    <row r="5289" spans="1:12" ht="20.25" customHeight="1">
      <c r="A5289" s="616"/>
      <c r="B5289" s="617"/>
      <c r="C5289" s="603"/>
      <c r="D5289" s="715"/>
      <c r="E5289" s="701"/>
      <c r="F5289" s="553"/>
      <c r="G5289" s="530"/>
      <c r="H5289" s="531"/>
      <c r="J5289" s="532"/>
      <c r="L5289" s="533"/>
    </row>
    <row r="5290" spans="1:12" ht="20.25" customHeight="1">
      <c r="A5290" s="616"/>
      <c r="B5290" s="617"/>
      <c r="C5290" s="603"/>
      <c r="D5290" s="715"/>
      <c r="E5290" s="701"/>
      <c r="F5290" s="553"/>
      <c r="G5290" s="530"/>
      <c r="H5290" s="531"/>
      <c r="J5290" s="532"/>
      <c r="L5290" s="533"/>
    </row>
    <row r="5291" spans="1:12" ht="20.25" customHeight="1">
      <c r="A5291" s="616"/>
      <c r="B5291" s="617"/>
      <c r="C5291" s="603"/>
      <c r="D5291" s="715"/>
      <c r="E5291" s="701"/>
      <c r="F5291" s="553"/>
      <c r="G5291" s="530"/>
      <c r="H5291" s="531"/>
      <c r="J5291" s="532"/>
      <c r="L5291" s="533"/>
    </row>
    <row r="5292" spans="1:12" ht="20.25" customHeight="1">
      <c r="A5292" s="616"/>
      <c r="B5292" s="617"/>
      <c r="C5292" s="603"/>
      <c r="D5292" s="715"/>
      <c r="E5292" s="701"/>
      <c r="F5292" s="553"/>
      <c r="G5292" s="530"/>
      <c r="H5292" s="531"/>
      <c r="J5292" s="532"/>
      <c r="L5292" s="533"/>
    </row>
    <row r="5293" spans="1:12" ht="20.25" customHeight="1">
      <c r="A5293" s="616">
        <v>7</v>
      </c>
      <c r="B5293" s="755" t="s">
        <v>2672</v>
      </c>
      <c r="C5293" s="758" t="s">
        <v>3504</v>
      </c>
      <c r="D5293" s="714" t="s">
        <v>2702</v>
      </c>
      <c r="E5293" s="761">
        <v>6</v>
      </c>
      <c r="F5293" s="553">
        <v>6.2872221655000002</v>
      </c>
      <c r="G5293" s="530" t="e">
        <f>+L5293</f>
        <v>#REF!</v>
      </c>
      <c r="H5293" s="531" t="e">
        <f>E5293*G5293</f>
        <v>#REF!</v>
      </c>
      <c r="J5293" s="530">
        <f>+F5293</f>
        <v>6.2872221655000002</v>
      </c>
      <c r="L5293" s="533" t="e">
        <f>J5293*$L$3</f>
        <v>#REF!</v>
      </c>
    </row>
    <row r="5294" spans="1:12" ht="20.25" customHeight="1">
      <c r="A5294" s="616"/>
      <c r="B5294" s="756"/>
      <c r="C5294" s="759"/>
      <c r="D5294" s="715"/>
      <c r="E5294" s="762"/>
      <c r="F5294" s="553"/>
      <c r="G5294" s="530"/>
      <c r="H5294" s="531"/>
      <c r="J5294" s="532"/>
      <c r="L5294" s="533"/>
    </row>
    <row r="5295" spans="1:12" ht="20.25" customHeight="1">
      <c r="A5295" s="616"/>
      <c r="B5295" s="756"/>
      <c r="C5295" s="759"/>
      <c r="D5295" s="715"/>
      <c r="E5295" s="762"/>
      <c r="F5295" s="553"/>
      <c r="G5295" s="530"/>
      <c r="H5295" s="531"/>
      <c r="J5295" s="532"/>
      <c r="L5295" s="533"/>
    </row>
    <row r="5296" spans="1:12" ht="20.25" customHeight="1">
      <c r="A5296" s="616"/>
      <c r="B5296" s="756"/>
      <c r="C5296" s="759"/>
      <c r="D5296" s="715"/>
      <c r="E5296" s="762"/>
      <c r="F5296" s="553"/>
      <c r="G5296" s="530"/>
      <c r="H5296" s="531"/>
      <c r="J5296" s="532"/>
      <c r="L5296" s="533"/>
    </row>
    <row r="5297" spans="1:12" ht="20.25" customHeight="1">
      <c r="A5297" s="616"/>
      <c r="B5297" s="757"/>
      <c r="C5297" s="760"/>
      <c r="D5297" s="715"/>
      <c r="E5297" s="763"/>
      <c r="F5297" s="553"/>
      <c r="G5297" s="530"/>
      <c r="H5297" s="531"/>
      <c r="J5297" s="532"/>
      <c r="L5297" s="533"/>
    </row>
    <row r="5298" spans="1:12" ht="20.25" customHeight="1">
      <c r="A5298" s="616">
        <v>8</v>
      </c>
      <c r="B5298" s="617" t="s">
        <v>2672</v>
      </c>
      <c r="C5298" s="603" t="s">
        <v>3378</v>
      </c>
      <c r="D5298" s="714" t="s">
        <v>2702</v>
      </c>
      <c r="E5298" s="701">
        <v>6</v>
      </c>
      <c r="F5298" s="553">
        <v>4.3822844812000001</v>
      </c>
      <c r="G5298" s="530" t="e">
        <f>+L5298</f>
        <v>#REF!</v>
      </c>
      <c r="H5298" s="531" t="e">
        <f>E5298*G5298</f>
        <v>#REF!</v>
      </c>
      <c r="J5298" s="530">
        <f>+F5298</f>
        <v>4.3822844812000001</v>
      </c>
      <c r="L5298" s="533" t="e">
        <f>J5298*$L$3</f>
        <v>#REF!</v>
      </c>
    </row>
    <row r="5299" spans="1:12" ht="20.25" customHeight="1">
      <c r="A5299" s="616"/>
      <c r="B5299" s="617"/>
      <c r="C5299" s="603"/>
      <c r="D5299" s="715"/>
      <c r="E5299" s="701"/>
      <c r="F5299" s="553"/>
      <c r="G5299" s="530"/>
      <c r="H5299" s="531"/>
      <c r="J5299" s="532"/>
      <c r="L5299" s="533"/>
    </row>
    <row r="5300" spans="1:12" ht="20.25" customHeight="1">
      <c r="A5300" s="616"/>
      <c r="B5300" s="617"/>
      <c r="C5300" s="603"/>
      <c r="D5300" s="715"/>
      <c r="E5300" s="701"/>
      <c r="F5300" s="553"/>
      <c r="G5300" s="530"/>
      <c r="H5300" s="531"/>
      <c r="J5300" s="532"/>
      <c r="L5300" s="533"/>
    </row>
    <row r="5301" spans="1:12" ht="20.25" customHeight="1">
      <c r="A5301" s="616"/>
      <c r="B5301" s="617"/>
      <c r="C5301" s="603"/>
      <c r="D5301" s="715"/>
      <c r="E5301" s="701"/>
      <c r="F5301" s="553"/>
      <c r="G5301" s="530"/>
      <c r="H5301" s="531"/>
      <c r="J5301" s="532"/>
      <c r="L5301" s="533"/>
    </row>
    <row r="5302" spans="1:12" ht="20.25" customHeight="1">
      <c r="A5302" s="616"/>
      <c r="B5302" s="617"/>
      <c r="C5302" s="603"/>
      <c r="D5302" s="715"/>
      <c r="E5302" s="701"/>
      <c r="F5302" s="553"/>
      <c r="G5302" s="530"/>
      <c r="H5302" s="531"/>
      <c r="J5302" s="532"/>
      <c r="L5302" s="533"/>
    </row>
    <row r="5303" spans="1:12" ht="9.75" customHeight="1">
      <c r="A5303" s="616">
        <v>9</v>
      </c>
      <c r="B5303" s="617" t="s">
        <v>3173</v>
      </c>
      <c r="C5303" s="603" t="s">
        <v>3377</v>
      </c>
      <c r="D5303" s="714" t="s">
        <v>2702</v>
      </c>
      <c r="E5303" s="701">
        <v>6</v>
      </c>
      <c r="F5303" s="553">
        <v>6.6123822965999999</v>
      </c>
      <c r="G5303" s="530" t="e">
        <f>+L5303</f>
        <v>#REF!</v>
      </c>
      <c r="H5303" s="531" t="e">
        <f>E5303*G5303</f>
        <v>#REF!</v>
      </c>
      <c r="J5303" s="530">
        <f>+F5303</f>
        <v>6.6123822965999999</v>
      </c>
      <c r="L5303" s="533" t="e">
        <f>J5303*$L$3</f>
        <v>#REF!</v>
      </c>
    </row>
    <row r="5304" spans="1:12" ht="9.75" customHeight="1">
      <c r="A5304" s="616"/>
      <c r="B5304" s="617"/>
      <c r="C5304" s="603"/>
      <c r="D5304" s="715"/>
      <c r="E5304" s="701"/>
      <c r="F5304" s="553"/>
      <c r="G5304" s="530"/>
      <c r="H5304" s="531"/>
      <c r="J5304" s="532"/>
      <c r="L5304" s="533"/>
    </row>
    <row r="5305" spans="1:12" ht="9.75" customHeight="1">
      <c r="A5305" s="616"/>
      <c r="B5305" s="617"/>
      <c r="C5305" s="603"/>
      <c r="D5305" s="715"/>
      <c r="E5305" s="701"/>
      <c r="F5305" s="553"/>
      <c r="G5305" s="530"/>
      <c r="H5305" s="531"/>
      <c r="J5305" s="532"/>
      <c r="L5305" s="533"/>
    </row>
    <row r="5306" spans="1:12" ht="9.75" customHeight="1">
      <c r="A5306" s="616"/>
      <c r="B5306" s="617"/>
      <c r="C5306" s="603"/>
      <c r="D5306" s="715"/>
      <c r="E5306" s="701"/>
      <c r="F5306" s="553"/>
      <c r="G5306" s="530"/>
      <c r="H5306" s="531"/>
      <c r="J5306" s="532"/>
      <c r="L5306" s="533"/>
    </row>
    <row r="5307" spans="1:12" ht="9.75" customHeight="1">
      <c r="A5307" s="616"/>
      <c r="B5307" s="617"/>
      <c r="C5307" s="603"/>
      <c r="D5307" s="715"/>
      <c r="E5307" s="701"/>
      <c r="F5307" s="553"/>
      <c r="G5307" s="530"/>
      <c r="H5307" s="531"/>
      <c r="J5307" s="532"/>
      <c r="L5307" s="533"/>
    </row>
    <row r="5308" spans="1:12" ht="9.75" customHeight="1">
      <c r="A5308" s="616">
        <v>10</v>
      </c>
      <c r="B5308" s="617" t="s">
        <v>2675</v>
      </c>
      <c r="C5308" s="617" t="s">
        <v>3503</v>
      </c>
      <c r="D5308" s="714" t="s">
        <v>2609</v>
      </c>
      <c r="E5308" s="707">
        <v>300</v>
      </c>
      <c r="F5308" s="553">
        <v>0.6373096143000001</v>
      </c>
      <c r="G5308" s="530" t="e">
        <f>+L5308</f>
        <v>#REF!</v>
      </c>
      <c r="H5308" s="531" t="e">
        <f>E5308*G5308</f>
        <v>#REF!</v>
      </c>
      <c r="J5308" s="530">
        <f>+F5308</f>
        <v>0.6373096143000001</v>
      </c>
      <c r="L5308" s="533" t="e">
        <f>J5308*$L$3</f>
        <v>#REF!</v>
      </c>
    </row>
    <row r="5309" spans="1:12" ht="9.75" customHeight="1">
      <c r="A5309" s="616"/>
      <c r="B5309" s="617"/>
      <c r="C5309" s="617"/>
      <c r="D5309" s="715"/>
      <c r="E5309" s="707"/>
      <c r="F5309" s="553"/>
      <c r="G5309" s="530"/>
      <c r="H5309" s="531"/>
      <c r="J5309" s="532"/>
      <c r="L5309" s="533"/>
    </row>
    <row r="5310" spans="1:12" ht="9.75" customHeight="1">
      <c r="A5310" s="616"/>
      <c r="B5310" s="617"/>
      <c r="C5310" s="617"/>
      <c r="D5310" s="715"/>
      <c r="E5310" s="707"/>
      <c r="F5310" s="553"/>
      <c r="G5310" s="530"/>
      <c r="H5310" s="531"/>
      <c r="J5310" s="532"/>
      <c r="L5310" s="533"/>
    </row>
    <row r="5311" spans="1:12" ht="9.75" customHeight="1">
      <c r="A5311" s="616"/>
      <c r="B5311" s="617"/>
      <c r="C5311" s="617"/>
      <c r="D5311" s="715"/>
      <c r="E5311" s="707"/>
      <c r="F5311" s="553"/>
      <c r="G5311" s="530"/>
      <c r="H5311" s="531"/>
      <c r="J5311" s="532"/>
      <c r="L5311" s="533"/>
    </row>
    <row r="5312" spans="1:12" ht="9.75" customHeight="1">
      <c r="A5312" s="616"/>
      <c r="B5312" s="617"/>
      <c r="C5312" s="617"/>
      <c r="D5312" s="715"/>
      <c r="E5312" s="707"/>
      <c r="F5312" s="553"/>
      <c r="G5312" s="530"/>
      <c r="H5312" s="531"/>
      <c r="J5312" s="532"/>
      <c r="L5312" s="533"/>
    </row>
    <row r="5313" spans="1:12" ht="9.75" customHeight="1">
      <c r="A5313" s="616">
        <v>11</v>
      </c>
      <c r="B5313" s="617" t="s">
        <v>2675</v>
      </c>
      <c r="C5313" s="617" t="s">
        <v>3502</v>
      </c>
      <c r="D5313" s="714" t="s">
        <v>2609</v>
      </c>
      <c r="E5313" s="707">
        <v>650</v>
      </c>
      <c r="F5313" s="553">
        <v>0.46268081520000004</v>
      </c>
      <c r="G5313" s="530" t="e">
        <f>+L5313</f>
        <v>#REF!</v>
      </c>
      <c r="H5313" s="531" t="e">
        <f>E5313*G5313</f>
        <v>#REF!</v>
      </c>
      <c r="J5313" s="530">
        <f>+F5313</f>
        <v>0.46268081520000004</v>
      </c>
      <c r="L5313" s="533" t="e">
        <f>J5313*$L$3</f>
        <v>#REF!</v>
      </c>
    </row>
    <row r="5314" spans="1:12" ht="9.75" customHeight="1">
      <c r="A5314" s="616"/>
      <c r="B5314" s="617"/>
      <c r="C5314" s="617"/>
      <c r="D5314" s="715"/>
      <c r="E5314" s="707"/>
      <c r="F5314" s="553"/>
      <c r="G5314" s="530"/>
      <c r="H5314" s="531"/>
      <c r="J5314" s="532"/>
      <c r="L5314" s="533"/>
    </row>
    <row r="5315" spans="1:12" ht="9.75" customHeight="1">
      <c r="A5315" s="616"/>
      <c r="B5315" s="617"/>
      <c r="C5315" s="617"/>
      <c r="D5315" s="715"/>
      <c r="E5315" s="707"/>
      <c r="F5315" s="553"/>
      <c r="G5315" s="530"/>
      <c r="H5315" s="531"/>
      <c r="J5315" s="532"/>
      <c r="L5315" s="533"/>
    </row>
    <row r="5316" spans="1:12" ht="9.75" customHeight="1">
      <c r="A5316" s="616"/>
      <c r="B5316" s="617"/>
      <c r="C5316" s="617"/>
      <c r="D5316" s="715"/>
      <c r="E5316" s="707"/>
      <c r="F5316" s="553"/>
      <c r="G5316" s="530"/>
      <c r="H5316" s="531"/>
      <c r="J5316" s="532"/>
      <c r="L5316" s="533"/>
    </row>
    <row r="5317" spans="1:12" ht="9.75" customHeight="1">
      <c r="A5317" s="616"/>
      <c r="B5317" s="617"/>
      <c r="C5317" s="617"/>
      <c r="D5317" s="715"/>
      <c r="E5317" s="707"/>
      <c r="F5317" s="553"/>
      <c r="G5317" s="530"/>
      <c r="H5317" s="531"/>
      <c r="J5317" s="532"/>
      <c r="L5317" s="533"/>
    </row>
    <row r="5318" spans="1:12" ht="9.75" customHeight="1">
      <c r="A5318" s="616">
        <v>12</v>
      </c>
      <c r="B5318" s="617" t="s">
        <v>3166</v>
      </c>
      <c r="C5318" s="617" t="s">
        <v>3501</v>
      </c>
      <c r="D5318" s="714" t="s">
        <v>2609</v>
      </c>
      <c r="E5318" s="707">
        <v>950</v>
      </c>
      <c r="F5318" s="553">
        <v>0.49641971980999999</v>
      </c>
      <c r="G5318" s="530" t="e">
        <f>+L5318</f>
        <v>#REF!</v>
      </c>
      <c r="H5318" s="531" t="e">
        <f>E5318*G5318</f>
        <v>#REF!</v>
      </c>
      <c r="J5318" s="530">
        <f>+F5318</f>
        <v>0.49641971980999999</v>
      </c>
      <c r="L5318" s="533" t="e">
        <f>J5318*$L$3</f>
        <v>#REF!</v>
      </c>
    </row>
    <row r="5319" spans="1:12" ht="9.75" customHeight="1">
      <c r="A5319" s="616"/>
      <c r="B5319" s="617"/>
      <c r="C5319" s="617"/>
      <c r="D5319" s="715"/>
      <c r="E5319" s="707"/>
      <c r="F5319" s="553"/>
      <c r="G5319" s="530"/>
      <c r="H5319" s="531"/>
      <c r="J5319" s="532"/>
      <c r="L5319" s="533"/>
    </row>
    <row r="5320" spans="1:12" ht="9.75" customHeight="1">
      <c r="A5320" s="616"/>
      <c r="B5320" s="617"/>
      <c r="C5320" s="617"/>
      <c r="D5320" s="715"/>
      <c r="E5320" s="707"/>
      <c r="F5320" s="553"/>
      <c r="G5320" s="530"/>
      <c r="H5320" s="531"/>
      <c r="J5320" s="532"/>
      <c r="L5320" s="533"/>
    </row>
    <row r="5321" spans="1:12" ht="9.75" customHeight="1">
      <c r="A5321" s="616"/>
      <c r="B5321" s="617"/>
      <c r="C5321" s="617"/>
      <c r="D5321" s="715"/>
      <c r="E5321" s="707"/>
      <c r="F5321" s="553"/>
      <c r="G5321" s="530"/>
      <c r="H5321" s="531"/>
      <c r="J5321" s="532"/>
      <c r="L5321" s="533"/>
    </row>
    <row r="5322" spans="1:12" ht="9.75" customHeight="1">
      <c r="A5322" s="616"/>
      <c r="B5322" s="617"/>
      <c r="C5322" s="617"/>
      <c r="D5322" s="715"/>
      <c r="E5322" s="707"/>
      <c r="F5322" s="553"/>
      <c r="G5322" s="530"/>
      <c r="H5322" s="531"/>
      <c r="J5322" s="532"/>
      <c r="L5322" s="533"/>
    </row>
    <row r="5323" spans="1:12" ht="9.75" customHeight="1">
      <c r="A5323" s="616">
        <v>13</v>
      </c>
      <c r="B5323" s="617" t="s">
        <v>2673</v>
      </c>
      <c r="C5323" s="617" t="s">
        <v>3500</v>
      </c>
      <c r="D5323" s="714" t="s">
        <v>2702</v>
      </c>
      <c r="E5323" s="701">
        <v>9</v>
      </c>
      <c r="F5323" s="553">
        <v>1.1515379080000001</v>
      </c>
      <c r="G5323" s="530" t="e">
        <f>+L5323</f>
        <v>#REF!</v>
      </c>
      <c r="H5323" s="531" t="e">
        <f>E5323*G5323</f>
        <v>#REF!</v>
      </c>
      <c r="J5323" s="530">
        <f>+F5323</f>
        <v>1.1515379080000001</v>
      </c>
      <c r="L5323" s="533" t="e">
        <f>J5323*$L$3</f>
        <v>#REF!</v>
      </c>
    </row>
    <row r="5324" spans="1:12" ht="9.75" customHeight="1">
      <c r="A5324" s="616"/>
      <c r="B5324" s="617"/>
      <c r="C5324" s="617"/>
      <c r="D5324" s="715"/>
      <c r="E5324" s="701"/>
      <c r="F5324" s="553"/>
      <c r="G5324" s="530"/>
      <c r="H5324" s="531"/>
      <c r="J5324" s="532"/>
      <c r="L5324" s="533"/>
    </row>
    <row r="5325" spans="1:12" ht="9.75" customHeight="1">
      <c r="A5325" s="616"/>
      <c r="B5325" s="617"/>
      <c r="C5325" s="617"/>
      <c r="D5325" s="715"/>
      <c r="E5325" s="701"/>
      <c r="F5325" s="553"/>
      <c r="G5325" s="530"/>
      <c r="H5325" s="531"/>
      <c r="J5325" s="532"/>
      <c r="L5325" s="533"/>
    </row>
    <row r="5326" spans="1:12" ht="9.75" customHeight="1">
      <c r="A5326" s="616"/>
      <c r="B5326" s="617"/>
      <c r="C5326" s="617"/>
      <c r="D5326" s="715"/>
      <c r="E5326" s="701"/>
      <c r="F5326" s="553"/>
      <c r="G5326" s="530"/>
      <c r="H5326" s="531"/>
      <c r="J5326" s="532"/>
      <c r="L5326" s="533"/>
    </row>
    <row r="5327" spans="1:12" ht="9.75" customHeight="1">
      <c r="A5327" s="616"/>
      <c r="B5327" s="617"/>
      <c r="C5327" s="617"/>
      <c r="D5327" s="715"/>
      <c r="E5327" s="701"/>
      <c r="F5327" s="553"/>
      <c r="G5327" s="530"/>
      <c r="H5327" s="531"/>
      <c r="J5327" s="532"/>
      <c r="L5327" s="533"/>
    </row>
    <row r="5328" spans="1:12" ht="9.75" customHeight="1">
      <c r="A5328" s="616">
        <v>14</v>
      </c>
      <c r="B5328" s="617" t="s">
        <v>3172</v>
      </c>
      <c r="C5328" s="617" t="s">
        <v>3499</v>
      </c>
      <c r="D5328" s="714" t="s">
        <v>2702</v>
      </c>
      <c r="E5328" s="701">
        <v>6</v>
      </c>
      <c r="F5328" s="553">
        <v>1.6497884600000003</v>
      </c>
      <c r="G5328" s="530" t="e">
        <f>+L5328</f>
        <v>#REF!</v>
      </c>
      <c r="H5328" s="531" t="e">
        <f>E5328*G5328</f>
        <v>#REF!</v>
      </c>
      <c r="J5328" s="530">
        <f>+F5328</f>
        <v>1.6497884600000003</v>
      </c>
      <c r="L5328" s="533" t="e">
        <f>J5328*$L$3</f>
        <v>#REF!</v>
      </c>
    </row>
    <row r="5329" spans="1:12" ht="9.75" customHeight="1">
      <c r="A5329" s="616"/>
      <c r="B5329" s="617"/>
      <c r="C5329" s="617"/>
      <c r="D5329" s="715"/>
      <c r="E5329" s="701"/>
      <c r="F5329" s="553"/>
      <c r="G5329" s="530"/>
      <c r="H5329" s="531"/>
      <c r="J5329" s="532"/>
      <c r="L5329" s="533"/>
    </row>
    <row r="5330" spans="1:12" ht="9.75" customHeight="1">
      <c r="A5330" s="616"/>
      <c r="B5330" s="617"/>
      <c r="C5330" s="617"/>
      <c r="D5330" s="715"/>
      <c r="E5330" s="701"/>
      <c r="F5330" s="553"/>
      <c r="G5330" s="530"/>
      <c r="H5330" s="531"/>
      <c r="J5330" s="532"/>
      <c r="L5330" s="533"/>
    </row>
    <row r="5331" spans="1:12" ht="9.75" customHeight="1">
      <c r="A5331" s="616"/>
      <c r="B5331" s="617"/>
      <c r="C5331" s="617"/>
      <c r="D5331" s="715"/>
      <c r="E5331" s="701"/>
      <c r="F5331" s="553"/>
      <c r="G5331" s="530"/>
      <c r="H5331" s="531"/>
      <c r="J5331" s="532"/>
      <c r="L5331" s="533"/>
    </row>
    <row r="5332" spans="1:12" ht="9.75" customHeight="1">
      <c r="A5332" s="616"/>
      <c r="B5332" s="617"/>
      <c r="C5332" s="617"/>
      <c r="D5332" s="715"/>
      <c r="E5332" s="701"/>
      <c r="F5332" s="553"/>
      <c r="G5332" s="530"/>
      <c r="H5332" s="531"/>
      <c r="J5332" s="532"/>
      <c r="L5332" s="533"/>
    </row>
    <row r="5333" spans="1:12" ht="9.75" customHeight="1">
      <c r="A5333" s="616">
        <v>15</v>
      </c>
      <c r="B5333" s="617" t="s">
        <v>3171</v>
      </c>
      <c r="C5333" s="617" t="s">
        <v>3498</v>
      </c>
      <c r="D5333" s="714" t="s">
        <v>2702</v>
      </c>
      <c r="E5333" s="701">
        <v>32</v>
      </c>
      <c r="F5333" s="553">
        <v>1.3546297000000003</v>
      </c>
      <c r="G5333" s="530" t="e">
        <f>+L5333</f>
        <v>#REF!</v>
      </c>
      <c r="H5333" s="531" t="e">
        <f>E5333*G5333</f>
        <v>#REF!</v>
      </c>
      <c r="J5333" s="530">
        <f>+F5333</f>
        <v>1.3546297000000003</v>
      </c>
      <c r="L5333" s="533" t="e">
        <f>J5333*$L$3</f>
        <v>#REF!</v>
      </c>
    </row>
    <row r="5334" spans="1:12" ht="9.75" customHeight="1">
      <c r="A5334" s="616"/>
      <c r="B5334" s="617"/>
      <c r="C5334" s="617"/>
      <c r="D5334" s="715"/>
      <c r="E5334" s="701"/>
      <c r="F5334" s="553"/>
      <c r="G5334" s="530"/>
      <c r="H5334" s="531"/>
      <c r="J5334" s="532"/>
      <c r="L5334" s="533"/>
    </row>
    <row r="5335" spans="1:12" ht="9.75" customHeight="1">
      <c r="A5335" s="616"/>
      <c r="B5335" s="617"/>
      <c r="C5335" s="617"/>
      <c r="D5335" s="715"/>
      <c r="E5335" s="701"/>
      <c r="F5335" s="553"/>
      <c r="G5335" s="530"/>
      <c r="H5335" s="531"/>
      <c r="J5335" s="532"/>
      <c r="L5335" s="533"/>
    </row>
    <row r="5336" spans="1:12" ht="9.75" customHeight="1">
      <c r="A5336" s="616"/>
      <c r="B5336" s="617"/>
      <c r="C5336" s="617"/>
      <c r="D5336" s="715"/>
      <c r="E5336" s="701"/>
      <c r="F5336" s="553"/>
      <c r="G5336" s="530"/>
      <c r="H5336" s="531"/>
      <c r="J5336" s="532"/>
      <c r="L5336" s="533"/>
    </row>
    <row r="5337" spans="1:12" ht="9.75" customHeight="1">
      <c r="A5337" s="616"/>
      <c r="B5337" s="617"/>
      <c r="C5337" s="617"/>
      <c r="D5337" s="715"/>
      <c r="E5337" s="701"/>
      <c r="F5337" s="553"/>
      <c r="G5337" s="530"/>
      <c r="H5337" s="531"/>
      <c r="J5337" s="532"/>
      <c r="L5337" s="533"/>
    </row>
    <row r="5338" spans="1:12" ht="9.75" customHeight="1">
      <c r="A5338" s="616">
        <v>16</v>
      </c>
      <c r="B5338" s="617" t="s">
        <v>3171</v>
      </c>
      <c r="C5338" s="617" t="s">
        <v>3497</v>
      </c>
      <c r="D5338" s="714" t="s">
        <v>2702</v>
      </c>
      <c r="E5338" s="701">
        <v>2</v>
      </c>
      <c r="F5338" s="553">
        <v>1.3546297000000003</v>
      </c>
      <c r="G5338" s="530" t="e">
        <f>+L5338</f>
        <v>#REF!</v>
      </c>
      <c r="H5338" s="531" t="e">
        <f>E5338*G5338</f>
        <v>#REF!</v>
      </c>
      <c r="J5338" s="530">
        <f>+F5338</f>
        <v>1.3546297000000003</v>
      </c>
      <c r="L5338" s="533" t="e">
        <f>J5338*$L$3</f>
        <v>#REF!</v>
      </c>
    </row>
    <row r="5339" spans="1:12" ht="9.75" customHeight="1">
      <c r="A5339" s="616"/>
      <c r="B5339" s="617"/>
      <c r="C5339" s="617"/>
      <c r="D5339" s="715"/>
      <c r="E5339" s="701"/>
      <c r="F5339" s="553"/>
      <c r="G5339" s="530"/>
      <c r="H5339" s="531"/>
      <c r="J5339" s="532"/>
      <c r="L5339" s="533"/>
    </row>
    <row r="5340" spans="1:12" ht="9.75" customHeight="1">
      <c r="A5340" s="616"/>
      <c r="B5340" s="617"/>
      <c r="C5340" s="617"/>
      <c r="D5340" s="715"/>
      <c r="E5340" s="701"/>
      <c r="F5340" s="553"/>
      <c r="G5340" s="530"/>
      <c r="H5340" s="531"/>
      <c r="J5340" s="532"/>
      <c r="L5340" s="533"/>
    </row>
    <row r="5341" spans="1:12" ht="9.75" customHeight="1">
      <c r="A5341" s="616"/>
      <c r="B5341" s="617"/>
      <c r="C5341" s="617"/>
      <c r="D5341" s="715"/>
      <c r="E5341" s="701"/>
      <c r="F5341" s="553"/>
      <c r="G5341" s="530"/>
      <c r="H5341" s="531"/>
      <c r="J5341" s="532"/>
      <c r="L5341" s="533"/>
    </row>
    <row r="5342" spans="1:12" ht="9.75" customHeight="1">
      <c r="A5342" s="616"/>
      <c r="B5342" s="617"/>
      <c r="C5342" s="617"/>
      <c r="D5342" s="715"/>
      <c r="E5342" s="701"/>
      <c r="F5342" s="553"/>
      <c r="G5342" s="530"/>
      <c r="H5342" s="531"/>
      <c r="J5342" s="532"/>
      <c r="L5342" s="533"/>
    </row>
    <row r="5343" spans="1:12" ht="9.75" customHeight="1">
      <c r="A5343" s="616">
        <v>17</v>
      </c>
      <c r="B5343" s="617" t="s">
        <v>2674</v>
      </c>
      <c r="C5343" s="617" t="s">
        <v>3496</v>
      </c>
      <c r="D5343" s="714" t="s">
        <v>2702</v>
      </c>
      <c r="E5343" s="708">
        <v>49</v>
      </c>
      <c r="F5343" s="553">
        <v>0.13696376400000002</v>
      </c>
      <c r="G5343" s="530" t="e">
        <f>+L5343</f>
        <v>#REF!</v>
      </c>
      <c r="H5343" s="531" t="e">
        <f>E5343*G5343</f>
        <v>#REF!</v>
      </c>
      <c r="J5343" s="530">
        <f>+F5343</f>
        <v>0.13696376400000002</v>
      </c>
      <c r="L5343" s="533" t="e">
        <f>J5343*$L$3</f>
        <v>#REF!</v>
      </c>
    </row>
    <row r="5344" spans="1:12" ht="9.75" customHeight="1">
      <c r="A5344" s="616"/>
      <c r="B5344" s="617"/>
      <c r="C5344" s="617"/>
      <c r="D5344" s="715"/>
      <c r="E5344" s="708"/>
      <c r="F5344" s="553"/>
      <c r="G5344" s="530"/>
      <c r="H5344" s="531"/>
      <c r="J5344" s="532"/>
      <c r="L5344" s="533"/>
    </row>
    <row r="5345" spans="1:12" ht="9.75" customHeight="1">
      <c r="A5345" s="616"/>
      <c r="B5345" s="617"/>
      <c r="C5345" s="617"/>
      <c r="D5345" s="715"/>
      <c r="E5345" s="708"/>
      <c r="F5345" s="553"/>
      <c r="G5345" s="530"/>
      <c r="H5345" s="531"/>
      <c r="J5345" s="532"/>
      <c r="L5345" s="533"/>
    </row>
    <row r="5346" spans="1:12" ht="9.75" customHeight="1">
      <c r="A5346" s="616"/>
      <c r="B5346" s="617"/>
      <c r="C5346" s="617"/>
      <c r="D5346" s="715"/>
      <c r="E5346" s="708"/>
      <c r="F5346" s="553"/>
      <c r="G5346" s="530"/>
      <c r="H5346" s="531"/>
      <c r="J5346" s="532"/>
      <c r="L5346" s="533"/>
    </row>
    <row r="5347" spans="1:12" ht="9.75" customHeight="1">
      <c r="A5347" s="616"/>
      <c r="B5347" s="617"/>
      <c r="C5347" s="617"/>
      <c r="D5347" s="715"/>
      <c r="E5347" s="708"/>
      <c r="F5347" s="553"/>
      <c r="G5347" s="530"/>
      <c r="H5347" s="531"/>
      <c r="J5347" s="532"/>
      <c r="L5347" s="533"/>
    </row>
    <row r="5348" spans="1:12" ht="9.75" customHeight="1">
      <c r="A5348" s="616">
        <v>18</v>
      </c>
      <c r="B5348" s="617" t="s">
        <v>2674</v>
      </c>
      <c r="C5348" s="617" t="s">
        <v>3495</v>
      </c>
      <c r="D5348" s="714" t="s">
        <v>2702</v>
      </c>
      <c r="E5348" s="708">
        <v>50</v>
      </c>
      <c r="F5348" s="553">
        <v>0.28876526910000005</v>
      </c>
      <c r="G5348" s="530" t="e">
        <f>+L5348</f>
        <v>#REF!</v>
      </c>
      <c r="H5348" s="531" t="e">
        <f>E5348*G5348</f>
        <v>#REF!</v>
      </c>
      <c r="J5348" s="530">
        <f>+F5348</f>
        <v>0.28876526910000005</v>
      </c>
      <c r="L5348" s="533" t="e">
        <f>J5348*$L$3</f>
        <v>#REF!</v>
      </c>
    </row>
    <row r="5349" spans="1:12" ht="9.75" customHeight="1">
      <c r="A5349" s="616"/>
      <c r="B5349" s="617"/>
      <c r="C5349" s="617"/>
      <c r="D5349" s="715"/>
      <c r="E5349" s="708"/>
      <c r="F5349" s="553"/>
      <c r="G5349" s="530"/>
      <c r="H5349" s="531"/>
      <c r="J5349" s="532"/>
      <c r="L5349" s="533"/>
    </row>
    <row r="5350" spans="1:12" ht="9.75" customHeight="1">
      <c r="A5350" s="616"/>
      <c r="B5350" s="617"/>
      <c r="C5350" s="617"/>
      <c r="D5350" s="715"/>
      <c r="E5350" s="708"/>
      <c r="F5350" s="553"/>
      <c r="G5350" s="530"/>
      <c r="H5350" s="531"/>
      <c r="J5350" s="532"/>
      <c r="L5350" s="533"/>
    </row>
    <row r="5351" spans="1:12" ht="9.75" customHeight="1">
      <c r="A5351" s="616"/>
      <c r="B5351" s="617"/>
      <c r="C5351" s="617"/>
      <c r="D5351" s="715"/>
      <c r="E5351" s="708"/>
      <c r="F5351" s="553"/>
      <c r="G5351" s="530"/>
      <c r="H5351" s="531"/>
      <c r="J5351" s="532"/>
      <c r="L5351" s="533"/>
    </row>
    <row r="5352" spans="1:12" ht="9.75" customHeight="1">
      <c r="A5352" s="616"/>
      <c r="B5352" s="617"/>
      <c r="C5352" s="617"/>
      <c r="D5352" s="715"/>
      <c r="E5352" s="708"/>
      <c r="F5352" s="553"/>
      <c r="G5352" s="530"/>
      <c r="H5352" s="531"/>
      <c r="J5352" s="532"/>
      <c r="L5352" s="533"/>
    </row>
    <row r="5353" spans="1:12" ht="9.75" customHeight="1">
      <c r="A5353" s="616">
        <v>19</v>
      </c>
      <c r="B5353" s="617" t="s">
        <v>2674</v>
      </c>
      <c r="C5353" s="617" t="s">
        <v>3494</v>
      </c>
      <c r="D5353" s="714" t="s">
        <v>2702</v>
      </c>
      <c r="E5353" s="701">
        <v>2200</v>
      </c>
      <c r="F5353" s="553">
        <v>5.7068235000000016E-2</v>
      </c>
      <c r="G5353" s="530" t="e">
        <f>+L5353</f>
        <v>#REF!</v>
      </c>
      <c r="H5353" s="531" t="e">
        <f>E5353*G5353</f>
        <v>#REF!</v>
      </c>
      <c r="J5353" s="530">
        <f>+F5353</f>
        <v>5.7068235000000016E-2</v>
      </c>
      <c r="L5353" s="533" t="e">
        <f>J5353*$L$3</f>
        <v>#REF!</v>
      </c>
    </row>
    <row r="5354" spans="1:12" ht="9.75" customHeight="1">
      <c r="A5354" s="616"/>
      <c r="B5354" s="617"/>
      <c r="C5354" s="617"/>
      <c r="D5354" s="715"/>
      <c r="E5354" s="701"/>
      <c r="F5354" s="553"/>
      <c r="G5354" s="530"/>
      <c r="H5354" s="531"/>
      <c r="J5354" s="532"/>
      <c r="L5354" s="533"/>
    </row>
    <row r="5355" spans="1:12" ht="9.75" customHeight="1">
      <c r="A5355" s="616"/>
      <c r="B5355" s="617"/>
      <c r="C5355" s="617"/>
      <c r="D5355" s="715"/>
      <c r="E5355" s="701"/>
      <c r="F5355" s="553"/>
      <c r="G5355" s="530"/>
      <c r="H5355" s="531"/>
      <c r="J5355" s="532"/>
      <c r="L5355" s="533"/>
    </row>
    <row r="5356" spans="1:12" ht="9.75" customHeight="1">
      <c r="A5356" s="616"/>
      <c r="B5356" s="617"/>
      <c r="C5356" s="617"/>
      <c r="D5356" s="715"/>
      <c r="E5356" s="701"/>
      <c r="F5356" s="553"/>
      <c r="G5356" s="530"/>
      <c r="H5356" s="531"/>
      <c r="J5356" s="532"/>
      <c r="L5356" s="533"/>
    </row>
    <row r="5357" spans="1:12" ht="9.75" customHeight="1">
      <c r="A5357" s="616"/>
      <c r="B5357" s="617"/>
      <c r="C5357" s="617"/>
      <c r="D5357" s="715"/>
      <c r="E5357" s="701"/>
      <c r="F5357" s="553"/>
      <c r="G5357" s="530"/>
      <c r="H5357" s="531"/>
      <c r="J5357" s="532"/>
      <c r="L5357" s="533"/>
    </row>
    <row r="5358" spans="1:12" ht="9.75" customHeight="1">
      <c r="A5358" s="616">
        <v>20</v>
      </c>
      <c r="B5358" s="617" t="s">
        <v>3163</v>
      </c>
      <c r="C5358" s="617" t="s">
        <v>3493</v>
      </c>
      <c r="D5358" s="714" t="s">
        <v>2702</v>
      </c>
      <c r="E5358" s="701">
        <v>15</v>
      </c>
      <c r="F5358" s="553">
        <v>1.1272849199999999</v>
      </c>
      <c r="G5358" s="530" t="e">
        <f>+L5358</f>
        <v>#REF!</v>
      </c>
      <c r="H5358" s="531" t="e">
        <f>E5358*G5358</f>
        <v>#REF!</v>
      </c>
      <c r="J5358" s="530">
        <f>+F5358</f>
        <v>1.1272849199999999</v>
      </c>
      <c r="L5358" s="533" t="e">
        <f>J5358*$L$3</f>
        <v>#REF!</v>
      </c>
    </row>
    <row r="5359" spans="1:12" ht="9.75" customHeight="1">
      <c r="A5359" s="616"/>
      <c r="B5359" s="617"/>
      <c r="C5359" s="617"/>
      <c r="D5359" s="715"/>
      <c r="E5359" s="701"/>
      <c r="F5359" s="553"/>
      <c r="G5359" s="530"/>
      <c r="H5359" s="531"/>
      <c r="J5359" s="532"/>
      <c r="L5359" s="533"/>
    </row>
    <row r="5360" spans="1:12" ht="9.75" customHeight="1">
      <c r="A5360" s="616"/>
      <c r="B5360" s="617"/>
      <c r="C5360" s="617"/>
      <c r="D5360" s="715"/>
      <c r="E5360" s="701"/>
      <c r="F5360" s="553"/>
      <c r="G5360" s="530"/>
      <c r="H5360" s="531"/>
      <c r="J5360" s="532"/>
      <c r="L5360" s="533"/>
    </row>
    <row r="5361" spans="1:12" ht="9.75" customHeight="1">
      <c r="A5361" s="616"/>
      <c r="B5361" s="617"/>
      <c r="C5361" s="617"/>
      <c r="D5361" s="715"/>
      <c r="E5361" s="701"/>
      <c r="F5361" s="553"/>
      <c r="G5361" s="530"/>
      <c r="H5361" s="531"/>
      <c r="J5361" s="532"/>
      <c r="L5361" s="533"/>
    </row>
    <row r="5362" spans="1:12" ht="9.75" customHeight="1">
      <c r="A5362" s="616"/>
      <c r="B5362" s="617"/>
      <c r="C5362" s="617"/>
      <c r="D5362" s="715"/>
      <c r="E5362" s="701"/>
      <c r="F5362" s="553"/>
      <c r="G5362" s="530"/>
      <c r="H5362" s="531"/>
      <c r="J5362" s="532"/>
      <c r="L5362" s="533"/>
    </row>
    <row r="5363" spans="1:12" ht="9.75" customHeight="1">
      <c r="A5363" s="616">
        <v>21</v>
      </c>
      <c r="B5363" s="617" t="s">
        <v>3162</v>
      </c>
      <c r="C5363" s="617" t="s">
        <v>3492</v>
      </c>
      <c r="D5363" s="714" t="s">
        <v>2702</v>
      </c>
      <c r="E5363" s="701">
        <v>35</v>
      </c>
      <c r="F5363" s="553">
        <v>3.9769065999999995</v>
      </c>
      <c r="G5363" s="530" t="e">
        <f>+L5363</f>
        <v>#REF!</v>
      </c>
      <c r="H5363" s="531" t="e">
        <f>E5363*G5363</f>
        <v>#REF!</v>
      </c>
      <c r="J5363" s="530">
        <f>+F5363</f>
        <v>3.9769065999999995</v>
      </c>
      <c r="L5363" s="533" t="e">
        <f>J5363*$L$3</f>
        <v>#REF!</v>
      </c>
    </row>
    <row r="5364" spans="1:12" ht="9.75" customHeight="1">
      <c r="A5364" s="616"/>
      <c r="B5364" s="617"/>
      <c r="C5364" s="617"/>
      <c r="D5364" s="715"/>
      <c r="E5364" s="701"/>
      <c r="F5364" s="553"/>
      <c r="G5364" s="530"/>
      <c r="H5364" s="531"/>
      <c r="J5364" s="532"/>
      <c r="L5364" s="533"/>
    </row>
    <row r="5365" spans="1:12" ht="9.75" customHeight="1">
      <c r="A5365" s="616"/>
      <c r="B5365" s="617"/>
      <c r="C5365" s="617"/>
      <c r="D5365" s="715"/>
      <c r="E5365" s="701"/>
      <c r="F5365" s="553"/>
      <c r="G5365" s="530"/>
      <c r="H5365" s="531"/>
      <c r="J5365" s="532"/>
      <c r="L5365" s="533"/>
    </row>
    <row r="5366" spans="1:12" ht="9.75" customHeight="1">
      <c r="A5366" s="616"/>
      <c r="B5366" s="617"/>
      <c r="C5366" s="617"/>
      <c r="D5366" s="715"/>
      <c r="E5366" s="701"/>
      <c r="F5366" s="553"/>
      <c r="G5366" s="530"/>
      <c r="H5366" s="531"/>
      <c r="J5366" s="532"/>
      <c r="L5366" s="533"/>
    </row>
    <row r="5367" spans="1:12" ht="9.75" customHeight="1">
      <c r="A5367" s="616"/>
      <c r="B5367" s="617"/>
      <c r="C5367" s="617"/>
      <c r="D5367" s="715"/>
      <c r="E5367" s="701"/>
      <c r="F5367" s="553"/>
      <c r="G5367" s="530"/>
      <c r="H5367" s="531"/>
      <c r="J5367" s="532"/>
      <c r="L5367" s="533"/>
    </row>
    <row r="5368" spans="1:12" ht="9.75" customHeight="1">
      <c r="A5368" s="616">
        <v>22</v>
      </c>
      <c r="B5368" s="617" t="s">
        <v>3161</v>
      </c>
      <c r="C5368" s="617" t="s">
        <v>3491</v>
      </c>
      <c r="D5368" s="714" t="s">
        <v>2702</v>
      </c>
      <c r="E5368" s="709">
        <v>50</v>
      </c>
      <c r="F5368" s="553">
        <v>0.71415902019999999</v>
      </c>
      <c r="G5368" s="530" t="e">
        <f>+L5368</f>
        <v>#REF!</v>
      </c>
      <c r="H5368" s="531" t="e">
        <f>E5368*G5368</f>
        <v>#REF!</v>
      </c>
      <c r="J5368" s="530">
        <f>+F5368</f>
        <v>0.71415902019999999</v>
      </c>
      <c r="L5368" s="533" t="e">
        <f>J5368*$L$3</f>
        <v>#REF!</v>
      </c>
    </row>
    <row r="5369" spans="1:12" ht="9.75" customHeight="1">
      <c r="A5369" s="616"/>
      <c r="B5369" s="617"/>
      <c r="C5369" s="617"/>
      <c r="D5369" s="715"/>
      <c r="E5369" s="709"/>
      <c r="F5369" s="553"/>
      <c r="G5369" s="530"/>
      <c r="H5369" s="531"/>
      <c r="J5369" s="532"/>
      <c r="L5369" s="533"/>
    </row>
    <row r="5370" spans="1:12" ht="9.75" customHeight="1">
      <c r="A5370" s="616"/>
      <c r="B5370" s="617"/>
      <c r="C5370" s="617"/>
      <c r="D5370" s="715"/>
      <c r="E5370" s="709"/>
      <c r="F5370" s="553"/>
      <c r="G5370" s="530"/>
      <c r="H5370" s="531"/>
      <c r="J5370" s="532"/>
      <c r="L5370" s="533"/>
    </row>
    <row r="5371" spans="1:12" ht="9.75" customHeight="1">
      <c r="A5371" s="616"/>
      <c r="B5371" s="617"/>
      <c r="C5371" s="617"/>
      <c r="D5371" s="715"/>
      <c r="E5371" s="709"/>
      <c r="F5371" s="553"/>
      <c r="G5371" s="530"/>
      <c r="H5371" s="531"/>
      <c r="J5371" s="532"/>
      <c r="L5371" s="533"/>
    </row>
    <row r="5372" spans="1:12" ht="9.75" customHeight="1">
      <c r="A5372" s="616"/>
      <c r="B5372" s="617"/>
      <c r="C5372" s="617"/>
      <c r="D5372" s="715"/>
      <c r="E5372" s="709"/>
      <c r="F5372" s="553"/>
      <c r="G5372" s="530"/>
      <c r="H5372" s="531"/>
      <c r="J5372" s="532"/>
      <c r="L5372" s="533"/>
    </row>
    <row r="5373" spans="1:12" ht="9.75" customHeight="1">
      <c r="A5373" s="616">
        <v>23</v>
      </c>
      <c r="B5373" s="617" t="s">
        <v>3170</v>
      </c>
      <c r="C5373" s="617" t="s">
        <v>3490</v>
      </c>
      <c r="D5373" s="714" t="s">
        <v>3489</v>
      </c>
      <c r="E5373" s="709">
        <v>2000</v>
      </c>
      <c r="F5373" s="553">
        <v>0.28348917000000001</v>
      </c>
      <c r="G5373" s="530" t="e">
        <f>+L5373</f>
        <v>#REF!</v>
      </c>
      <c r="H5373" s="531" t="e">
        <f>E5373*G5373</f>
        <v>#REF!</v>
      </c>
      <c r="J5373" s="530">
        <f>+F5373</f>
        <v>0.28348917000000001</v>
      </c>
      <c r="L5373" s="533" t="e">
        <f>J5373*$L$3</f>
        <v>#REF!</v>
      </c>
    </row>
    <row r="5374" spans="1:12" ht="9.75" customHeight="1">
      <c r="A5374" s="616"/>
      <c r="B5374" s="617"/>
      <c r="C5374" s="617"/>
      <c r="D5374" s="715"/>
      <c r="E5374" s="709"/>
      <c r="F5374" s="553"/>
      <c r="G5374" s="530"/>
      <c r="H5374" s="531"/>
      <c r="J5374" s="532"/>
      <c r="L5374" s="533"/>
    </row>
    <row r="5375" spans="1:12" ht="9.75" customHeight="1">
      <c r="A5375" s="616"/>
      <c r="B5375" s="617"/>
      <c r="C5375" s="617"/>
      <c r="D5375" s="715"/>
      <c r="E5375" s="709"/>
      <c r="F5375" s="553"/>
      <c r="G5375" s="530"/>
      <c r="H5375" s="531"/>
      <c r="J5375" s="532"/>
      <c r="L5375" s="533"/>
    </row>
    <row r="5376" spans="1:12" ht="9.75" customHeight="1">
      <c r="A5376" s="616"/>
      <c r="B5376" s="617"/>
      <c r="C5376" s="617"/>
      <c r="D5376" s="715"/>
      <c r="E5376" s="709"/>
      <c r="F5376" s="553"/>
      <c r="G5376" s="530"/>
      <c r="H5376" s="531"/>
      <c r="J5376" s="532"/>
      <c r="L5376" s="533"/>
    </row>
    <row r="5377" spans="1:12" ht="9.75" customHeight="1">
      <c r="A5377" s="616"/>
      <c r="B5377" s="617"/>
      <c r="C5377" s="617"/>
      <c r="D5377" s="715"/>
      <c r="E5377" s="709"/>
      <c r="F5377" s="553"/>
      <c r="G5377" s="530"/>
      <c r="H5377" s="531"/>
      <c r="J5377" s="532"/>
      <c r="L5377" s="533"/>
    </row>
    <row r="5378" spans="1:12" ht="9.75" customHeight="1">
      <c r="A5378" s="616">
        <v>24</v>
      </c>
      <c r="B5378" s="710" t="s">
        <v>3169</v>
      </c>
      <c r="C5378" s="617" t="s">
        <v>3488</v>
      </c>
      <c r="D5378" s="624" t="s">
        <v>2595</v>
      </c>
      <c r="E5378" s="709">
        <v>100</v>
      </c>
      <c r="F5378" s="553">
        <v>1.7611231399333098</v>
      </c>
      <c r="G5378" s="530" t="e">
        <f>+L5378</f>
        <v>#REF!</v>
      </c>
      <c r="H5378" s="531" t="e">
        <f>E5378*G5378</f>
        <v>#REF!</v>
      </c>
      <c r="J5378" s="530">
        <f>+F5378</f>
        <v>1.7611231399333098</v>
      </c>
      <c r="L5378" s="533" t="e">
        <f>J5378*$L$3</f>
        <v>#REF!</v>
      </c>
    </row>
    <row r="5379" spans="1:12" ht="9.75" customHeight="1">
      <c r="A5379" s="616"/>
      <c r="B5379" s="710"/>
      <c r="C5379" s="617"/>
      <c r="D5379" s="625"/>
      <c r="E5379" s="709"/>
      <c r="F5379" s="553"/>
      <c r="G5379" s="530"/>
      <c r="H5379" s="531"/>
      <c r="J5379" s="532"/>
      <c r="L5379" s="533"/>
    </row>
    <row r="5380" spans="1:12" ht="9.75" customHeight="1">
      <c r="A5380" s="616"/>
      <c r="B5380" s="710"/>
      <c r="C5380" s="617"/>
      <c r="D5380" s="625"/>
      <c r="E5380" s="709"/>
      <c r="F5380" s="553"/>
      <c r="G5380" s="530"/>
      <c r="H5380" s="531"/>
      <c r="J5380" s="532"/>
      <c r="L5380" s="533"/>
    </row>
    <row r="5381" spans="1:12" ht="9.75" customHeight="1">
      <c r="A5381" s="616"/>
      <c r="B5381" s="710"/>
      <c r="C5381" s="617"/>
      <c r="D5381" s="625"/>
      <c r="E5381" s="709"/>
      <c r="F5381" s="553"/>
      <c r="G5381" s="530"/>
      <c r="H5381" s="531"/>
      <c r="J5381" s="532"/>
      <c r="L5381" s="533"/>
    </row>
    <row r="5382" spans="1:12" ht="9.75" customHeight="1">
      <c r="A5382" s="616"/>
      <c r="B5382" s="710"/>
      <c r="C5382" s="617"/>
      <c r="D5382" s="625"/>
      <c r="E5382" s="709"/>
      <c r="F5382" s="553"/>
      <c r="G5382" s="530"/>
      <c r="H5382" s="531"/>
      <c r="J5382" s="532"/>
      <c r="L5382" s="533"/>
    </row>
    <row r="5383" spans="1:12" ht="9.75" customHeight="1">
      <c r="A5383" s="616"/>
      <c r="B5383" s="617"/>
      <c r="C5383" s="700" t="s">
        <v>3487</v>
      </c>
      <c r="D5383" s="715"/>
      <c r="E5383" s="701"/>
      <c r="F5383" s="553">
        <v>0</v>
      </c>
      <c r="G5383" s="530" t="e">
        <f>+L5383</f>
        <v>#REF!</v>
      </c>
      <c r="H5383" s="531" t="e">
        <f>E5383*G5383</f>
        <v>#REF!</v>
      </c>
      <c r="J5383" s="530">
        <f>+F5383</f>
        <v>0</v>
      </c>
      <c r="L5383" s="533" t="e">
        <f>J5383*$L$3</f>
        <v>#REF!</v>
      </c>
    </row>
    <row r="5384" spans="1:12" ht="9.75" customHeight="1">
      <c r="A5384" s="616"/>
      <c r="B5384" s="617"/>
      <c r="C5384" s="700"/>
      <c r="D5384" s="715"/>
      <c r="E5384" s="701"/>
      <c r="F5384" s="553"/>
      <c r="G5384" s="530"/>
      <c r="H5384" s="531"/>
      <c r="J5384" s="532"/>
      <c r="L5384" s="533"/>
    </row>
    <row r="5385" spans="1:12" ht="9.75" customHeight="1">
      <c r="A5385" s="616"/>
      <c r="B5385" s="617"/>
      <c r="C5385" s="700"/>
      <c r="D5385" s="715"/>
      <c r="E5385" s="701"/>
      <c r="F5385" s="553"/>
      <c r="G5385" s="530"/>
      <c r="H5385" s="531"/>
      <c r="J5385" s="532"/>
      <c r="L5385" s="533"/>
    </row>
    <row r="5386" spans="1:12" ht="9.75" customHeight="1">
      <c r="A5386" s="616"/>
      <c r="B5386" s="617"/>
      <c r="C5386" s="700"/>
      <c r="D5386" s="715"/>
      <c r="E5386" s="701"/>
      <c r="F5386" s="553"/>
      <c r="G5386" s="530"/>
      <c r="H5386" s="531"/>
      <c r="J5386" s="532"/>
      <c r="L5386" s="533"/>
    </row>
    <row r="5387" spans="1:12" ht="9.75" customHeight="1">
      <c r="A5387" s="616"/>
      <c r="B5387" s="617"/>
      <c r="C5387" s="700"/>
      <c r="D5387" s="715"/>
      <c r="E5387" s="701"/>
      <c r="F5387" s="553"/>
      <c r="G5387" s="530"/>
      <c r="H5387" s="531"/>
      <c r="J5387" s="532"/>
      <c r="L5387" s="533"/>
    </row>
    <row r="5388" spans="1:12" ht="24" customHeight="1">
      <c r="A5388" s="616">
        <v>25</v>
      </c>
      <c r="B5388" s="617" t="s">
        <v>2696</v>
      </c>
      <c r="C5388" s="617" t="s">
        <v>3467</v>
      </c>
      <c r="D5388" s="714" t="s">
        <v>3397</v>
      </c>
      <c r="E5388" s="701">
        <v>1</v>
      </c>
      <c r="F5388" s="553">
        <v>110.00293130900002</v>
      </c>
      <c r="G5388" s="530" t="e">
        <f>+L5388</f>
        <v>#REF!</v>
      </c>
      <c r="H5388" s="531" t="e">
        <f>E5388*G5388</f>
        <v>#REF!</v>
      </c>
      <c r="J5388" s="530">
        <f>+F5388</f>
        <v>110.00293130900002</v>
      </c>
      <c r="L5388" s="533" t="e">
        <f>J5388*$L$3</f>
        <v>#REF!</v>
      </c>
    </row>
    <row r="5389" spans="1:12" ht="24" customHeight="1">
      <c r="A5389" s="616"/>
      <c r="B5389" s="617"/>
      <c r="C5389" s="617"/>
      <c r="D5389" s="715"/>
      <c r="E5389" s="701"/>
      <c r="F5389" s="553"/>
      <c r="G5389" s="530"/>
      <c r="H5389" s="531"/>
      <c r="J5389" s="532"/>
      <c r="L5389" s="533"/>
    </row>
    <row r="5390" spans="1:12" ht="24" customHeight="1">
      <c r="A5390" s="616"/>
      <c r="B5390" s="617"/>
      <c r="C5390" s="617"/>
      <c r="D5390" s="715"/>
      <c r="E5390" s="701"/>
      <c r="F5390" s="553"/>
      <c r="G5390" s="530"/>
      <c r="H5390" s="531"/>
      <c r="J5390" s="532"/>
      <c r="L5390" s="533"/>
    </row>
    <row r="5391" spans="1:12" ht="24" customHeight="1">
      <c r="A5391" s="616"/>
      <c r="B5391" s="617"/>
      <c r="C5391" s="617"/>
      <c r="D5391" s="715"/>
      <c r="E5391" s="701"/>
      <c r="F5391" s="553"/>
      <c r="G5391" s="530"/>
      <c r="H5391" s="531"/>
      <c r="J5391" s="532"/>
      <c r="L5391" s="533"/>
    </row>
    <row r="5392" spans="1:12" ht="24" customHeight="1">
      <c r="A5392" s="616"/>
      <c r="B5392" s="617"/>
      <c r="C5392" s="617"/>
      <c r="D5392" s="715"/>
      <c r="E5392" s="701"/>
      <c r="F5392" s="553"/>
      <c r="G5392" s="530"/>
      <c r="H5392" s="531"/>
      <c r="J5392" s="532"/>
      <c r="L5392" s="533"/>
    </row>
    <row r="5393" spans="1:12" ht="24" customHeight="1">
      <c r="A5393" s="616">
        <v>26</v>
      </c>
      <c r="B5393" s="617" t="s">
        <v>2696</v>
      </c>
      <c r="C5393" s="617" t="s">
        <v>3466</v>
      </c>
      <c r="D5393" s="714" t="s">
        <v>3397</v>
      </c>
      <c r="E5393" s="701">
        <v>3</v>
      </c>
      <c r="F5393" s="553">
        <v>87.15965820320001</v>
      </c>
      <c r="G5393" s="530" t="e">
        <f>+L5393</f>
        <v>#REF!</v>
      </c>
      <c r="H5393" s="531" t="e">
        <f>E5393*G5393</f>
        <v>#REF!</v>
      </c>
      <c r="J5393" s="530">
        <f>+F5393</f>
        <v>87.15965820320001</v>
      </c>
      <c r="L5393" s="533" t="e">
        <f>J5393*$L$3</f>
        <v>#REF!</v>
      </c>
    </row>
    <row r="5394" spans="1:12" ht="13.2">
      <c r="A5394" s="616"/>
      <c r="B5394" s="617"/>
      <c r="C5394" s="617"/>
      <c r="D5394" s="715"/>
      <c r="E5394" s="701"/>
      <c r="F5394" s="553"/>
      <c r="G5394" s="530"/>
      <c r="H5394" s="531"/>
      <c r="J5394" s="532"/>
      <c r="L5394" s="533"/>
    </row>
    <row r="5395" spans="1:12" ht="24" customHeight="1">
      <c r="A5395" s="616"/>
      <c r="B5395" s="617"/>
      <c r="C5395" s="617"/>
      <c r="D5395" s="715"/>
      <c r="E5395" s="701"/>
      <c r="F5395" s="553"/>
      <c r="G5395" s="530"/>
      <c r="H5395" s="531"/>
      <c r="J5395" s="532"/>
      <c r="L5395" s="533"/>
    </row>
    <row r="5396" spans="1:12" ht="13.2">
      <c r="A5396" s="616"/>
      <c r="B5396" s="617"/>
      <c r="C5396" s="617"/>
      <c r="D5396" s="715"/>
      <c r="E5396" s="701"/>
      <c r="F5396" s="553"/>
      <c r="G5396" s="530"/>
      <c r="H5396" s="531"/>
      <c r="J5396" s="532"/>
      <c r="L5396" s="533"/>
    </row>
    <row r="5397" spans="1:12" ht="13.2">
      <c r="A5397" s="616"/>
      <c r="B5397" s="617"/>
      <c r="C5397" s="617"/>
      <c r="D5397" s="715"/>
      <c r="E5397" s="701"/>
      <c r="F5397" s="553"/>
      <c r="G5397" s="530"/>
      <c r="H5397" s="531"/>
      <c r="J5397" s="532"/>
      <c r="L5397" s="533"/>
    </row>
    <row r="5398" spans="1:12" ht="9.75" customHeight="1">
      <c r="A5398" s="616">
        <v>27</v>
      </c>
      <c r="B5398" s="617" t="s">
        <v>2667</v>
      </c>
      <c r="C5398" s="706" t="s">
        <v>3465</v>
      </c>
      <c r="D5398" s="714" t="s">
        <v>2605</v>
      </c>
      <c r="E5398" s="701">
        <v>1</v>
      </c>
      <c r="F5398" s="553">
        <v>10.859858594999999</v>
      </c>
      <c r="G5398" s="530" t="e">
        <f>+L5398</f>
        <v>#REF!</v>
      </c>
      <c r="H5398" s="531" t="e">
        <f>E5398*G5398</f>
        <v>#REF!</v>
      </c>
      <c r="J5398" s="530">
        <f>+F5398</f>
        <v>10.859858594999999</v>
      </c>
      <c r="L5398" s="533" t="e">
        <f>J5398*$L$3</f>
        <v>#REF!</v>
      </c>
    </row>
    <row r="5399" spans="1:12" ht="9.75" customHeight="1">
      <c r="A5399" s="616"/>
      <c r="B5399" s="617"/>
      <c r="C5399" s="706"/>
      <c r="D5399" s="715"/>
      <c r="E5399" s="701"/>
      <c r="F5399" s="553"/>
      <c r="G5399" s="530"/>
      <c r="H5399" s="531"/>
      <c r="J5399" s="532"/>
      <c r="L5399" s="533"/>
    </row>
    <row r="5400" spans="1:12" ht="9.75" customHeight="1">
      <c r="A5400" s="616"/>
      <c r="B5400" s="617"/>
      <c r="C5400" s="706"/>
      <c r="D5400" s="715"/>
      <c r="E5400" s="701"/>
      <c r="F5400" s="553"/>
      <c r="G5400" s="530"/>
      <c r="H5400" s="531"/>
      <c r="J5400" s="532"/>
      <c r="L5400" s="533"/>
    </row>
    <row r="5401" spans="1:12" ht="9.75" customHeight="1">
      <c r="A5401" s="616"/>
      <c r="B5401" s="617"/>
      <c r="C5401" s="706"/>
      <c r="D5401" s="715"/>
      <c r="E5401" s="701"/>
      <c r="F5401" s="553"/>
      <c r="G5401" s="530"/>
      <c r="H5401" s="531"/>
      <c r="J5401" s="532"/>
      <c r="L5401" s="533"/>
    </row>
    <row r="5402" spans="1:12" ht="9.75" customHeight="1">
      <c r="A5402" s="616"/>
      <c r="B5402" s="617"/>
      <c r="C5402" s="706"/>
      <c r="D5402" s="715"/>
      <c r="E5402" s="701"/>
      <c r="F5402" s="553"/>
      <c r="G5402" s="530"/>
      <c r="H5402" s="531"/>
      <c r="J5402" s="532"/>
      <c r="L5402" s="533"/>
    </row>
    <row r="5403" spans="1:12" ht="9.75" customHeight="1">
      <c r="A5403" s="616">
        <v>28</v>
      </c>
      <c r="B5403" s="617" t="s">
        <v>2668</v>
      </c>
      <c r="C5403" s="617" t="s">
        <v>3464</v>
      </c>
      <c r="D5403" s="714" t="s">
        <v>2605</v>
      </c>
      <c r="E5403" s="708">
        <v>1</v>
      </c>
      <c r="F5403" s="553">
        <v>4.7014358562999998</v>
      </c>
      <c r="G5403" s="530" t="e">
        <f>+L5403</f>
        <v>#REF!</v>
      </c>
      <c r="H5403" s="531" t="e">
        <f>E5403*G5403</f>
        <v>#REF!</v>
      </c>
      <c r="J5403" s="530">
        <f>+F5403</f>
        <v>4.7014358562999998</v>
      </c>
      <c r="L5403" s="533" t="e">
        <f>J5403*$L$3</f>
        <v>#REF!</v>
      </c>
    </row>
    <row r="5404" spans="1:12" ht="9.75" customHeight="1">
      <c r="A5404" s="616"/>
      <c r="B5404" s="617"/>
      <c r="C5404" s="617"/>
      <c r="D5404" s="715"/>
      <c r="E5404" s="708"/>
      <c r="F5404" s="553"/>
      <c r="G5404" s="530"/>
      <c r="H5404" s="531"/>
      <c r="J5404" s="532"/>
      <c r="L5404" s="533"/>
    </row>
    <row r="5405" spans="1:12" ht="9.75" customHeight="1">
      <c r="A5405" s="616"/>
      <c r="B5405" s="617"/>
      <c r="C5405" s="617"/>
      <c r="D5405" s="715"/>
      <c r="E5405" s="708"/>
      <c r="F5405" s="553"/>
      <c r="G5405" s="530"/>
      <c r="H5405" s="531"/>
      <c r="J5405" s="532"/>
      <c r="L5405" s="533"/>
    </row>
    <row r="5406" spans="1:12" ht="9.75" customHeight="1">
      <c r="A5406" s="616"/>
      <c r="B5406" s="617"/>
      <c r="C5406" s="617"/>
      <c r="D5406" s="715"/>
      <c r="E5406" s="708"/>
      <c r="F5406" s="553"/>
      <c r="G5406" s="530"/>
      <c r="H5406" s="531"/>
      <c r="J5406" s="532"/>
      <c r="L5406" s="533"/>
    </row>
    <row r="5407" spans="1:12" ht="9.75" customHeight="1">
      <c r="A5407" s="616"/>
      <c r="B5407" s="617"/>
      <c r="C5407" s="617"/>
      <c r="D5407" s="715"/>
      <c r="E5407" s="708"/>
      <c r="F5407" s="553"/>
      <c r="G5407" s="530"/>
      <c r="H5407" s="531"/>
      <c r="J5407" s="532"/>
      <c r="L5407" s="533"/>
    </row>
    <row r="5408" spans="1:12" ht="9.75" customHeight="1">
      <c r="A5408" s="616">
        <v>29</v>
      </c>
      <c r="B5408" s="617" t="s">
        <v>2669</v>
      </c>
      <c r="C5408" s="617" t="s">
        <v>3463</v>
      </c>
      <c r="D5408" s="714" t="s">
        <v>2605</v>
      </c>
      <c r="E5408" s="708">
        <v>4</v>
      </c>
      <c r="F5408" s="553">
        <v>2.4473976842000003</v>
      </c>
      <c r="G5408" s="530" t="e">
        <f>+L5408</f>
        <v>#REF!</v>
      </c>
      <c r="H5408" s="531" t="e">
        <f>E5408*G5408</f>
        <v>#REF!</v>
      </c>
      <c r="J5408" s="530">
        <f>+F5408</f>
        <v>2.4473976842000003</v>
      </c>
      <c r="L5408" s="533" t="e">
        <f>J5408*$L$3</f>
        <v>#REF!</v>
      </c>
    </row>
    <row r="5409" spans="1:12" ht="9.75" customHeight="1">
      <c r="A5409" s="616"/>
      <c r="B5409" s="617"/>
      <c r="C5409" s="617"/>
      <c r="D5409" s="715"/>
      <c r="E5409" s="708"/>
      <c r="F5409" s="553"/>
      <c r="G5409" s="530"/>
      <c r="H5409" s="531"/>
      <c r="J5409" s="532"/>
      <c r="L5409" s="533"/>
    </row>
    <row r="5410" spans="1:12" ht="9.75" customHeight="1">
      <c r="A5410" s="616"/>
      <c r="B5410" s="617"/>
      <c r="C5410" s="617"/>
      <c r="D5410" s="715"/>
      <c r="E5410" s="708"/>
      <c r="F5410" s="553"/>
      <c r="G5410" s="530"/>
      <c r="H5410" s="531"/>
      <c r="J5410" s="532"/>
      <c r="L5410" s="533"/>
    </row>
    <row r="5411" spans="1:12" ht="9.75" customHeight="1">
      <c r="A5411" s="616"/>
      <c r="B5411" s="617"/>
      <c r="C5411" s="617"/>
      <c r="D5411" s="715"/>
      <c r="E5411" s="708"/>
      <c r="F5411" s="553"/>
      <c r="G5411" s="530"/>
      <c r="H5411" s="531"/>
      <c r="J5411" s="532"/>
      <c r="L5411" s="533"/>
    </row>
    <row r="5412" spans="1:12" ht="9.75" customHeight="1">
      <c r="A5412" s="616"/>
      <c r="B5412" s="617"/>
      <c r="C5412" s="617"/>
      <c r="D5412" s="715"/>
      <c r="E5412" s="708"/>
      <c r="F5412" s="553"/>
      <c r="G5412" s="530"/>
      <c r="H5412" s="531"/>
      <c r="J5412" s="532"/>
      <c r="L5412" s="533"/>
    </row>
    <row r="5413" spans="1:12" ht="9.75" customHeight="1">
      <c r="A5413" s="616">
        <v>30</v>
      </c>
      <c r="B5413" s="617" t="s">
        <v>2669</v>
      </c>
      <c r="C5413" s="617" t="s">
        <v>3462</v>
      </c>
      <c r="D5413" s="714" t="s">
        <v>2605</v>
      </c>
      <c r="E5413" s="708">
        <v>7</v>
      </c>
      <c r="F5413" s="553">
        <v>2.862854435</v>
      </c>
      <c r="G5413" s="530" t="e">
        <f>+L5413</f>
        <v>#REF!</v>
      </c>
      <c r="H5413" s="531" t="e">
        <f>E5413*G5413</f>
        <v>#REF!</v>
      </c>
      <c r="J5413" s="530">
        <f>+F5413</f>
        <v>2.862854435</v>
      </c>
      <c r="L5413" s="533" t="e">
        <f>J5413*$L$3</f>
        <v>#REF!</v>
      </c>
    </row>
    <row r="5414" spans="1:12" ht="9.75" customHeight="1">
      <c r="A5414" s="616"/>
      <c r="B5414" s="617"/>
      <c r="C5414" s="617"/>
      <c r="D5414" s="715"/>
      <c r="E5414" s="708"/>
      <c r="F5414" s="553"/>
      <c r="G5414" s="530"/>
      <c r="H5414" s="531"/>
      <c r="J5414" s="532"/>
      <c r="L5414" s="533"/>
    </row>
    <row r="5415" spans="1:12" ht="9.75" customHeight="1">
      <c r="A5415" s="616"/>
      <c r="B5415" s="617"/>
      <c r="C5415" s="617"/>
      <c r="D5415" s="715"/>
      <c r="E5415" s="708"/>
      <c r="F5415" s="553"/>
      <c r="G5415" s="530"/>
      <c r="H5415" s="531"/>
      <c r="J5415" s="532"/>
      <c r="L5415" s="533"/>
    </row>
    <row r="5416" spans="1:12" ht="9.75" customHeight="1">
      <c r="A5416" s="616"/>
      <c r="B5416" s="617"/>
      <c r="C5416" s="617"/>
      <c r="D5416" s="715"/>
      <c r="E5416" s="708"/>
      <c r="F5416" s="553"/>
      <c r="G5416" s="530"/>
      <c r="H5416" s="531"/>
      <c r="J5416" s="532"/>
      <c r="L5416" s="533"/>
    </row>
    <row r="5417" spans="1:12" ht="9.75" customHeight="1">
      <c r="A5417" s="616"/>
      <c r="B5417" s="617"/>
      <c r="C5417" s="617"/>
      <c r="D5417" s="715"/>
      <c r="E5417" s="708"/>
      <c r="F5417" s="553"/>
      <c r="G5417" s="530"/>
      <c r="H5417" s="531"/>
      <c r="J5417" s="532"/>
      <c r="L5417" s="533"/>
    </row>
    <row r="5418" spans="1:12" ht="9.75" customHeight="1">
      <c r="A5418" s="616">
        <v>31</v>
      </c>
      <c r="B5418" s="617" t="s">
        <v>2669</v>
      </c>
      <c r="C5418" s="617" t="s">
        <v>3461</v>
      </c>
      <c r="D5418" s="714" t="s">
        <v>2605</v>
      </c>
      <c r="E5418" s="708">
        <v>2</v>
      </c>
      <c r="F5418" s="553">
        <v>8.1587866430000009</v>
      </c>
      <c r="G5418" s="530" t="e">
        <f>+L5418</f>
        <v>#REF!</v>
      </c>
      <c r="H5418" s="531" t="e">
        <f>E5418*G5418</f>
        <v>#REF!</v>
      </c>
      <c r="J5418" s="530">
        <f>+F5418</f>
        <v>8.1587866430000009</v>
      </c>
      <c r="L5418" s="533" t="e">
        <f>J5418*$L$3</f>
        <v>#REF!</v>
      </c>
    </row>
    <row r="5419" spans="1:12" ht="9.75" customHeight="1">
      <c r="A5419" s="616"/>
      <c r="B5419" s="617"/>
      <c r="C5419" s="617"/>
      <c r="D5419" s="715"/>
      <c r="E5419" s="708"/>
      <c r="F5419" s="553"/>
      <c r="G5419" s="530"/>
      <c r="H5419" s="531"/>
      <c r="J5419" s="532"/>
      <c r="L5419" s="533"/>
    </row>
    <row r="5420" spans="1:12" ht="9.75" customHeight="1">
      <c r="A5420" s="616"/>
      <c r="B5420" s="617"/>
      <c r="C5420" s="617"/>
      <c r="D5420" s="715"/>
      <c r="E5420" s="708"/>
      <c r="F5420" s="553"/>
      <c r="G5420" s="530"/>
      <c r="H5420" s="531"/>
      <c r="J5420" s="532"/>
      <c r="L5420" s="533"/>
    </row>
    <row r="5421" spans="1:12" ht="9.75" customHeight="1">
      <c r="A5421" s="616"/>
      <c r="B5421" s="617"/>
      <c r="C5421" s="617"/>
      <c r="D5421" s="715"/>
      <c r="E5421" s="708"/>
      <c r="F5421" s="553"/>
      <c r="G5421" s="530"/>
      <c r="H5421" s="531"/>
      <c r="J5421" s="532"/>
      <c r="L5421" s="533"/>
    </row>
    <row r="5422" spans="1:12" ht="9.75" customHeight="1">
      <c r="A5422" s="616"/>
      <c r="B5422" s="617"/>
      <c r="C5422" s="617"/>
      <c r="D5422" s="715"/>
      <c r="E5422" s="708"/>
      <c r="F5422" s="553"/>
      <c r="G5422" s="530"/>
      <c r="H5422" s="531"/>
      <c r="J5422" s="532"/>
      <c r="L5422" s="533"/>
    </row>
    <row r="5423" spans="1:12" ht="9.75" customHeight="1">
      <c r="A5423" s="616">
        <v>32</v>
      </c>
      <c r="B5423" s="617" t="s">
        <v>3166</v>
      </c>
      <c r="C5423" s="617" t="s">
        <v>3460</v>
      </c>
      <c r="D5423" s="714" t="s">
        <v>2604</v>
      </c>
      <c r="E5423" s="707">
        <v>18</v>
      </c>
      <c r="F5423" s="553">
        <v>0.49641971980999999</v>
      </c>
      <c r="G5423" s="530" t="e">
        <f>+L5423</f>
        <v>#REF!</v>
      </c>
      <c r="H5423" s="531" t="e">
        <f>E5423*G5423</f>
        <v>#REF!</v>
      </c>
      <c r="J5423" s="530">
        <f>+F5423</f>
        <v>0.49641971980999999</v>
      </c>
      <c r="L5423" s="533" t="e">
        <f>J5423*$L$3</f>
        <v>#REF!</v>
      </c>
    </row>
    <row r="5424" spans="1:12" ht="9.75" customHeight="1">
      <c r="A5424" s="616"/>
      <c r="B5424" s="617"/>
      <c r="C5424" s="617"/>
      <c r="D5424" s="715"/>
      <c r="E5424" s="707"/>
      <c r="F5424" s="553"/>
      <c r="G5424" s="530"/>
      <c r="H5424" s="531"/>
      <c r="J5424" s="532"/>
      <c r="L5424" s="533"/>
    </row>
    <row r="5425" spans="1:12" ht="9.75" customHeight="1">
      <c r="A5425" s="616"/>
      <c r="B5425" s="617"/>
      <c r="C5425" s="617"/>
      <c r="D5425" s="715"/>
      <c r="E5425" s="707"/>
      <c r="F5425" s="553"/>
      <c r="G5425" s="530"/>
      <c r="H5425" s="531"/>
      <c r="J5425" s="532"/>
      <c r="L5425" s="533"/>
    </row>
    <row r="5426" spans="1:12" ht="9.75" customHeight="1">
      <c r="A5426" s="616"/>
      <c r="B5426" s="617"/>
      <c r="C5426" s="617"/>
      <c r="D5426" s="715"/>
      <c r="E5426" s="707"/>
      <c r="F5426" s="553"/>
      <c r="G5426" s="530"/>
      <c r="H5426" s="531"/>
      <c r="J5426" s="532"/>
      <c r="L5426" s="533"/>
    </row>
    <row r="5427" spans="1:12" ht="9.75" customHeight="1">
      <c r="A5427" s="616"/>
      <c r="B5427" s="617"/>
      <c r="C5427" s="617"/>
      <c r="D5427" s="715"/>
      <c r="E5427" s="707"/>
      <c r="F5427" s="553"/>
      <c r="G5427" s="530"/>
      <c r="H5427" s="531"/>
      <c r="J5427" s="532"/>
      <c r="L5427" s="533"/>
    </row>
    <row r="5428" spans="1:12" ht="9.75" customHeight="1">
      <c r="A5428" s="616">
        <v>33</v>
      </c>
      <c r="B5428" s="617" t="s">
        <v>3166</v>
      </c>
      <c r="C5428" s="617" t="s">
        <v>3459</v>
      </c>
      <c r="D5428" s="714" t="s">
        <v>2604</v>
      </c>
      <c r="E5428" s="707">
        <v>210</v>
      </c>
      <c r="F5428" s="553">
        <v>0.39266966857999996</v>
      </c>
      <c r="G5428" s="530" t="e">
        <f>+L5428</f>
        <v>#REF!</v>
      </c>
      <c r="H5428" s="531" t="e">
        <f>E5428*G5428</f>
        <v>#REF!</v>
      </c>
      <c r="J5428" s="530">
        <f>+F5428</f>
        <v>0.39266966857999996</v>
      </c>
      <c r="L5428" s="533" t="e">
        <f>J5428*$L$3</f>
        <v>#REF!</v>
      </c>
    </row>
    <row r="5429" spans="1:12" ht="9.75" customHeight="1">
      <c r="A5429" s="616"/>
      <c r="B5429" s="617"/>
      <c r="C5429" s="617"/>
      <c r="D5429" s="715"/>
      <c r="E5429" s="707"/>
      <c r="F5429" s="553"/>
      <c r="G5429" s="530"/>
      <c r="H5429" s="531"/>
      <c r="J5429" s="532"/>
      <c r="L5429" s="533"/>
    </row>
    <row r="5430" spans="1:12" ht="9.75" customHeight="1">
      <c r="A5430" s="616"/>
      <c r="B5430" s="617"/>
      <c r="C5430" s="617"/>
      <c r="D5430" s="715"/>
      <c r="E5430" s="707"/>
      <c r="F5430" s="553"/>
      <c r="G5430" s="530"/>
      <c r="H5430" s="531"/>
      <c r="J5430" s="532"/>
      <c r="L5430" s="533"/>
    </row>
    <row r="5431" spans="1:12" ht="9.75" customHeight="1">
      <c r="A5431" s="616"/>
      <c r="B5431" s="617"/>
      <c r="C5431" s="617"/>
      <c r="D5431" s="715"/>
      <c r="E5431" s="707"/>
      <c r="F5431" s="553"/>
      <c r="G5431" s="530"/>
      <c r="H5431" s="531"/>
      <c r="J5431" s="532"/>
      <c r="L5431" s="533"/>
    </row>
    <row r="5432" spans="1:12" ht="9.75" customHeight="1">
      <c r="A5432" s="616"/>
      <c r="B5432" s="617"/>
      <c r="C5432" s="617"/>
      <c r="D5432" s="715"/>
      <c r="E5432" s="707"/>
      <c r="F5432" s="553"/>
      <c r="G5432" s="530"/>
      <c r="H5432" s="531"/>
      <c r="J5432" s="532"/>
      <c r="L5432" s="533"/>
    </row>
    <row r="5433" spans="1:12" ht="9.75" customHeight="1">
      <c r="A5433" s="616">
        <v>34</v>
      </c>
      <c r="B5433" s="617" t="s">
        <v>3171</v>
      </c>
      <c r="C5433" s="617" t="s">
        <v>3458</v>
      </c>
      <c r="D5433" s="714" t="s">
        <v>2605</v>
      </c>
      <c r="E5433" s="701">
        <v>8</v>
      </c>
      <c r="F5433" s="553">
        <v>1.3546297000000003</v>
      </c>
      <c r="G5433" s="530" t="e">
        <f>+L5433</f>
        <v>#REF!</v>
      </c>
      <c r="H5433" s="531" t="e">
        <f>E5433*G5433</f>
        <v>#REF!</v>
      </c>
      <c r="J5433" s="530">
        <f>+F5433</f>
        <v>1.3546297000000003</v>
      </c>
      <c r="L5433" s="533" t="e">
        <f>J5433*$L$3</f>
        <v>#REF!</v>
      </c>
    </row>
    <row r="5434" spans="1:12" ht="9.75" customHeight="1">
      <c r="A5434" s="616"/>
      <c r="B5434" s="617"/>
      <c r="C5434" s="617"/>
      <c r="D5434" s="715"/>
      <c r="E5434" s="701"/>
      <c r="F5434" s="553"/>
      <c r="G5434" s="530"/>
      <c r="H5434" s="531"/>
      <c r="J5434" s="532"/>
      <c r="L5434" s="533"/>
    </row>
    <row r="5435" spans="1:12" ht="9.75" customHeight="1">
      <c r="A5435" s="616"/>
      <c r="B5435" s="617"/>
      <c r="C5435" s="617"/>
      <c r="D5435" s="715"/>
      <c r="E5435" s="701"/>
      <c r="F5435" s="553"/>
      <c r="G5435" s="530"/>
      <c r="H5435" s="531"/>
      <c r="J5435" s="532"/>
      <c r="L5435" s="533"/>
    </row>
    <row r="5436" spans="1:12" ht="9.75" customHeight="1">
      <c r="A5436" s="616"/>
      <c r="B5436" s="617"/>
      <c r="C5436" s="617"/>
      <c r="D5436" s="715"/>
      <c r="E5436" s="701"/>
      <c r="F5436" s="553"/>
      <c r="G5436" s="530"/>
      <c r="H5436" s="531"/>
      <c r="J5436" s="532"/>
      <c r="L5436" s="533"/>
    </row>
    <row r="5437" spans="1:12" ht="9.75" customHeight="1">
      <c r="A5437" s="616"/>
      <c r="B5437" s="617"/>
      <c r="C5437" s="617"/>
      <c r="D5437" s="715"/>
      <c r="E5437" s="701"/>
      <c r="F5437" s="553"/>
      <c r="G5437" s="530"/>
      <c r="H5437" s="531"/>
      <c r="J5437" s="532"/>
      <c r="L5437" s="533"/>
    </row>
    <row r="5438" spans="1:12" ht="9.75" customHeight="1">
      <c r="A5438" s="616">
        <v>35</v>
      </c>
      <c r="B5438" s="617" t="s">
        <v>2674</v>
      </c>
      <c r="C5438" s="706" t="s">
        <v>3457</v>
      </c>
      <c r="D5438" s="714" t="s">
        <v>2605</v>
      </c>
      <c r="E5438" s="701">
        <v>600</v>
      </c>
      <c r="F5438" s="553">
        <v>2.2827294000000005E-2</v>
      </c>
      <c r="G5438" s="530" t="e">
        <f>+L5438</f>
        <v>#REF!</v>
      </c>
      <c r="H5438" s="531" t="e">
        <f>E5438*G5438</f>
        <v>#REF!</v>
      </c>
      <c r="J5438" s="530">
        <f>+F5438</f>
        <v>2.2827294000000005E-2</v>
      </c>
      <c r="L5438" s="533" t="e">
        <f>J5438*$L$3</f>
        <v>#REF!</v>
      </c>
    </row>
    <row r="5439" spans="1:12" ht="9.75" customHeight="1">
      <c r="A5439" s="616"/>
      <c r="B5439" s="617"/>
      <c r="C5439" s="706"/>
      <c r="D5439" s="715"/>
      <c r="E5439" s="701"/>
      <c r="F5439" s="553"/>
      <c r="G5439" s="530"/>
      <c r="H5439" s="531"/>
      <c r="J5439" s="532"/>
      <c r="L5439" s="533"/>
    </row>
    <row r="5440" spans="1:12" ht="9.75" customHeight="1">
      <c r="A5440" s="616"/>
      <c r="B5440" s="617"/>
      <c r="C5440" s="706"/>
      <c r="D5440" s="715"/>
      <c r="E5440" s="701"/>
      <c r="F5440" s="553"/>
      <c r="G5440" s="530"/>
      <c r="H5440" s="531"/>
      <c r="J5440" s="532"/>
      <c r="L5440" s="533"/>
    </row>
    <row r="5441" spans="1:12" ht="9.75" customHeight="1">
      <c r="A5441" s="616"/>
      <c r="B5441" s="617"/>
      <c r="C5441" s="706"/>
      <c r="D5441" s="715"/>
      <c r="E5441" s="701"/>
      <c r="F5441" s="553"/>
      <c r="G5441" s="530"/>
      <c r="H5441" s="531"/>
      <c r="J5441" s="532"/>
      <c r="L5441" s="533"/>
    </row>
    <row r="5442" spans="1:12" ht="9.75" customHeight="1">
      <c r="A5442" s="616"/>
      <c r="B5442" s="617"/>
      <c r="C5442" s="706"/>
      <c r="D5442" s="715"/>
      <c r="E5442" s="701"/>
      <c r="F5442" s="553"/>
      <c r="G5442" s="530"/>
      <c r="H5442" s="531"/>
      <c r="J5442" s="532"/>
      <c r="L5442" s="533"/>
    </row>
    <row r="5443" spans="1:12" ht="9.75" customHeight="1">
      <c r="A5443" s="616"/>
      <c r="B5443" s="617"/>
      <c r="C5443" s="700" t="s">
        <v>3456</v>
      </c>
      <c r="D5443" s="715"/>
      <c r="E5443" s="701"/>
      <c r="F5443" s="553">
        <v>0</v>
      </c>
      <c r="G5443" s="530" t="e">
        <f>+L5443</f>
        <v>#REF!</v>
      </c>
      <c r="H5443" s="531" t="e">
        <f>E5443*G5443</f>
        <v>#REF!</v>
      </c>
      <c r="J5443" s="530">
        <f>+F5443</f>
        <v>0</v>
      </c>
      <c r="L5443" s="533" t="e">
        <f>J5443*$L$3</f>
        <v>#REF!</v>
      </c>
    </row>
    <row r="5444" spans="1:12" ht="9.75" customHeight="1">
      <c r="A5444" s="616"/>
      <c r="B5444" s="617"/>
      <c r="C5444" s="700"/>
      <c r="D5444" s="715"/>
      <c r="E5444" s="701"/>
      <c r="F5444" s="553"/>
      <c r="G5444" s="530"/>
      <c r="H5444" s="531"/>
      <c r="J5444" s="532"/>
      <c r="L5444" s="533"/>
    </row>
    <row r="5445" spans="1:12" ht="9.75" customHeight="1">
      <c r="A5445" s="616"/>
      <c r="B5445" s="617"/>
      <c r="C5445" s="700"/>
      <c r="D5445" s="715"/>
      <c r="E5445" s="701"/>
      <c r="F5445" s="553"/>
      <c r="G5445" s="530"/>
      <c r="H5445" s="531"/>
      <c r="J5445" s="532"/>
      <c r="L5445" s="533"/>
    </row>
    <row r="5446" spans="1:12" ht="9.75" customHeight="1">
      <c r="A5446" s="616"/>
      <c r="B5446" s="617"/>
      <c r="C5446" s="700"/>
      <c r="D5446" s="715"/>
      <c r="E5446" s="701"/>
      <c r="F5446" s="553"/>
      <c r="G5446" s="530"/>
      <c r="H5446" s="531"/>
      <c r="J5446" s="532"/>
      <c r="L5446" s="533"/>
    </row>
    <row r="5447" spans="1:12" ht="9.75" customHeight="1">
      <c r="A5447" s="616"/>
      <c r="B5447" s="617"/>
      <c r="C5447" s="700"/>
      <c r="D5447" s="715"/>
      <c r="E5447" s="701"/>
      <c r="F5447" s="553"/>
      <c r="G5447" s="530"/>
      <c r="H5447" s="531"/>
      <c r="J5447" s="532"/>
      <c r="L5447" s="533"/>
    </row>
    <row r="5448" spans="1:12" ht="9.75" customHeight="1">
      <c r="A5448" s="616">
        <v>36</v>
      </c>
      <c r="B5448" s="617" t="s">
        <v>3158</v>
      </c>
      <c r="C5448" s="706" t="s">
        <v>3455</v>
      </c>
      <c r="D5448" s="714" t="s">
        <v>2605</v>
      </c>
      <c r="E5448" s="701">
        <v>1</v>
      </c>
      <c r="F5448" s="553">
        <v>2.8011510999999998</v>
      </c>
      <c r="G5448" s="530" t="e">
        <f>+L5448</f>
        <v>#REF!</v>
      </c>
      <c r="H5448" s="531" t="e">
        <f>E5448*G5448</f>
        <v>#REF!</v>
      </c>
      <c r="J5448" s="530">
        <f>+F5448</f>
        <v>2.8011510999999998</v>
      </c>
      <c r="L5448" s="533" t="e">
        <f>J5448*$L$3</f>
        <v>#REF!</v>
      </c>
    </row>
    <row r="5449" spans="1:12" ht="9.75" customHeight="1">
      <c r="A5449" s="616"/>
      <c r="B5449" s="617"/>
      <c r="C5449" s="706"/>
      <c r="D5449" s="715"/>
      <c r="E5449" s="701"/>
      <c r="F5449" s="553"/>
      <c r="G5449" s="530"/>
      <c r="H5449" s="531"/>
      <c r="J5449" s="532"/>
      <c r="L5449" s="533"/>
    </row>
    <row r="5450" spans="1:12" ht="9.75" customHeight="1">
      <c r="A5450" s="616"/>
      <c r="B5450" s="617"/>
      <c r="C5450" s="706"/>
      <c r="D5450" s="715"/>
      <c r="E5450" s="701"/>
      <c r="F5450" s="553"/>
      <c r="G5450" s="530"/>
      <c r="H5450" s="531"/>
      <c r="J5450" s="532"/>
      <c r="L5450" s="533"/>
    </row>
    <row r="5451" spans="1:12" ht="9.75" customHeight="1">
      <c r="A5451" s="616"/>
      <c r="B5451" s="617"/>
      <c r="C5451" s="706"/>
      <c r="D5451" s="715"/>
      <c r="E5451" s="701"/>
      <c r="F5451" s="553"/>
      <c r="G5451" s="530"/>
      <c r="H5451" s="531"/>
      <c r="J5451" s="532"/>
      <c r="L5451" s="533"/>
    </row>
    <row r="5452" spans="1:12" ht="9.75" customHeight="1">
      <c r="A5452" s="616"/>
      <c r="B5452" s="617"/>
      <c r="C5452" s="706"/>
      <c r="D5452" s="715"/>
      <c r="E5452" s="701"/>
      <c r="F5452" s="553"/>
      <c r="G5452" s="530"/>
      <c r="H5452" s="531"/>
      <c r="J5452" s="532"/>
      <c r="L5452" s="533"/>
    </row>
    <row r="5453" spans="1:12" ht="9.75" customHeight="1">
      <c r="A5453" s="616">
        <v>37</v>
      </c>
      <c r="B5453" s="617" t="s">
        <v>3157</v>
      </c>
      <c r="C5453" s="706" t="s">
        <v>3454</v>
      </c>
      <c r="D5453" s="714" t="s">
        <v>2605</v>
      </c>
      <c r="E5453" s="701">
        <v>3</v>
      </c>
      <c r="F5453" s="553">
        <v>2.36625145</v>
      </c>
      <c r="G5453" s="530" t="e">
        <f>+L5453</f>
        <v>#REF!</v>
      </c>
      <c r="H5453" s="531" t="e">
        <f>E5453*G5453</f>
        <v>#REF!</v>
      </c>
      <c r="J5453" s="530">
        <f>+F5453</f>
        <v>2.36625145</v>
      </c>
      <c r="L5453" s="533" t="e">
        <f>J5453*$L$3</f>
        <v>#REF!</v>
      </c>
    </row>
    <row r="5454" spans="1:12" ht="9.75" customHeight="1">
      <c r="A5454" s="616"/>
      <c r="B5454" s="617"/>
      <c r="C5454" s="706"/>
      <c r="D5454" s="715"/>
      <c r="E5454" s="701"/>
      <c r="F5454" s="553"/>
      <c r="G5454" s="530"/>
      <c r="H5454" s="531"/>
      <c r="J5454" s="532"/>
      <c r="L5454" s="533"/>
    </row>
    <row r="5455" spans="1:12" ht="9.75" customHeight="1">
      <c r="A5455" s="616"/>
      <c r="B5455" s="617"/>
      <c r="C5455" s="706"/>
      <c r="D5455" s="715"/>
      <c r="E5455" s="701"/>
      <c r="F5455" s="553"/>
      <c r="G5455" s="530"/>
      <c r="H5455" s="531"/>
      <c r="J5455" s="532"/>
      <c r="L5455" s="533"/>
    </row>
    <row r="5456" spans="1:12" ht="9.75" customHeight="1">
      <c r="A5456" s="616"/>
      <c r="B5456" s="617"/>
      <c r="C5456" s="706"/>
      <c r="D5456" s="715"/>
      <c r="E5456" s="701"/>
      <c r="F5456" s="553"/>
      <c r="G5456" s="530"/>
      <c r="H5456" s="531"/>
      <c r="J5456" s="532"/>
      <c r="L5456" s="533"/>
    </row>
    <row r="5457" spans="1:12" ht="9.75" customHeight="1">
      <c r="A5457" s="616"/>
      <c r="B5457" s="617"/>
      <c r="C5457" s="706"/>
      <c r="D5457" s="715"/>
      <c r="E5457" s="701"/>
      <c r="F5457" s="553"/>
      <c r="G5457" s="530"/>
      <c r="H5457" s="531"/>
      <c r="J5457" s="532"/>
      <c r="L5457" s="533"/>
    </row>
    <row r="5458" spans="1:12" ht="9.75" customHeight="1">
      <c r="A5458" s="616">
        <v>38</v>
      </c>
      <c r="B5458" s="617" t="s">
        <v>3297</v>
      </c>
      <c r="C5458" s="706" t="s">
        <v>3453</v>
      </c>
      <c r="D5458" s="714" t="s">
        <v>2605</v>
      </c>
      <c r="E5458" s="701">
        <v>1</v>
      </c>
      <c r="F5458" s="553">
        <v>2.0137942999999998</v>
      </c>
      <c r="G5458" s="530" t="e">
        <f>+L5458</f>
        <v>#REF!</v>
      </c>
      <c r="H5458" s="531" t="e">
        <f>E5458*G5458</f>
        <v>#REF!</v>
      </c>
      <c r="J5458" s="530">
        <f>+F5458</f>
        <v>2.0137942999999998</v>
      </c>
      <c r="L5458" s="533" t="e">
        <f>J5458*$L$3</f>
        <v>#REF!</v>
      </c>
    </row>
    <row r="5459" spans="1:12" ht="9.75" customHeight="1">
      <c r="A5459" s="616"/>
      <c r="B5459" s="617"/>
      <c r="C5459" s="706"/>
      <c r="D5459" s="715"/>
      <c r="E5459" s="701"/>
      <c r="F5459" s="553"/>
      <c r="G5459" s="530"/>
      <c r="H5459" s="531"/>
      <c r="J5459" s="532"/>
      <c r="L5459" s="533"/>
    </row>
    <row r="5460" spans="1:12" ht="9.75" customHeight="1">
      <c r="A5460" s="616"/>
      <c r="B5460" s="617"/>
      <c r="C5460" s="706"/>
      <c r="D5460" s="715"/>
      <c r="E5460" s="701"/>
      <c r="F5460" s="553"/>
      <c r="G5460" s="530"/>
      <c r="H5460" s="531"/>
      <c r="J5460" s="532"/>
      <c r="L5460" s="533"/>
    </row>
    <row r="5461" spans="1:12" ht="9.75" customHeight="1">
      <c r="A5461" s="616"/>
      <c r="B5461" s="617"/>
      <c r="C5461" s="706"/>
      <c r="D5461" s="715"/>
      <c r="E5461" s="701"/>
      <c r="F5461" s="553"/>
      <c r="G5461" s="530"/>
      <c r="H5461" s="531"/>
      <c r="J5461" s="532"/>
      <c r="L5461" s="533"/>
    </row>
    <row r="5462" spans="1:12" ht="9.75" customHeight="1">
      <c r="A5462" s="616"/>
      <c r="B5462" s="617"/>
      <c r="C5462" s="706"/>
      <c r="D5462" s="715"/>
      <c r="E5462" s="701"/>
      <c r="F5462" s="553"/>
      <c r="G5462" s="530"/>
      <c r="H5462" s="531"/>
      <c r="J5462" s="532"/>
      <c r="L5462" s="533"/>
    </row>
    <row r="5463" spans="1:12" ht="9.75" customHeight="1">
      <c r="A5463" s="616">
        <v>39</v>
      </c>
      <c r="B5463" s="617" t="s">
        <v>3296</v>
      </c>
      <c r="C5463" s="706" t="s">
        <v>3452</v>
      </c>
      <c r="D5463" s="714" t="s">
        <v>2605</v>
      </c>
      <c r="E5463" s="701">
        <v>40</v>
      </c>
      <c r="F5463" s="553">
        <v>0.31017321499999995</v>
      </c>
      <c r="G5463" s="530" t="e">
        <f>+L5463</f>
        <v>#REF!</v>
      </c>
      <c r="H5463" s="531" t="e">
        <f>E5463*G5463</f>
        <v>#REF!</v>
      </c>
      <c r="J5463" s="530">
        <f>+F5463</f>
        <v>0.31017321499999995</v>
      </c>
      <c r="L5463" s="533" t="e">
        <f>J5463*$L$3</f>
        <v>#REF!</v>
      </c>
    </row>
    <row r="5464" spans="1:12" ht="9.75" customHeight="1">
      <c r="A5464" s="616"/>
      <c r="B5464" s="617"/>
      <c r="C5464" s="706"/>
      <c r="D5464" s="715"/>
      <c r="E5464" s="701"/>
      <c r="F5464" s="553"/>
      <c r="G5464" s="530"/>
      <c r="H5464" s="531"/>
      <c r="J5464" s="532"/>
      <c r="L5464" s="533"/>
    </row>
    <row r="5465" spans="1:12" ht="9.75" customHeight="1">
      <c r="A5465" s="616"/>
      <c r="B5465" s="617"/>
      <c r="C5465" s="706"/>
      <c r="D5465" s="715"/>
      <c r="E5465" s="701"/>
      <c r="F5465" s="553"/>
      <c r="G5465" s="530"/>
      <c r="H5465" s="531"/>
      <c r="J5465" s="532"/>
      <c r="L5465" s="533"/>
    </row>
    <row r="5466" spans="1:12" ht="9.75" customHeight="1">
      <c r="A5466" s="616"/>
      <c r="B5466" s="617"/>
      <c r="C5466" s="706"/>
      <c r="D5466" s="715"/>
      <c r="E5466" s="701"/>
      <c r="F5466" s="553"/>
      <c r="G5466" s="530"/>
      <c r="H5466" s="531"/>
      <c r="J5466" s="532"/>
      <c r="L5466" s="533"/>
    </row>
    <row r="5467" spans="1:12" ht="9.75" customHeight="1">
      <c r="A5467" s="616"/>
      <c r="B5467" s="617"/>
      <c r="C5467" s="706"/>
      <c r="D5467" s="715"/>
      <c r="E5467" s="701"/>
      <c r="F5467" s="553"/>
      <c r="G5467" s="530"/>
      <c r="H5467" s="531"/>
      <c r="J5467" s="532"/>
      <c r="L5467" s="533"/>
    </row>
    <row r="5468" spans="1:12" ht="9.75" customHeight="1">
      <c r="A5468" s="616">
        <v>40</v>
      </c>
      <c r="B5468" s="617" t="s">
        <v>3295</v>
      </c>
      <c r="C5468" s="706" t="s">
        <v>3451</v>
      </c>
      <c r="D5468" s="714" t="s">
        <v>2605</v>
      </c>
      <c r="E5468" s="701">
        <v>30</v>
      </c>
      <c r="F5468" s="553">
        <v>0.14672631999999999</v>
      </c>
      <c r="G5468" s="530" t="e">
        <f>+L5468</f>
        <v>#REF!</v>
      </c>
      <c r="H5468" s="531" t="e">
        <f>E5468*G5468</f>
        <v>#REF!</v>
      </c>
      <c r="J5468" s="530">
        <f>+F5468</f>
        <v>0.14672631999999999</v>
      </c>
      <c r="L5468" s="533" t="e">
        <f>J5468*$L$3</f>
        <v>#REF!</v>
      </c>
    </row>
    <row r="5469" spans="1:12" ht="9.75" customHeight="1">
      <c r="A5469" s="616"/>
      <c r="B5469" s="617"/>
      <c r="C5469" s="706"/>
      <c r="D5469" s="715"/>
      <c r="E5469" s="701"/>
      <c r="F5469" s="553"/>
      <c r="G5469" s="530"/>
      <c r="H5469" s="531"/>
      <c r="J5469" s="532"/>
      <c r="L5469" s="533"/>
    </row>
    <row r="5470" spans="1:12" ht="9.75" customHeight="1">
      <c r="A5470" s="616"/>
      <c r="B5470" s="617"/>
      <c r="C5470" s="706"/>
      <c r="D5470" s="715"/>
      <c r="E5470" s="701"/>
      <c r="F5470" s="553"/>
      <c r="G5470" s="530"/>
      <c r="H5470" s="531"/>
      <c r="J5470" s="532"/>
      <c r="L5470" s="533"/>
    </row>
    <row r="5471" spans="1:12" ht="9.75" customHeight="1">
      <c r="A5471" s="616"/>
      <c r="B5471" s="617"/>
      <c r="C5471" s="706"/>
      <c r="D5471" s="715"/>
      <c r="E5471" s="701"/>
      <c r="F5471" s="553"/>
      <c r="G5471" s="530"/>
      <c r="H5471" s="531"/>
      <c r="J5471" s="532"/>
      <c r="L5471" s="533"/>
    </row>
    <row r="5472" spans="1:12" ht="9.75" customHeight="1">
      <c r="A5472" s="616"/>
      <c r="B5472" s="617"/>
      <c r="C5472" s="706"/>
      <c r="D5472" s="715"/>
      <c r="E5472" s="701"/>
      <c r="F5472" s="553"/>
      <c r="G5472" s="530"/>
      <c r="H5472" s="531"/>
      <c r="J5472" s="532"/>
      <c r="L5472" s="533"/>
    </row>
    <row r="5473" spans="1:12" ht="9.75" customHeight="1">
      <c r="A5473" s="616">
        <v>41</v>
      </c>
      <c r="B5473" s="617" t="s">
        <v>3294</v>
      </c>
      <c r="C5473" s="706" t="s">
        <v>3450</v>
      </c>
      <c r="D5473" s="714" t="s">
        <v>2605</v>
      </c>
      <c r="E5473" s="701">
        <v>20</v>
      </c>
      <c r="F5473" s="553">
        <v>9.639578E-2</v>
      </c>
      <c r="G5473" s="530" t="e">
        <f>+L5473</f>
        <v>#REF!</v>
      </c>
      <c r="H5473" s="531" t="e">
        <f>E5473*G5473</f>
        <v>#REF!</v>
      </c>
      <c r="J5473" s="530">
        <f>+F5473</f>
        <v>9.639578E-2</v>
      </c>
      <c r="L5473" s="533" t="e">
        <f>J5473*$L$3</f>
        <v>#REF!</v>
      </c>
    </row>
    <row r="5474" spans="1:12" ht="9.75" customHeight="1">
      <c r="A5474" s="616"/>
      <c r="B5474" s="617"/>
      <c r="C5474" s="706"/>
      <c r="D5474" s="715"/>
      <c r="E5474" s="701"/>
      <c r="F5474" s="553"/>
      <c r="G5474" s="530"/>
      <c r="H5474" s="531"/>
      <c r="J5474" s="532"/>
      <c r="L5474" s="533"/>
    </row>
    <row r="5475" spans="1:12" ht="9.75" customHeight="1">
      <c r="A5475" s="616"/>
      <c r="B5475" s="617"/>
      <c r="C5475" s="706"/>
      <c r="D5475" s="715"/>
      <c r="E5475" s="701"/>
      <c r="F5475" s="553"/>
      <c r="G5475" s="530"/>
      <c r="H5475" s="531"/>
      <c r="J5475" s="532"/>
      <c r="L5475" s="533"/>
    </row>
    <row r="5476" spans="1:12" ht="9.75" customHeight="1">
      <c r="A5476" s="616"/>
      <c r="B5476" s="617"/>
      <c r="C5476" s="706"/>
      <c r="D5476" s="715"/>
      <c r="E5476" s="701"/>
      <c r="F5476" s="553"/>
      <c r="G5476" s="530"/>
      <c r="H5476" s="531"/>
      <c r="J5476" s="532"/>
      <c r="L5476" s="533"/>
    </row>
    <row r="5477" spans="1:12" ht="9.75" customHeight="1">
      <c r="A5477" s="616"/>
      <c r="B5477" s="617"/>
      <c r="C5477" s="706"/>
      <c r="D5477" s="715"/>
      <c r="E5477" s="701"/>
      <c r="F5477" s="553"/>
      <c r="G5477" s="530"/>
      <c r="H5477" s="531"/>
      <c r="J5477" s="532"/>
      <c r="L5477" s="533"/>
    </row>
    <row r="5478" spans="1:12" ht="9.75" customHeight="1">
      <c r="A5478" s="532"/>
      <c r="B5478" s="656"/>
      <c r="C5478" s="721" t="s">
        <v>3631</v>
      </c>
      <c r="D5478" s="724"/>
      <c r="E5478" s="539"/>
      <c r="F5478" s="553"/>
      <c r="G5478" s="530" t="e">
        <f>+L5478</f>
        <v>#REF!</v>
      </c>
      <c r="H5478" s="531" t="e">
        <f>E5478*G5478</f>
        <v>#REF!</v>
      </c>
      <c r="J5478" s="530">
        <f>+F5478</f>
        <v>0</v>
      </c>
      <c r="L5478" s="533" t="e">
        <f>J5478*$L$3</f>
        <v>#REF!</v>
      </c>
    </row>
    <row r="5479" spans="1:12" ht="9.75" customHeight="1">
      <c r="A5479" s="532"/>
      <c r="B5479" s="656"/>
      <c r="C5479" s="722"/>
      <c r="D5479" s="725"/>
      <c r="E5479" s="539"/>
      <c r="F5479" s="553"/>
      <c r="G5479" s="530"/>
      <c r="H5479" s="531"/>
      <c r="J5479" s="532"/>
      <c r="L5479" s="533"/>
    </row>
    <row r="5480" spans="1:12" ht="9.75" customHeight="1">
      <c r="A5480" s="532"/>
      <c r="B5480" s="656"/>
      <c r="C5480" s="722"/>
      <c r="D5480" s="725"/>
      <c r="E5480" s="539"/>
      <c r="F5480" s="553"/>
      <c r="G5480" s="530"/>
      <c r="H5480" s="531"/>
      <c r="J5480" s="532"/>
      <c r="L5480" s="533"/>
    </row>
    <row r="5481" spans="1:12" ht="9.75" customHeight="1">
      <c r="A5481" s="532"/>
      <c r="B5481" s="656"/>
      <c r="C5481" s="722"/>
      <c r="D5481" s="725"/>
      <c r="E5481" s="539"/>
      <c r="F5481" s="553"/>
      <c r="G5481" s="530"/>
      <c r="H5481" s="531"/>
      <c r="J5481" s="532"/>
      <c r="L5481" s="533"/>
    </row>
    <row r="5482" spans="1:12" ht="9.75" customHeight="1">
      <c r="A5482" s="532"/>
      <c r="B5482" s="656"/>
      <c r="C5482" s="723"/>
      <c r="D5482" s="726"/>
      <c r="E5482" s="539"/>
      <c r="F5482" s="553"/>
      <c r="G5482" s="530"/>
      <c r="H5482" s="531"/>
      <c r="J5482" s="532"/>
      <c r="L5482" s="533"/>
    </row>
    <row r="5483" spans="1:12" ht="9.75" customHeight="1">
      <c r="A5483" s="543"/>
      <c r="B5483" s="718"/>
      <c r="C5483" s="719" t="s">
        <v>3630</v>
      </c>
      <c r="D5483" s="546"/>
      <c r="E5483" s="720"/>
      <c r="F5483" s="553">
        <v>0</v>
      </c>
      <c r="G5483" s="530" t="e">
        <f>+L5483</f>
        <v>#REF!</v>
      </c>
      <c r="H5483" s="531" t="e">
        <f>E5483*G5483</f>
        <v>#REF!</v>
      </c>
      <c r="J5483" s="530">
        <f>+F5483</f>
        <v>0</v>
      </c>
      <c r="L5483" s="533" t="e">
        <f>J5483*$L$3</f>
        <v>#REF!</v>
      </c>
    </row>
    <row r="5484" spans="1:12" ht="9.75" customHeight="1">
      <c r="A5484" s="543"/>
      <c r="B5484" s="544"/>
      <c r="C5484" s="719"/>
      <c r="D5484" s="546"/>
      <c r="E5484" s="720"/>
      <c r="F5484" s="553"/>
      <c r="G5484" s="530"/>
      <c r="H5484" s="531"/>
      <c r="J5484" s="532"/>
      <c r="L5484" s="533"/>
    </row>
    <row r="5485" spans="1:12" ht="9.75" customHeight="1">
      <c r="A5485" s="543"/>
      <c r="B5485" s="544"/>
      <c r="C5485" s="719"/>
      <c r="D5485" s="546"/>
      <c r="E5485" s="720"/>
      <c r="F5485" s="553"/>
      <c r="G5485" s="530"/>
      <c r="H5485" s="531"/>
      <c r="J5485" s="532"/>
      <c r="L5485" s="533"/>
    </row>
    <row r="5486" spans="1:12" ht="9.75" customHeight="1">
      <c r="A5486" s="543"/>
      <c r="B5486" s="544"/>
      <c r="C5486" s="719"/>
      <c r="D5486" s="546"/>
      <c r="E5486" s="720"/>
      <c r="F5486" s="553"/>
      <c r="G5486" s="530"/>
      <c r="H5486" s="531"/>
      <c r="J5486" s="532"/>
      <c r="L5486" s="533"/>
    </row>
    <row r="5487" spans="1:12" ht="9.75" customHeight="1">
      <c r="A5487" s="543"/>
      <c r="B5487" s="544"/>
      <c r="C5487" s="719"/>
      <c r="D5487" s="546"/>
      <c r="E5487" s="720"/>
      <c r="F5487" s="553"/>
      <c r="G5487" s="530"/>
      <c r="H5487" s="531"/>
      <c r="J5487" s="532"/>
      <c r="L5487" s="533"/>
    </row>
    <row r="5488" spans="1:12" ht="9.75" customHeight="1">
      <c r="A5488" s="602" t="s">
        <v>2636</v>
      </c>
      <c r="B5488" s="603" t="s">
        <v>2654</v>
      </c>
      <c r="C5488" s="603" t="s">
        <v>3629</v>
      </c>
      <c r="D5488" s="603" t="s">
        <v>2605</v>
      </c>
      <c r="E5488" s="607">
        <v>1</v>
      </c>
      <c r="F5488" s="553" t="e">
        <f>70.752189602-#REF!</f>
        <v>#REF!</v>
      </c>
      <c r="G5488" s="530" t="e">
        <f>+L5488</f>
        <v>#REF!</v>
      </c>
      <c r="H5488" s="531" t="e">
        <f>E5488*G5488</f>
        <v>#REF!</v>
      </c>
      <c r="J5488" s="530" t="e">
        <f>+F5488</f>
        <v>#REF!</v>
      </c>
      <c r="L5488" s="533" t="e">
        <f>J5488*$L$3</f>
        <v>#REF!</v>
      </c>
    </row>
    <row r="5489" spans="1:12" ht="9.75" customHeight="1">
      <c r="A5489" s="602"/>
      <c r="B5489" s="603"/>
      <c r="C5489" s="603"/>
      <c r="D5489" s="605"/>
      <c r="E5489" s="607"/>
      <c r="F5489" s="553"/>
      <c r="G5489" s="530"/>
      <c r="H5489" s="531"/>
      <c r="J5489" s="532"/>
      <c r="L5489" s="533"/>
    </row>
    <row r="5490" spans="1:12" ht="9.75" customHeight="1">
      <c r="A5490" s="602"/>
      <c r="B5490" s="603"/>
      <c r="C5490" s="603"/>
      <c r="D5490" s="605"/>
      <c r="E5490" s="607"/>
      <c r="F5490" s="553"/>
      <c r="G5490" s="530"/>
      <c r="H5490" s="531"/>
      <c r="J5490" s="532"/>
      <c r="L5490" s="533"/>
    </row>
    <row r="5491" spans="1:12" ht="9.75" customHeight="1">
      <c r="A5491" s="602"/>
      <c r="B5491" s="603"/>
      <c r="C5491" s="603"/>
      <c r="D5491" s="605"/>
      <c r="E5491" s="607"/>
      <c r="F5491" s="553"/>
      <c r="G5491" s="530"/>
      <c r="H5491" s="531"/>
      <c r="J5491" s="532"/>
      <c r="L5491" s="533"/>
    </row>
    <row r="5492" spans="1:12" ht="9.75" customHeight="1">
      <c r="A5492" s="602"/>
      <c r="B5492" s="603"/>
      <c r="C5492" s="603"/>
      <c r="D5492" s="605"/>
      <c r="E5492" s="607"/>
      <c r="F5492" s="553"/>
      <c r="G5492" s="530"/>
      <c r="H5492" s="531"/>
      <c r="J5492" s="532"/>
      <c r="L5492" s="533"/>
    </row>
    <row r="5493" spans="1:12" ht="9.75" customHeight="1">
      <c r="A5493" s="602" t="s">
        <v>2653</v>
      </c>
      <c r="B5493" s="716" t="s">
        <v>2602</v>
      </c>
      <c r="C5493" s="603" t="s">
        <v>3628</v>
      </c>
      <c r="D5493" s="603" t="s">
        <v>2605</v>
      </c>
      <c r="E5493" s="717">
        <v>3</v>
      </c>
      <c r="F5493" s="553" t="e">
        <f>20.247809778-#REF!</f>
        <v>#REF!</v>
      </c>
      <c r="G5493" s="530" t="e">
        <f>+L5493</f>
        <v>#REF!</v>
      </c>
      <c r="H5493" s="531" t="e">
        <f>E5493*G5493</f>
        <v>#REF!</v>
      </c>
      <c r="J5493" s="530" t="e">
        <f>+F5493</f>
        <v>#REF!</v>
      </c>
      <c r="L5493" s="533" t="e">
        <f>J5493*$L$3</f>
        <v>#REF!</v>
      </c>
    </row>
    <row r="5494" spans="1:12" ht="9.75" customHeight="1">
      <c r="A5494" s="602"/>
      <c r="B5494" s="603"/>
      <c r="C5494" s="603"/>
      <c r="D5494" s="605"/>
      <c r="E5494" s="717"/>
      <c r="F5494" s="553"/>
      <c r="G5494" s="530"/>
      <c r="H5494" s="531"/>
      <c r="J5494" s="532"/>
      <c r="L5494" s="533"/>
    </row>
    <row r="5495" spans="1:12" ht="9.75" customHeight="1">
      <c r="A5495" s="602"/>
      <c r="B5495" s="603"/>
      <c r="C5495" s="603"/>
      <c r="D5495" s="605"/>
      <c r="E5495" s="717"/>
      <c r="F5495" s="553"/>
      <c r="G5495" s="530"/>
      <c r="H5495" s="531"/>
      <c r="J5495" s="532"/>
      <c r="L5495" s="533"/>
    </row>
    <row r="5496" spans="1:12" ht="9.75" customHeight="1">
      <c r="A5496" s="602"/>
      <c r="B5496" s="603"/>
      <c r="C5496" s="603"/>
      <c r="D5496" s="605"/>
      <c r="E5496" s="717"/>
      <c r="F5496" s="553"/>
      <c r="G5496" s="530"/>
      <c r="H5496" s="531"/>
      <c r="J5496" s="532"/>
      <c r="L5496" s="533"/>
    </row>
    <row r="5497" spans="1:12" ht="9.75" customHeight="1">
      <c r="A5497" s="602"/>
      <c r="B5497" s="603"/>
      <c r="C5497" s="603"/>
      <c r="D5497" s="605"/>
      <c r="E5497" s="717"/>
      <c r="F5497" s="553"/>
      <c r="G5497" s="530"/>
      <c r="H5497" s="531"/>
      <c r="J5497" s="532"/>
      <c r="L5497" s="533"/>
    </row>
    <row r="5498" spans="1:12" ht="9.75" customHeight="1">
      <c r="A5498" s="602">
        <v>3</v>
      </c>
      <c r="B5498" s="716" t="s">
        <v>2602</v>
      </c>
      <c r="C5498" s="603" t="s">
        <v>3627</v>
      </c>
      <c r="D5498" s="603" t="s">
        <v>2605</v>
      </c>
      <c r="E5498" s="727">
        <v>10</v>
      </c>
      <c r="F5498" s="553">
        <v>3.3898531590000007</v>
      </c>
      <c r="G5498" s="530" t="e">
        <f>+L5498</f>
        <v>#REF!</v>
      </c>
      <c r="H5498" s="531" t="e">
        <f>E5498*G5498</f>
        <v>#REF!</v>
      </c>
      <c r="J5498" s="530">
        <f>+F5498</f>
        <v>3.3898531590000007</v>
      </c>
      <c r="L5498" s="533" t="e">
        <f>J5498*$L$3</f>
        <v>#REF!</v>
      </c>
    </row>
    <row r="5499" spans="1:12" ht="9.75" customHeight="1">
      <c r="A5499" s="602"/>
      <c r="B5499" s="603"/>
      <c r="C5499" s="603"/>
      <c r="D5499" s="605"/>
      <c r="E5499" s="727"/>
      <c r="F5499" s="553"/>
      <c r="G5499" s="530"/>
      <c r="H5499" s="531"/>
      <c r="J5499" s="532"/>
      <c r="L5499" s="533"/>
    </row>
    <row r="5500" spans="1:12" ht="9.75" customHeight="1">
      <c r="A5500" s="602"/>
      <c r="B5500" s="603"/>
      <c r="C5500" s="603"/>
      <c r="D5500" s="605"/>
      <c r="E5500" s="727"/>
      <c r="F5500" s="553"/>
      <c r="G5500" s="530"/>
      <c r="H5500" s="531"/>
      <c r="J5500" s="532"/>
      <c r="L5500" s="533"/>
    </row>
    <row r="5501" spans="1:12" ht="9.75" customHeight="1">
      <c r="A5501" s="602"/>
      <c r="B5501" s="603"/>
      <c r="C5501" s="603"/>
      <c r="D5501" s="605"/>
      <c r="E5501" s="727"/>
      <c r="F5501" s="553"/>
      <c r="G5501" s="530"/>
      <c r="H5501" s="531"/>
      <c r="J5501" s="532"/>
      <c r="L5501" s="533"/>
    </row>
    <row r="5502" spans="1:12" ht="9.75" customHeight="1">
      <c r="A5502" s="602"/>
      <c r="B5502" s="603"/>
      <c r="C5502" s="603"/>
      <c r="D5502" s="605"/>
      <c r="E5502" s="727"/>
      <c r="F5502" s="553"/>
      <c r="G5502" s="530"/>
      <c r="H5502" s="531"/>
      <c r="J5502" s="532"/>
      <c r="L5502" s="533"/>
    </row>
    <row r="5503" spans="1:12" ht="9.75" customHeight="1">
      <c r="A5503" s="602" t="s">
        <v>2656</v>
      </c>
      <c r="B5503" s="716" t="s">
        <v>2659</v>
      </c>
      <c r="C5503" s="603" t="s">
        <v>3626</v>
      </c>
      <c r="D5503" s="603" t="s">
        <v>2605</v>
      </c>
      <c r="E5503" s="727">
        <v>1</v>
      </c>
      <c r="F5503" s="553" t="e">
        <f>32.520757036-#REF!</f>
        <v>#REF!</v>
      </c>
      <c r="G5503" s="530" t="e">
        <f>+L5503</f>
        <v>#REF!</v>
      </c>
      <c r="H5503" s="531" t="e">
        <f>E5503*G5503</f>
        <v>#REF!</v>
      </c>
      <c r="J5503" s="530" t="e">
        <f>+F5503</f>
        <v>#REF!</v>
      </c>
      <c r="L5503" s="533" t="e">
        <f>J5503*$L$3</f>
        <v>#REF!</v>
      </c>
    </row>
    <row r="5504" spans="1:12" ht="9.75" customHeight="1">
      <c r="A5504" s="602"/>
      <c r="B5504" s="603"/>
      <c r="C5504" s="603"/>
      <c r="D5504" s="605"/>
      <c r="E5504" s="727"/>
      <c r="F5504" s="553"/>
      <c r="G5504" s="530"/>
      <c r="H5504" s="531"/>
      <c r="J5504" s="532"/>
      <c r="L5504" s="533"/>
    </row>
    <row r="5505" spans="1:12" ht="9.75" customHeight="1">
      <c r="A5505" s="602"/>
      <c r="B5505" s="603"/>
      <c r="C5505" s="603"/>
      <c r="D5505" s="605"/>
      <c r="E5505" s="727"/>
      <c r="F5505" s="553"/>
      <c r="G5505" s="530"/>
      <c r="H5505" s="531"/>
      <c r="J5505" s="532"/>
      <c r="L5505" s="533"/>
    </row>
    <row r="5506" spans="1:12" ht="9.75" customHeight="1">
      <c r="A5506" s="602"/>
      <c r="B5506" s="603"/>
      <c r="C5506" s="603"/>
      <c r="D5506" s="605"/>
      <c r="E5506" s="727"/>
      <c r="F5506" s="553"/>
      <c r="G5506" s="530"/>
      <c r="H5506" s="531"/>
      <c r="J5506" s="532"/>
      <c r="L5506" s="533"/>
    </row>
    <row r="5507" spans="1:12" ht="9.75" customHeight="1">
      <c r="A5507" s="602"/>
      <c r="B5507" s="603"/>
      <c r="C5507" s="603"/>
      <c r="D5507" s="605"/>
      <c r="E5507" s="727"/>
      <c r="F5507" s="553"/>
      <c r="G5507" s="530"/>
      <c r="H5507" s="531"/>
      <c r="J5507" s="532"/>
      <c r="L5507" s="533"/>
    </row>
    <row r="5508" spans="1:12" ht="9.75" customHeight="1">
      <c r="A5508" s="602">
        <v>5</v>
      </c>
      <c r="B5508" s="716" t="s">
        <v>2602</v>
      </c>
      <c r="C5508" s="603" t="s">
        <v>3625</v>
      </c>
      <c r="D5508" s="603" t="s">
        <v>2605</v>
      </c>
      <c r="E5508" s="727">
        <v>1</v>
      </c>
      <c r="F5508" s="553">
        <v>11.827815025000001</v>
      </c>
      <c r="G5508" s="530" t="e">
        <f>+L5508</f>
        <v>#REF!</v>
      </c>
      <c r="H5508" s="531" t="e">
        <f>E5508*G5508</f>
        <v>#REF!</v>
      </c>
      <c r="J5508" s="530">
        <f>+F5508</f>
        <v>11.827815025000001</v>
      </c>
      <c r="L5508" s="533" t="e">
        <f>J5508*$L$3</f>
        <v>#REF!</v>
      </c>
    </row>
    <row r="5509" spans="1:12" ht="9.75" customHeight="1">
      <c r="A5509" s="602"/>
      <c r="B5509" s="603"/>
      <c r="C5509" s="603"/>
      <c r="D5509" s="605"/>
      <c r="E5509" s="727"/>
      <c r="F5509" s="553"/>
      <c r="G5509" s="530"/>
      <c r="H5509" s="531"/>
      <c r="J5509" s="532"/>
      <c r="L5509" s="533"/>
    </row>
    <row r="5510" spans="1:12" ht="9.75" customHeight="1">
      <c r="A5510" s="602"/>
      <c r="B5510" s="603"/>
      <c r="C5510" s="603"/>
      <c r="D5510" s="605"/>
      <c r="E5510" s="727"/>
      <c r="F5510" s="553"/>
      <c r="G5510" s="530"/>
      <c r="H5510" s="531"/>
      <c r="J5510" s="532"/>
      <c r="L5510" s="533"/>
    </row>
    <row r="5511" spans="1:12" ht="9.75" customHeight="1">
      <c r="A5511" s="602"/>
      <c r="B5511" s="603"/>
      <c r="C5511" s="603"/>
      <c r="D5511" s="605"/>
      <c r="E5511" s="727"/>
      <c r="F5511" s="553"/>
      <c r="G5511" s="530"/>
      <c r="H5511" s="531"/>
      <c r="J5511" s="532"/>
      <c r="L5511" s="533"/>
    </row>
    <row r="5512" spans="1:12" ht="9.75" customHeight="1">
      <c r="A5512" s="602"/>
      <c r="B5512" s="603"/>
      <c r="C5512" s="603"/>
      <c r="D5512" s="605"/>
      <c r="E5512" s="727"/>
      <c r="F5512" s="553"/>
      <c r="G5512" s="530"/>
      <c r="H5512" s="531"/>
      <c r="J5512" s="532"/>
      <c r="L5512" s="533"/>
    </row>
    <row r="5513" spans="1:12" ht="9.75" customHeight="1">
      <c r="A5513" s="602" t="s">
        <v>2657</v>
      </c>
      <c r="B5513" s="716" t="s">
        <v>2659</v>
      </c>
      <c r="C5513" s="603" t="s">
        <v>3624</v>
      </c>
      <c r="D5513" s="603" t="s">
        <v>2605</v>
      </c>
      <c r="E5513" s="727">
        <v>2</v>
      </c>
      <c r="F5513" s="553" t="e">
        <f>12.090328906-#REF!</f>
        <v>#REF!</v>
      </c>
      <c r="G5513" s="530" t="e">
        <f>+L5513</f>
        <v>#REF!</v>
      </c>
      <c r="H5513" s="531" t="e">
        <f>E5513*G5513</f>
        <v>#REF!</v>
      </c>
      <c r="J5513" s="530" t="e">
        <f>+F5513</f>
        <v>#REF!</v>
      </c>
      <c r="L5513" s="533" t="e">
        <f>J5513*$L$3</f>
        <v>#REF!</v>
      </c>
    </row>
    <row r="5514" spans="1:12" ht="9.75" customHeight="1">
      <c r="A5514" s="602"/>
      <c r="B5514" s="603"/>
      <c r="C5514" s="603"/>
      <c r="D5514" s="605"/>
      <c r="E5514" s="727"/>
      <c r="F5514" s="553"/>
      <c r="G5514" s="530"/>
      <c r="H5514" s="531"/>
      <c r="J5514" s="532"/>
      <c r="L5514" s="533"/>
    </row>
    <row r="5515" spans="1:12" ht="9.75" customHeight="1">
      <c r="A5515" s="602"/>
      <c r="B5515" s="603"/>
      <c r="C5515" s="603"/>
      <c r="D5515" s="605"/>
      <c r="E5515" s="727"/>
      <c r="F5515" s="553"/>
      <c r="G5515" s="530"/>
      <c r="H5515" s="531"/>
      <c r="J5515" s="532"/>
      <c r="L5515" s="533"/>
    </row>
    <row r="5516" spans="1:12" ht="9.75" customHeight="1">
      <c r="A5516" s="602"/>
      <c r="B5516" s="603"/>
      <c r="C5516" s="603"/>
      <c r="D5516" s="605"/>
      <c r="E5516" s="727"/>
      <c r="F5516" s="553"/>
      <c r="G5516" s="530"/>
      <c r="H5516" s="531"/>
      <c r="J5516" s="532"/>
      <c r="L5516" s="533"/>
    </row>
    <row r="5517" spans="1:12" ht="9.75" customHeight="1">
      <c r="A5517" s="602"/>
      <c r="B5517" s="603"/>
      <c r="C5517" s="603"/>
      <c r="D5517" s="605"/>
      <c r="E5517" s="727"/>
      <c r="F5517" s="553"/>
      <c r="G5517" s="530"/>
      <c r="H5517" s="531"/>
      <c r="J5517" s="532"/>
      <c r="L5517" s="533"/>
    </row>
    <row r="5518" spans="1:12" ht="9.75" customHeight="1">
      <c r="A5518" s="602">
        <v>7</v>
      </c>
      <c r="B5518" s="603" t="s">
        <v>2602</v>
      </c>
      <c r="C5518" s="603" t="s">
        <v>3623</v>
      </c>
      <c r="D5518" s="603" t="s">
        <v>2605</v>
      </c>
      <c r="E5518" s="717">
        <v>2</v>
      </c>
      <c r="F5518" s="553">
        <v>3.6980216280000007</v>
      </c>
      <c r="G5518" s="530" t="e">
        <f>+L5518</f>
        <v>#REF!</v>
      </c>
      <c r="H5518" s="531" t="e">
        <f>E5518*G5518</f>
        <v>#REF!</v>
      </c>
      <c r="J5518" s="530">
        <f>+F5518</f>
        <v>3.6980216280000007</v>
      </c>
      <c r="L5518" s="533" t="e">
        <f>J5518*$L$3</f>
        <v>#REF!</v>
      </c>
    </row>
    <row r="5519" spans="1:12" ht="9.75" customHeight="1">
      <c r="A5519" s="602"/>
      <c r="B5519" s="603"/>
      <c r="C5519" s="603"/>
      <c r="D5519" s="605"/>
      <c r="E5519" s="717"/>
      <c r="F5519" s="553"/>
      <c r="G5519" s="530"/>
      <c r="H5519" s="531"/>
      <c r="J5519" s="532"/>
      <c r="L5519" s="533"/>
    </row>
    <row r="5520" spans="1:12" ht="9.75" customHeight="1">
      <c r="A5520" s="602"/>
      <c r="B5520" s="603"/>
      <c r="C5520" s="603"/>
      <c r="D5520" s="605"/>
      <c r="E5520" s="717"/>
      <c r="F5520" s="553"/>
      <c r="G5520" s="530"/>
      <c r="H5520" s="531"/>
      <c r="J5520" s="532"/>
      <c r="L5520" s="533"/>
    </row>
    <row r="5521" spans="1:12" ht="9.75" customHeight="1">
      <c r="A5521" s="602"/>
      <c r="B5521" s="603"/>
      <c r="C5521" s="603"/>
      <c r="D5521" s="605"/>
      <c r="E5521" s="717"/>
      <c r="F5521" s="553"/>
      <c r="G5521" s="530"/>
      <c r="H5521" s="531"/>
      <c r="J5521" s="532"/>
      <c r="L5521" s="533"/>
    </row>
    <row r="5522" spans="1:12" ht="9.75" customHeight="1">
      <c r="A5522" s="602"/>
      <c r="B5522" s="603"/>
      <c r="C5522" s="603"/>
      <c r="D5522" s="605"/>
      <c r="E5522" s="717"/>
      <c r="F5522" s="553"/>
      <c r="G5522" s="530"/>
      <c r="H5522" s="531"/>
      <c r="J5522" s="532"/>
      <c r="L5522" s="533"/>
    </row>
    <row r="5523" spans="1:12" ht="9.75" customHeight="1">
      <c r="A5523" s="602" t="s">
        <v>2660</v>
      </c>
      <c r="B5523" s="603" t="s">
        <v>2602</v>
      </c>
      <c r="C5523" s="603" t="s">
        <v>3622</v>
      </c>
      <c r="D5523" s="603" t="s">
        <v>2605</v>
      </c>
      <c r="E5523" s="607">
        <v>1</v>
      </c>
      <c r="F5523" s="553" t="e">
        <f>21.241660565-#REF!</f>
        <v>#REF!</v>
      </c>
      <c r="G5523" s="530" t="e">
        <f>+L5523</f>
        <v>#REF!</v>
      </c>
      <c r="H5523" s="531" t="e">
        <f>E5523*G5523</f>
        <v>#REF!</v>
      </c>
      <c r="J5523" s="530" t="e">
        <f>+F5523</f>
        <v>#REF!</v>
      </c>
      <c r="L5523" s="533" t="e">
        <f>J5523*$L$3</f>
        <v>#REF!</v>
      </c>
    </row>
    <row r="5524" spans="1:12" ht="9.75" customHeight="1">
      <c r="A5524" s="602"/>
      <c r="B5524" s="603"/>
      <c r="C5524" s="603"/>
      <c r="D5524" s="605"/>
      <c r="E5524" s="607"/>
      <c r="F5524" s="553"/>
      <c r="G5524" s="530"/>
      <c r="H5524" s="531"/>
      <c r="J5524" s="532"/>
      <c r="L5524" s="533"/>
    </row>
    <row r="5525" spans="1:12" ht="9.75" customHeight="1">
      <c r="A5525" s="602"/>
      <c r="B5525" s="603"/>
      <c r="C5525" s="603"/>
      <c r="D5525" s="605"/>
      <c r="E5525" s="607"/>
      <c r="F5525" s="553"/>
      <c r="G5525" s="530"/>
      <c r="H5525" s="531"/>
      <c r="J5525" s="532"/>
      <c r="L5525" s="533"/>
    </row>
    <row r="5526" spans="1:12" ht="9.75" customHeight="1">
      <c r="A5526" s="602"/>
      <c r="B5526" s="603"/>
      <c r="C5526" s="603"/>
      <c r="D5526" s="605"/>
      <c r="E5526" s="607"/>
      <c r="F5526" s="553"/>
      <c r="G5526" s="530"/>
      <c r="H5526" s="531"/>
      <c r="J5526" s="532"/>
      <c r="L5526" s="533"/>
    </row>
    <row r="5527" spans="1:12" ht="9.75" customHeight="1">
      <c r="A5527" s="602"/>
      <c r="B5527" s="603"/>
      <c r="C5527" s="603"/>
      <c r="D5527" s="605"/>
      <c r="E5527" s="607"/>
      <c r="F5527" s="553"/>
      <c r="G5527" s="530"/>
      <c r="H5527" s="531"/>
      <c r="J5527" s="532"/>
      <c r="L5527" s="533"/>
    </row>
    <row r="5528" spans="1:12" ht="9.75" customHeight="1">
      <c r="A5528" s="602" t="s">
        <v>2623</v>
      </c>
      <c r="B5528" s="603" t="s">
        <v>2602</v>
      </c>
      <c r="C5528" s="603" t="s">
        <v>3621</v>
      </c>
      <c r="D5528" s="603" t="s">
        <v>2605</v>
      </c>
      <c r="E5528" s="605">
        <v>1</v>
      </c>
      <c r="F5528" s="553" t="e">
        <f>10.0257475248-#REF!</f>
        <v>#REF!</v>
      </c>
      <c r="G5528" s="530" t="e">
        <f>+L5528</f>
        <v>#REF!</v>
      </c>
      <c r="H5528" s="531" t="e">
        <f>E5528*G5528</f>
        <v>#REF!</v>
      </c>
      <c r="J5528" s="530" t="e">
        <f>+F5528</f>
        <v>#REF!</v>
      </c>
      <c r="L5528" s="533" t="e">
        <f>J5528*$L$3</f>
        <v>#REF!</v>
      </c>
    </row>
    <row r="5529" spans="1:12" ht="9.75" customHeight="1">
      <c r="A5529" s="602"/>
      <c r="B5529" s="603"/>
      <c r="C5529" s="603"/>
      <c r="D5529" s="605"/>
      <c r="E5529" s="605"/>
      <c r="F5529" s="553"/>
      <c r="G5529" s="530"/>
      <c r="H5529" s="531"/>
      <c r="J5529" s="532"/>
      <c r="L5529" s="533"/>
    </row>
    <row r="5530" spans="1:12" ht="9.75" customHeight="1">
      <c r="A5530" s="602"/>
      <c r="B5530" s="603"/>
      <c r="C5530" s="603"/>
      <c r="D5530" s="605"/>
      <c r="E5530" s="605"/>
      <c r="F5530" s="553"/>
      <c r="G5530" s="530"/>
      <c r="H5530" s="531"/>
      <c r="J5530" s="532"/>
      <c r="L5530" s="533"/>
    </row>
    <row r="5531" spans="1:12" ht="9.75" customHeight="1">
      <c r="A5531" s="602"/>
      <c r="B5531" s="603"/>
      <c r="C5531" s="603"/>
      <c r="D5531" s="605"/>
      <c r="E5531" s="605"/>
      <c r="F5531" s="553"/>
      <c r="G5531" s="530"/>
      <c r="H5531" s="531"/>
      <c r="J5531" s="532"/>
      <c r="L5531" s="533"/>
    </row>
    <row r="5532" spans="1:12" ht="9.75" customHeight="1">
      <c r="A5532" s="602"/>
      <c r="B5532" s="603"/>
      <c r="C5532" s="603"/>
      <c r="D5532" s="605"/>
      <c r="E5532" s="605"/>
      <c r="F5532" s="553"/>
      <c r="G5532" s="530"/>
      <c r="H5532" s="531"/>
      <c r="J5532" s="532"/>
      <c r="L5532" s="533"/>
    </row>
    <row r="5533" spans="1:12" ht="9.75" customHeight="1">
      <c r="A5533" s="602" t="s">
        <v>2919</v>
      </c>
      <c r="B5533" s="603" t="s">
        <v>2602</v>
      </c>
      <c r="C5533" s="603" t="s">
        <v>3620</v>
      </c>
      <c r="D5533" s="603" t="s">
        <v>2605</v>
      </c>
      <c r="E5533" s="717">
        <v>1</v>
      </c>
      <c r="F5533" s="553" t="e">
        <f>12.840352875-#REF!</f>
        <v>#REF!</v>
      </c>
      <c r="G5533" s="530" t="e">
        <f>+L5533</f>
        <v>#REF!</v>
      </c>
      <c r="H5533" s="531" t="e">
        <f>E5533*G5533</f>
        <v>#REF!</v>
      </c>
      <c r="J5533" s="530" t="e">
        <f>+F5533</f>
        <v>#REF!</v>
      </c>
      <c r="L5533" s="533" t="e">
        <f>J5533*$L$3</f>
        <v>#REF!</v>
      </c>
    </row>
    <row r="5534" spans="1:12" ht="9.75" customHeight="1">
      <c r="A5534" s="602"/>
      <c r="B5534" s="603"/>
      <c r="C5534" s="603"/>
      <c r="D5534" s="605"/>
      <c r="E5534" s="717"/>
      <c r="F5534" s="553"/>
      <c r="G5534" s="530"/>
      <c r="H5534" s="531"/>
      <c r="J5534" s="532"/>
      <c r="L5534" s="533"/>
    </row>
    <row r="5535" spans="1:12" ht="9.75" customHeight="1">
      <c r="A5535" s="602"/>
      <c r="B5535" s="603"/>
      <c r="C5535" s="603"/>
      <c r="D5535" s="605"/>
      <c r="E5535" s="717"/>
      <c r="F5535" s="553"/>
      <c r="G5535" s="530"/>
      <c r="H5535" s="531"/>
      <c r="J5535" s="532"/>
      <c r="L5535" s="533"/>
    </row>
    <row r="5536" spans="1:12" ht="9.75" customHeight="1">
      <c r="A5536" s="602"/>
      <c r="B5536" s="603"/>
      <c r="C5536" s="603"/>
      <c r="D5536" s="605"/>
      <c r="E5536" s="717"/>
      <c r="F5536" s="553"/>
      <c r="G5536" s="530"/>
      <c r="H5536" s="531"/>
      <c r="J5536" s="532"/>
      <c r="L5536" s="533"/>
    </row>
    <row r="5537" spans="1:12" ht="9.75" customHeight="1">
      <c r="A5537" s="602"/>
      <c r="B5537" s="603"/>
      <c r="C5537" s="603"/>
      <c r="D5537" s="605"/>
      <c r="E5537" s="717"/>
      <c r="F5537" s="553"/>
      <c r="G5537" s="530"/>
      <c r="H5537" s="531"/>
      <c r="J5537" s="532"/>
      <c r="L5537" s="533"/>
    </row>
    <row r="5538" spans="1:12" ht="9.75" customHeight="1">
      <c r="A5538" s="602" t="s">
        <v>2662</v>
      </c>
      <c r="B5538" s="603" t="s">
        <v>2661</v>
      </c>
      <c r="C5538" s="603" t="s">
        <v>3619</v>
      </c>
      <c r="D5538" s="603" t="s">
        <v>2605</v>
      </c>
      <c r="E5538" s="605">
        <v>99</v>
      </c>
      <c r="F5538" s="553" t="e">
        <f>8.132714507-#REF!</f>
        <v>#REF!</v>
      </c>
      <c r="G5538" s="530" t="e">
        <f>+L5538</f>
        <v>#REF!</v>
      </c>
      <c r="H5538" s="531" t="e">
        <f>E5538*G5538</f>
        <v>#REF!</v>
      </c>
      <c r="J5538" s="530" t="e">
        <f>+F5538</f>
        <v>#REF!</v>
      </c>
      <c r="L5538" s="533" t="e">
        <f>J5538*$L$3</f>
        <v>#REF!</v>
      </c>
    </row>
    <row r="5539" spans="1:12" ht="9.75" customHeight="1">
      <c r="A5539" s="602"/>
      <c r="B5539" s="603"/>
      <c r="C5539" s="603"/>
      <c r="D5539" s="605"/>
      <c r="E5539" s="605"/>
      <c r="F5539" s="553"/>
      <c r="G5539" s="530"/>
      <c r="H5539" s="531"/>
      <c r="J5539" s="532"/>
      <c r="L5539" s="533"/>
    </row>
    <row r="5540" spans="1:12" ht="9.75" customHeight="1">
      <c r="A5540" s="602"/>
      <c r="B5540" s="603"/>
      <c r="C5540" s="603"/>
      <c r="D5540" s="605"/>
      <c r="E5540" s="605"/>
      <c r="F5540" s="553"/>
      <c r="G5540" s="530"/>
      <c r="H5540" s="531"/>
      <c r="J5540" s="532"/>
      <c r="L5540" s="533"/>
    </row>
    <row r="5541" spans="1:12" ht="9.75" customHeight="1">
      <c r="A5541" s="602"/>
      <c r="B5541" s="603"/>
      <c r="C5541" s="603"/>
      <c r="D5541" s="605"/>
      <c r="E5541" s="605"/>
      <c r="F5541" s="553"/>
      <c r="G5541" s="530"/>
      <c r="H5541" s="531"/>
      <c r="J5541" s="532"/>
      <c r="L5541" s="533"/>
    </row>
    <row r="5542" spans="1:12" ht="9.75" customHeight="1">
      <c r="A5542" s="602"/>
      <c r="B5542" s="603"/>
      <c r="C5542" s="603"/>
      <c r="D5542" s="605"/>
      <c r="E5542" s="605"/>
      <c r="F5542" s="553"/>
      <c r="G5542" s="530"/>
      <c r="H5542" s="531"/>
      <c r="J5542" s="532"/>
      <c r="L5542" s="533"/>
    </row>
    <row r="5543" spans="1:12" ht="9.75" customHeight="1">
      <c r="A5543" s="602" t="s">
        <v>3633</v>
      </c>
      <c r="B5543" s="603" t="s">
        <v>2661</v>
      </c>
      <c r="C5543" s="603" t="s">
        <v>3618</v>
      </c>
      <c r="D5543" s="603" t="s">
        <v>2605</v>
      </c>
      <c r="E5543" s="605">
        <v>2</v>
      </c>
      <c r="F5543" s="553" t="e">
        <f>35.320021661-#REF!</f>
        <v>#REF!</v>
      </c>
      <c r="G5543" s="530" t="e">
        <f>+L5543</f>
        <v>#REF!</v>
      </c>
      <c r="H5543" s="531" t="e">
        <f>E5543*G5543</f>
        <v>#REF!</v>
      </c>
      <c r="J5543" s="530" t="e">
        <f>+F5543</f>
        <v>#REF!</v>
      </c>
      <c r="L5543" s="533" t="e">
        <f>J5543*$L$3</f>
        <v>#REF!</v>
      </c>
    </row>
    <row r="5544" spans="1:12" ht="9.75" customHeight="1">
      <c r="A5544" s="602"/>
      <c r="B5544" s="603"/>
      <c r="C5544" s="603"/>
      <c r="D5544" s="605"/>
      <c r="E5544" s="605"/>
      <c r="F5544" s="553"/>
      <c r="G5544" s="530"/>
      <c r="H5544" s="531"/>
      <c r="J5544" s="532"/>
      <c r="L5544" s="533"/>
    </row>
    <row r="5545" spans="1:12" ht="9.75" customHeight="1">
      <c r="A5545" s="602"/>
      <c r="B5545" s="603"/>
      <c r="C5545" s="603"/>
      <c r="D5545" s="605"/>
      <c r="E5545" s="605"/>
      <c r="F5545" s="553"/>
      <c r="G5545" s="530"/>
      <c r="H5545" s="531"/>
      <c r="J5545" s="532"/>
      <c r="L5545" s="533"/>
    </row>
    <row r="5546" spans="1:12" ht="9.75" customHeight="1">
      <c r="A5546" s="602"/>
      <c r="B5546" s="603"/>
      <c r="C5546" s="603"/>
      <c r="D5546" s="605"/>
      <c r="E5546" s="605"/>
      <c r="F5546" s="553"/>
      <c r="G5546" s="530"/>
      <c r="H5546" s="531"/>
      <c r="J5546" s="532"/>
      <c r="L5546" s="533"/>
    </row>
    <row r="5547" spans="1:12" ht="9.75" customHeight="1">
      <c r="A5547" s="602"/>
      <c r="B5547" s="603"/>
      <c r="C5547" s="603"/>
      <c r="D5547" s="605"/>
      <c r="E5547" s="605"/>
      <c r="F5547" s="553"/>
      <c r="G5547" s="530"/>
      <c r="H5547" s="531"/>
      <c r="J5547" s="532"/>
      <c r="L5547" s="533"/>
    </row>
    <row r="5548" spans="1:12" ht="9.75" customHeight="1">
      <c r="A5548" s="602" t="s">
        <v>3634</v>
      </c>
      <c r="B5548" s="617" t="s">
        <v>2602</v>
      </c>
      <c r="C5548" s="617" t="s">
        <v>3617</v>
      </c>
      <c r="D5548" s="603" t="s">
        <v>2605</v>
      </c>
      <c r="E5548" s="616">
        <v>7</v>
      </c>
      <c r="F5548" s="553" t="e">
        <f>9.032690631-#REF!</f>
        <v>#REF!</v>
      </c>
      <c r="G5548" s="530" t="e">
        <f>+L5548</f>
        <v>#REF!</v>
      </c>
      <c r="H5548" s="531" t="e">
        <f>E5548*G5548</f>
        <v>#REF!</v>
      </c>
      <c r="J5548" s="530" t="e">
        <f>+F5548</f>
        <v>#REF!</v>
      </c>
      <c r="L5548" s="533" t="e">
        <f>J5548*$L$3</f>
        <v>#REF!</v>
      </c>
    </row>
    <row r="5549" spans="1:12" ht="9.75" customHeight="1">
      <c r="A5549" s="602"/>
      <c r="B5549" s="617"/>
      <c r="C5549" s="617"/>
      <c r="D5549" s="605"/>
      <c r="E5549" s="616"/>
      <c r="F5549" s="553"/>
      <c r="G5549" s="530"/>
      <c r="H5549" s="531"/>
      <c r="J5549" s="532"/>
      <c r="L5549" s="533"/>
    </row>
    <row r="5550" spans="1:12" ht="9.75" customHeight="1">
      <c r="A5550" s="602"/>
      <c r="B5550" s="617"/>
      <c r="C5550" s="617"/>
      <c r="D5550" s="605"/>
      <c r="E5550" s="616"/>
      <c r="F5550" s="553"/>
      <c r="G5550" s="530"/>
      <c r="H5550" s="531"/>
      <c r="J5550" s="532"/>
      <c r="L5550" s="533"/>
    </row>
    <row r="5551" spans="1:12" ht="9.75" customHeight="1">
      <c r="A5551" s="602"/>
      <c r="B5551" s="617"/>
      <c r="C5551" s="617"/>
      <c r="D5551" s="605"/>
      <c r="E5551" s="616"/>
      <c r="F5551" s="553"/>
      <c r="G5551" s="530"/>
      <c r="H5551" s="531"/>
      <c r="J5551" s="532"/>
      <c r="L5551" s="533"/>
    </row>
    <row r="5552" spans="1:12" ht="9.75" customHeight="1">
      <c r="A5552" s="602"/>
      <c r="B5552" s="617"/>
      <c r="C5552" s="617"/>
      <c r="D5552" s="605"/>
      <c r="E5552" s="616"/>
      <c r="F5552" s="553"/>
      <c r="G5552" s="530"/>
      <c r="H5552" s="531"/>
      <c r="J5552" s="532"/>
      <c r="L5552" s="533"/>
    </row>
    <row r="5553" spans="1:12" ht="9.75" customHeight="1">
      <c r="A5553" s="602" t="s">
        <v>2703</v>
      </c>
      <c r="B5553" s="617" t="s">
        <v>2655</v>
      </c>
      <c r="C5553" s="617" t="s">
        <v>3616</v>
      </c>
      <c r="D5553" s="603" t="s">
        <v>2605</v>
      </c>
      <c r="E5553" s="616">
        <v>4</v>
      </c>
      <c r="F5553" s="553" t="e">
        <f>12.453152375-#REF!</f>
        <v>#REF!</v>
      </c>
      <c r="G5553" s="530" t="e">
        <f>+L5553</f>
        <v>#REF!</v>
      </c>
      <c r="H5553" s="531" t="e">
        <f>E5553*G5553</f>
        <v>#REF!</v>
      </c>
      <c r="J5553" s="530" t="e">
        <f>+F5553</f>
        <v>#REF!</v>
      </c>
      <c r="L5553" s="533" t="e">
        <f>J5553*$L$3</f>
        <v>#REF!</v>
      </c>
    </row>
    <row r="5554" spans="1:12" ht="9.75" customHeight="1">
      <c r="A5554" s="602"/>
      <c r="B5554" s="617"/>
      <c r="C5554" s="617"/>
      <c r="D5554" s="605"/>
      <c r="E5554" s="616"/>
      <c r="F5554" s="553"/>
      <c r="G5554" s="530"/>
      <c r="H5554" s="531"/>
      <c r="J5554" s="532"/>
      <c r="L5554" s="533"/>
    </row>
    <row r="5555" spans="1:12" ht="9.75" customHeight="1">
      <c r="A5555" s="602"/>
      <c r="B5555" s="617"/>
      <c r="C5555" s="617"/>
      <c r="D5555" s="605"/>
      <c r="E5555" s="616"/>
      <c r="F5555" s="553"/>
      <c r="G5555" s="530"/>
      <c r="H5555" s="531"/>
      <c r="J5555" s="532"/>
      <c r="L5555" s="533"/>
    </row>
    <row r="5556" spans="1:12" ht="9.75" customHeight="1">
      <c r="A5556" s="602"/>
      <c r="B5556" s="617"/>
      <c r="C5556" s="617"/>
      <c r="D5556" s="605"/>
      <c r="E5556" s="616"/>
      <c r="F5556" s="553"/>
      <c r="G5556" s="530"/>
      <c r="H5556" s="531"/>
      <c r="J5556" s="532"/>
      <c r="L5556" s="533"/>
    </row>
    <row r="5557" spans="1:12" ht="9.75" customHeight="1">
      <c r="A5557" s="602"/>
      <c r="B5557" s="617"/>
      <c r="C5557" s="617"/>
      <c r="D5557" s="605"/>
      <c r="E5557" s="616"/>
      <c r="F5557" s="553"/>
      <c r="G5557" s="530"/>
      <c r="H5557" s="531"/>
      <c r="J5557" s="532"/>
      <c r="L5557" s="533"/>
    </row>
    <row r="5558" spans="1:12" ht="9.75" customHeight="1">
      <c r="A5558" s="602">
        <v>15</v>
      </c>
      <c r="B5558" s="603" t="s">
        <v>2666</v>
      </c>
      <c r="C5558" s="603" t="s">
        <v>3723</v>
      </c>
      <c r="D5558" s="603" t="s">
        <v>2605</v>
      </c>
      <c r="E5558" s="607">
        <v>1</v>
      </c>
      <c r="F5558" s="553">
        <v>65.018803829999996</v>
      </c>
      <c r="G5558" s="530" t="e">
        <f>+L5558</f>
        <v>#REF!</v>
      </c>
      <c r="H5558" s="531" t="e">
        <f>E5558*G5558</f>
        <v>#REF!</v>
      </c>
      <c r="J5558" s="530">
        <f>+F5558</f>
        <v>65.018803829999996</v>
      </c>
      <c r="L5558" s="533" t="e">
        <f>J5558*$L$3</f>
        <v>#REF!</v>
      </c>
    </row>
    <row r="5559" spans="1:12" ht="9.75" customHeight="1">
      <c r="A5559" s="602"/>
      <c r="B5559" s="603"/>
      <c r="C5559" s="603"/>
      <c r="D5559" s="605"/>
      <c r="E5559" s="607"/>
      <c r="F5559" s="553"/>
      <c r="G5559" s="530"/>
      <c r="H5559" s="531"/>
      <c r="J5559" s="532"/>
      <c r="L5559" s="533"/>
    </row>
    <row r="5560" spans="1:12" ht="9.75" customHeight="1">
      <c r="A5560" s="602"/>
      <c r="B5560" s="603"/>
      <c r="C5560" s="603"/>
      <c r="D5560" s="605"/>
      <c r="E5560" s="607"/>
      <c r="F5560" s="553"/>
      <c r="G5560" s="530"/>
      <c r="H5560" s="531"/>
      <c r="J5560" s="532"/>
      <c r="L5560" s="533"/>
    </row>
    <row r="5561" spans="1:12" ht="9.75" customHeight="1">
      <c r="A5561" s="602"/>
      <c r="B5561" s="603"/>
      <c r="C5561" s="603"/>
      <c r="D5561" s="605"/>
      <c r="E5561" s="607"/>
      <c r="F5561" s="553"/>
      <c r="G5561" s="530"/>
      <c r="H5561" s="531"/>
      <c r="J5561" s="532"/>
      <c r="L5561" s="533"/>
    </row>
    <row r="5562" spans="1:12" ht="9.75" customHeight="1">
      <c r="A5562" s="602"/>
      <c r="B5562" s="603"/>
      <c r="C5562" s="603"/>
      <c r="D5562" s="605"/>
      <c r="E5562" s="607"/>
      <c r="F5562" s="553"/>
      <c r="G5562" s="530"/>
      <c r="H5562" s="531"/>
      <c r="J5562" s="532"/>
      <c r="L5562" s="533"/>
    </row>
    <row r="5563" spans="1:12" ht="9.75" customHeight="1">
      <c r="A5563" s="543"/>
      <c r="B5563" s="718"/>
      <c r="C5563" s="719" t="s">
        <v>3722</v>
      </c>
      <c r="D5563" s="546"/>
      <c r="E5563" s="720"/>
      <c r="F5563" s="553">
        <v>0</v>
      </c>
      <c r="G5563" s="530" t="e">
        <f>+L5563</f>
        <v>#REF!</v>
      </c>
      <c r="H5563" s="531" t="e">
        <f>E5563*G5563</f>
        <v>#REF!</v>
      </c>
      <c r="J5563" s="530">
        <f>+F5563</f>
        <v>0</v>
      </c>
      <c r="L5563" s="533" t="e">
        <f>J5563*$L$3</f>
        <v>#REF!</v>
      </c>
    </row>
    <row r="5564" spans="1:12" ht="9.75" customHeight="1">
      <c r="A5564" s="543"/>
      <c r="B5564" s="544"/>
      <c r="C5564" s="719"/>
      <c r="D5564" s="546"/>
      <c r="E5564" s="720"/>
      <c r="F5564" s="553"/>
      <c r="G5564" s="530"/>
      <c r="H5564" s="531"/>
      <c r="J5564" s="532"/>
      <c r="L5564" s="533"/>
    </row>
    <row r="5565" spans="1:12" ht="9.75" customHeight="1">
      <c r="A5565" s="543"/>
      <c r="B5565" s="544"/>
      <c r="C5565" s="719"/>
      <c r="D5565" s="546"/>
      <c r="E5565" s="720"/>
      <c r="F5565" s="553"/>
      <c r="G5565" s="530"/>
      <c r="H5565" s="531"/>
      <c r="J5565" s="532"/>
      <c r="L5565" s="533"/>
    </row>
    <row r="5566" spans="1:12" ht="9.75" customHeight="1">
      <c r="A5566" s="543"/>
      <c r="B5566" s="544"/>
      <c r="C5566" s="719"/>
      <c r="D5566" s="546"/>
      <c r="E5566" s="720"/>
      <c r="F5566" s="553"/>
      <c r="G5566" s="530"/>
      <c r="H5566" s="531"/>
      <c r="J5566" s="532"/>
      <c r="L5566" s="533"/>
    </row>
    <row r="5567" spans="1:12" ht="9.75" customHeight="1">
      <c r="A5567" s="543"/>
      <c r="B5567" s="544"/>
      <c r="C5567" s="719"/>
      <c r="D5567" s="546"/>
      <c r="E5567" s="720"/>
      <c r="F5567" s="553"/>
      <c r="G5567" s="530"/>
      <c r="H5567" s="531"/>
      <c r="J5567" s="532"/>
      <c r="L5567" s="533"/>
    </row>
    <row r="5568" spans="1:12" ht="9.75" customHeight="1">
      <c r="A5568" s="543">
        <v>16</v>
      </c>
      <c r="B5568" s="718" t="s">
        <v>2652</v>
      </c>
      <c r="C5568" s="544" t="s">
        <v>3721</v>
      </c>
      <c r="D5568" s="544" t="s">
        <v>2604</v>
      </c>
      <c r="E5568" s="728">
        <v>610</v>
      </c>
      <c r="F5568" s="553">
        <v>0.47243794154399998</v>
      </c>
      <c r="G5568" s="530" t="e">
        <f>+L5568</f>
        <v>#REF!</v>
      </c>
      <c r="H5568" s="531" t="e">
        <f>E5568*G5568</f>
        <v>#REF!</v>
      </c>
      <c r="J5568" s="530">
        <f>+F5568</f>
        <v>0.47243794154399998</v>
      </c>
      <c r="L5568" s="533" t="e">
        <f>J5568*$L$3</f>
        <v>#REF!</v>
      </c>
    </row>
    <row r="5569" spans="1:12" ht="9.75" customHeight="1">
      <c r="A5569" s="543"/>
      <c r="B5569" s="544"/>
      <c r="C5569" s="544"/>
      <c r="D5569" s="546"/>
      <c r="E5569" s="728"/>
      <c r="F5569" s="553"/>
      <c r="G5569" s="530"/>
      <c r="H5569" s="531"/>
      <c r="J5569" s="532"/>
      <c r="L5569" s="533"/>
    </row>
    <row r="5570" spans="1:12" ht="9.75" customHeight="1">
      <c r="A5570" s="543"/>
      <c r="B5570" s="544"/>
      <c r="C5570" s="544"/>
      <c r="D5570" s="546"/>
      <c r="E5570" s="728"/>
      <c r="F5570" s="553"/>
      <c r="G5570" s="530"/>
      <c r="H5570" s="531"/>
      <c r="J5570" s="532"/>
      <c r="L5570" s="533"/>
    </row>
    <row r="5571" spans="1:12" ht="9.75" customHeight="1">
      <c r="A5571" s="543"/>
      <c r="B5571" s="544"/>
      <c r="C5571" s="544"/>
      <c r="D5571" s="546"/>
      <c r="E5571" s="728"/>
      <c r="F5571" s="553"/>
      <c r="G5571" s="530"/>
      <c r="H5571" s="531"/>
      <c r="J5571" s="532"/>
      <c r="L5571" s="533"/>
    </row>
    <row r="5572" spans="1:12" ht="9.75" customHeight="1">
      <c r="A5572" s="543"/>
      <c r="B5572" s="544"/>
      <c r="C5572" s="544"/>
      <c r="D5572" s="546"/>
      <c r="E5572" s="728"/>
      <c r="F5572" s="553"/>
      <c r="G5572" s="530"/>
      <c r="H5572" s="531"/>
      <c r="J5572" s="532"/>
      <c r="L5572" s="533"/>
    </row>
    <row r="5573" spans="1:12" ht="9.75" customHeight="1">
      <c r="A5573" s="543">
        <v>17</v>
      </c>
      <c r="B5573" s="718" t="s">
        <v>2652</v>
      </c>
      <c r="C5573" s="544" t="s">
        <v>3720</v>
      </c>
      <c r="D5573" s="544" t="s">
        <v>2604</v>
      </c>
      <c r="E5573" s="728">
        <v>20</v>
      </c>
      <c r="F5573" s="553">
        <v>0.55393138112399998</v>
      </c>
      <c r="G5573" s="530" t="e">
        <f>+L5573</f>
        <v>#REF!</v>
      </c>
      <c r="H5573" s="531" t="e">
        <f>E5573*G5573</f>
        <v>#REF!</v>
      </c>
      <c r="J5573" s="530">
        <f>+F5573</f>
        <v>0.55393138112399998</v>
      </c>
      <c r="L5573" s="533" t="e">
        <f>J5573*$L$3</f>
        <v>#REF!</v>
      </c>
    </row>
    <row r="5574" spans="1:12" ht="9.75" customHeight="1">
      <c r="A5574" s="543"/>
      <c r="B5574" s="544"/>
      <c r="C5574" s="544"/>
      <c r="D5574" s="546"/>
      <c r="E5574" s="728"/>
      <c r="F5574" s="553"/>
      <c r="G5574" s="530"/>
      <c r="H5574" s="531"/>
      <c r="J5574" s="532"/>
      <c r="L5574" s="533"/>
    </row>
    <row r="5575" spans="1:12" ht="9.75" customHeight="1">
      <c r="A5575" s="543"/>
      <c r="B5575" s="544"/>
      <c r="C5575" s="544"/>
      <c r="D5575" s="546"/>
      <c r="E5575" s="728"/>
      <c r="F5575" s="553"/>
      <c r="G5575" s="530"/>
      <c r="H5575" s="531"/>
      <c r="J5575" s="532"/>
      <c r="L5575" s="533"/>
    </row>
    <row r="5576" spans="1:12" ht="9.75" customHeight="1">
      <c r="A5576" s="543"/>
      <c r="B5576" s="544"/>
      <c r="C5576" s="544"/>
      <c r="D5576" s="546"/>
      <c r="E5576" s="728"/>
      <c r="F5576" s="553"/>
      <c r="G5576" s="530"/>
      <c r="H5576" s="531"/>
      <c r="J5576" s="532"/>
      <c r="L5576" s="533"/>
    </row>
    <row r="5577" spans="1:12" ht="9.75" customHeight="1">
      <c r="A5577" s="543"/>
      <c r="B5577" s="544"/>
      <c r="C5577" s="544"/>
      <c r="D5577" s="546"/>
      <c r="E5577" s="728"/>
      <c r="F5577" s="553"/>
      <c r="G5577" s="530"/>
      <c r="H5577" s="531"/>
      <c r="J5577" s="532"/>
      <c r="L5577" s="533"/>
    </row>
    <row r="5578" spans="1:12" ht="9.75" customHeight="1">
      <c r="A5578" s="543">
        <v>18</v>
      </c>
      <c r="B5578" s="718" t="s">
        <v>2652</v>
      </c>
      <c r="C5578" s="544" t="s">
        <v>3719</v>
      </c>
      <c r="D5578" s="544" t="s">
        <v>2604</v>
      </c>
      <c r="E5578" s="728">
        <v>50</v>
      </c>
      <c r="F5578" s="553">
        <v>0.44566152568199996</v>
      </c>
      <c r="G5578" s="530" t="e">
        <f>+L5578</f>
        <v>#REF!</v>
      </c>
      <c r="H5578" s="531" t="e">
        <f>E5578*G5578</f>
        <v>#REF!</v>
      </c>
      <c r="J5578" s="530">
        <f>+F5578</f>
        <v>0.44566152568199996</v>
      </c>
      <c r="L5578" s="533" t="e">
        <f>J5578*$L$3</f>
        <v>#REF!</v>
      </c>
    </row>
    <row r="5579" spans="1:12" ht="9.75" customHeight="1">
      <c r="A5579" s="543"/>
      <c r="B5579" s="544"/>
      <c r="C5579" s="544"/>
      <c r="D5579" s="546"/>
      <c r="E5579" s="728"/>
      <c r="F5579" s="553"/>
      <c r="G5579" s="530"/>
      <c r="H5579" s="531"/>
      <c r="J5579" s="532"/>
      <c r="L5579" s="533"/>
    </row>
    <row r="5580" spans="1:12" ht="9.75" customHeight="1">
      <c r="A5580" s="543"/>
      <c r="B5580" s="544"/>
      <c r="C5580" s="544"/>
      <c r="D5580" s="546"/>
      <c r="E5580" s="728"/>
      <c r="F5580" s="553"/>
      <c r="G5580" s="530"/>
      <c r="H5580" s="531"/>
      <c r="J5580" s="532"/>
      <c r="L5580" s="533"/>
    </row>
    <row r="5581" spans="1:12" ht="9.75" customHeight="1">
      <c r="A5581" s="543"/>
      <c r="B5581" s="544"/>
      <c r="C5581" s="544"/>
      <c r="D5581" s="546"/>
      <c r="E5581" s="728"/>
      <c r="F5581" s="553"/>
      <c r="G5581" s="530"/>
      <c r="H5581" s="531"/>
      <c r="J5581" s="532"/>
      <c r="L5581" s="533"/>
    </row>
    <row r="5582" spans="1:12" ht="9.75" customHeight="1">
      <c r="A5582" s="543"/>
      <c r="B5582" s="544"/>
      <c r="C5582" s="544"/>
      <c r="D5582" s="546"/>
      <c r="E5582" s="728"/>
      <c r="F5582" s="553"/>
      <c r="G5582" s="530"/>
      <c r="H5582" s="531"/>
      <c r="J5582" s="532"/>
      <c r="L5582" s="533"/>
    </row>
    <row r="5583" spans="1:12" ht="9.75" customHeight="1">
      <c r="A5583" s="543">
        <v>19</v>
      </c>
      <c r="B5583" s="718" t="s">
        <v>2649</v>
      </c>
      <c r="C5583" s="544" t="s">
        <v>3718</v>
      </c>
      <c r="D5583" s="544" t="s">
        <v>2604</v>
      </c>
      <c r="E5583" s="728">
        <v>20</v>
      </c>
      <c r="F5583" s="553">
        <v>0.31723150820099999</v>
      </c>
      <c r="G5583" s="530" t="e">
        <f>+L5583</f>
        <v>#REF!</v>
      </c>
      <c r="H5583" s="531" t="e">
        <f>E5583*G5583</f>
        <v>#REF!</v>
      </c>
      <c r="J5583" s="530">
        <f>+F5583</f>
        <v>0.31723150820099999</v>
      </c>
      <c r="L5583" s="533" t="e">
        <f>J5583*$L$3</f>
        <v>#REF!</v>
      </c>
    </row>
    <row r="5584" spans="1:12" ht="9.75" customHeight="1">
      <c r="A5584" s="543"/>
      <c r="B5584" s="544"/>
      <c r="C5584" s="544"/>
      <c r="D5584" s="546"/>
      <c r="E5584" s="728"/>
      <c r="F5584" s="553"/>
      <c r="G5584" s="530"/>
      <c r="H5584" s="531"/>
      <c r="J5584" s="532"/>
      <c r="L5584" s="533"/>
    </row>
    <row r="5585" spans="1:12" ht="9.75" customHeight="1">
      <c r="A5585" s="543"/>
      <c r="B5585" s="544"/>
      <c r="C5585" s="544"/>
      <c r="D5585" s="546"/>
      <c r="E5585" s="728"/>
      <c r="F5585" s="553"/>
      <c r="G5585" s="530"/>
      <c r="H5585" s="531"/>
      <c r="J5585" s="532"/>
      <c r="L5585" s="533"/>
    </row>
    <row r="5586" spans="1:12" ht="9.75" customHeight="1">
      <c r="A5586" s="543"/>
      <c r="B5586" s="544"/>
      <c r="C5586" s="544"/>
      <c r="D5586" s="546"/>
      <c r="E5586" s="728"/>
      <c r="F5586" s="553"/>
      <c r="G5586" s="530"/>
      <c r="H5586" s="531"/>
      <c r="J5586" s="532"/>
      <c r="L5586" s="533"/>
    </row>
    <row r="5587" spans="1:12" ht="9.75" customHeight="1">
      <c r="A5587" s="543"/>
      <c r="B5587" s="544"/>
      <c r="C5587" s="544"/>
      <c r="D5587" s="546"/>
      <c r="E5587" s="728"/>
      <c r="F5587" s="553"/>
      <c r="G5587" s="530"/>
      <c r="H5587" s="531"/>
      <c r="J5587" s="532"/>
      <c r="L5587" s="533"/>
    </row>
    <row r="5588" spans="1:12" ht="9.75" customHeight="1">
      <c r="A5588" s="543"/>
      <c r="B5588" s="718"/>
      <c r="C5588" s="719" t="s">
        <v>3717</v>
      </c>
      <c r="D5588" s="546"/>
      <c r="E5588" s="720"/>
      <c r="F5588" s="553">
        <v>0</v>
      </c>
      <c r="G5588" s="530" t="e">
        <f>+L5588</f>
        <v>#REF!</v>
      </c>
      <c r="H5588" s="531" t="e">
        <f>E5588*G5588</f>
        <v>#REF!</v>
      </c>
      <c r="J5588" s="530">
        <f>+F5588</f>
        <v>0</v>
      </c>
      <c r="L5588" s="533" t="e">
        <f>J5588*$L$3</f>
        <v>#REF!</v>
      </c>
    </row>
    <row r="5589" spans="1:12" ht="9.75" customHeight="1">
      <c r="A5589" s="543"/>
      <c r="B5589" s="544"/>
      <c r="C5589" s="719"/>
      <c r="D5589" s="546"/>
      <c r="E5589" s="720"/>
      <c r="F5589" s="553"/>
      <c r="G5589" s="530"/>
      <c r="H5589" s="531"/>
      <c r="J5589" s="532"/>
      <c r="L5589" s="533"/>
    </row>
    <row r="5590" spans="1:12" ht="9.75" customHeight="1">
      <c r="A5590" s="543"/>
      <c r="B5590" s="544"/>
      <c r="C5590" s="719"/>
      <c r="D5590" s="546"/>
      <c r="E5590" s="720"/>
      <c r="F5590" s="553"/>
      <c r="G5590" s="530"/>
      <c r="H5590" s="531"/>
      <c r="J5590" s="532"/>
      <c r="L5590" s="533"/>
    </row>
    <row r="5591" spans="1:12" ht="9.75" customHeight="1">
      <c r="A5591" s="543"/>
      <c r="B5591" s="544"/>
      <c r="C5591" s="719"/>
      <c r="D5591" s="546"/>
      <c r="E5591" s="720"/>
      <c r="F5591" s="553"/>
      <c r="G5591" s="530"/>
      <c r="H5591" s="531"/>
      <c r="J5591" s="532"/>
      <c r="L5591" s="533"/>
    </row>
    <row r="5592" spans="1:12" ht="9.75" customHeight="1">
      <c r="A5592" s="543"/>
      <c r="B5592" s="544"/>
      <c r="C5592" s="719"/>
      <c r="D5592" s="546"/>
      <c r="E5592" s="720"/>
      <c r="F5592" s="553"/>
      <c r="G5592" s="530"/>
      <c r="H5592" s="531"/>
      <c r="J5592" s="532"/>
      <c r="L5592" s="533"/>
    </row>
    <row r="5593" spans="1:12" ht="9.75" customHeight="1">
      <c r="A5593" s="543">
        <v>20</v>
      </c>
      <c r="B5593" s="718" t="s">
        <v>2602</v>
      </c>
      <c r="C5593" s="544" t="s">
        <v>3716</v>
      </c>
      <c r="D5593" s="544" t="s">
        <v>2605</v>
      </c>
      <c r="E5593" s="728">
        <v>10</v>
      </c>
      <c r="F5593" s="553">
        <v>6.8481882000000008E-2</v>
      </c>
      <c r="G5593" s="530" t="e">
        <f>+L5593</f>
        <v>#REF!</v>
      </c>
      <c r="H5593" s="531" t="e">
        <f>E5593*G5593</f>
        <v>#REF!</v>
      </c>
      <c r="J5593" s="530">
        <f>+F5593</f>
        <v>6.8481882000000008E-2</v>
      </c>
      <c r="L5593" s="533" t="e">
        <f>J5593*$L$3</f>
        <v>#REF!</v>
      </c>
    </row>
    <row r="5594" spans="1:12" ht="9.75" customHeight="1">
      <c r="A5594" s="543"/>
      <c r="B5594" s="544"/>
      <c r="C5594" s="544"/>
      <c r="D5594" s="546"/>
      <c r="E5594" s="728"/>
      <c r="F5594" s="553"/>
      <c r="G5594" s="530"/>
      <c r="H5594" s="531"/>
      <c r="J5594" s="532"/>
      <c r="L5594" s="533"/>
    </row>
    <row r="5595" spans="1:12" ht="9.75" customHeight="1">
      <c r="A5595" s="543"/>
      <c r="B5595" s="544"/>
      <c r="C5595" s="544"/>
      <c r="D5595" s="546"/>
      <c r="E5595" s="728"/>
      <c r="F5595" s="553"/>
      <c r="G5595" s="530"/>
      <c r="H5595" s="531"/>
      <c r="J5595" s="532"/>
      <c r="L5595" s="533"/>
    </row>
    <row r="5596" spans="1:12" ht="9.75" customHeight="1">
      <c r="A5596" s="543"/>
      <c r="B5596" s="544"/>
      <c r="C5596" s="544"/>
      <c r="D5596" s="546"/>
      <c r="E5596" s="728"/>
      <c r="F5596" s="553"/>
      <c r="G5596" s="530"/>
      <c r="H5596" s="531"/>
      <c r="J5596" s="532"/>
      <c r="L5596" s="533"/>
    </row>
    <row r="5597" spans="1:12" ht="9.75" customHeight="1">
      <c r="A5597" s="543"/>
      <c r="B5597" s="544"/>
      <c r="C5597" s="544"/>
      <c r="D5597" s="546"/>
      <c r="E5597" s="728"/>
      <c r="F5597" s="553"/>
      <c r="G5597" s="530"/>
      <c r="H5597" s="531"/>
      <c r="J5597" s="532"/>
      <c r="L5597" s="533"/>
    </row>
    <row r="5598" spans="1:12" ht="9.75" customHeight="1">
      <c r="A5598" s="543">
        <v>21</v>
      </c>
      <c r="B5598" s="718" t="s">
        <v>2602</v>
      </c>
      <c r="C5598" s="544" t="s">
        <v>3715</v>
      </c>
      <c r="D5598" s="544" t="s">
        <v>2605</v>
      </c>
      <c r="E5598" s="728">
        <v>10</v>
      </c>
      <c r="F5598" s="553">
        <v>4.3371858600000007E-2</v>
      </c>
      <c r="G5598" s="530" t="e">
        <f>+L5598</f>
        <v>#REF!</v>
      </c>
      <c r="H5598" s="531" t="e">
        <f>E5598*G5598</f>
        <v>#REF!</v>
      </c>
      <c r="J5598" s="530">
        <f>+F5598</f>
        <v>4.3371858600000007E-2</v>
      </c>
      <c r="L5598" s="533" t="e">
        <f>J5598*$L$3</f>
        <v>#REF!</v>
      </c>
    </row>
    <row r="5599" spans="1:12" ht="9.75" customHeight="1">
      <c r="A5599" s="543"/>
      <c r="B5599" s="544"/>
      <c r="C5599" s="544"/>
      <c r="D5599" s="546"/>
      <c r="E5599" s="728"/>
      <c r="F5599" s="553"/>
      <c r="G5599" s="530"/>
      <c r="H5599" s="531"/>
      <c r="J5599" s="532"/>
      <c r="L5599" s="533"/>
    </row>
    <row r="5600" spans="1:12" ht="9.75" customHeight="1">
      <c r="A5600" s="543"/>
      <c r="B5600" s="544"/>
      <c r="C5600" s="544"/>
      <c r="D5600" s="546"/>
      <c r="E5600" s="728"/>
      <c r="F5600" s="553"/>
      <c r="G5600" s="530"/>
      <c r="H5600" s="531"/>
      <c r="J5600" s="532"/>
      <c r="L5600" s="533"/>
    </row>
    <row r="5601" spans="1:12" ht="9.75" customHeight="1">
      <c r="A5601" s="543"/>
      <c r="B5601" s="544"/>
      <c r="C5601" s="544"/>
      <c r="D5601" s="546"/>
      <c r="E5601" s="728"/>
      <c r="F5601" s="553"/>
      <c r="G5601" s="530"/>
      <c r="H5601" s="531"/>
      <c r="J5601" s="532"/>
      <c r="L5601" s="533"/>
    </row>
    <row r="5602" spans="1:12" ht="9.75" customHeight="1">
      <c r="A5602" s="543"/>
      <c r="B5602" s="544"/>
      <c r="C5602" s="544"/>
      <c r="D5602" s="546"/>
      <c r="E5602" s="728"/>
      <c r="F5602" s="553"/>
      <c r="G5602" s="530"/>
      <c r="H5602" s="531"/>
      <c r="J5602" s="532"/>
      <c r="L5602" s="533"/>
    </row>
    <row r="5603" spans="1:12" ht="9.75" customHeight="1">
      <c r="A5603" s="543"/>
      <c r="B5603" s="718"/>
      <c r="C5603" s="719" t="s">
        <v>3714</v>
      </c>
      <c r="D5603" s="546"/>
      <c r="E5603" s="720"/>
      <c r="F5603" s="553">
        <v>0</v>
      </c>
      <c r="G5603" s="530" t="e">
        <f>+L5603</f>
        <v>#REF!</v>
      </c>
      <c r="H5603" s="531" t="e">
        <f>E5603*G5603</f>
        <v>#REF!</v>
      </c>
      <c r="J5603" s="530">
        <f>+F5603</f>
        <v>0</v>
      </c>
      <c r="L5603" s="533" t="e">
        <f>J5603*$L$3</f>
        <v>#REF!</v>
      </c>
    </row>
    <row r="5604" spans="1:12" ht="9.75" customHeight="1">
      <c r="A5604" s="543"/>
      <c r="B5604" s="544"/>
      <c r="C5604" s="719"/>
      <c r="D5604" s="546"/>
      <c r="E5604" s="720"/>
      <c r="F5604" s="553"/>
      <c r="G5604" s="530"/>
      <c r="H5604" s="531"/>
      <c r="J5604" s="532"/>
      <c r="L5604" s="533"/>
    </row>
    <row r="5605" spans="1:12" ht="9.75" customHeight="1">
      <c r="A5605" s="543"/>
      <c r="B5605" s="544"/>
      <c r="C5605" s="719"/>
      <c r="D5605" s="546"/>
      <c r="E5605" s="720"/>
      <c r="F5605" s="553"/>
      <c r="G5605" s="530"/>
      <c r="H5605" s="531"/>
      <c r="J5605" s="532"/>
      <c r="L5605" s="533"/>
    </row>
    <row r="5606" spans="1:12" ht="9.75" customHeight="1">
      <c r="A5606" s="543"/>
      <c r="B5606" s="544"/>
      <c r="C5606" s="719"/>
      <c r="D5606" s="546"/>
      <c r="E5606" s="720"/>
      <c r="F5606" s="553"/>
      <c r="G5606" s="530"/>
      <c r="H5606" s="531"/>
      <c r="J5606" s="532"/>
      <c r="L5606" s="533"/>
    </row>
    <row r="5607" spans="1:12" ht="9.75" customHeight="1">
      <c r="A5607" s="543"/>
      <c r="B5607" s="544"/>
      <c r="C5607" s="719"/>
      <c r="D5607" s="546"/>
      <c r="E5607" s="720"/>
      <c r="F5607" s="553"/>
      <c r="G5607" s="530"/>
      <c r="H5607" s="531"/>
      <c r="J5607" s="532"/>
      <c r="L5607" s="533"/>
    </row>
    <row r="5608" spans="1:12" ht="9.75" customHeight="1">
      <c r="A5608" s="543">
        <v>22</v>
      </c>
      <c r="B5608" s="718" t="s">
        <v>2650</v>
      </c>
      <c r="C5608" s="544" t="s">
        <v>3713</v>
      </c>
      <c r="D5608" s="544" t="s">
        <v>2604</v>
      </c>
      <c r="E5608" s="728">
        <v>50</v>
      </c>
      <c r="F5608" s="553">
        <v>0.48685507999999988</v>
      </c>
      <c r="G5608" s="530" t="e">
        <f>+L5608</f>
        <v>#REF!</v>
      </c>
      <c r="H5608" s="531" t="e">
        <f>E5608*G5608</f>
        <v>#REF!</v>
      </c>
      <c r="J5608" s="530">
        <f>+F5608</f>
        <v>0.48685507999999988</v>
      </c>
      <c r="L5608" s="533" t="e">
        <f>J5608*$L$3</f>
        <v>#REF!</v>
      </c>
    </row>
    <row r="5609" spans="1:12" ht="9.75" customHeight="1">
      <c r="A5609" s="543"/>
      <c r="B5609" s="544"/>
      <c r="C5609" s="544"/>
      <c r="D5609" s="546"/>
      <c r="E5609" s="728"/>
      <c r="F5609" s="553"/>
      <c r="G5609" s="530"/>
      <c r="H5609" s="531"/>
      <c r="J5609" s="532"/>
      <c r="L5609" s="533"/>
    </row>
    <row r="5610" spans="1:12" ht="9.75" customHeight="1">
      <c r="A5610" s="543"/>
      <c r="B5610" s="544"/>
      <c r="C5610" s="544"/>
      <c r="D5610" s="546"/>
      <c r="E5610" s="728"/>
      <c r="F5610" s="553"/>
      <c r="G5610" s="530"/>
      <c r="H5610" s="531"/>
      <c r="J5610" s="532"/>
      <c r="L5610" s="533"/>
    </row>
    <row r="5611" spans="1:12" ht="9.75" customHeight="1">
      <c r="A5611" s="543"/>
      <c r="B5611" s="544"/>
      <c r="C5611" s="544"/>
      <c r="D5611" s="546"/>
      <c r="E5611" s="728"/>
      <c r="F5611" s="553"/>
      <c r="G5611" s="530"/>
      <c r="H5611" s="531"/>
      <c r="J5611" s="532"/>
      <c r="L5611" s="533"/>
    </row>
    <row r="5612" spans="1:12" ht="9.75" customHeight="1">
      <c r="A5612" s="543"/>
      <c r="B5612" s="544"/>
      <c r="C5612" s="544"/>
      <c r="D5612" s="546"/>
      <c r="E5612" s="728"/>
      <c r="F5612" s="553"/>
      <c r="G5612" s="530"/>
      <c r="H5612" s="531"/>
      <c r="J5612" s="532"/>
      <c r="L5612" s="533"/>
    </row>
    <row r="5613" spans="1:12" ht="9.75" customHeight="1">
      <c r="A5613" s="543">
        <v>23</v>
      </c>
      <c r="B5613" s="718" t="s">
        <v>2602</v>
      </c>
      <c r="C5613" s="544" t="s">
        <v>3712</v>
      </c>
      <c r="D5613" s="544" t="s">
        <v>2605</v>
      </c>
      <c r="E5613" s="728">
        <v>25</v>
      </c>
      <c r="F5613" s="553">
        <v>0.15979105800000004</v>
      </c>
      <c r="G5613" s="530" t="e">
        <f>+L5613</f>
        <v>#REF!</v>
      </c>
      <c r="H5613" s="531" t="e">
        <f>E5613*G5613</f>
        <v>#REF!</v>
      </c>
      <c r="J5613" s="530">
        <f>+F5613</f>
        <v>0.15979105800000004</v>
      </c>
      <c r="L5613" s="533" t="e">
        <f>J5613*$L$3</f>
        <v>#REF!</v>
      </c>
    </row>
    <row r="5614" spans="1:12" ht="9.75" customHeight="1">
      <c r="A5614" s="543"/>
      <c r="B5614" s="544"/>
      <c r="C5614" s="544"/>
      <c r="D5614" s="546"/>
      <c r="E5614" s="728"/>
      <c r="F5614" s="553"/>
      <c r="G5614" s="530"/>
      <c r="H5614" s="531"/>
      <c r="J5614" s="532"/>
      <c r="L5614" s="533"/>
    </row>
    <row r="5615" spans="1:12" ht="9.75" customHeight="1">
      <c r="A5615" s="543"/>
      <c r="B5615" s="544"/>
      <c r="C5615" s="544"/>
      <c r="D5615" s="546"/>
      <c r="E5615" s="728"/>
      <c r="F5615" s="553"/>
      <c r="G5615" s="530"/>
      <c r="H5615" s="531"/>
      <c r="J5615" s="532"/>
      <c r="L5615" s="533"/>
    </row>
    <row r="5616" spans="1:12" ht="9.75" customHeight="1">
      <c r="A5616" s="543"/>
      <c r="B5616" s="544"/>
      <c r="C5616" s="544"/>
      <c r="D5616" s="546"/>
      <c r="E5616" s="728"/>
      <c r="F5616" s="553"/>
      <c r="G5616" s="530"/>
      <c r="H5616" s="531"/>
      <c r="J5616" s="532"/>
      <c r="L5616" s="533"/>
    </row>
    <row r="5617" spans="1:12" ht="9.75" customHeight="1">
      <c r="A5617" s="543"/>
      <c r="B5617" s="544"/>
      <c r="C5617" s="544"/>
      <c r="D5617" s="546"/>
      <c r="E5617" s="728"/>
      <c r="F5617" s="553"/>
      <c r="G5617" s="530"/>
      <c r="H5617" s="531"/>
      <c r="J5617" s="532"/>
      <c r="L5617" s="533"/>
    </row>
    <row r="5618" spans="1:12" ht="9.75" customHeight="1">
      <c r="A5618" s="543">
        <v>24</v>
      </c>
      <c r="B5618" s="718" t="s">
        <v>3197</v>
      </c>
      <c r="C5618" s="544" t="s">
        <v>3711</v>
      </c>
      <c r="D5618" s="544" t="s">
        <v>2605</v>
      </c>
      <c r="E5618" s="728">
        <v>5</v>
      </c>
      <c r="F5618" s="553">
        <v>6.795539693000002</v>
      </c>
      <c r="G5618" s="530" t="e">
        <f>+L5618</f>
        <v>#REF!</v>
      </c>
      <c r="H5618" s="531" t="e">
        <f>E5618*G5618</f>
        <v>#REF!</v>
      </c>
      <c r="J5618" s="530">
        <f>+F5618</f>
        <v>6.795539693000002</v>
      </c>
      <c r="L5618" s="533" t="e">
        <f>J5618*$L$3</f>
        <v>#REF!</v>
      </c>
    </row>
    <row r="5619" spans="1:12" ht="9.75" customHeight="1">
      <c r="A5619" s="543"/>
      <c r="B5619" s="544"/>
      <c r="C5619" s="544"/>
      <c r="D5619" s="546"/>
      <c r="E5619" s="728"/>
      <c r="F5619" s="553"/>
      <c r="G5619" s="530"/>
      <c r="H5619" s="531"/>
      <c r="J5619" s="532"/>
      <c r="L5619" s="533"/>
    </row>
    <row r="5620" spans="1:12" ht="9.75" customHeight="1">
      <c r="A5620" s="543"/>
      <c r="B5620" s="544"/>
      <c r="C5620" s="544"/>
      <c r="D5620" s="546"/>
      <c r="E5620" s="728"/>
      <c r="F5620" s="553"/>
      <c r="G5620" s="530"/>
      <c r="H5620" s="531"/>
      <c r="J5620" s="532"/>
      <c r="L5620" s="533"/>
    </row>
    <row r="5621" spans="1:12" ht="9.75" customHeight="1">
      <c r="A5621" s="543"/>
      <c r="B5621" s="544"/>
      <c r="C5621" s="544"/>
      <c r="D5621" s="546"/>
      <c r="E5621" s="728"/>
      <c r="F5621" s="553"/>
      <c r="G5621" s="530"/>
      <c r="H5621" s="531"/>
      <c r="J5621" s="532"/>
      <c r="L5621" s="533"/>
    </row>
    <row r="5622" spans="1:12" ht="9.75" customHeight="1">
      <c r="A5622" s="543"/>
      <c r="B5622" s="544"/>
      <c r="C5622" s="544"/>
      <c r="D5622" s="546"/>
      <c r="E5622" s="728"/>
      <c r="F5622" s="553"/>
      <c r="G5622" s="530"/>
      <c r="H5622" s="531"/>
      <c r="J5622" s="532"/>
      <c r="L5622" s="533"/>
    </row>
    <row r="5623" spans="1:12" ht="9.75" customHeight="1">
      <c r="A5623" s="543">
        <v>25</v>
      </c>
      <c r="B5623" s="718" t="s">
        <v>2602</v>
      </c>
      <c r="C5623" s="544" t="s">
        <v>3710</v>
      </c>
      <c r="D5623" s="544" t="s">
        <v>2605</v>
      </c>
      <c r="E5623" s="728">
        <v>13</v>
      </c>
      <c r="F5623" s="553">
        <v>0.13696376400000002</v>
      </c>
      <c r="G5623" s="530" t="e">
        <f>+L5623</f>
        <v>#REF!</v>
      </c>
      <c r="H5623" s="531" t="e">
        <f>E5623*G5623</f>
        <v>#REF!</v>
      </c>
      <c r="J5623" s="530">
        <f>+F5623</f>
        <v>0.13696376400000002</v>
      </c>
      <c r="L5623" s="533" t="e">
        <f>J5623*$L$3</f>
        <v>#REF!</v>
      </c>
    </row>
    <row r="5624" spans="1:12" ht="9.75" customHeight="1">
      <c r="A5624" s="543"/>
      <c r="B5624" s="544"/>
      <c r="C5624" s="544"/>
      <c r="D5624" s="546"/>
      <c r="E5624" s="728"/>
      <c r="F5624" s="553"/>
      <c r="G5624" s="530"/>
      <c r="H5624" s="531"/>
      <c r="J5624" s="532"/>
      <c r="L5624" s="533"/>
    </row>
    <row r="5625" spans="1:12" ht="9.75" customHeight="1">
      <c r="A5625" s="543"/>
      <c r="B5625" s="544"/>
      <c r="C5625" s="544"/>
      <c r="D5625" s="546"/>
      <c r="E5625" s="728"/>
      <c r="F5625" s="553"/>
      <c r="G5625" s="530"/>
      <c r="H5625" s="531"/>
      <c r="J5625" s="532"/>
      <c r="L5625" s="533"/>
    </row>
    <row r="5626" spans="1:12" ht="9.75" customHeight="1">
      <c r="A5626" s="543"/>
      <c r="B5626" s="544"/>
      <c r="C5626" s="544"/>
      <c r="D5626" s="546"/>
      <c r="E5626" s="728"/>
      <c r="F5626" s="553"/>
      <c r="G5626" s="530"/>
      <c r="H5626" s="531"/>
      <c r="J5626" s="532"/>
      <c r="L5626" s="533"/>
    </row>
    <row r="5627" spans="1:12" ht="9.75" customHeight="1">
      <c r="A5627" s="543"/>
      <c r="B5627" s="544"/>
      <c r="C5627" s="544"/>
      <c r="D5627" s="546"/>
      <c r="E5627" s="728"/>
      <c r="F5627" s="553"/>
      <c r="G5627" s="530"/>
      <c r="H5627" s="531"/>
      <c r="J5627" s="532"/>
      <c r="L5627" s="533"/>
    </row>
    <row r="5628" spans="1:12" ht="9.75" customHeight="1">
      <c r="A5628" s="543">
        <v>26</v>
      </c>
      <c r="B5628" s="716" t="s">
        <v>2651</v>
      </c>
      <c r="C5628" s="603" t="s">
        <v>3709</v>
      </c>
      <c r="D5628" s="544" t="s">
        <v>2604</v>
      </c>
      <c r="E5628" s="607">
        <v>22</v>
      </c>
      <c r="F5628" s="553">
        <v>0.31038860100000004</v>
      </c>
      <c r="G5628" s="530" t="e">
        <f>+L5628</f>
        <v>#REF!</v>
      </c>
      <c r="H5628" s="531" t="e">
        <f>E5628*G5628</f>
        <v>#REF!</v>
      </c>
      <c r="J5628" s="530">
        <f>+F5628</f>
        <v>0.31038860100000004</v>
      </c>
      <c r="L5628" s="533" t="e">
        <f>J5628*$L$3</f>
        <v>#REF!</v>
      </c>
    </row>
    <row r="5629" spans="1:12" ht="9.75" customHeight="1">
      <c r="A5629" s="543"/>
      <c r="B5629" s="603"/>
      <c r="C5629" s="603"/>
      <c r="D5629" s="546"/>
      <c r="E5629" s="607"/>
      <c r="F5629" s="553"/>
      <c r="G5629" s="530"/>
      <c r="H5629" s="531"/>
      <c r="J5629" s="532"/>
      <c r="L5629" s="533"/>
    </row>
    <row r="5630" spans="1:12" ht="9.75" customHeight="1">
      <c r="A5630" s="543"/>
      <c r="B5630" s="603"/>
      <c r="C5630" s="603"/>
      <c r="D5630" s="546"/>
      <c r="E5630" s="607"/>
      <c r="F5630" s="553"/>
      <c r="G5630" s="530"/>
      <c r="H5630" s="531"/>
      <c r="J5630" s="532"/>
      <c r="L5630" s="533"/>
    </row>
    <row r="5631" spans="1:12" ht="9.75" customHeight="1">
      <c r="A5631" s="543"/>
      <c r="B5631" s="603"/>
      <c r="C5631" s="603"/>
      <c r="D5631" s="546"/>
      <c r="E5631" s="607"/>
      <c r="F5631" s="553"/>
      <c r="G5631" s="530"/>
      <c r="H5631" s="531"/>
      <c r="J5631" s="532"/>
      <c r="L5631" s="533"/>
    </row>
    <row r="5632" spans="1:12" ht="9.75" customHeight="1">
      <c r="A5632" s="543"/>
      <c r="B5632" s="603"/>
      <c r="C5632" s="603"/>
      <c r="D5632" s="546"/>
      <c r="E5632" s="607"/>
      <c r="F5632" s="553"/>
      <c r="G5632" s="530"/>
      <c r="H5632" s="531"/>
      <c r="J5632" s="532"/>
      <c r="L5632" s="533"/>
    </row>
    <row r="5633" spans="1:12" ht="9.75" customHeight="1">
      <c r="A5633" s="532"/>
      <c r="B5633" s="656"/>
      <c r="C5633" s="729" t="s">
        <v>3541</v>
      </c>
      <c r="D5633" s="730"/>
      <c r="E5633" s="539"/>
      <c r="F5633" s="553"/>
      <c r="G5633" s="530" t="e">
        <f>+L5633</f>
        <v>#REF!</v>
      </c>
      <c r="H5633" s="531" t="e">
        <f>E5633*G5633</f>
        <v>#REF!</v>
      </c>
      <c r="J5633" s="530">
        <f>+F5633</f>
        <v>0</v>
      </c>
      <c r="L5633" s="533" t="e">
        <f>J5633*$L$3</f>
        <v>#REF!</v>
      </c>
    </row>
    <row r="5634" spans="1:12" ht="9.75" customHeight="1">
      <c r="A5634" s="532"/>
      <c r="B5634" s="656"/>
      <c r="C5634" s="729"/>
      <c r="D5634" s="731"/>
      <c r="E5634" s="539"/>
      <c r="F5634" s="553"/>
      <c r="G5634" s="530"/>
      <c r="H5634" s="531"/>
      <c r="J5634" s="532"/>
      <c r="L5634" s="533"/>
    </row>
    <row r="5635" spans="1:12" ht="9.75" customHeight="1">
      <c r="A5635" s="532"/>
      <c r="B5635" s="656"/>
      <c r="C5635" s="729"/>
      <c r="D5635" s="731"/>
      <c r="E5635" s="539"/>
      <c r="F5635" s="553"/>
      <c r="G5635" s="530"/>
      <c r="H5635" s="531"/>
      <c r="J5635" s="532"/>
      <c r="L5635" s="533"/>
    </row>
    <row r="5636" spans="1:12" ht="9.75" customHeight="1">
      <c r="A5636" s="532"/>
      <c r="B5636" s="656"/>
      <c r="C5636" s="729"/>
      <c r="D5636" s="731"/>
      <c r="E5636" s="539"/>
      <c r="F5636" s="553"/>
      <c r="G5636" s="530"/>
      <c r="H5636" s="531"/>
      <c r="J5636" s="532"/>
      <c r="L5636" s="533"/>
    </row>
    <row r="5637" spans="1:12" ht="9.75" customHeight="1">
      <c r="A5637" s="532"/>
      <c r="B5637" s="656"/>
      <c r="C5637" s="729"/>
      <c r="D5637" s="731"/>
      <c r="E5637" s="539"/>
      <c r="F5637" s="553"/>
      <c r="G5637" s="530"/>
      <c r="H5637" s="531"/>
      <c r="J5637" s="532"/>
      <c r="L5637" s="533"/>
    </row>
    <row r="5638" spans="1:12" ht="9.75" customHeight="1">
      <c r="A5638" s="602" t="s">
        <v>2636</v>
      </c>
      <c r="B5638" s="603" t="s">
        <v>2655</v>
      </c>
      <c r="C5638" s="603" t="s">
        <v>3703</v>
      </c>
      <c r="D5638" s="603" t="s">
        <v>2605</v>
      </c>
      <c r="E5638" s="607">
        <v>1</v>
      </c>
      <c r="F5638" s="553" t="e">
        <f>67.843581266-#REF!</f>
        <v>#REF!</v>
      </c>
      <c r="G5638" s="530" t="e">
        <f>+L5638</f>
        <v>#REF!</v>
      </c>
      <c r="H5638" s="531" t="e">
        <f>E5638*G5638</f>
        <v>#REF!</v>
      </c>
      <c r="J5638" s="530" t="e">
        <f>+F5638</f>
        <v>#REF!</v>
      </c>
      <c r="L5638" s="533" t="e">
        <f>J5638*$L$3</f>
        <v>#REF!</v>
      </c>
    </row>
    <row r="5639" spans="1:12" ht="9.75" customHeight="1">
      <c r="A5639" s="602"/>
      <c r="B5639" s="603"/>
      <c r="C5639" s="603"/>
      <c r="D5639" s="605"/>
      <c r="E5639" s="607"/>
      <c r="F5639" s="553"/>
      <c r="G5639" s="530"/>
      <c r="H5639" s="531"/>
      <c r="J5639" s="532"/>
      <c r="L5639" s="533"/>
    </row>
    <row r="5640" spans="1:12" ht="9.75" customHeight="1">
      <c r="A5640" s="602"/>
      <c r="B5640" s="603"/>
      <c r="C5640" s="603"/>
      <c r="D5640" s="605"/>
      <c r="E5640" s="607"/>
      <c r="F5640" s="553"/>
      <c r="G5640" s="530"/>
      <c r="H5640" s="531"/>
      <c r="J5640" s="532"/>
      <c r="L5640" s="533"/>
    </row>
    <row r="5641" spans="1:12" ht="9.75" customHeight="1">
      <c r="A5641" s="602"/>
      <c r="B5641" s="603"/>
      <c r="C5641" s="603"/>
      <c r="D5641" s="605"/>
      <c r="E5641" s="607"/>
      <c r="F5641" s="553"/>
      <c r="G5641" s="530"/>
      <c r="H5641" s="531"/>
      <c r="J5641" s="532"/>
      <c r="L5641" s="533"/>
    </row>
    <row r="5642" spans="1:12" ht="9.75" customHeight="1">
      <c r="A5642" s="602"/>
      <c r="B5642" s="603"/>
      <c r="C5642" s="603"/>
      <c r="D5642" s="605"/>
      <c r="E5642" s="607"/>
      <c r="F5642" s="553"/>
      <c r="G5642" s="530"/>
      <c r="H5642" s="531"/>
      <c r="J5642" s="532"/>
      <c r="L5642" s="533"/>
    </row>
    <row r="5643" spans="1:12" ht="9.75" customHeight="1">
      <c r="A5643" s="602" t="s">
        <v>2653</v>
      </c>
      <c r="B5643" s="617" t="s">
        <v>2629</v>
      </c>
      <c r="C5643" s="617" t="s">
        <v>3702</v>
      </c>
      <c r="D5643" s="603" t="s">
        <v>2605</v>
      </c>
      <c r="E5643" s="707">
        <v>1</v>
      </c>
      <c r="F5643" s="553" t="e">
        <f>45.118146591-#REF!</f>
        <v>#REF!</v>
      </c>
      <c r="G5643" s="530" t="e">
        <f>+L5643</f>
        <v>#REF!</v>
      </c>
      <c r="H5643" s="531" t="e">
        <f>E5643*G5643</f>
        <v>#REF!</v>
      </c>
      <c r="J5643" s="530" t="e">
        <f>+F5643</f>
        <v>#REF!</v>
      </c>
      <c r="L5643" s="533" t="e">
        <f>J5643*$L$3</f>
        <v>#REF!</v>
      </c>
    </row>
    <row r="5644" spans="1:12" ht="9.75" customHeight="1">
      <c r="A5644" s="602"/>
      <c r="B5644" s="617"/>
      <c r="C5644" s="617"/>
      <c r="D5644" s="605"/>
      <c r="E5644" s="707"/>
      <c r="F5644" s="553"/>
      <c r="G5644" s="530"/>
      <c r="H5644" s="531"/>
      <c r="J5644" s="532"/>
      <c r="L5644" s="533"/>
    </row>
    <row r="5645" spans="1:12" ht="9.75" customHeight="1">
      <c r="A5645" s="602"/>
      <c r="B5645" s="617"/>
      <c r="C5645" s="617"/>
      <c r="D5645" s="605"/>
      <c r="E5645" s="707"/>
      <c r="F5645" s="553"/>
      <c r="G5645" s="530"/>
      <c r="H5645" s="531"/>
      <c r="J5645" s="532"/>
      <c r="L5645" s="533"/>
    </row>
    <row r="5646" spans="1:12" ht="9.75" customHeight="1">
      <c r="A5646" s="602"/>
      <c r="B5646" s="617"/>
      <c r="C5646" s="617"/>
      <c r="D5646" s="605"/>
      <c r="E5646" s="707"/>
      <c r="F5646" s="553"/>
      <c r="G5646" s="530"/>
      <c r="H5646" s="531"/>
      <c r="J5646" s="532"/>
      <c r="L5646" s="533"/>
    </row>
    <row r="5647" spans="1:12" ht="9.75" customHeight="1">
      <c r="A5647" s="602"/>
      <c r="B5647" s="617"/>
      <c r="C5647" s="617"/>
      <c r="D5647" s="605"/>
      <c r="E5647" s="707"/>
      <c r="F5647" s="553"/>
      <c r="G5647" s="530"/>
      <c r="H5647" s="531"/>
      <c r="J5647" s="532"/>
      <c r="L5647" s="533"/>
    </row>
    <row r="5648" spans="1:12" ht="9.75" customHeight="1">
      <c r="A5648" s="602" t="s">
        <v>2648</v>
      </c>
      <c r="B5648" s="617" t="s">
        <v>2659</v>
      </c>
      <c r="C5648" s="617" t="s">
        <v>3701</v>
      </c>
      <c r="D5648" s="603" t="s">
        <v>2605</v>
      </c>
      <c r="E5648" s="707">
        <v>1</v>
      </c>
      <c r="F5648" s="553" t="e">
        <f>21.951719914-#REF!</f>
        <v>#REF!</v>
      </c>
      <c r="G5648" s="530" t="e">
        <f>+L5648</f>
        <v>#REF!</v>
      </c>
      <c r="H5648" s="531" t="e">
        <f>E5648*G5648</f>
        <v>#REF!</v>
      </c>
      <c r="J5648" s="530" t="e">
        <f>+F5648</f>
        <v>#REF!</v>
      </c>
      <c r="L5648" s="533" t="e">
        <f>J5648*$L$3</f>
        <v>#REF!</v>
      </c>
    </row>
    <row r="5649" spans="1:12" ht="9.75" customHeight="1">
      <c r="A5649" s="602"/>
      <c r="B5649" s="617"/>
      <c r="C5649" s="617"/>
      <c r="D5649" s="605"/>
      <c r="E5649" s="707"/>
      <c r="F5649" s="553"/>
      <c r="G5649" s="530"/>
      <c r="H5649" s="531"/>
      <c r="J5649" s="532"/>
      <c r="L5649" s="533"/>
    </row>
    <row r="5650" spans="1:12" ht="9.75" customHeight="1">
      <c r="A5650" s="602"/>
      <c r="B5650" s="617"/>
      <c r="C5650" s="617"/>
      <c r="D5650" s="605"/>
      <c r="E5650" s="707"/>
      <c r="F5650" s="553"/>
      <c r="G5650" s="530"/>
      <c r="H5650" s="531"/>
      <c r="J5650" s="532"/>
      <c r="L5650" s="533"/>
    </row>
    <row r="5651" spans="1:12" ht="9.75" customHeight="1">
      <c r="A5651" s="602"/>
      <c r="B5651" s="617"/>
      <c r="C5651" s="617"/>
      <c r="D5651" s="605"/>
      <c r="E5651" s="707"/>
      <c r="F5651" s="553"/>
      <c r="G5651" s="530"/>
      <c r="H5651" s="531"/>
      <c r="J5651" s="532"/>
      <c r="L5651" s="533"/>
    </row>
    <row r="5652" spans="1:12" ht="9.75" customHeight="1">
      <c r="A5652" s="602"/>
      <c r="B5652" s="617"/>
      <c r="C5652" s="617"/>
      <c r="D5652" s="605"/>
      <c r="E5652" s="707"/>
      <c r="F5652" s="553"/>
      <c r="G5652" s="530"/>
      <c r="H5652" s="531"/>
      <c r="J5652" s="532"/>
      <c r="L5652" s="533"/>
    </row>
    <row r="5653" spans="1:12" ht="9.75" customHeight="1">
      <c r="A5653" s="602" t="s">
        <v>2656</v>
      </c>
      <c r="B5653" s="603" t="s">
        <v>2602</v>
      </c>
      <c r="C5653" s="603" t="s">
        <v>3700</v>
      </c>
      <c r="D5653" s="603" t="s">
        <v>2605</v>
      </c>
      <c r="E5653" s="607">
        <v>8</v>
      </c>
      <c r="F5653" s="553" t="e">
        <f>32.775921375-#REF!</f>
        <v>#REF!</v>
      </c>
      <c r="G5653" s="530" t="e">
        <f>+L5653</f>
        <v>#REF!</v>
      </c>
      <c r="H5653" s="531" t="e">
        <f>E5653*G5653</f>
        <v>#REF!</v>
      </c>
      <c r="J5653" s="530" t="e">
        <f>+F5653</f>
        <v>#REF!</v>
      </c>
      <c r="L5653" s="533" t="e">
        <f>J5653*$L$3</f>
        <v>#REF!</v>
      </c>
    </row>
    <row r="5654" spans="1:12" ht="9.75" customHeight="1">
      <c r="A5654" s="602"/>
      <c r="B5654" s="603"/>
      <c r="C5654" s="603"/>
      <c r="D5654" s="605"/>
      <c r="E5654" s="607"/>
      <c r="F5654" s="553"/>
      <c r="G5654" s="530"/>
      <c r="H5654" s="531"/>
      <c r="J5654" s="532"/>
      <c r="L5654" s="533"/>
    </row>
    <row r="5655" spans="1:12" ht="9.75" customHeight="1">
      <c r="A5655" s="602"/>
      <c r="B5655" s="603"/>
      <c r="C5655" s="603"/>
      <c r="D5655" s="605"/>
      <c r="E5655" s="607"/>
      <c r="F5655" s="553"/>
      <c r="G5655" s="530"/>
      <c r="H5655" s="531"/>
      <c r="J5655" s="532"/>
      <c r="L5655" s="533"/>
    </row>
    <row r="5656" spans="1:12" ht="9.75" customHeight="1">
      <c r="A5656" s="602"/>
      <c r="B5656" s="603"/>
      <c r="C5656" s="603"/>
      <c r="D5656" s="605"/>
      <c r="E5656" s="607"/>
      <c r="F5656" s="553"/>
      <c r="G5656" s="530"/>
      <c r="H5656" s="531"/>
      <c r="J5656" s="532"/>
      <c r="L5656" s="533"/>
    </row>
    <row r="5657" spans="1:12" ht="9.75" customHeight="1">
      <c r="A5657" s="602"/>
      <c r="B5657" s="603"/>
      <c r="C5657" s="603"/>
      <c r="D5657" s="605"/>
      <c r="E5657" s="607"/>
      <c r="F5657" s="553"/>
      <c r="G5657" s="530"/>
      <c r="H5657" s="531"/>
      <c r="J5657" s="532"/>
      <c r="L5657" s="533"/>
    </row>
    <row r="5658" spans="1:12" ht="9.75" customHeight="1">
      <c r="A5658" s="602" t="s">
        <v>2663</v>
      </c>
      <c r="B5658" s="617" t="s">
        <v>2664</v>
      </c>
      <c r="C5658" s="617" t="s">
        <v>3699</v>
      </c>
      <c r="D5658" s="603" t="s">
        <v>2605</v>
      </c>
      <c r="E5658" s="616">
        <v>2</v>
      </c>
      <c r="F5658" s="553" t="e">
        <f>28.889335-#REF!</f>
        <v>#REF!</v>
      </c>
      <c r="G5658" s="530" t="e">
        <f>+L5658</f>
        <v>#REF!</v>
      </c>
      <c r="H5658" s="531" t="e">
        <f>E5658*G5658</f>
        <v>#REF!</v>
      </c>
      <c r="J5658" s="530" t="e">
        <f>+F5658</f>
        <v>#REF!</v>
      </c>
      <c r="L5658" s="533" t="e">
        <f>J5658*$L$3</f>
        <v>#REF!</v>
      </c>
    </row>
    <row r="5659" spans="1:12" ht="9.75" customHeight="1">
      <c r="A5659" s="602"/>
      <c r="B5659" s="617"/>
      <c r="C5659" s="617"/>
      <c r="D5659" s="605"/>
      <c r="E5659" s="616"/>
      <c r="F5659" s="553"/>
      <c r="G5659" s="530"/>
      <c r="H5659" s="531"/>
      <c r="J5659" s="532"/>
      <c r="L5659" s="533"/>
    </row>
    <row r="5660" spans="1:12" ht="9.75" customHeight="1">
      <c r="A5660" s="602"/>
      <c r="B5660" s="617"/>
      <c r="C5660" s="617"/>
      <c r="D5660" s="605"/>
      <c r="E5660" s="616"/>
      <c r="F5660" s="553"/>
      <c r="G5660" s="530"/>
      <c r="H5660" s="531"/>
      <c r="J5660" s="532"/>
      <c r="L5660" s="533"/>
    </row>
    <row r="5661" spans="1:12" ht="9.75" customHeight="1">
      <c r="A5661" s="602"/>
      <c r="B5661" s="617"/>
      <c r="C5661" s="617"/>
      <c r="D5661" s="605"/>
      <c r="E5661" s="616"/>
      <c r="F5661" s="553"/>
      <c r="G5661" s="530"/>
      <c r="H5661" s="531"/>
      <c r="J5661" s="532"/>
      <c r="L5661" s="533"/>
    </row>
    <row r="5662" spans="1:12" ht="9.75" customHeight="1">
      <c r="A5662" s="602"/>
      <c r="B5662" s="617"/>
      <c r="C5662" s="617"/>
      <c r="D5662" s="605"/>
      <c r="E5662" s="616"/>
      <c r="F5662" s="553"/>
      <c r="G5662" s="530"/>
      <c r="H5662" s="531"/>
      <c r="J5662" s="532"/>
      <c r="L5662" s="533"/>
    </row>
    <row r="5663" spans="1:12" ht="9.75" customHeight="1">
      <c r="A5663" s="602">
        <v>6</v>
      </c>
      <c r="B5663" s="617" t="s">
        <v>2602</v>
      </c>
      <c r="C5663" s="617" t="s">
        <v>3698</v>
      </c>
      <c r="D5663" s="603" t="s">
        <v>2605</v>
      </c>
      <c r="E5663" s="616">
        <v>8</v>
      </c>
      <c r="F5663" s="553">
        <v>1.0728828180000001</v>
      </c>
      <c r="G5663" s="530" t="e">
        <f>+L5663</f>
        <v>#REF!</v>
      </c>
      <c r="H5663" s="531" t="e">
        <f>E5663*G5663</f>
        <v>#REF!</v>
      </c>
      <c r="J5663" s="530">
        <f>+F5663</f>
        <v>1.0728828180000001</v>
      </c>
      <c r="L5663" s="533" t="e">
        <f>J5663*$L$3</f>
        <v>#REF!</v>
      </c>
    </row>
    <row r="5664" spans="1:12" ht="9.75" customHeight="1">
      <c r="A5664" s="602"/>
      <c r="B5664" s="617"/>
      <c r="C5664" s="617"/>
      <c r="D5664" s="605"/>
      <c r="E5664" s="616"/>
      <c r="F5664" s="553"/>
      <c r="G5664" s="530"/>
      <c r="H5664" s="531"/>
      <c r="J5664" s="532"/>
      <c r="L5664" s="533"/>
    </row>
    <row r="5665" spans="1:12" ht="9.75" customHeight="1">
      <c r="A5665" s="602"/>
      <c r="B5665" s="617"/>
      <c r="C5665" s="617"/>
      <c r="D5665" s="605"/>
      <c r="E5665" s="616"/>
      <c r="F5665" s="553"/>
      <c r="G5665" s="530"/>
      <c r="H5665" s="531"/>
      <c r="J5665" s="532"/>
      <c r="L5665" s="533"/>
    </row>
    <row r="5666" spans="1:12" ht="9.75" customHeight="1">
      <c r="A5666" s="602"/>
      <c r="B5666" s="617"/>
      <c r="C5666" s="617"/>
      <c r="D5666" s="605"/>
      <c r="E5666" s="616"/>
      <c r="F5666" s="553"/>
      <c r="G5666" s="530"/>
      <c r="H5666" s="531"/>
      <c r="J5666" s="532"/>
      <c r="L5666" s="533"/>
    </row>
    <row r="5667" spans="1:12" ht="9.75" customHeight="1">
      <c r="A5667" s="602"/>
      <c r="B5667" s="617"/>
      <c r="C5667" s="617"/>
      <c r="D5667" s="605"/>
      <c r="E5667" s="616"/>
      <c r="F5667" s="553"/>
      <c r="G5667" s="530"/>
      <c r="H5667" s="531"/>
      <c r="J5667" s="532"/>
      <c r="L5667" s="533"/>
    </row>
    <row r="5668" spans="1:12" ht="9.75" customHeight="1">
      <c r="A5668" s="602">
        <v>7</v>
      </c>
      <c r="B5668" s="603" t="s">
        <v>2649</v>
      </c>
      <c r="C5668" s="603" t="s">
        <v>3697</v>
      </c>
      <c r="D5668" s="617" t="s">
        <v>2609</v>
      </c>
      <c r="E5668" s="607">
        <v>500</v>
      </c>
      <c r="F5668" s="553">
        <v>0.50067105008000012</v>
      </c>
      <c r="G5668" s="530" t="e">
        <f>+L5668</f>
        <v>#REF!</v>
      </c>
      <c r="H5668" s="531" t="e">
        <f>E5668*G5668</f>
        <v>#REF!</v>
      </c>
      <c r="J5668" s="530">
        <f>+F5668</f>
        <v>0.50067105008000012</v>
      </c>
      <c r="L5668" s="533" t="e">
        <f>J5668*$L$3</f>
        <v>#REF!</v>
      </c>
    </row>
    <row r="5669" spans="1:12" ht="9.75" customHeight="1">
      <c r="A5669" s="602"/>
      <c r="B5669" s="603"/>
      <c r="C5669" s="603"/>
      <c r="D5669" s="616"/>
      <c r="E5669" s="607"/>
      <c r="F5669" s="553"/>
      <c r="G5669" s="530"/>
      <c r="H5669" s="531"/>
      <c r="J5669" s="532"/>
      <c r="L5669" s="533"/>
    </row>
    <row r="5670" spans="1:12" ht="9.75" customHeight="1">
      <c r="A5670" s="602"/>
      <c r="B5670" s="603"/>
      <c r="C5670" s="603"/>
      <c r="D5670" s="616"/>
      <c r="E5670" s="607"/>
      <c r="F5670" s="553"/>
      <c r="G5670" s="530"/>
      <c r="H5670" s="531"/>
      <c r="J5670" s="532"/>
      <c r="L5670" s="533"/>
    </row>
    <row r="5671" spans="1:12" ht="9.75" customHeight="1">
      <c r="A5671" s="602"/>
      <c r="B5671" s="603"/>
      <c r="C5671" s="603"/>
      <c r="D5671" s="616"/>
      <c r="E5671" s="607"/>
      <c r="F5671" s="553"/>
      <c r="G5671" s="530"/>
      <c r="H5671" s="531"/>
      <c r="J5671" s="532"/>
      <c r="L5671" s="533"/>
    </row>
    <row r="5672" spans="1:12" ht="9.75" customHeight="1">
      <c r="A5672" s="602"/>
      <c r="B5672" s="603"/>
      <c r="C5672" s="603"/>
      <c r="D5672" s="616"/>
      <c r="E5672" s="607"/>
      <c r="F5672" s="553"/>
      <c r="G5672" s="530"/>
      <c r="H5672" s="531"/>
      <c r="J5672" s="532"/>
      <c r="L5672" s="533"/>
    </row>
    <row r="5673" spans="1:12" ht="9.75" customHeight="1">
      <c r="A5673" s="602">
        <v>8</v>
      </c>
      <c r="B5673" s="617" t="s">
        <v>2651</v>
      </c>
      <c r="C5673" s="617" t="s">
        <v>3696</v>
      </c>
      <c r="D5673" s="617" t="s">
        <v>2609</v>
      </c>
      <c r="E5673" s="616">
        <v>16</v>
      </c>
      <c r="F5673" s="553">
        <v>0.31038860100000004</v>
      </c>
      <c r="G5673" s="530" t="e">
        <f>+L5673</f>
        <v>#REF!</v>
      </c>
      <c r="H5673" s="531" t="e">
        <f>E5673*G5673</f>
        <v>#REF!</v>
      </c>
      <c r="J5673" s="530">
        <f>+F5673</f>
        <v>0.31038860100000004</v>
      </c>
      <c r="L5673" s="533" t="e">
        <f>J5673*$L$3</f>
        <v>#REF!</v>
      </c>
    </row>
    <row r="5674" spans="1:12" ht="9.75" customHeight="1">
      <c r="A5674" s="602"/>
      <c r="B5674" s="617"/>
      <c r="C5674" s="617"/>
      <c r="D5674" s="616"/>
      <c r="E5674" s="616"/>
      <c r="F5674" s="553"/>
      <c r="G5674" s="530"/>
      <c r="H5674" s="531"/>
      <c r="J5674" s="532"/>
      <c r="L5674" s="533"/>
    </row>
    <row r="5675" spans="1:12" ht="9.75" customHeight="1">
      <c r="A5675" s="602"/>
      <c r="B5675" s="617"/>
      <c r="C5675" s="617"/>
      <c r="D5675" s="616"/>
      <c r="E5675" s="616"/>
      <c r="F5675" s="553"/>
      <c r="G5675" s="530"/>
      <c r="H5675" s="531"/>
      <c r="J5675" s="532"/>
      <c r="L5675" s="533"/>
    </row>
    <row r="5676" spans="1:12" ht="9.75" customHeight="1">
      <c r="A5676" s="602"/>
      <c r="B5676" s="617"/>
      <c r="C5676" s="617"/>
      <c r="D5676" s="616"/>
      <c r="E5676" s="616"/>
      <c r="F5676" s="553"/>
      <c r="G5676" s="530"/>
      <c r="H5676" s="531"/>
      <c r="J5676" s="532"/>
      <c r="L5676" s="533"/>
    </row>
    <row r="5677" spans="1:12" ht="9.75" customHeight="1">
      <c r="A5677" s="602"/>
      <c r="B5677" s="617"/>
      <c r="C5677" s="617"/>
      <c r="D5677" s="616"/>
      <c r="E5677" s="616"/>
      <c r="F5677" s="553"/>
      <c r="G5677" s="530"/>
      <c r="H5677" s="531"/>
      <c r="J5677" s="532"/>
      <c r="L5677" s="533"/>
    </row>
    <row r="5678" spans="1:12" ht="9.75" customHeight="1">
      <c r="A5678" s="602">
        <v>9</v>
      </c>
      <c r="B5678" s="718" t="s">
        <v>2650</v>
      </c>
      <c r="C5678" s="544" t="s">
        <v>3594</v>
      </c>
      <c r="D5678" s="617" t="s">
        <v>2609</v>
      </c>
      <c r="E5678" s="728">
        <v>24</v>
      </c>
      <c r="F5678" s="553">
        <v>0.48685507999999988</v>
      </c>
      <c r="G5678" s="530" t="e">
        <f>+L5678</f>
        <v>#REF!</v>
      </c>
      <c r="H5678" s="531" t="e">
        <f>E5678*G5678</f>
        <v>#REF!</v>
      </c>
      <c r="J5678" s="530">
        <f>+F5678</f>
        <v>0.48685507999999988</v>
      </c>
      <c r="L5678" s="533" t="e">
        <f>J5678*$L$3</f>
        <v>#REF!</v>
      </c>
    </row>
    <row r="5679" spans="1:12" ht="9.75" customHeight="1">
      <c r="A5679" s="602"/>
      <c r="B5679" s="544"/>
      <c r="C5679" s="544"/>
      <c r="D5679" s="616"/>
      <c r="E5679" s="728"/>
      <c r="F5679" s="553"/>
      <c r="G5679" s="530"/>
      <c r="H5679" s="531"/>
      <c r="J5679" s="532"/>
      <c r="L5679" s="533"/>
    </row>
    <row r="5680" spans="1:12" ht="9.75" customHeight="1">
      <c r="A5680" s="602"/>
      <c r="B5680" s="544"/>
      <c r="C5680" s="544"/>
      <c r="D5680" s="616"/>
      <c r="E5680" s="728"/>
      <c r="F5680" s="553"/>
      <c r="G5680" s="530"/>
      <c r="H5680" s="531"/>
      <c r="J5680" s="532"/>
      <c r="L5680" s="533"/>
    </row>
    <row r="5681" spans="1:12" ht="9.75" customHeight="1">
      <c r="A5681" s="602"/>
      <c r="B5681" s="544"/>
      <c r="C5681" s="544"/>
      <c r="D5681" s="616"/>
      <c r="E5681" s="728"/>
      <c r="F5681" s="553"/>
      <c r="G5681" s="530"/>
      <c r="H5681" s="531"/>
      <c r="J5681" s="532"/>
      <c r="L5681" s="533"/>
    </row>
    <row r="5682" spans="1:12" ht="9.75" customHeight="1">
      <c r="A5682" s="602"/>
      <c r="B5682" s="544"/>
      <c r="C5682" s="544"/>
      <c r="D5682" s="616"/>
      <c r="E5682" s="728"/>
      <c r="F5682" s="553"/>
      <c r="G5682" s="530"/>
      <c r="H5682" s="531"/>
      <c r="J5682" s="532"/>
      <c r="L5682" s="533"/>
    </row>
    <row r="5683" spans="1:12" ht="9.75" customHeight="1">
      <c r="A5683" s="602">
        <v>10</v>
      </c>
      <c r="B5683" s="718" t="s">
        <v>2602</v>
      </c>
      <c r="C5683" s="544" t="s">
        <v>3593</v>
      </c>
      <c r="D5683" s="603" t="s">
        <v>2605</v>
      </c>
      <c r="E5683" s="728">
        <v>12</v>
      </c>
      <c r="F5683" s="553">
        <v>0.17120470500000004</v>
      </c>
      <c r="G5683" s="530" t="e">
        <f>+L5683</f>
        <v>#REF!</v>
      </c>
      <c r="H5683" s="531" t="e">
        <f>E5683*G5683</f>
        <v>#REF!</v>
      </c>
      <c r="J5683" s="530">
        <f>+F5683</f>
        <v>0.17120470500000004</v>
      </c>
      <c r="L5683" s="533" t="e">
        <f>J5683*$L$3</f>
        <v>#REF!</v>
      </c>
    </row>
    <row r="5684" spans="1:12" ht="9.75" customHeight="1">
      <c r="A5684" s="602"/>
      <c r="B5684" s="544"/>
      <c r="C5684" s="544"/>
      <c r="D5684" s="605"/>
      <c r="E5684" s="728"/>
      <c r="F5684" s="553"/>
      <c r="G5684" s="530"/>
      <c r="H5684" s="531"/>
      <c r="J5684" s="532"/>
      <c r="L5684" s="533"/>
    </row>
    <row r="5685" spans="1:12" ht="9.75" customHeight="1">
      <c r="A5685" s="602"/>
      <c r="B5685" s="544"/>
      <c r="C5685" s="544"/>
      <c r="D5685" s="605"/>
      <c r="E5685" s="728"/>
      <c r="F5685" s="553"/>
      <c r="G5685" s="530"/>
      <c r="H5685" s="531"/>
      <c r="J5685" s="532"/>
      <c r="L5685" s="533"/>
    </row>
    <row r="5686" spans="1:12" ht="9.75" customHeight="1">
      <c r="A5686" s="602"/>
      <c r="B5686" s="544"/>
      <c r="C5686" s="544"/>
      <c r="D5686" s="605"/>
      <c r="E5686" s="728"/>
      <c r="F5686" s="553"/>
      <c r="G5686" s="530"/>
      <c r="H5686" s="531"/>
      <c r="J5686" s="532"/>
      <c r="L5686" s="533"/>
    </row>
    <row r="5687" spans="1:12" ht="9.75" customHeight="1">
      <c r="A5687" s="602"/>
      <c r="B5687" s="544"/>
      <c r="C5687" s="544"/>
      <c r="D5687" s="605"/>
      <c r="E5687" s="728"/>
      <c r="F5687" s="553"/>
      <c r="G5687" s="530"/>
      <c r="H5687" s="531"/>
      <c r="J5687" s="532"/>
      <c r="L5687" s="533"/>
    </row>
    <row r="5688" spans="1:12" ht="9.75" customHeight="1">
      <c r="A5688" s="602">
        <v>11</v>
      </c>
      <c r="B5688" s="718" t="s">
        <v>2650</v>
      </c>
      <c r="C5688" s="544" t="s">
        <v>3592</v>
      </c>
      <c r="D5688" s="617" t="s">
        <v>2609</v>
      </c>
      <c r="E5688" s="728">
        <v>44</v>
      </c>
      <c r="F5688" s="553">
        <v>0.48685507999999988</v>
      </c>
      <c r="G5688" s="530" t="e">
        <f>+L5688</f>
        <v>#REF!</v>
      </c>
      <c r="H5688" s="531" t="e">
        <f>E5688*G5688</f>
        <v>#REF!</v>
      </c>
      <c r="J5688" s="530">
        <f>+F5688</f>
        <v>0.48685507999999988</v>
      </c>
      <c r="L5688" s="533" t="e">
        <f>J5688*$L$3</f>
        <v>#REF!</v>
      </c>
    </row>
    <row r="5689" spans="1:12" ht="9.75" customHeight="1">
      <c r="A5689" s="602"/>
      <c r="B5689" s="544"/>
      <c r="C5689" s="544"/>
      <c r="D5689" s="616"/>
      <c r="E5689" s="728"/>
      <c r="F5689" s="553"/>
      <c r="G5689" s="530"/>
      <c r="H5689" s="531"/>
      <c r="J5689" s="532"/>
      <c r="L5689" s="533"/>
    </row>
    <row r="5690" spans="1:12" ht="9.75" customHeight="1">
      <c r="A5690" s="602"/>
      <c r="B5690" s="544"/>
      <c r="C5690" s="544"/>
      <c r="D5690" s="616"/>
      <c r="E5690" s="728"/>
      <c r="F5690" s="553"/>
      <c r="G5690" s="530"/>
      <c r="H5690" s="531"/>
      <c r="J5690" s="532"/>
      <c r="L5690" s="533"/>
    </row>
    <row r="5691" spans="1:12" ht="9.75" customHeight="1">
      <c r="A5691" s="602"/>
      <c r="B5691" s="544"/>
      <c r="C5691" s="544"/>
      <c r="D5691" s="616"/>
      <c r="E5691" s="728"/>
      <c r="F5691" s="553"/>
      <c r="G5691" s="530"/>
      <c r="H5691" s="531"/>
      <c r="J5691" s="532"/>
      <c r="L5691" s="533"/>
    </row>
    <row r="5692" spans="1:12" ht="9.75" customHeight="1">
      <c r="A5692" s="602"/>
      <c r="B5692" s="544"/>
      <c r="C5692" s="544"/>
      <c r="D5692" s="616"/>
      <c r="E5692" s="728"/>
      <c r="F5692" s="553"/>
      <c r="G5692" s="530"/>
      <c r="H5692" s="531"/>
      <c r="J5692" s="532"/>
      <c r="L5692" s="533"/>
    </row>
    <row r="5693" spans="1:12" ht="9.75" customHeight="1">
      <c r="A5693" s="602">
        <v>12</v>
      </c>
      <c r="B5693" s="718" t="s">
        <v>2602</v>
      </c>
      <c r="C5693" s="544" t="s">
        <v>3591</v>
      </c>
      <c r="D5693" s="603" t="s">
        <v>2605</v>
      </c>
      <c r="E5693" s="728">
        <v>22</v>
      </c>
      <c r="F5693" s="553">
        <v>0.26251388100000006</v>
      </c>
      <c r="G5693" s="530" t="e">
        <f>+L5693</f>
        <v>#REF!</v>
      </c>
      <c r="H5693" s="531" t="e">
        <f>E5693*G5693</f>
        <v>#REF!</v>
      </c>
      <c r="J5693" s="530">
        <f>+F5693</f>
        <v>0.26251388100000006</v>
      </c>
      <c r="L5693" s="533" t="e">
        <f>J5693*$L$3</f>
        <v>#REF!</v>
      </c>
    </row>
    <row r="5694" spans="1:12" ht="9.75" customHeight="1">
      <c r="A5694" s="602"/>
      <c r="B5694" s="544"/>
      <c r="C5694" s="544"/>
      <c r="D5694" s="605"/>
      <c r="E5694" s="728"/>
      <c r="F5694" s="553"/>
      <c r="G5694" s="530"/>
      <c r="H5694" s="531"/>
      <c r="J5694" s="532"/>
      <c r="L5694" s="533"/>
    </row>
    <row r="5695" spans="1:12" ht="9.75" customHeight="1">
      <c r="A5695" s="602"/>
      <c r="B5695" s="544"/>
      <c r="C5695" s="544"/>
      <c r="D5695" s="605"/>
      <c r="E5695" s="728"/>
      <c r="F5695" s="553"/>
      <c r="G5695" s="530"/>
      <c r="H5695" s="531"/>
      <c r="J5695" s="532"/>
      <c r="L5695" s="533"/>
    </row>
    <row r="5696" spans="1:12" ht="9.75" customHeight="1">
      <c r="A5696" s="602"/>
      <c r="B5696" s="544"/>
      <c r="C5696" s="544"/>
      <c r="D5696" s="605"/>
      <c r="E5696" s="728"/>
      <c r="F5696" s="553"/>
      <c r="G5696" s="530"/>
      <c r="H5696" s="531"/>
      <c r="J5696" s="532"/>
      <c r="L5696" s="533"/>
    </row>
    <row r="5697" spans="1:12" ht="9.75" customHeight="1">
      <c r="A5697" s="602"/>
      <c r="B5697" s="544"/>
      <c r="C5697" s="544"/>
      <c r="D5697" s="605"/>
      <c r="E5697" s="728"/>
      <c r="F5697" s="553"/>
      <c r="G5697" s="530"/>
      <c r="H5697" s="531"/>
      <c r="J5697" s="532"/>
      <c r="L5697" s="533"/>
    </row>
    <row r="5698" spans="1:12" ht="9.75" customHeight="1">
      <c r="A5698" s="602">
        <v>13</v>
      </c>
      <c r="B5698" s="718" t="s">
        <v>2650</v>
      </c>
      <c r="C5698" s="544" t="s">
        <v>3590</v>
      </c>
      <c r="D5698" s="617" t="s">
        <v>2609</v>
      </c>
      <c r="E5698" s="728">
        <v>10</v>
      </c>
      <c r="F5698" s="553">
        <v>0.48685507999999988</v>
      </c>
      <c r="G5698" s="530" t="e">
        <f>+L5698</f>
        <v>#REF!</v>
      </c>
      <c r="H5698" s="531" t="e">
        <f>E5698*G5698</f>
        <v>#REF!</v>
      </c>
      <c r="J5698" s="530">
        <f>+F5698</f>
        <v>0.48685507999999988</v>
      </c>
      <c r="L5698" s="533" t="e">
        <f>J5698*$L$3</f>
        <v>#REF!</v>
      </c>
    </row>
    <row r="5699" spans="1:12" ht="9.75" customHeight="1">
      <c r="A5699" s="602"/>
      <c r="B5699" s="544"/>
      <c r="C5699" s="544"/>
      <c r="D5699" s="616"/>
      <c r="E5699" s="728"/>
      <c r="F5699" s="553"/>
      <c r="G5699" s="530"/>
      <c r="H5699" s="531"/>
      <c r="J5699" s="532"/>
      <c r="L5699" s="533"/>
    </row>
    <row r="5700" spans="1:12" ht="9.75" customHeight="1">
      <c r="A5700" s="602"/>
      <c r="B5700" s="544"/>
      <c r="C5700" s="544"/>
      <c r="D5700" s="616"/>
      <c r="E5700" s="728"/>
      <c r="F5700" s="553"/>
      <c r="G5700" s="530"/>
      <c r="H5700" s="531"/>
      <c r="J5700" s="532"/>
      <c r="L5700" s="533"/>
    </row>
    <row r="5701" spans="1:12" ht="9.75" customHeight="1">
      <c r="A5701" s="602"/>
      <c r="B5701" s="544"/>
      <c r="C5701" s="544"/>
      <c r="D5701" s="616"/>
      <c r="E5701" s="728"/>
      <c r="F5701" s="553"/>
      <c r="G5701" s="530"/>
      <c r="H5701" s="531"/>
      <c r="J5701" s="532"/>
      <c r="L5701" s="533"/>
    </row>
    <row r="5702" spans="1:12" ht="9.75" customHeight="1">
      <c r="A5702" s="602"/>
      <c r="B5702" s="544"/>
      <c r="C5702" s="544"/>
      <c r="D5702" s="616"/>
      <c r="E5702" s="728"/>
      <c r="F5702" s="553"/>
      <c r="G5702" s="530"/>
      <c r="H5702" s="531"/>
      <c r="J5702" s="532"/>
      <c r="L5702" s="533"/>
    </row>
    <row r="5703" spans="1:12" ht="9.75" customHeight="1">
      <c r="A5703" s="602">
        <v>14</v>
      </c>
      <c r="B5703" s="718" t="s">
        <v>2602</v>
      </c>
      <c r="C5703" s="544" t="s">
        <v>3589</v>
      </c>
      <c r="D5703" s="603" t="s">
        <v>2605</v>
      </c>
      <c r="E5703" s="728">
        <v>5</v>
      </c>
      <c r="F5703" s="553">
        <v>0.99298728900000011</v>
      </c>
      <c r="G5703" s="530" t="e">
        <f>+L5703</f>
        <v>#REF!</v>
      </c>
      <c r="H5703" s="531" t="e">
        <f>E5703*G5703</f>
        <v>#REF!</v>
      </c>
      <c r="J5703" s="530">
        <f>+F5703</f>
        <v>0.99298728900000011</v>
      </c>
      <c r="L5703" s="533" t="e">
        <f>J5703*$L$3</f>
        <v>#REF!</v>
      </c>
    </row>
    <row r="5704" spans="1:12" ht="9.75" customHeight="1">
      <c r="A5704" s="602"/>
      <c r="B5704" s="544"/>
      <c r="C5704" s="544"/>
      <c r="D5704" s="605"/>
      <c r="E5704" s="728"/>
      <c r="F5704" s="553"/>
      <c r="G5704" s="530"/>
      <c r="H5704" s="531"/>
      <c r="J5704" s="532"/>
      <c r="L5704" s="533"/>
    </row>
    <row r="5705" spans="1:12" ht="9.75" customHeight="1">
      <c r="A5705" s="602"/>
      <c r="B5705" s="544"/>
      <c r="C5705" s="544"/>
      <c r="D5705" s="605"/>
      <c r="E5705" s="728"/>
      <c r="F5705" s="553"/>
      <c r="G5705" s="530"/>
      <c r="H5705" s="531"/>
      <c r="J5705" s="532"/>
      <c r="L5705" s="533"/>
    </row>
    <row r="5706" spans="1:12" ht="9.75" customHeight="1">
      <c r="A5706" s="602"/>
      <c r="B5706" s="544"/>
      <c r="C5706" s="544"/>
      <c r="D5706" s="605"/>
      <c r="E5706" s="728"/>
      <c r="F5706" s="553"/>
      <c r="G5706" s="530"/>
      <c r="H5706" s="531"/>
      <c r="J5706" s="532"/>
      <c r="L5706" s="533"/>
    </row>
    <row r="5707" spans="1:12" ht="9.75" customHeight="1">
      <c r="A5707" s="602"/>
      <c r="B5707" s="544"/>
      <c r="C5707" s="544"/>
      <c r="D5707" s="605"/>
      <c r="E5707" s="728"/>
      <c r="F5707" s="553"/>
      <c r="G5707" s="530"/>
      <c r="H5707" s="531"/>
      <c r="J5707" s="532"/>
      <c r="L5707" s="533"/>
    </row>
    <row r="5708" spans="1:12" ht="9.75" customHeight="1">
      <c r="A5708" s="602">
        <v>15</v>
      </c>
      <c r="B5708" s="603" t="s">
        <v>2650</v>
      </c>
      <c r="C5708" s="603" t="s">
        <v>3588</v>
      </c>
      <c r="D5708" s="617" t="s">
        <v>2609</v>
      </c>
      <c r="E5708" s="607">
        <v>87.5</v>
      </c>
      <c r="F5708" s="553">
        <v>4.6870771760000007</v>
      </c>
      <c r="G5708" s="530" t="e">
        <f>+L5708</f>
        <v>#REF!</v>
      </c>
      <c r="H5708" s="531" t="e">
        <f>E5708*G5708</f>
        <v>#REF!</v>
      </c>
      <c r="J5708" s="530">
        <f>+F5708</f>
        <v>4.6870771760000007</v>
      </c>
      <c r="L5708" s="533" t="e">
        <f>J5708*$L$3</f>
        <v>#REF!</v>
      </c>
    </row>
    <row r="5709" spans="1:12" ht="9.75" customHeight="1">
      <c r="A5709" s="602"/>
      <c r="B5709" s="603"/>
      <c r="C5709" s="603"/>
      <c r="D5709" s="616"/>
      <c r="E5709" s="607"/>
      <c r="F5709" s="553"/>
      <c r="G5709" s="530"/>
      <c r="H5709" s="531"/>
      <c r="J5709" s="532"/>
      <c r="L5709" s="533"/>
    </row>
    <row r="5710" spans="1:12" ht="9.75" customHeight="1">
      <c r="A5710" s="602"/>
      <c r="B5710" s="603"/>
      <c r="C5710" s="603"/>
      <c r="D5710" s="616"/>
      <c r="E5710" s="607"/>
      <c r="F5710" s="553"/>
      <c r="G5710" s="530"/>
      <c r="H5710" s="531"/>
      <c r="J5710" s="532"/>
      <c r="L5710" s="533"/>
    </row>
    <row r="5711" spans="1:12" ht="9.75" customHeight="1">
      <c r="A5711" s="602"/>
      <c r="B5711" s="603"/>
      <c r="C5711" s="603"/>
      <c r="D5711" s="616"/>
      <c r="E5711" s="607"/>
      <c r="F5711" s="553"/>
      <c r="G5711" s="530"/>
      <c r="H5711" s="531"/>
      <c r="J5711" s="532"/>
      <c r="L5711" s="533"/>
    </row>
    <row r="5712" spans="1:12" ht="9.75" customHeight="1">
      <c r="A5712" s="602"/>
      <c r="B5712" s="603"/>
      <c r="C5712" s="603"/>
      <c r="D5712" s="616"/>
      <c r="E5712" s="607"/>
      <c r="F5712" s="553"/>
      <c r="G5712" s="530"/>
      <c r="H5712" s="531"/>
      <c r="J5712" s="532"/>
      <c r="L5712" s="533"/>
    </row>
    <row r="5713" spans="1:12" ht="9.75" customHeight="1">
      <c r="A5713" s="532"/>
      <c r="B5713" s="656"/>
      <c r="C5713" s="678" t="s">
        <v>3890</v>
      </c>
      <c r="D5713" s="651"/>
      <c r="E5713" s="539"/>
      <c r="F5713" s="553"/>
      <c r="G5713" s="530" t="e">
        <f>+L5713</f>
        <v>#REF!</v>
      </c>
      <c r="H5713" s="531" t="e">
        <f>E5713*G5713</f>
        <v>#REF!</v>
      </c>
      <c r="J5713" s="530">
        <f>+F5713</f>
        <v>0</v>
      </c>
      <c r="L5713" s="533" t="e">
        <f>J5713*$L$3</f>
        <v>#REF!</v>
      </c>
    </row>
    <row r="5714" spans="1:12" ht="9.75" customHeight="1">
      <c r="A5714" s="532"/>
      <c r="B5714" s="656"/>
      <c r="C5714" s="679"/>
      <c r="D5714" s="734"/>
      <c r="E5714" s="539"/>
      <c r="F5714" s="553"/>
      <c r="G5714" s="530"/>
      <c r="H5714" s="531"/>
      <c r="J5714" s="532"/>
      <c r="L5714" s="533"/>
    </row>
    <row r="5715" spans="1:12" ht="9.75" customHeight="1">
      <c r="A5715" s="532"/>
      <c r="B5715" s="656"/>
      <c r="C5715" s="679"/>
      <c r="D5715" s="734"/>
      <c r="E5715" s="539"/>
      <c r="F5715" s="553"/>
      <c r="G5715" s="530"/>
      <c r="H5715" s="531"/>
      <c r="J5715" s="532"/>
      <c r="L5715" s="533"/>
    </row>
    <row r="5716" spans="1:12" ht="9.75" customHeight="1">
      <c r="A5716" s="532"/>
      <c r="B5716" s="656"/>
      <c r="C5716" s="679"/>
      <c r="D5716" s="734"/>
      <c r="E5716" s="539"/>
      <c r="F5716" s="553"/>
      <c r="G5716" s="530"/>
      <c r="H5716" s="531"/>
      <c r="J5716" s="532"/>
      <c r="L5716" s="533"/>
    </row>
    <row r="5717" spans="1:12" ht="9.75" customHeight="1">
      <c r="A5717" s="532"/>
      <c r="B5717" s="656"/>
      <c r="C5717" s="680"/>
      <c r="D5717" s="734"/>
      <c r="E5717" s="539"/>
      <c r="F5717" s="553"/>
      <c r="G5717" s="530"/>
      <c r="H5717" s="531"/>
      <c r="J5717" s="532"/>
      <c r="L5717" s="533"/>
    </row>
    <row r="5718" spans="1:12" ht="9.75" customHeight="1">
      <c r="A5718" s="732" t="s">
        <v>2636</v>
      </c>
      <c r="B5718" s="733" t="s">
        <v>3968</v>
      </c>
      <c r="C5718" s="733" t="s">
        <v>3970</v>
      </c>
      <c r="D5718" s="651" t="s">
        <v>2612</v>
      </c>
      <c r="E5718" s="735">
        <v>1</v>
      </c>
      <c r="F5718" s="553" t="e">
        <f>395.777921383-#REF!</f>
        <v>#REF!</v>
      </c>
      <c r="G5718" s="530" t="e">
        <f>+L5718</f>
        <v>#REF!</v>
      </c>
      <c r="H5718" s="531" t="e">
        <f>E5718*G5718</f>
        <v>#REF!</v>
      </c>
      <c r="J5718" s="530" t="e">
        <f>+F5718</f>
        <v>#REF!</v>
      </c>
      <c r="L5718" s="533" t="e">
        <f>J5718*$L$3</f>
        <v>#REF!</v>
      </c>
    </row>
    <row r="5719" spans="1:12" ht="9.75" customHeight="1">
      <c r="A5719" s="732"/>
      <c r="B5719" s="733"/>
      <c r="C5719" s="733"/>
      <c r="D5719" s="734"/>
      <c r="E5719" s="735"/>
      <c r="F5719" s="553"/>
      <c r="G5719" s="530"/>
      <c r="H5719" s="531"/>
      <c r="J5719" s="532"/>
      <c r="L5719" s="533"/>
    </row>
    <row r="5720" spans="1:12" ht="9.75" customHeight="1">
      <c r="A5720" s="732"/>
      <c r="B5720" s="733"/>
      <c r="C5720" s="733"/>
      <c r="D5720" s="734"/>
      <c r="E5720" s="735"/>
      <c r="F5720" s="553"/>
      <c r="G5720" s="530"/>
      <c r="H5720" s="531"/>
      <c r="J5720" s="532"/>
      <c r="L5720" s="533"/>
    </row>
    <row r="5721" spans="1:12" ht="9.75" customHeight="1">
      <c r="A5721" s="732"/>
      <c r="B5721" s="733"/>
      <c r="C5721" s="733"/>
      <c r="D5721" s="734"/>
      <c r="E5721" s="735"/>
      <c r="F5721" s="553"/>
      <c r="G5721" s="530"/>
      <c r="H5721" s="531"/>
      <c r="J5721" s="532"/>
      <c r="L5721" s="533"/>
    </row>
    <row r="5722" spans="1:12" ht="9.75" customHeight="1">
      <c r="A5722" s="732"/>
      <c r="B5722" s="733"/>
      <c r="C5722" s="733"/>
      <c r="D5722" s="734"/>
      <c r="E5722" s="735"/>
      <c r="F5722" s="553"/>
      <c r="G5722" s="530"/>
      <c r="H5722" s="531"/>
      <c r="J5722" s="532"/>
      <c r="L5722" s="533"/>
    </row>
    <row r="5723" spans="1:12" ht="9.75" customHeight="1">
      <c r="A5723" s="732">
        <v>2</v>
      </c>
      <c r="B5723" s="733" t="s">
        <v>3966</v>
      </c>
      <c r="C5723" s="733" t="s">
        <v>3971</v>
      </c>
      <c r="D5723" s="651" t="s">
        <v>2612</v>
      </c>
      <c r="E5723" s="735">
        <v>2</v>
      </c>
      <c r="F5723" s="553">
        <v>9.3181040500000005</v>
      </c>
      <c r="G5723" s="530" t="e">
        <f>+L5723</f>
        <v>#REF!</v>
      </c>
      <c r="H5723" s="531" t="e">
        <f>E5723*G5723</f>
        <v>#REF!</v>
      </c>
      <c r="J5723" s="530">
        <f>+F5723</f>
        <v>9.3181040500000005</v>
      </c>
      <c r="L5723" s="533" t="e">
        <f>J5723*$L$3</f>
        <v>#REF!</v>
      </c>
    </row>
    <row r="5724" spans="1:12" ht="9.75" customHeight="1">
      <c r="A5724" s="732"/>
      <c r="B5724" s="733"/>
      <c r="C5724" s="733"/>
      <c r="D5724" s="734"/>
      <c r="E5724" s="735"/>
      <c r="F5724" s="553"/>
      <c r="G5724" s="530"/>
      <c r="H5724" s="531"/>
      <c r="J5724" s="532"/>
      <c r="L5724" s="533"/>
    </row>
    <row r="5725" spans="1:12" ht="9.75" customHeight="1">
      <c r="A5725" s="732"/>
      <c r="B5725" s="733"/>
      <c r="C5725" s="733"/>
      <c r="D5725" s="734"/>
      <c r="E5725" s="735"/>
      <c r="F5725" s="553"/>
      <c r="G5725" s="530"/>
      <c r="H5725" s="531"/>
      <c r="J5725" s="532"/>
      <c r="L5725" s="533"/>
    </row>
    <row r="5726" spans="1:12" ht="9.75" customHeight="1">
      <c r="A5726" s="732"/>
      <c r="B5726" s="733"/>
      <c r="C5726" s="733"/>
      <c r="D5726" s="734"/>
      <c r="E5726" s="735"/>
      <c r="F5726" s="553"/>
      <c r="G5726" s="530"/>
      <c r="H5726" s="531"/>
      <c r="J5726" s="532"/>
      <c r="L5726" s="533"/>
    </row>
    <row r="5727" spans="1:12" ht="9.75" customHeight="1">
      <c r="A5727" s="732"/>
      <c r="B5727" s="733"/>
      <c r="C5727" s="733"/>
      <c r="D5727" s="734"/>
      <c r="E5727" s="735"/>
      <c r="F5727" s="553"/>
      <c r="G5727" s="530"/>
      <c r="H5727" s="531"/>
      <c r="J5727" s="532"/>
      <c r="L5727" s="533"/>
    </row>
    <row r="5728" spans="1:12" ht="9.75" customHeight="1">
      <c r="A5728" s="732">
        <v>3</v>
      </c>
      <c r="B5728" s="733" t="s">
        <v>2647</v>
      </c>
      <c r="C5728" s="733" t="s">
        <v>3866</v>
      </c>
      <c r="D5728" s="651" t="s">
        <v>2612</v>
      </c>
      <c r="E5728" s="735">
        <v>19</v>
      </c>
      <c r="F5728" s="553">
        <v>1.8211752180000003</v>
      </c>
      <c r="G5728" s="530" t="e">
        <f>+L5728</f>
        <v>#REF!</v>
      </c>
      <c r="H5728" s="531" t="e">
        <f>E5728*G5728</f>
        <v>#REF!</v>
      </c>
      <c r="J5728" s="530">
        <f>+F5728</f>
        <v>1.8211752180000003</v>
      </c>
      <c r="L5728" s="533" t="e">
        <f>J5728*$L$3</f>
        <v>#REF!</v>
      </c>
    </row>
    <row r="5729" spans="1:12" ht="9.75" customHeight="1">
      <c r="A5729" s="732"/>
      <c r="B5729" s="733"/>
      <c r="C5729" s="733"/>
      <c r="D5729" s="734"/>
      <c r="E5729" s="735"/>
      <c r="F5729" s="553"/>
      <c r="G5729" s="530"/>
      <c r="H5729" s="531"/>
      <c r="J5729" s="532"/>
      <c r="L5729" s="533"/>
    </row>
    <row r="5730" spans="1:12" ht="9.75" customHeight="1">
      <c r="A5730" s="732"/>
      <c r="B5730" s="733"/>
      <c r="C5730" s="733"/>
      <c r="D5730" s="734"/>
      <c r="E5730" s="735"/>
      <c r="F5730" s="553"/>
      <c r="G5730" s="530"/>
      <c r="H5730" s="531"/>
      <c r="J5730" s="532"/>
      <c r="L5730" s="533"/>
    </row>
    <row r="5731" spans="1:12" ht="9.75" customHeight="1">
      <c r="A5731" s="732"/>
      <c r="B5731" s="733"/>
      <c r="C5731" s="733"/>
      <c r="D5731" s="734"/>
      <c r="E5731" s="735"/>
      <c r="F5731" s="553"/>
      <c r="G5731" s="530"/>
      <c r="H5731" s="531"/>
      <c r="J5731" s="532"/>
      <c r="L5731" s="533"/>
    </row>
    <row r="5732" spans="1:12" ht="9.75" customHeight="1">
      <c r="A5732" s="732"/>
      <c r="B5732" s="733"/>
      <c r="C5732" s="733"/>
      <c r="D5732" s="734"/>
      <c r="E5732" s="735"/>
      <c r="F5732" s="553"/>
      <c r="G5732" s="530"/>
      <c r="H5732" s="531"/>
      <c r="J5732" s="532"/>
      <c r="L5732" s="533"/>
    </row>
    <row r="5733" spans="1:12" ht="9.75" customHeight="1">
      <c r="A5733" s="732">
        <v>4</v>
      </c>
      <c r="B5733" s="733" t="s">
        <v>3967</v>
      </c>
      <c r="C5733" s="733" t="s">
        <v>3867</v>
      </c>
      <c r="D5733" s="736" t="s">
        <v>3868</v>
      </c>
      <c r="E5733" s="735">
        <v>162</v>
      </c>
      <c r="F5733" s="553">
        <v>0.32551794340000001</v>
      </c>
      <c r="G5733" s="530" t="e">
        <f>+L5733</f>
        <v>#REF!</v>
      </c>
      <c r="H5733" s="531" t="e">
        <f>E5733*G5733</f>
        <v>#REF!</v>
      </c>
      <c r="J5733" s="530">
        <f>+F5733</f>
        <v>0.32551794340000001</v>
      </c>
      <c r="L5733" s="533" t="e">
        <f>J5733*$L$3</f>
        <v>#REF!</v>
      </c>
    </row>
    <row r="5734" spans="1:12" ht="9.75" customHeight="1">
      <c r="A5734" s="732"/>
      <c r="B5734" s="733"/>
      <c r="C5734" s="733"/>
      <c r="D5734" s="736"/>
      <c r="E5734" s="735"/>
      <c r="F5734" s="553"/>
      <c r="G5734" s="530"/>
      <c r="H5734" s="531"/>
      <c r="J5734" s="532"/>
      <c r="L5734" s="533"/>
    </row>
    <row r="5735" spans="1:12" ht="9.75" customHeight="1">
      <c r="A5735" s="732"/>
      <c r="B5735" s="733"/>
      <c r="C5735" s="733"/>
      <c r="D5735" s="736"/>
      <c r="E5735" s="735"/>
      <c r="F5735" s="553"/>
      <c r="G5735" s="530"/>
      <c r="H5735" s="531"/>
      <c r="J5735" s="532"/>
      <c r="L5735" s="533"/>
    </row>
    <row r="5736" spans="1:12" ht="9.75" customHeight="1">
      <c r="A5736" s="732"/>
      <c r="B5736" s="733"/>
      <c r="C5736" s="733"/>
      <c r="D5736" s="736"/>
      <c r="E5736" s="735"/>
      <c r="F5736" s="553"/>
      <c r="G5736" s="530"/>
      <c r="H5736" s="531"/>
      <c r="J5736" s="532"/>
      <c r="L5736" s="533"/>
    </row>
    <row r="5737" spans="1:12" ht="9.75" customHeight="1">
      <c r="A5737" s="732"/>
      <c r="B5737" s="733"/>
      <c r="C5737" s="733"/>
      <c r="D5737" s="736"/>
      <c r="E5737" s="735"/>
      <c r="F5737" s="553"/>
      <c r="G5737" s="530"/>
      <c r="H5737" s="531"/>
      <c r="J5737" s="532"/>
      <c r="L5737" s="533"/>
    </row>
    <row r="5738" spans="1:12" ht="9.75" customHeight="1">
      <c r="A5738" s="732">
        <v>5</v>
      </c>
      <c r="B5738" s="733" t="s">
        <v>3967</v>
      </c>
      <c r="C5738" s="733" t="s">
        <v>3869</v>
      </c>
      <c r="D5738" s="736" t="s">
        <v>3868</v>
      </c>
      <c r="E5738" s="735">
        <v>10</v>
      </c>
      <c r="F5738" s="553">
        <v>0.55719215020599999</v>
      </c>
      <c r="G5738" s="530" t="e">
        <f>+L5738</f>
        <v>#REF!</v>
      </c>
      <c r="H5738" s="531" t="e">
        <f>E5738*G5738</f>
        <v>#REF!</v>
      </c>
      <c r="J5738" s="530">
        <f>+F5738</f>
        <v>0.55719215020599999</v>
      </c>
      <c r="L5738" s="533" t="e">
        <f>J5738*$L$3</f>
        <v>#REF!</v>
      </c>
    </row>
    <row r="5739" spans="1:12" ht="9.75" customHeight="1">
      <c r="A5739" s="732"/>
      <c r="B5739" s="733"/>
      <c r="C5739" s="733"/>
      <c r="D5739" s="736"/>
      <c r="E5739" s="735"/>
      <c r="F5739" s="553"/>
      <c r="G5739" s="530"/>
      <c r="H5739" s="531"/>
      <c r="J5739" s="532"/>
      <c r="L5739" s="533"/>
    </row>
    <row r="5740" spans="1:12" ht="9.75" customHeight="1">
      <c r="A5740" s="732"/>
      <c r="B5740" s="733"/>
      <c r="C5740" s="733"/>
      <c r="D5740" s="736"/>
      <c r="E5740" s="735"/>
      <c r="F5740" s="553"/>
      <c r="G5740" s="530"/>
      <c r="H5740" s="531"/>
      <c r="J5740" s="532"/>
      <c r="L5740" s="533"/>
    </row>
    <row r="5741" spans="1:12" ht="9.75" customHeight="1">
      <c r="A5741" s="732"/>
      <c r="B5741" s="733"/>
      <c r="C5741" s="733"/>
      <c r="D5741" s="736"/>
      <c r="E5741" s="735"/>
      <c r="F5741" s="553"/>
      <c r="G5741" s="530"/>
      <c r="H5741" s="531"/>
      <c r="J5741" s="532"/>
      <c r="L5741" s="533"/>
    </row>
    <row r="5742" spans="1:12" ht="9.75" customHeight="1">
      <c r="A5742" s="732"/>
      <c r="B5742" s="733"/>
      <c r="C5742" s="733"/>
      <c r="D5742" s="736"/>
      <c r="E5742" s="735"/>
      <c r="F5742" s="553"/>
      <c r="G5742" s="530"/>
      <c r="H5742" s="531"/>
      <c r="J5742" s="532"/>
      <c r="L5742" s="533"/>
    </row>
    <row r="5743" spans="1:12" ht="9.75" customHeight="1">
      <c r="A5743" s="732">
        <v>6</v>
      </c>
      <c r="B5743" s="733" t="s">
        <v>2650</v>
      </c>
      <c r="C5743" s="660" t="s">
        <v>3870</v>
      </c>
      <c r="D5743" s="736" t="s">
        <v>3868</v>
      </c>
      <c r="E5743" s="661">
        <v>44</v>
      </c>
      <c r="F5743" s="553">
        <v>0.48685507999999988</v>
      </c>
      <c r="G5743" s="530" t="e">
        <f>+L5743</f>
        <v>#REF!</v>
      </c>
      <c r="H5743" s="531" t="e">
        <f>E5743*G5743</f>
        <v>#REF!</v>
      </c>
      <c r="J5743" s="530">
        <f>+F5743</f>
        <v>0.48685507999999988</v>
      </c>
      <c r="L5743" s="533" t="e">
        <f>J5743*$L$3</f>
        <v>#REF!</v>
      </c>
    </row>
    <row r="5744" spans="1:12" ht="9.75" customHeight="1">
      <c r="A5744" s="732"/>
      <c r="B5744" s="733"/>
      <c r="C5744" s="660"/>
      <c r="D5744" s="736"/>
      <c r="E5744" s="661"/>
      <c r="F5744" s="553"/>
      <c r="G5744" s="530"/>
      <c r="H5744" s="531"/>
      <c r="J5744" s="532"/>
      <c r="L5744" s="533"/>
    </row>
    <row r="5745" spans="1:12" ht="9.75" customHeight="1">
      <c r="A5745" s="732"/>
      <c r="B5745" s="733"/>
      <c r="C5745" s="660"/>
      <c r="D5745" s="736"/>
      <c r="E5745" s="661"/>
      <c r="F5745" s="553"/>
      <c r="G5745" s="530"/>
      <c r="H5745" s="531"/>
      <c r="J5745" s="532"/>
      <c r="L5745" s="533"/>
    </row>
    <row r="5746" spans="1:12" ht="9.75" customHeight="1">
      <c r="A5746" s="732"/>
      <c r="B5746" s="733"/>
      <c r="C5746" s="660"/>
      <c r="D5746" s="736"/>
      <c r="E5746" s="661"/>
      <c r="F5746" s="553"/>
      <c r="G5746" s="530"/>
      <c r="H5746" s="531"/>
      <c r="J5746" s="532"/>
      <c r="L5746" s="533"/>
    </row>
    <row r="5747" spans="1:12" ht="9.75" customHeight="1">
      <c r="A5747" s="732"/>
      <c r="B5747" s="733"/>
      <c r="C5747" s="660"/>
      <c r="D5747" s="736"/>
      <c r="E5747" s="661"/>
      <c r="F5747" s="553"/>
      <c r="G5747" s="530"/>
      <c r="H5747" s="531"/>
      <c r="J5747" s="532"/>
      <c r="L5747" s="533"/>
    </row>
    <row r="5748" spans="1:12" ht="9.75" customHeight="1">
      <c r="A5748" s="732">
        <v>7</v>
      </c>
      <c r="B5748" s="733" t="s">
        <v>2697</v>
      </c>
      <c r="C5748" s="660" t="s">
        <v>3871</v>
      </c>
      <c r="D5748" s="651" t="s">
        <v>2612</v>
      </c>
      <c r="E5748" s="661">
        <v>22</v>
      </c>
      <c r="F5748" s="553">
        <v>0.17120470500000004</v>
      </c>
      <c r="G5748" s="530" t="e">
        <f>+L5748</f>
        <v>#REF!</v>
      </c>
      <c r="H5748" s="531" t="e">
        <f>E5748*G5748</f>
        <v>#REF!</v>
      </c>
      <c r="J5748" s="530">
        <f>+F5748</f>
        <v>0.17120470500000004</v>
      </c>
      <c r="L5748" s="533" t="e">
        <f>J5748*$L$3</f>
        <v>#REF!</v>
      </c>
    </row>
    <row r="5749" spans="1:12" ht="9.75" customHeight="1">
      <c r="A5749" s="732"/>
      <c r="B5749" s="733"/>
      <c r="C5749" s="660"/>
      <c r="D5749" s="734"/>
      <c r="E5749" s="661"/>
      <c r="F5749" s="553"/>
      <c r="G5749" s="530"/>
      <c r="H5749" s="531"/>
      <c r="J5749" s="532"/>
      <c r="L5749" s="533"/>
    </row>
    <row r="5750" spans="1:12" ht="9.75" customHeight="1">
      <c r="A5750" s="732"/>
      <c r="B5750" s="733"/>
      <c r="C5750" s="660"/>
      <c r="D5750" s="734"/>
      <c r="E5750" s="661"/>
      <c r="F5750" s="553"/>
      <c r="G5750" s="530"/>
      <c r="H5750" s="531"/>
      <c r="J5750" s="532"/>
      <c r="L5750" s="533"/>
    </row>
    <row r="5751" spans="1:12" ht="9.75" customHeight="1">
      <c r="A5751" s="732"/>
      <c r="B5751" s="733"/>
      <c r="C5751" s="660"/>
      <c r="D5751" s="734"/>
      <c r="E5751" s="661"/>
      <c r="F5751" s="553"/>
      <c r="G5751" s="530"/>
      <c r="H5751" s="531"/>
      <c r="J5751" s="532"/>
      <c r="L5751" s="533"/>
    </row>
    <row r="5752" spans="1:12" ht="9.75" customHeight="1">
      <c r="A5752" s="732"/>
      <c r="B5752" s="733"/>
      <c r="C5752" s="660"/>
      <c r="D5752" s="734"/>
      <c r="E5752" s="661"/>
      <c r="F5752" s="553"/>
      <c r="G5752" s="530"/>
      <c r="H5752" s="531"/>
      <c r="J5752" s="532"/>
      <c r="L5752" s="533"/>
    </row>
    <row r="5753" spans="1:12" ht="9.75" customHeight="1">
      <c r="A5753" s="732">
        <v>8</v>
      </c>
      <c r="B5753" s="733" t="s">
        <v>2650</v>
      </c>
      <c r="C5753" s="660" t="s">
        <v>3872</v>
      </c>
      <c r="D5753" s="736" t="s">
        <v>3868</v>
      </c>
      <c r="E5753" s="661">
        <v>4</v>
      </c>
      <c r="F5753" s="553">
        <v>0.48685507999999988</v>
      </c>
      <c r="G5753" s="530" t="e">
        <f>+L5753</f>
        <v>#REF!</v>
      </c>
      <c r="H5753" s="531" t="e">
        <f>E5753*G5753</f>
        <v>#REF!</v>
      </c>
      <c r="J5753" s="530">
        <f>+F5753</f>
        <v>0.48685507999999988</v>
      </c>
      <c r="L5753" s="533" t="e">
        <f>J5753*$L$3</f>
        <v>#REF!</v>
      </c>
    </row>
    <row r="5754" spans="1:12" ht="9.75" customHeight="1">
      <c r="A5754" s="732"/>
      <c r="B5754" s="733"/>
      <c r="C5754" s="660"/>
      <c r="D5754" s="736"/>
      <c r="E5754" s="661"/>
      <c r="F5754" s="553"/>
      <c r="G5754" s="530"/>
      <c r="H5754" s="531"/>
      <c r="J5754" s="532"/>
      <c r="L5754" s="533"/>
    </row>
    <row r="5755" spans="1:12" ht="9.75" customHeight="1">
      <c r="A5755" s="732"/>
      <c r="B5755" s="733"/>
      <c r="C5755" s="660"/>
      <c r="D5755" s="736"/>
      <c r="E5755" s="661"/>
      <c r="F5755" s="553"/>
      <c r="G5755" s="530"/>
      <c r="H5755" s="531"/>
      <c r="J5755" s="532"/>
      <c r="L5755" s="533"/>
    </row>
    <row r="5756" spans="1:12" ht="9.75" customHeight="1">
      <c r="A5756" s="732"/>
      <c r="B5756" s="733"/>
      <c r="C5756" s="660"/>
      <c r="D5756" s="736"/>
      <c r="E5756" s="661"/>
      <c r="F5756" s="553"/>
      <c r="G5756" s="530"/>
      <c r="H5756" s="531"/>
      <c r="J5756" s="532"/>
      <c r="L5756" s="533"/>
    </row>
    <row r="5757" spans="1:12" ht="9.75" customHeight="1">
      <c r="A5757" s="732"/>
      <c r="B5757" s="733"/>
      <c r="C5757" s="660"/>
      <c r="D5757" s="736"/>
      <c r="E5757" s="661"/>
      <c r="F5757" s="553"/>
      <c r="G5757" s="530"/>
      <c r="H5757" s="531"/>
      <c r="J5757" s="532"/>
      <c r="L5757" s="533"/>
    </row>
    <row r="5758" spans="1:12" ht="9.75" customHeight="1">
      <c r="A5758" s="732">
        <v>9</v>
      </c>
      <c r="B5758" s="733" t="s">
        <v>2697</v>
      </c>
      <c r="C5758" s="660" t="s">
        <v>3873</v>
      </c>
      <c r="D5758" s="651" t="s">
        <v>2612</v>
      </c>
      <c r="E5758" s="661">
        <v>2</v>
      </c>
      <c r="F5758" s="553">
        <v>0.99869411250000018</v>
      </c>
      <c r="G5758" s="530" t="e">
        <f>+L5758</f>
        <v>#REF!</v>
      </c>
      <c r="H5758" s="531" t="e">
        <f>E5758*G5758</f>
        <v>#REF!</v>
      </c>
      <c r="J5758" s="530">
        <f>+F5758</f>
        <v>0.99869411250000018</v>
      </c>
      <c r="L5758" s="533" t="e">
        <f>J5758*$L$3</f>
        <v>#REF!</v>
      </c>
    </row>
    <row r="5759" spans="1:12" ht="9.75" customHeight="1">
      <c r="A5759" s="732"/>
      <c r="B5759" s="733"/>
      <c r="C5759" s="660"/>
      <c r="D5759" s="734"/>
      <c r="E5759" s="661"/>
      <c r="F5759" s="553"/>
      <c r="G5759" s="530"/>
      <c r="H5759" s="531"/>
      <c r="J5759" s="532"/>
      <c r="L5759" s="533"/>
    </row>
    <row r="5760" spans="1:12" ht="9.75" customHeight="1">
      <c r="A5760" s="732"/>
      <c r="B5760" s="733"/>
      <c r="C5760" s="660"/>
      <c r="D5760" s="734"/>
      <c r="E5760" s="661"/>
      <c r="F5760" s="553"/>
      <c r="G5760" s="530"/>
      <c r="H5760" s="531"/>
      <c r="J5760" s="532"/>
      <c r="L5760" s="533"/>
    </row>
    <row r="5761" spans="1:12" ht="9.75" customHeight="1">
      <c r="A5761" s="732"/>
      <c r="B5761" s="733"/>
      <c r="C5761" s="660"/>
      <c r="D5761" s="734"/>
      <c r="E5761" s="661"/>
      <c r="F5761" s="553"/>
      <c r="G5761" s="530"/>
      <c r="H5761" s="531"/>
      <c r="J5761" s="532"/>
      <c r="L5761" s="533"/>
    </row>
    <row r="5762" spans="1:12" ht="9.75" customHeight="1">
      <c r="A5762" s="732"/>
      <c r="B5762" s="733"/>
      <c r="C5762" s="660"/>
      <c r="D5762" s="734"/>
      <c r="E5762" s="661"/>
      <c r="F5762" s="553"/>
      <c r="G5762" s="530"/>
      <c r="H5762" s="531"/>
      <c r="J5762" s="532"/>
      <c r="L5762" s="533"/>
    </row>
    <row r="5763" spans="1:12" ht="9.75" customHeight="1">
      <c r="A5763" s="532"/>
      <c r="B5763" s="656"/>
      <c r="C5763" s="737" t="s">
        <v>3891</v>
      </c>
      <c r="D5763" s="651"/>
      <c r="E5763" s="539"/>
      <c r="F5763" s="553"/>
      <c r="G5763" s="530" t="e">
        <f>+L5763</f>
        <v>#REF!</v>
      </c>
      <c r="H5763" s="531" t="e">
        <f>E5763*G5763</f>
        <v>#REF!</v>
      </c>
      <c r="J5763" s="530">
        <f>+F5763</f>
        <v>0</v>
      </c>
      <c r="L5763" s="533" t="e">
        <f>J5763*$L$3</f>
        <v>#REF!</v>
      </c>
    </row>
    <row r="5764" spans="1:12" ht="9.75" customHeight="1">
      <c r="A5764" s="532"/>
      <c r="B5764" s="656"/>
      <c r="C5764" s="738"/>
      <c r="D5764" s="734"/>
      <c r="E5764" s="539"/>
      <c r="F5764" s="553"/>
      <c r="G5764" s="530"/>
      <c r="H5764" s="531"/>
      <c r="J5764" s="532"/>
      <c r="L5764" s="533"/>
    </row>
    <row r="5765" spans="1:12" ht="9.75" customHeight="1">
      <c r="A5765" s="532"/>
      <c r="B5765" s="656"/>
      <c r="C5765" s="738"/>
      <c r="D5765" s="734"/>
      <c r="E5765" s="539"/>
      <c r="F5765" s="553"/>
      <c r="G5765" s="530"/>
      <c r="H5765" s="531"/>
      <c r="J5765" s="532"/>
      <c r="L5765" s="533"/>
    </row>
    <row r="5766" spans="1:12" ht="9.75" customHeight="1">
      <c r="A5766" s="532"/>
      <c r="B5766" s="656"/>
      <c r="C5766" s="738"/>
      <c r="D5766" s="734"/>
      <c r="E5766" s="539"/>
      <c r="F5766" s="553"/>
      <c r="G5766" s="530"/>
      <c r="H5766" s="531"/>
      <c r="J5766" s="532"/>
      <c r="L5766" s="533"/>
    </row>
    <row r="5767" spans="1:12" ht="9.75" customHeight="1">
      <c r="A5767" s="532"/>
      <c r="B5767" s="656"/>
      <c r="C5767" s="739"/>
      <c r="D5767" s="734"/>
      <c r="E5767" s="539"/>
      <c r="F5767" s="553"/>
      <c r="G5767" s="530"/>
      <c r="H5767" s="531"/>
      <c r="J5767" s="532"/>
      <c r="L5767" s="533"/>
    </row>
    <row r="5768" spans="1:12" ht="9.75" customHeight="1">
      <c r="A5768" s="732" t="s">
        <v>2636</v>
      </c>
      <c r="B5768" s="733" t="s">
        <v>2602</v>
      </c>
      <c r="C5768" s="733" t="s">
        <v>3892</v>
      </c>
      <c r="D5768" s="651" t="s">
        <v>2612</v>
      </c>
      <c r="E5768" s="735">
        <v>1</v>
      </c>
      <c r="F5768" s="553" t="e">
        <f>392.914797975-#REF!</f>
        <v>#REF!</v>
      </c>
      <c r="G5768" s="530" t="e">
        <f>+L5768</f>
        <v>#REF!</v>
      </c>
      <c r="H5768" s="531" t="e">
        <f>E5768*G5768</f>
        <v>#REF!</v>
      </c>
      <c r="J5768" s="530" t="e">
        <f>+F5768</f>
        <v>#REF!</v>
      </c>
      <c r="L5768" s="533" t="e">
        <f>J5768*$L$3</f>
        <v>#REF!</v>
      </c>
    </row>
    <row r="5769" spans="1:12" ht="9.75" customHeight="1">
      <c r="A5769" s="732"/>
      <c r="B5769" s="733"/>
      <c r="C5769" s="733"/>
      <c r="D5769" s="734"/>
      <c r="E5769" s="735"/>
      <c r="F5769" s="553"/>
      <c r="G5769" s="530"/>
      <c r="H5769" s="531"/>
      <c r="J5769" s="532"/>
      <c r="L5769" s="533"/>
    </row>
    <row r="5770" spans="1:12" ht="9.75" customHeight="1">
      <c r="A5770" s="732"/>
      <c r="B5770" s="733"/>
      <c r="C5770" s="733"/>
      <c r="D5770" s="734"/>
      <c r="E5770" s="735"/>
      <c r="F5770" s="553"/>
      <c r="G5770" s="530"/>
      <c r="H5770" s="531"/>
      <c r="J5770" s="532"/>
      <c r="L5770" s="533"/>
    </row>
    <row r="5771" spans="1:12" ht="9.75" customHeight="1">
      <c r="A5771" s="732"/>
      <c r="B5771" s="733"/>
      <c r="C5771" s="733"/>
      <c r="D5771" s="734"/>
      <c r="E5771" s="735"/>
      <c r="F5771" s="553"/>
      <c r="G5771" s="530"/>
      <c r="H5771" s="531"/>
      <c r="J5771" s="532"/>
      <c r="L5771" s="533"/>
    </row>
    <row r="5772" spans="1:12" ht="9.75" customHeight="1">
      <c r="A5772" s="732"/>
      <c r="B5772" s="733"/>
      <c r="C5772" s="733"/>
      <c r="D5772" s="734"/>
      <c r="E5772" s="735"/>
      <c r="F5772" s="553"/>
      <c r="G5772" s="530"/>
      <c r="H5772" s="531"/>
      <c r="J5772" s="532"/>
      <c r="L5772" s="533"/>
    </row>
    <row r="5773" spans="1:12" ht="9.75" customHeight="1">
      <c r="A5773" s="732" t="s">
        <v>2653</v>
      </c>
      <c r="B5773" s="733" t="s">
        <v>2602</v>
      </c>
      <c r="C5773" s="733" t="s">
        <v>3893</v>
      </c>
      <c r="D5773" s="651" t="s">
        <v>2612</v>
      </c>
      <c r="E5773" s="735">
        <v>1</v>
      </c>
      <c r="F5773" s="553" t="e">
        <f>42.595730604-#REF!</f>
        <v>#REF!</v>
      </c>
      <c r="G5773" s="530" t="e">
        <f>+L5773</f>
        <v>#REF!</v>
      </c>
      <c r="H5773" s="531" t="e">
        <f>E5773*G5773</f>
        <v>#REF!</v>
      </c>
      <c r="J5773" s="530" t="e">
        <f>+F5773</f>
        <v>#REF!</v>
      </c>
      <c r="L5773" s="533" t="e">
        <f>J5773*$L$3</f>
        <v>#REF!</v>
      </c>
    </row>
    <row r="5774" spans="1:12" ht="9.75" customHeight="1">
      <c r="A5774" s="732"/>
      <c r="B5774" s="733"/>
      <c r="C5774" s="733"/>
      <c r="D5774" s="734"/>
      <c r="E5774" s="735"/>
      <c r="F5774" s="553"/>
      <c r="G5774" s="530"/>
      <c r="H5774" s="531"/>
      <c r="J5774" s="532"/>
      <c r="L5774" s="533"/>
    </row>
    <row r="5775" spans="1:12" ht="9.75" customHeight="1">
      <c r="A5775" s="732"/>
      <c r="B5775" s="733"/>
      <c r="C5775" s="733"/>
      <c r="D5775" s="734"/>
      <c r="E5775" s="735"/>
      <c r="F5775" s="553"/>
      <c r="G5775" s="530"/>
      <c r="H5775" s="531"/>
      <c r="J5775" s="532"/>
      <c r="L5775" s="533"/>
    </row>
    <row r="5776" spans="1:12" ht="9.75" customHeight="1">
      <c r="A5776" s="732"/>
      <c r="B5776" s="733"/>
      <c r="C5776" s="733"/>
      <c r="D5776" s="734"/>
      <c r="E5776" s="735"/>
      <c r="F5776" s="553"/>
      <c r="G5776" s="530"/>
      <c r="H5776" s="531"/>
      <c r="J5776" s="532"/>
      <c r="L5776" s="533"/>
    </row>
    <row r="5777" spans="1:12" ht="9.75" customHeight="1">
      <c r="A5777" s="732"/>
      <c r="B5777" s="733"/>
      <c r="C5777" s="733"/>
      <c r="D5777" s="734"/>
      <c r="E5777" s="735"/>
      <c r="F5777" s="553"/>
      <c r="G5777" s="530"/>
      <c r="H5777" s="531"/>
      <c r="J5777" s="532"/>
      <c r="L5777" s="533"/>
    </row>
    <row r="5778" spans="1:12" ht="9.75" customHeight="1">
      <c r="A5778" s="732" t="s">
        <v>2648</v>
      </c>
      <c r="B5778" s="733" t="s">
        <v>2602</v>
      </c>
      <c r="C5778" s="733" t="s">
        <v>3894</v>
      </c>
      <c r="D5778" s="651" t="s">
        <v>2612</v>
      </c>
      <c r="E5778" s="735">
        <v>1</v>
      </c>
      <c r="F5778" s="553" t="e">
        <f>60.26405616-#REF!</f>
        <v>#REF!</v>
      </c>
      <c r="G5778" s="530" t="e">
        <f>+L5778</f>
        <v>#REF!</v>
      </c>
      <c r="H5778" s="531" t="e">
        <f>E5778*G5778</f>
        <v>#REF!</v>
      </c>
      <c r="J5778" s="530" t="e">
        <f>+F5778</f>
        <v>#REF!</v>
      </c>
      <c r="L5778" s="533" t="e">
        <f>J5778*$L$3</f>
        <v>#REF!</v>
      </c>
    </row>
    <row r="5779" spans="1:12" ht="9.75" customHeight="1">
      <c r="A5779" s="732"/>
      <c r="B5779" s="733"/>
      <c r="C5779" s="733"/>
      <c r="D5779" s="734"/>
      <c r="E5779" s="735"/>
      <c r="F5779" s="553"/>
      <c r="G5779" s="530"/>
      <c r="H5779" s="531"/>
      <c r="J5779" s="532"/>
      <c r="L5779" s="533"/>
    </row>
    <row r="5780" spans="1:12" ht="9.75" customHeight="1">
      <c r="A5780" s="732"/>
      <c r="B5780" s="733"/>
      <c r="C5780" s="733"/>
      <c r="D5780" s="734"/>
      <c r="E5780" s="735"/>
      <c r="F5780" s="553"/>
      <c r="G5780" s="530"/>
      <c r="H5780" s="531"/>
      <c r="J5780" s="532"/>
      <c r="L5780" s="533"/>
    </row>
    <row r="5781" spans="1:12" ht="9.75" customHeight="1">
      <c r="A5781" s="732"/>
      <c r="B5781" s="733"/>
      <c r="C5781" s="733"/>
      <c r="D5781" s="734"/>
      <c r="E5781" s="735"/>
      <c r="F5781" s="553"/>
      <c r="G5781" s="530"/>
      <c r="H5781" s="531"/>
      <c r="J5781" s="532"/>
      <c r="L5781" s="533"/>
    </row>
    <row r="5782" spans="1:12" ht="9.75" customHeight="1">
      <c r="A5782" s="732"/>
      <c r="B5782" s="733"/>
      <c r="C5782" s="733"/>
      <c r="D5782" s="734"/>
      <c r="E5782" s="735"/>
      <c r="F5782" s="553"/>
      <c r="G5782" s="530"/>
      <c r="H5782" s="531"/>
      <c r="J5782" s="532"/>
      <c r="L5782" s="533"/>
    </row>
    <row r="5783" spans="1:12" ht="9.75" customHeight="1">
      <c r="A5783" s="732">
        <v>4</v>
      </c>
      <c r="B5783" s="733" t="s">
        <v>2649</v>
      </c>
      <c r="C5783" s="733" t="s">
        <v>3895</v>
      </c>
      <c r="D5783" s="736" t="s">
        <v>3868</v>
      </c>
      <c r="E5783" s="735">
        <v>610</v>
      </c>
      <c r="F5783" s="553">
        <v>0.41102826654200009</v>
      </c>
      <c r="G5783" s="530" t="e">
        <f>+L5783</f>
        <v>#REF!</v>
      </c>
      <c r="H5783" s="531" t="e">
        <f>E5783*G5783</f>
        <v>#REF!</v>
      </c>
      <c r="J5783" s="530">
        <f>+F5783</f>
        <v>0.41102826654200009</v>
      </c>
      <c r="L5783" s="533" t="e">
        <f>J5783*$L$3</f>
        <v>#REF!</v>
      </c>
    </row>
    <row r="5784" spans="1:12" ht="9.75" customHeight="1">
      <c r="A5784" s="732"/>
      <c r="B5784" s="733"/>
      <c r="C5784" s="733"/>
      <c r="D5784" s="736"/>
      <c r="E5784" s="735"/>
      <c r="F5784" s="553"/>
      <c r="G5784" s="530"/>
      <c r="H5784" s="531"/>
      <c r="J5784" s="532"/>
      <c r="L5784" s="533"/>
    </row>
    <row r="5785" spans="1:12" ht="9.75" customHeight="1">
      <c r="A5785" s="732"/>
      <c r="B5785" s="733"/>
      <c r="C5785" s="733"/>
      <c r="D5785" s="736"/>
      <c r="E5785" s="735"/>
      <c r="F5785" s="553"/>
      <c r="G5785" s="530"/>
      <c r="H5785" s="531"/>
      <c r="J5785" s="532"/>
      <c r="L5785" s="533"/>
    </row>
    <row r="5786" spans="1:12" ht="9.75" customHeight="1">
      <c r="A5786" s="732"/>
      <c r="B5786" s="733"/>
      <c r="C5786" s="733"/>
      <c r="D5786" s="736"/>
      <c r="E5786" s="735"/>
      <c r="F5786" s="553"/>
      <c r="G5786" s="530"/>
      <c r="H5786" s="531"/>
      <c r="J5786" s="532"/>
      <c r="L5786" s="533"/>
    </row>
    <row r="5787" spans="1:12" ht="9.75" customHeight="1">
      <c r="A5787" s="732"/>
      <c r="B5787" s="733"/>
      <c r="C5787" s="733"/>
      <c r="D5787" s="736"/>
      <c r="E5787" s="735"/>
      <c r="F5787" s="553"/>
      <c r="G5787" s="530"/>
      <c r="H5787" s="531"/>
      <c r="J5787" s="532"/>
      <c r="L5787" s="533"/>
    </row>
    <row r="5788" spans="1:12" ht="9.75" customHeight="1">
      <c r="A5788" s="732">
        <v>5</v>
      </c>
      <c r="B5788" s="733" t="s">
        <v>2650</v>
      </c>
      <c r="C5788" s="660" t="s">
        <v>3879</v>
      </c>
      <c r="D5788" s="736" t="s">
        <v>3868</v>
      </c>
      <c r="E5788" s="661">
        <v>30</v>
      </c>
      <c r="F5788" s="553">
        <v>0.48685507999999988</v>
      </c>
      <c r="G5788" s="530" t="e">
        <f>+L5788</f>
        <v>#REF!</v>
      </c>
      <c r="H5788" s="531" t="e">
        <f>E5788*G5788</f>
        <v>#REF!</v>
      </c>
      <c r="J5788" s="530">
        <f>+F5788</f>
        <v>0.48685507999999988</v>
      </c>
      <c r="L5788" s="533" t="e">
        <f>J5788*$L$3</f>
        <v>#REF!</v>
      </c>
    </row>
    <row r="5789" spans="1:12" ht="9.75" customHeight="1">
      <c r="A5789" s="732"/>
      <c r="B5789" s="733"/>
      <c r="C5789" s="660"/>
      <c r="D5789" s="736"/>
      <c r="E5789" s="661"/>
      <c r="F5789" s="553"/>
      <c r="G5789" s="530"/>
      <c r="H5789" s="531"/>
      <c r="J5789" s="532"/>
      <c r="L5789" s="533"/>
    </row>
    <row r="5790" spans="1:12" ht="9.75" customHeight="1">
      <c r="A5790" s="732"/>
      <c r="B5790" s="733"/>
      <c r="C5790" s="660"/>
      <c r="D5790" s="736"/>
      <c r="E5790" s="661"/>
      <c r="F5790" s="553"/>
      <c r="G5790" s="530"/>
      <c r="H5790" s="531"/>
      <c r="J5790" s="532"/>
      <c r="L5790" s="533"/>
    </row>
    <row r="5791" spans="1:12" ht="9.75" customHeight="1">
      <c r="A5791" s="732"/>
      <c r="B5791" s="733"/>
      <c r="C5791" s="660"/>
      <c r="D5791" s="736"/>
      <c r="E5791" s="661"/>
      <c r="F5791" s="553"/>
      <c r="G5791" s="530"/>
      <c r="H5791" s="531"/>
      <c r="J5791" s="532"/>
      <c r="L5791" s="533"/>
    </row>
    <row r="5792" spans="1:12" ht="9.75" customHeight="1">
      <c r="A5792" s="732"/>
      <c r="B5792" s="733"/>
      <c r="C5792" s="660"/>
      <c r="D5792" s="736"/>
      <c r="E5792" s="661"/>
      <c r="F5792" s="553"/>
      <c r="G5792" s="530"/>
      <c r="H5792" s="531"/>
      <c r="J5792" s="532"/>
      <c r="L5792" s="533"/>
    </row>
    <row r="5793" spans="1:12" ht="9.75" customHeight="1">
      <c r="A5793" s="732">
        <v>6</v>
      </c>
      <c r="B5793" s="733" t="s">
        <v>2697</v>
      </c>
      <c r="C5793" s="660" t="s">
        <v>3880</v>
      </c>
      <c r="D5793" s="651" t="s">
        <v>2612</v>
      </c>
      <c r="E5793" s="661">
        <v>15</v>
      </c>
      <c r="F5793" s="553">
        <v>0.17120470500000004</v>
      </c>
      <c r="G5793" s="530" t="e">
        <f>+L5793</f>
        <v>#REF!</v>
      </c>
      <c r="H5793" s="531" t="e">
        <f>E5793*G5793</f>
        <v>#REF!</v>
      </c>
      <c r="J5793" s="530">
        <f>+F5793</f>
        <v>0.17120470500000004</v>
      </c>
      <c r="L5793" s="533" t="e">
        <f>J5793*$L$3</f>
        <v>#REF!</v>
      </c>
    </row>
    <row r="5794" spans="1:12" ht="9.75" customHeight="1">
      <c r="A5794" s="732"/>
      <c r="B5794" s="733"/>
      <c r="C5794" s="660"/>
      <c r="D5794" s="734"/>
      <c r="E5794" s="661"/>
      <c r="F5794" s="553"/>
      <c r="G5794" s="530"/>
      <c r="H5794" s="531"/>
      <c r="J5794" s="532"/>
      <c r="L5794" s="533"/>
    </row>
    <row r="5795" spans="1:12" ht="9.75" customHeight="1">
      <c r="A5795" s="732"/>
      <c r="B5795" s="733"/>
      <c r="C5795" s="660"/>
      <c r="D5795" s="734"/>
      <c r="E5795" s="661"/>
      <c r="F5795" s="553"/>
      <c r="G5795" s="530"/>
      <c r="H5795" s="531"/>
      <c r="J5795" s="532"/>
      <c r="L5795" s="533"/>
    </row>
    <row r="5796" spans="1:12" ht="9.75" customHeight="1">
      <c r="A5796" s="732"/>
      <c r="B5796" s="733"/>
      <c r="C5796" s="660"/>
      <c r="D5796" s="734"/>
      <c r="E5796" s="661"/>
      <c r="F5796" s="553"/>
      <c r="G5796" s="530"/>
      <c r="H5796" s="531"/>
      <c r="J5796" s="532"/>
      <c r="L5796" s="533"/>
    </row>
    <row r="5797" spans="1:12" ht="9.75" customHeight="1">
      <c r="A5797" s="732"/>
      <c r="B5797" s="733"/>
      <c r="C5797" s="660"/>
      <c r="D5797" s="734"/>
      <c r="E5797" s="661"/>
      <c r="F5797" s="553"/>
      <c r="G5797" s="530"/>
      <c r="H5797" s="531"/>
      <c r="J5797" s="532"/>
      <c r="L5797" s="533"/>
    </row>
    <row r="5798" spans="1:12" ht="9.75" customHeight="1">
      <c r="A5798" s="732">
        <v>7</v>
      </c>
      <c r="B5798" s="733" t="s">
        <v>2650</v>
      </c>
      <c r="C5798" s="660" t="s">
        <v>3881</v>
      </c>
      <c r="D5798" s="736" t="s">
        <v>3868</v>
      </c>
      <c r="E5798" s="661">
        <v>4</v>
      </c>
      <c r="F5798" s="553">
        <v>0.48685507999999988</v>
      </c>
      <c r="G5798" s="530" t="e">
        <f>+L5798</f>
        <v>#REF!</v>
      </c>
      <c r="H5798" s="531" t="e">
        <f>E5798*G5798</f>
        <v>#REF!</v>
      </c>
      <c r="J5798" s="530">
        <f>+F5798</f>
        <v>0.48685507999999988</v>
      </c>
      <c r="L5798" s="533" t="e">
        <f>J5798*$L$3</f>
        <v>#REF!</v>
      </c>
    </row>
    <row r="5799" spans="1:12" ht="9.75" customHeight="1">
      <c r="A5799" s="732"/>
      <c r="B5799" s="733"/>
      <c r="C5799" s="660"/>
      <c r="D5799" s="736"/>
      <c r="E5799" s="661"/>
      <c r="F5799" s="553"/>
      <c r="G5799" s="530"/>
      <c r="H5799" s="531"/>
      <c r="J5799" s="532"/>
      <c r="L5799" s="533"/>
    </row>
    <row r="5800" spans="1:12" ht="9.75" customHeight="1">
      <c r="A5800" s="732"/>
      <c r="B5800" s="733"/>
      <c r="C5800" s="660"/>
      <c r="D5800" s="736"/>
      <c r="E5800" s="661"/>
      <c r="F5800" s="553"/>
      <c r="G5800" s="530"/>
      <c r="H5800" s="531"/>
      <c r="J5800" s="532"/>
      <c r="L5800" s="533"/>
    </row>
    <row r="5801" spans="1:12" ht="9.75" customHeight="1">
      <c r="A5801" s="732"/>
      <c r="B5801" s="733"/>
      <c r="C5801" s="660"/>
      <c r="D5801" s="736"/>
      <c r="E5801" s="661"/>
      <c r="F5801" s="553"/>
      <c r="G5801" s="530"/>
      <c r="H5801" s="531"/>
      <c r="J5801" s="532"/>
      <c r="L5801" s="533"/>
    </row>
    <row r="5802" spans="1:12" ht="9.75" customHeight="1">
      <c r="A5802" s="732"/>
      <c r="B5802" s="733"/>
      <c r="C5802" s="660"/>
      <c r="D5802" s="736"/>
      <c r="E5802" s="661"/>
      <c r="F5802" s="553"/>
      <c r="G5802" s="530"/>
      <c r="H5802" s="531"/>
      <c r="J5802" s="532"/>
      <c r="L5802" s="533"/>
    </row>
    <row r="5803" spans="1:12" ht="9.75" customHeight="1">
      <c r="A5803" s="732">
        <v>8</v>
      </c>
      <c r="B5803" s="733" t="s">
        <v>2697</v>
      </c>
      <c r="C5803" s="660" t="s">
        <v>3882</v>
      </c>
      <c r="D5803" s="651" t="s">
        <v>2612</v>
      </c>
      <c r="E5803" s="661">
        <v>2</v>
      </c>
      <c r="F5803" s="553">
        <v>0.99869411250000018</v>
      </c>
      <c r="G5803" s="530" t="e">
        <f>+L5803</f>
        <v>#REF!</v>
      </c>
      <c r="H5803" s="531" t="e">
        <f>E5803*G5803</f>
        <v>#REF!</v>
      </c>
      <c r="J5803" s="530">
        <f>+F5803</f>
        <v>0.99869411250000018</v>
      </c>
      <c r="L5803" s="533" t="e">
        <f>J5803*$L$3</f>
        <v>#REF!</v>
      </c>
    </row>
    <row r="5804" spans="1:12" ht="9.75" customHeight="1">
      <c r="A5804" s="732"/>
      <c r="B5804" s="733"/>
      <c r="C5804" s="660"/>
      <c r="D5804" s="734"/>
      <c r="E5804" s="661"/>
      <c r="F5804" s="553"/>
      <c r="G5804" s="530"/>
      <c r="H5804" s="531"/>
      <c r="J5804" s="532"/>
      <c r="L5804" s="533"/>
    </row>
    <row r="5805" spans="1:12" ht="9.75" customHeight="1">
      <c r="A5805" s="732"/>
      <c r="B5805" s="733"/>
      <c r="C5805" s="660"/>
      <c r="D5805" s="734"/>
      <c r="E5805" s="661"/>
      <c r="F5805" s="553"/>
      <c r="G5805" s="530"/>
      <c r="H5805" s="531"/>
      <c r="J5805" s="532"/>
      <c r="L5805" s="533"/>
    </row>
    <row r="5806" spans="1:12" ht="9.75" customHeight="1">
      <c r="A5806" s="732"/>
      <c r="B5806" s="733"/>
      <c r="C5806" s="660"/>
      <c r="D5806" s="734"/>
      <c r="E5806" s="661"/>
      <c r="F5806" s="553"/>
      <c r="G5806" s="530"/>
      <c r="H5806" s="531"/>
      <c r="J5806" s="532"/>
      <c r="L5806" s="533"/>
    </row>
    <row r="5807" spans="1:12" ht="9.75" customHeight="1">
      <c r="A5807" s="732"/>
      <c r="B5807" s="733"/>
      <c r="C5807" s="660"/>
      <c r="D5807" s="734"/>
      <c r="E5807" s="661"/>
      <c r="F5807" s="553"/>
      <c r="G5807" s="530"/>
      <c r="H5807" s="531"/>
      <c r="J5807" s="532"/>
      <c r="L5807" s="533"/>
    </row>
    <row r="5808" spans="1:12" ht="9.75" customHeight="1">
      <c r="A5808" s="732">
        <v>9</v>
      </c>
      <c r="B5808" s="733" t="s">
        <v>3969</v>
      </c>
      <c r="C5808" s="660" t="s">
        <v>3883</v>
      </c>
      <c r="D5808" s="736" t="s">
        <v>3868</v>
      </c>
      <c r="E5808" s="661">
        <v>21</v>
      </c>
      <c r="F5808" s="553">
        <v>0.57901585380000009</v>
      </c>
      <c r="G5808" s="530" t="e">
        <f>+L5808</f>
        <v>#REF!</v>
      </c>
      <c r="H5808" s="531" t="e">
        <f>E5808*G5808</f>
        <v>#REF!</v>
      </c>
      <c r="J5808" s="530">
        <f>+F5808</f>
        <v>0.57901585380000009</v>
      </c>
      <c r="L5808" s="533" t="e">
        <f>J5808*$L$3</f>
        <v>#REF!</v>
      </c>
    </row>
    <row r="5809" spans="1:12" ht="9.75" customHeight="1">
      <c r="A5809" s="732"/>
      <c r="B5809" s="733"/>
      <c r="C5809" s="660"/>
      <c r="D5809" s="736"/>
      <c r="E5809" s="661"/>
      <c r="F5809" s="553"/>
      <c r="G5809" s="530"/>
      <c r="H5809" s="531"/>
      <c r="J5809" s="532"/>
      <c r="L5809" s="533"/>
    </row>
    <row r="5810" spans="1:12" ht="9.75" customHeight="1">
      <c r="A5810" s="732"/>
      <c r="B5810" s="733"/>
      <c r="C5810" s="660"/>
      <c r="D5810" s="736"/>
      <c r="E5810" s="661"/>
      <c r="F5810" s="553"/>
      <c r="G5810" s="530"/>
      <c r="H5810" s="531"/>
      <c r="J5810" s="532"/>
      <c r="L5810" s="533"/>
    </row>
    <row r="5811" spans="1:12" ht="9.75" customHeight="1">
      <c r="A5811" s="732"/>
      <c r="B5811" s="733"/>
      <c r="C5811" s="660"/>
      <c r="D5811" s="736"/>
      <c r="E5811" s="661"/>
      <c r="F5811" s="553"/>
      <c r="G5811" s="530"/>
      <c r="H5811" s="531"/>
      <c r="J5811" s="532"/>
      <c r="L5811" s="533"/>
    </row>
    <row r="5812" spans="1:12" ht="9.75" customHeight="1">
      <c r="A5812" s="732"/>
      <c r="B5812" s="733"/>
      <c r="C5812" s="660"/>
      <c r="D5812" s="736"/>
      <c r="E5812" s="661"/>
      <c r="F5812" s="553"/>
      <c r="G5812" s="530"/>
      <c r="H5812" s="531"/>
      <c r="J5812" s="532"/>
      <c r="L5812" s="533"/>
    </row>
    <row r="5813" spans="1:12" ht="9.75" customHeight="1">
      <c r="A5813" s="532">
        <v>10</v>
      </c>
      <c r="B5813" s="656" t="s">
        <v>3969</v>
      </c>
      <c r="C5813" s="660" t="s">
        <v>3896</v>
      </c>
      <c r="D5813" s="736" t="s">
        <v>3868</v>
      </c>
      <c r="E5813" s="564">
        <v>25</v>
      </c>
      <c r="F5813" s="554">
        <v>0.85979157000000017</v>
      </c>
      <c r="G5813" s="530" t="e">
        <f>+L5813</f>
        <v>#REF!</v>
      </c>
      <c r="H5813" s="531" t="e">
        <f>E5813*G5813</f>
        <v>#REF!</v>
      </c>
      <c r="J5813" s="530">
        <f>+F5813</f>
        <v>0.85979157000000017</v>
      </c>
      <c r="L5813" s="533" t="e">
        <f>J5813*$L$3</f>
        <v>#REF!</v>
      </c>
    </row>
    <row r="5814" spans="1:12" ht="9.75" customHeight="1">
      <c r="A5814" s="532"/>
      <c r="B5814" s="656"/>
      <c r="C5814" s="660"/>
      <c r="D5814" s="736"/>
      <c r="E5814" s="564"/>
      <c r="F5814" s="554"/>
      <c r="G5814" s="530"/>
      <c r="H5814" s="531"/>
      <c r="J5814" s="532"/>
      <c r="L5814" s="533"/>
    </row>
    <row r="5815" spans="1:12" ht="9.75" customHeight="1">
      <c r="A5815" s="532"/>
      <c r="B5815" s="656"/>
      <c r="C5815" s="660"/>
      <c r="D5815" s="736"/>
      <c r="E5815" s="564"/>
      <c r="F5815" s="554"/>
      <c r="G5815" s="530"/>
      <c r="H5815" s="531"/>
      <c r="J5815" s="532"/>
      <c r="L5815" s="533"/>
    </row>
    <row r="5816" spans="1:12" ht="9.75" customHeight="1">
      <c r="A5816" s="532"/>
      <c r="B5816" s="656"/>
      <c r="C5816" s="660"/>
      <c r="D5816" s="736"/>
      <c r="E5816" s="564"/>
      <c r="F5816" s="554"/>
      <c r="G5816" s="530"/>
      <c r="H5816" s="531"/>
      <c r="J5816" s="532"/>
      <c r="L5816" s="533"/>
    </row>
    <row r="5817" spans="1:12" ht="9.75" customHeight="1">
      <c r="A5817" s="532"/>
      <c r="B5817" s="656"/>
      <c r="C5817" s="660"/>
      <c r="D5817" s="736"/>
      <c r="E5817" s="564"/>
      <c r="F5817" s="554"/>
      <c r="G5817" s="530"/>
      <c r="H5817" s="531"/>
      <c r="J5817" s="532"/>
      <c r="L5817" s="533"/>
    </row>
    <row r="5818" spans="1:12" ht="9" customHeight="1">
      <c r="A5818" s="764"/>
      <c r="B5818" s="764"/>
      <c r="C5818" s="678" t="s">
        <v>4375</v>
      </c>
      <c r="D5818" s="764"/>
      <c r="E5818" s="642"/>
      <c r="F5818" s="540"/>
      <c r="G5818" s="530" t="e">
        <f>+L5818</f>
        <v>#REF!</v>
      </c>
      <c r="H5818" s="531" t="e">
        <f>E5818*G5818</f>
        <v>#REF!</v>
      </c>
      <c r="J5818" s="530">
        <f>+F5818</f>
        <v>0</v>
      </c>
      <c r="L5818" s="533" t="e">
        <f>J5818*$L$3</f>
        <v>#REF!</v>
      </c>
    </row>
    <row r="5819" spans="1:12" ht="9" customHeight="1">
      <c r="A5819" s="765"/>
      <c r="B5819" s="765"/>
      <c r="C5819" s="679"/>
      <c r="D5819" s="765"/>
      <c r="E5819" s="643"/>
      <c r="F5819" s="541"/>
      <c r="G5819" s="530"/>
      <c r="H5819" s="531"/>
      <c r="J5819" s="532"/>
      <c r="L5819" s="533"/>
    </row>
    <row r="5820" spans="1:12" ht="9" customHeight="1">
      <c r="A5820" s="765"/>
      <c r="B5820" s="765"/>
      <c r="C5820" s="679"/>
      <c r="D5820" s="765"/>
      <c r="E5820" s="643"/>
      <c r="F5820" s="541"/>
      <c r="G5820" s="530"/>
      <c r="H5820" s="531"/>
      <c r="J5820" s="532"/>
      <c r="L5820" s="533"/>
    </row>
    <row r="5821" spans="1:12" ht="9" customHeight="1">
      <c r="A5821" s="765"/>
      <c r="B5821" s="765"/>
      <c r="C5821" s="679"/>
      <c r="D5821" s="765"/>
      <c r="E5821" s="643"/>
      <c r="F5821" s="541"/>
      <c r="G5821" s="530"/>
      <c r="H5821" s="531"/>
      <c r="J5821" s="532"/>
      <c r="L5821" s="533"/>
    </row>
    <row r="5822" spans="1:12" ht="9" customHeight="1">
      <c r="A5822" s="766"/>
      <c r="B5822" s="766"/>
      <c r="C5822" s="680"/>
      <c r="D5822" s="766"/>
      <c r="E5822" s="644"/>
      <c r="F5822" s="542"/>
      <c r="G5822" s="530"/>
      <c r="H5822" s="531"/>
      <c r="J5822" s="532"/>
      <c r="L5822" s="533"/>
    </row>
    <row r="5823" spans="1:12" ht="9" customHeight="1">
      <c r="A5823" s="534"/>
      <c r="B5823" s="535"/>
      <c r="C5823" s="582" t="s">
        <v>4376</v>
      </c>
      <c r="D5823" s="534"/>
      <c r="E5823" s="539"/>
      <c r="F5823" s="540"/>
      <c r="G5823" s="530" t="e">
        <f>+L5823</f>
        <v>#REF!</v>
      </c>
      <c r="H5823" s="531" t="e">
        <f>E5823*G5823</f>
        <v>#REF!</v>
      </c>
      <c r="J5823" s="530">
        <f>+F5823</f>
        <v>0</v>
      </c>
      <c r="L5823" s="533" t="e">
        <f>J5823*$L$3</f>
        <v>#REF!</v>
      </c>
    </row>
    <row r="5824" spans="1:12" ht="9" customHeight="1">
      <c r="A5824" s="534"/>
      <c r="B5824" s="535"/>
      <c r="C5824" s="582"/>
      <c r="D5824" s="534"/>
      <c r="E5824" s="539"/>
      <c r="F5824" s="541"/>
      <c r="G5824" s="530"/>
      <c r="H5824" s="531"/>
      <c r="J5824" s="532"/>
      <c r="L5824" s="533"/>
    </row>
    <row r="5825" spans="1:16" ht="9" customHeight="1">
      <c r="A5825" s="534"/>
      <c r="B5825" s="535"/>
      <c r="C5825" s="582"/>
      <c r="D5825" s="534"/>
      <c r="E5825" s="539"/>
      <c r="F5825" s="541"/>
      <c r="G5825" s="530"/>
      <c r="H5825" s="531"/>
      <c r="J5825" s="532"/>
      <c r="L5825" s="533"/>
    </row>
    <row r="5826" spans="1:16" ht="9" customHeight="1">
      <c r="A5826" s="534"/>
      <c r="B5826" s="535"/>
      <c r="C5826" s="582"/>
      <c r="D5826" s="534"/>
      <c r="E5826" s="539"/>
      <c r="F5826" s="541"/>
      <c r="G5826" s="530"/>
      <c r="H5826" s="531"/>
      <c r="J5826" s="532"/>
      <c r="L5826" s="533"/>
    </row>
    <row r="5827" spans="1:16" ht="9" customHeight="1">
      <c r="A5827" s="534"/>
      <c r="B5827" s="535"/>
      <c r="C5827" s="582"/>
      <c r="D5827" s="534"/>
      <c r="E5827" s="539"/>
      <c r="F5827" s="542"/>
      <c r="G5827" s="530"/>
      <c r="H5827" s="531"/>
      <c r="J5827" s="532"/>
      <c r="L5827" s="533"/>
      <c r="P5827" s="15"/>
    </row>
    <row r="5828" spans="1:16" ht="9" customHeight="1">
      <c r="A5828" s="534">
        <v>1</v>
      </c>
      <c r="B5828" s="535" t="s">
        <v>2700</v>
      </c>
      <c r="C5828" s="583" t="s">
        <v>4377</v>
      </c>
      <c r="D5828" s="736" t="s">
        <v>3194</v>
      </c>
      <c r="E5828" s="539">
        <v>32.5</v>
      </c>
      <c r="F5828" s="553">
        <v>0.45957629049999998</v>
      </c>
      <c r="G5828" s="530" t="e">
        <f>+L5828</f>
        <v>#REF!</v>
      </c>
      <c r="H5828" s="531" t="e">
        <f>E5828*G5828</f>
        <v>#REF!</v>
      </c>
      <c r="J5828" s="530">
        <f>+F5828</f>
        <v>0.45957629049999998</v>
      </c>
      <c r="L5828" s="533" t="e">
        <f>J5828*$L$3</f>
        <v>#REF!</v>
      </c>
    </row>
    <row r="5829" spans="1:16" ht="9" customHeight="1">
      <c r="A5829" s="534"/>
      <c r="B5829" s="535"/>
      <c r="C5829" s="583"/>
      <c r="D5829" s="736"/>
      <c r="E5829" s="539"/>
      <c r="F5829" s="553"/>
      <c r="G5829" s="530"/>
      <c r="H5829" s="531"/>
      <c r="J5829" s="532"/>
      <c r="L5829" s="533"/>
    </row>
    <row r="5830" spans="1:16" ht="9" customHeight="1">
      <c r="A5830" s="534"/>
      <c r="B5830" s="535"/>
      <c r="C5830" s="583"/>
      <c r="D5830" s="736"/>
      <c r="E5830" s="539"/>
      <c r="F5830" s="553"/>
      <c r="G5830" s="530"/>
      <c r="H5830" s="531"/>
      <c r="J5830" s="532"/>
      <c r="L5830" s="533"/>
      <c r="P5830" s="17"/>
    </row>
    <row r="5831" spans="1:16" ht="9" customHeight="1">
      <c r="A5831" s="534"/>
      <c r="B5831" s="535"/>
      <c r="C5831" s="583"/>
      <c r="D5831" s="736"/>
      <c r="E5831" s="539"/>
      <c r="F5831" s="553"/>
      <c r="G5831" s="530"/>
      <c r="H5831" s="531"/>
      <c r="J5831" s="532"/>
      <c r="L5831" s="533"/>
    </row>
    <row r="5832" spans="1:16" ht="9" customHeight="1">
      <c r="A5832" s="534"/>
      <c r="B5832" s="535"/>
      <c r="C5832" s="583"/>
      <c r="D5832" s="736"/>
      <c r="E5832" s="539"/>
      <c r="F5832" s="553"/>
      <c r="G5832" s="530"/>
      <c r="H5832" s="531"/>
      <c r="J5832" s="532"/>
      <c r="L5832" s="533"/>
    </row>
    <row r="5833" spans="1:16" ht="9" customHeight="1">
      <c r="A5833" s="534">
        <v>2</v>
      </c>
      <c r="B5833" s="535" t="s">
        <v>2598</v>
      </c>
      <c r="C5833" s="583" t="s">
        <v>4378</v>
      </c>
      <c r="D5833" s="736" t="s">
        <v>3194</v>
      </c>
      <c r="E5833" s="539">
        <v>14</v>
      </c>
      <c r="F5833" s="554">
        <v>0.56032165919999988</v>
      </c>
      <c r="G5833" s="530" t="e">
        <f>+L5833</f>
        <v>#REF!</v>
      </c>
      <c r="H5833" s="531" t="e">
        <f>E5833*G5833</f>
        <v>#REF!</v>
      </c>
      <c r="J5833" s="530">
        <f>+F5833</f>
        <v>0.56032165919999988</v>
      </c>
      <c r="L5833" s="533" t="e">
        <f>J5833*$L$3</f>
        <v>#REF!</v>
      </c>
    </row>
    <row r="5834" spans="1:16" ht="9" customHeight="1">
      <c r="A5834" s="534"/>
      <c r="B5834" s="535"/>
      <c r="C5834" s="583"/>
      <c r="D5834" s="736"/>
      <c r="E5834" s="539"/>
      <c r="F5834" s="554"/>
      <c r="G5834" s="530"/>
      <c r="H5834" s="531"/>
      <c r="J5834" s="532"/>
      <c r="L5834" s="533"/>
    </row>
    <row r="5835" spans="1:16" ht="9" customHeight="1">
      <c r="A5835" s="534"/>
      <c r="B5835" s="535"/>
      <c r="C5835" s="583"/>
      <c r="D5835" s="736"/>
      <c r="E5835" s="539"/>
      <c r="F5835" s="554"/>
      <c r="G5835" s="530"/>
      <c r="H5835" s="531"/>
      <c r="J5835" s="532"/>
      <c r="L5835" s="533"/>
    </row>
    <row r="5836" spans="1:16" ht="9" customHeight="1">
      <c r="A5836" s="534"/>
      <c r="B5836" s="535"/>
      <c r="C5836" s="583"/>
      <c r="D5836" s="736"/>
      <c r="E5836" s="539"/>
      <c r="F5836" s="554"/>
      <c r="G5836" s="530"/>
      <c r="H5836" s="531"/>
      <c r="J5836" s="532"/>
      <c r="L5836" s="533"/>
    </row>
    <row r="5837" spans="1:16" ht="9" customHeight="1">
      <c r="A5837" s="534"/>
      <c r="B5837" s="535"/>
      <c r="C5837" s="583"/>
      <c r="D5837" s="736"/>
      <c r="E5837" s="539"/>
      <c r="F5837" s="554"/>
      <c r="G5837" s="530"/>
      <c r="H5837" s="531"/>
      <c r="J5837" s="532"/>
      <c r="L5837" s="533"/>
    </row>
    <row r="5838" spans="1:16" ht="9" customHeight="1">
      <c r="A5838" s="534">
        <v>3</v>
      </c>
      <c r="B5838" s="767" t="s">
        <v>4162</v>
      </c>
      <c r="C5838" s="767" t="s">
        <v>4379</v>
      </c>
      <c r="D5838" s="584" t="s">
        <v>2597</v>
      </c>
      <c r="E5838" s="539">
        <v>25.9</v>
      </c>
      <c r="F5838" s="553">
        <v>1.5469619999999999</v>
      </c>
      <c r="G5838" s="530" t="e">
        <f>+L5838</f>
        <v>#REF!</v>
      </c>
      <c r="H5838" s="531" t="e">
        <f>E5838*G5838</f>
        <v>#REF!</v>
      </c>
      <c r="J5838" s="530">
        <f>+F5838</f>
        <v>1.5469619999999999</v>
      </c>
      <c r="L5838" s="533" t="e">
        <f>J5838*$L$3</f>
        <v>#REF!</v>
      </c>
    </row>
    <row r="5839" spans="1:16" ht="9" customHeight="1">
      <c r="A5839" s="534"/>
      <c r="B5839" s="767"/>
      <c r="C5839" s="767"/>
      <c r="D5839" s="648"/>
      <c r="E5839" s="539"/>
      <c r="F5839" s="553"/>
      <c r="G5839" s="530"/>
      <c r="H5839" s="531"/>
      <c r="J5839" s="532"/>
      <c r="L5839" s="533"/>
    </row>
    <row r="5840" spans="1:16" ht="9" customHeight="1">
      <c r="A5840" s="534"/>
      <c r="B5840" s="767"/>
      <c r="C5840" s="767"/>
      <c r="D5840" s="648"/>
      <c r="E5840" s="539"/>
      <c r="F5840" s="553"/>
      <c r="G5840" s="530"/>
      <c r="H5840" s="531"/>
      <c r="J5840" s="532"/>
      <c r="L5840" s="533"/>
    </row>
    <row r="5841" spans="1:12" ht="9" customHeight="1">
      <c r="A5841" s="534"/>
      <c r="B5841" s="767"/>
      <c r="C5841" s="767"/>
      <c r="D5841" s="648"/>
      <c r="E5841" s="539"/>
      <c r="F5841" s="553"/>
      <c r="G5841" s="530"/>
      <c r="H5841" s="531"/>
      <c r="J5841" s="532"/>
      <c r="L5841" s="533"/>
    </row>
    <row r="5842" spans="1:12" ht="9" customHeight="1">
      <c r="A5842" s="534"/>
      <c r="B5842" s="767"/>
      <c r="C5842" s="767"/>
      <c r="D5842" s="648"/>
      <c r="E5842" s="539"/>
      <c r="F5842" s="553"/>
      <c r="G5842" s="530"/>
      <c r="H5842" s="531"/>
      <c r="J5842" s="532"/>
      <c r="L5842" s="533"/>
    </row>
    <row r="5843" spans="1:12" ht="9" customHeight="1">
      <c r="A5843" s="534">
        <v>4</v>
      </c>
      <c r="B5843" s="535" t="s">
        <v>2677</v>
      </c>
      <c r="C5843" s="583" t="s">
        <v>4380</v>
      </c>
      <c r="D5843" s="736" t="s">
        <v>3194</v>
      </c>
      <c r="E5843" s="539">
        <v>1.6</v>
      </c>
      <c r="F5843" s="553">
        <v>3.3098727999999995</v>
      </c>
      <c r="G5843" s="530" t="e">
        <f>+L5843</f>
        <v>#REF!</v>
      </c>
      <c r="H5843" s="531" t="e">
        <f>E5843*G5843</f>
        <v>#REF!</v>
      </c>
      <c r="J5843" s="530">
        <f>+F5843</f>
        <v>3.3098727999999995</v>
      </c>
      <c r="L5843" s="533" t="e">
        <f>J5843*$L$3</f>
        <v>#REF!</v>
      </c>
    </row>
    <row r="5844" spans="1:12" ht="9" customHeight="1">
      <c r="A5844" s="534"/>
      <c r="B5844" s="535"/>
      <c r="C5844" s="583"/>
      <c r="D5844" s="736"/>
      <c r="E5844" s="539"/>
      <c r="F5844" s="553"/>
      <c r="G5844" s="530"/>
      <c r="H5844" s="531"/>
      <c r="J5844" s="532"/>
      <c r="L5844" s="533"/>
    </row>
    <row r="5845" spans="1:12" ht="9" customHeight="1">
      <c r="A5845" s="534"/>
      <c r="B5845" s="535"/>
      <c r="C5845" s="583"/>
      <c r="D5845" s="736"/>
      <c r="E5845" s="539"/>
      <c r="F5845" s="553"/>
      <c r="G5845" s="530"/>
      <c r="H5845" s="531"/>
      <c r="J5845" s="532"/>
      <c r="L5845" s="533"/>
    </row>
    <row r="5846" spans="1:12" ht="9" customHeight="1">
      <c r="A5846" s="534"/>
      <c r="B5846" s="535"/>
      <c r="C5846" s="583"/>
      <c r="D5846" s="736"/>
      <c r="E5846" s="539"/>
      <c r="F5846" s="553"/>
      <c r="G5846" s="530"/>
      <c r="H5846" s="531"/>
      <c r="J5846" s="532"/>
      <c r="L5846" s="533"/>
    </row>
    <row r="5847" spans="1:12" ht="9" customHeight="1">
      <c r="A5847" s="534"/>
      <c r="B5847" s="535"/>
      <c r="C5847" s="583"/>
      <c r="D5847" s="736"/>
      <c r="E5847" s="539"/>
      <c r="F5847" s="553"/>
      <c r="G5847" s="530"/>
      <c r="H5847" s="531"/>
      <c r="J5847" s="532"/>
      <c r="L5847" s="533"/>
    </row>
    <row r="5848" spans="1:12" ht="9" customHeight="1">
      <c r="A5848" s="534">
        <v>5</v>
      </c>
      <c r="B5848" s="535" t="s">
        <v>2600</v>
      </c>
      <c r="C5848" s="583" t="s">
        <v>4381</v>
      </c>
      <c r="D5848" s="736" t="s">
        <v>3194</v>
      </c>
      <c r="E5848" s="539">
        <v>34.1</v>
      </c>
      <c r="F5848" s="553">
        <v>0.78481520000000005</v>
      </c>
      <c r="G5848" s="530" t="e">
        <f>+L5848</f>
        <v>#REF!</v>
      </c>
      <c r="H5848" s="531" t="e">
        <f>E5848*G5848</f>
        <v>#REF!</v>
      </c>
      <c r="J5848" s="530">
        <f>+F5848</f>
        <v>0.78481520000000005</v>
      </c>
      <c r="L5848" s="533" t="e">
        <f>J5848*$L$3</f>
        <v>#REF!</v>
      </c>
    </row>
    <row r="5849" spans="1:12" ht="9" customHeight="1">
      <c r="A5849" s="534"/>
      <c r="B5849" s="535"/>
      <c r="C5849" s="583"/>
      <c r="D5849" s="736"/>
      <c r="E5849" s="539"/>
      <c r="F5849" s="553"/>
      <c r="G5849" s="530"/>
      <c r="H5849" s="531"/>
      <c r="J5849" s="532"/>
      <c r="L5849" s="533"/>
    </row>
    <row r="5850" spans="1:12" ht="9" customHeight="1">
      <c r="A5850" s="534"/>
      <c r="B5850" s="535"/>
      <c r="C5850" s="583"/>
      <c r="D5850" s="736"/>
      <c r="E5850" s="539"/>
      <c r="F5850" s="553"/>
      <c r="G5850" s="530"/>
      <c r="H5850" s="531"/>
      <c r="J5850" s="532"/>
      <c r="L5850" s="533"/>
    </row>
    <row r="5851" spans="1:12" ht="9" customHeight="1">
      <c r="A5851" s="534"/>
      <c r="B5851" s="535"/>
      <c r="C5851" s="583"/>
      <c r="D5851" s="736"/>
      <c r="E5851" s="539"/>
      <c r="F5851" s="553"/>
      <c r="G5851" s="530"/>
      <c r="H5851" s="531"/>
      <c r="J5851" s="532"/>
      <c r="L5851" s="533"/>
    </row>
    <row r="5852" spans="1:12" ht="9" customHeight="1">
      <c r="A5852" s="534"/>
      <c r="B5852" s="535"/>
      <c r="C5852" s="583"/>
      <c r="D5852" s="736"/>
      <c r="E5852" s="539"/>
      <c r="F5852" s="553"/>
      <c r="G5852" s="530"/>
      <c r="H5852" s="531"/>
      <c r="J5852" s="532"/>
      <c r="L5852" s="533"/>
    </row>
    <row r="5853" spans="1:12" ht="9" customHeight="1">
      <c r="A5853" s="534">
        <v>6</v>
      </c>
      <c r="B5853" s="535" t="s">
        <v>4313</v>
      </c>
      <c r="C5853" s="583" t="s">
        <v>4382</v>
      </c>
      <c r="D5853" s="736" t="s">
        <v>3194</v>
      </c>
      <c r="E5853" s="539">
        <f>+E5848</f>
        <v>34.1</v>
      </c>
      <c r="F5853" s="553">
        <v>0.19576106299999999</v>
      </c>
      <c r="G5853" s="530" t="e">
        <f>+L5853</f>
        <v>#REF!</v>
      </c>
      <c r="H5853" s="531" t="e">
        <f>E5853*G5853</f>
        <v>#REF!</v>
      </c>
      <c r="J5853" s="530">
        <f>+F5853</f>
        <v>0.19576106299999999</v>
      </c>
      <c r="L5853" s="533" t="e">
        <f>J5853*$L$3</f>
        <v>#REF!</v>
      </c>
    </row>
    <row r="5854" spans="1:12" ht="9" customHeight="1">
      <c r="A5854" s="534"/>
      <c r="B5854" s="535"/>
      <c r="C5854" s="583"/>
      <c r="D5854" s="736"/>
      <c r="E5854" s="539"/>
      <c r="F5854" s="553"/>
      <c r="G5854" s="530"/>
      <c r="H5854" s="531"/>
      <c r="J5854" s="532"/>
      <c r="L5854" s="533"/>
    </row>
    <row r="5855" spans="1:12" ht="9" customHeight="1">
      <c r="A5855" s="534"/>
      <c r="B5855" s="535"/>
      <c r="C5855" s="583"/>
      <c r="D5855" s="736"/>
      <c r="E5855" s="539"/>
      <c r="F5855" s="553"/>
      <c r="G5855" s="530"/>
      <c r="H5855" s="531"/>
      <c r="J5855" s="532"/>
      <c r="L5855" s="533"/>
    </row>
    <row r="5856" spans="1:12" ht="9" customHeight="1">
      <c r="A5856" s="534"/>
      <c r="B5856" s="535"/>
      <c r="C5856" s="583"/>
      <c r="D5856" s="736"/>
      <c r="E5856" s="539"/>
      <c r="F5856" s="553"/>
      <c r="G5856" s="530"/>
      <c r="H5856" s="531"/>
      <c r="J5856" s="532"/>
      <c r="L5856" s="533"/>
    </row>
    <row r="5857" spans="1:12" ht="9" customHeight="1">
      <c r="A5857" s="534"/>
      <c r="B5857" s="535"/>
      <c r="C5857" s="583"/>
      <c r="D5857" s="736"/>
      <c r="E5857" s="539"/>
      <c r="F5857" s="553"/>
      <c r="G5857" s="530"/>
      <c r="H5857" s="531"/>
      <c r="J5857" s="532"/>
      <c r="L5857" s="533"/>
    </row>
    <row r="5858" spans="1:12" ht="10.5" customHeight="1">
      <c r="A5858" s="534"/>
      <c r="B5858" s="535"/>
      <c r="C5858" s="582" t="s">
        <v>4383</v>
      </c>
      <c r="D5858" s="534"/>
      <c r="E5858" s="539"/>
      <c r="F5858" s="553">
        <v>0</v>
      </c>
      <c r="G5858" s="530" t="e">
        <f>+L5858</f>
        <v>#REF!</v>
      </c>
      <c r="H5858" s="531" t="e">
        <f>E5858*G5858</f>
        <v>#REF!</v>
      </c>
      <c r="J5858" s="530">
        <f>+F5858</f>
        <v>0</v>
      </c>
      <c r="L5858" s="533" t="e">
        <f>J5858*$L$3</f>
        <v>#REF!</v>
      </c>
    </row>
    <row r="5859" spans="1:12" ht="10.5" customHeight="1">
      <c r="A5859" s="534"/>
      <c r="B5859" s="535"/>
      <c r="C5859" s="582"/>
      <c r="D5859" s="534"/>
      <c r="E5859" s="539"/>
      <c r="F5859" s="553"/>
      <c r="G5859" s="530"/>
      <c r="H5859" s="531"/>
      <c r="J5859" s="532"/>
      <c r="L5859" s="533"/>
    </row>
    <row r="5860" spans="1:12" ht="10.5" customHeight="1">
      <c r="A5860" s="534"/>
      <c r="B5860" s="535"/>
      <c r="C5860" s="582"/>
      <c r="D5860" s="534"/>
      <c r="E5860" s="539"/>
      <c r="F5860" s="553"/>
      <c r="G5860" s="530"/>
      <c r="H5860" s="531"/>
      <c r="J5860" s="532"/>
      <c r="L5860" s="533"/>
    </row>
    <row r="5861" spans="1:12" ht="10.5" customHeight="1">
      <c r="A5861" s="534"/>
      <c r="B5861" s="535"/>
      <c r="C5861" s="582"/>
      <c r="D5861" s="534"/>
      <c r="E5861" s="539"/>
      <c r="F5861" s="553"/>
      <c r="G5861" s="530"/>
      <c r="H5861" s="531"/>
      <c r="J5861" s="532"/>
      <c r="L5861" s="533"/>
    </row>
    <row r="5862" spans="1:12" ht="10.5" customHeight="1">
      <c r="A5862" s="534"/>
      <c r="B5862" s="535"/>
      <c r="C5862" s="582"/>
      <c r="D5862" s="534"/>
      <c r="E5862" s="539"/>
      <c r="F5862" s="553"/>
      <c r="G5862" s="530"/>
      <c r="H5862" s="531"/>
      <c r="J5862" s="532"/>
      <c r="L5862" s="533"/>
    </row>
    <row r="5863" spans="1:12" ht="10.5" customHeight="1">
      <c r="A5863" s="583">
        <v>7</v>
      </c>
      <c r="B5863" s="535" t="s">
        <v>2601</v>
      </c>
      <c r="C5863" s="583" t="s">
        <v>4384</v>
      </c>
      <c r="D5863" s="736" t="s">
        <v>3194</v>
      </c>
      <c r="E5863" s="556">
        <v>1.53</v>
      </c>
      <c r="F5863" s="553">
        <v>29.717104416720005</v>
      </c>
      <c r="G5863" s="530" t="e">
        <f>+L5863</f>
        <v>#REF!</v>
      </c>
      <c r="H5863" s="531" t="e">
        <f>E5863*G5863</f>
        <v>#REF!</v>
      </c>
      <c r="J5863" s="530">
        <f>+F5863</f>
        <v>29.717104416720005</v>
      </c>
      <c r="L5863" s="533" t="e">
        <f>J5863*$L$3</f>
        <v>#REF!</v>
      </c>
    </row>
    <row r="5864" spans="1:12" ht="10.5" customHeight="1">
      <c r="A5864" s="583"/>
      <c r="B5864" s="535"/>
      <c r="C5864" s="583"/>
      <c r="D5864" s="736"/>
      <c r="E5864" s="556"/>
      <c r="F5864" s="553"/>
      <c r="G5864" s="530"/>
      <c r="H5864" s="531"/>
      <c r="J5864" s="532"/>
      <c r="L5864" s="533"/>
    </row>
    <row r="5865" spans="1:12" ht="10.5" customHeight="1">
      <c r="A5865" s="583"/>
      <c r="B5865" s="535"/>
      <c r="C5865" s="583"/>
      <c r="D5865" s="736"/>
      <c r="E5865" s="556"/>
      <c r="F5865" s="553"/>
      <c r="G5865" s="530"/>
      <c r="H5865" s="531"/>
      <c r="J5865" s="532"/>
      <c r="L5865" s="533"/>
    </row>
    <row r="5866" spans="1:12" ht="10.5" customHeight="1">
      <c r="A5866" s="583"/>
      <c r="B5866" s="535"/>
      <c r="C5866" s="583"/>
      <c r="D5866" s="736"/>
      <c r="E5866" s="556"/>
      <c r="F5866" s="553"/>
      <c r="G5866" s="530"/>
      <c r="H5866" s="531"/>
      <c r="J5866" s="532"/>
      <c r="L5866" s="533"/>
    </row>
    <row r="5867" spans="1:12" ht="10.5" customHeight="1">
      <c r="A5867" s="583"/>
      <c r="B5867" s="535"/>
      <c r="C5867" s="583"/>
      <c r="D5867" s="736"/>
      <c r="E5867" s="556"/>
      <c r="F5867" s="553"/>
      <c r="G5867" s="530"/>
      <c r="H5867" s="531"/>
      <c r="J5867" s="532"/>
      <c r="L5867" s="533"/>
    </row>
    <row r="5868" spans="1:12" ht="10.5" customHeight="1">
      <c r="A5868" s="583">
        <v>8</v>
      </c>
      <c r="B5868" s="535" t="s">
        <v>4164</v>
      </c>
      <c r="C5868" s="583" t="s">
        <v>4385</v>
      </c>
      <c r="D5868" s="736" t="s">
        <v>3194</v>
      </c>
      <c r="E5868" s="556">
        <v>9.4</v>
      </c>
      <c r="F5868" s="553">
        <v>29.693333396846999</v>
      </c>
      <c r="G5868" s="530" t="e">
        <f>+L5868</f>
        <v>#REF!</v>
      </c>
      <c r="H5868" s="531" t="e">
        <f>E5868*G5868</f>
        <v>#REF!</v>
      </c>
      <c r="J5868" s="530">
        <f>+F5868</f>
        <v>29.693333396846999</v>
      </c>
      <c r="L5868" s="533" t="e">
        <f>J5868*$L$3</f>
        <v>#REF!</v>
      </c>
    </row>
    <row r="5869" spans="1:12" ht="10.5" customHeight="1">
      <c r="A5869" s="583"/>
      <c r="B5869" s="535"/>
      <c r="C5869" s="583"/>
      <c r="D5869" s="736"/>
      <c r="E5869" s="556"/>
      <c r="F5869" s="553"/>
      <c r="G5869" s="530"/>
      <c r="H5869" s="531"/>
      <c r="J5869" s="532"/>
      <c r="L5869" s="533"/>
    </row>
    <row r="5870" spans="1:12" ht="10.5" customHeight="1">
      <c r="A5870" s="583"/>
      <c r="B5870" s="535"/>
      <c r="C5870" s="583"/>
      <c r="D5870" s="736"/>
      <c r="E5870" s="556"/>
      <c r="F5870" s="553"/>
      <c r="G5870" s="530"/>
      <c r="H5870" s="531"/>
      <c r="J5870" s="532"/>
      <c r="L5870" s="533"/>
    </row>
    <row r="5871" spans="1:12" ht="10.5" customHeight="1">
      <c r="A5871" s="583"/>
      <c r="B5871" s="535"/>
      <c r="C5871" s="583"/>
      <c r="D5871" s="736"/>
      <c r="E5871" s="556"/>
      <c r="F5871" s="553"/>
      <c r="G5871" s="530"/>
      <c r="H5871" s="531"/>
      <c r="J5871" s="532"/>
      <c r="L5871" s="533"/>
    </row>
    <row r="5872" spans="1:12" ht="10.5" customHeight="1">
      <c r="A5872" s="583"/>
      <c r="B5872" s="535"/>
      <c r="C5872" s="583"/>
      <c r="D5872" s="736"/>
      <c r="E5872" s="556"/>
      <c r="F5872" s="553"/>
      <c r="G5872" s="530"/>
      <c r="H5872" s="531"/>
      <c r="J5872" s="532"/>
      <c r="L5872" s="533"/>
    </row>
    <row r="5873" spans="1:12" ht="9.75" customHeight="1">
      <c r="A5873" s="583">
        <v>9</v>
      </c>
      <c r="B5873" s="535" t="s">
        <v>4316</v>
      </c>
      <c r="C5873" s="583" t="s">
        <v>4386</v>
      </c>
      <c r="D5873" s="736" t="s">
        <v>3194</v>
      </c>
      <c r="E5873" s="556">
        <v>2.59</v>
      </c>
      <c r="F5873" s="553">
        <v>60.827876953979413</v>
      </c>
      <c r="G5873" s="530" t="e">
        <f>+L5873</f>
        <v>#REF!</v>
      </c>
      <c r="H5873" s="531" t="e">
        <f>E5873*G5873</f>
        <v>#REF!</v>
      </c>
      <c r="J5873" s="530">
        <f>+F5873</f>
        <v>60.827876953979413</v>
      </c>
      <c r="L5873" s="533" t="e">
        <f>J5873*$L$3</f>
        <v>#REF!</v>
      </c>
    </row>
    <row r="5874" spans="1:12" ht="9.75" customHeight="1">
      <c r="A5874" s="583"/>
      <c r="B5874" s="560"/>
      <c r="C5874" s="583"/>
      <c r="D5874" s="736"/>
      <c r="E5874" s="556"/>
      <c r="F5874" s="553"/>
      <c r="G5874" s="530"/>
      <c r="H5874" s="531"/>
      <c r="J5874" s="532"/>
      <c r="L5874" s="533"/>
    </row>
    <row r="5875" spans="1:12" ht="9.75" customHeight="1">
      <c r="A5875" s="583"/>
      <c r="B5875" s="560"/>
      <c r="C5875" s="583"/>
      <c r="D5875" s="736"/>
      <c r="E5875" s="556"/>
      <c r="F5875" s="553"/>
      <c r="G5875" s="530"/>
      <c r="H5875" s="531"/>
      <c r="J5875" s="532"/>
      <c r="L5875" s="533"/>
    </row>
    <row r="5876" spans="1:12" ht="9.75" customHeight="1">
      <c r="A5876" s="583"/>
      <c r="B5876" s="560"/>
      <c r="C5876" s="583"/>
      <c r="D5876" s="736"/>
      <c r="E5876" s="556"/>
      <c r="F5876" s="553"/>
      <c r="G5876" s="530"/>
      <c r="H5876" s="531"/>
      <c r="J5876" s="532"/>
      <c r="L5876" s="533"/>
    </row>
    <row r="5877" spans="1:12" ht="9.75" customHeight="1">
      <c r="A5877" s="583"/>
      <c r="B5877" s="560"/>
      <c r="C5877" s="583"/>
      <c r="D5877" s="736"/>
      <c r="E5877" s="556"/>
      <c r="F5877" s="553"/>
      <c r="G5877" s="530"/>
      <c r="H5877" s="531"/>
      <c r="J5877" s="532"/>
      <c r="L5877" s="533"/>
    </row>
    <row r="5878" spans="1:12" ht="9.75" customHeight="1">
      <c r="A5878" s="583">
        <v>10</v>
      </c>
      <c r="B5878" s="633" t="s">
        <v>2602</v>
      </c>
      <c r="C5878" s="634" t="s">
        <v>4533</v>
      </c>
      <c r="D5878" s="584" t="s">
        <v>2597</v>
      </c>
      <c r="E5878" s="768">
        <v>0.245</v>
      </c>
      <c r="F5878" s="553">
        <v>351.92040204510005</v>
      </c>
      <c r="G5878" s="530" t="e">
        <f>+L5878</f>
        <v>#REF!</v>
      </c>
      <c r="H5878" s="531" t="e">
        <f>E5878*G5878</f>
        <v>#REF!</v>
      </c>
      <c r="J5878" s="530">
        <f>+F5878</f>
        <v>351.92040204510005</v>
      </c>
      <c r="L5878" s="533" t="e">
        <f>J5878*$L$3</f>
        <v>#REF!</v>
      </c>
    </row>
    <row r="5879" spans="1:12" ht="9.75" customHeight="1">
      <c r="A5879" s="583"/>
      <c r="B5879" s="560"/>
      <c r="C5879" s="634"/>
      <c r="D5879" s="648"/>
      <c r="E5879" s="768"/>
      <c r="F5879" s="553"/>
      <c r="G5879" s="530"/>
      <c r="H5879" s="531"/>
      <c r="J5879" s="532"/>
      <c r="L5879" s="533"/>
    </row>
    <row r="5880" spans="1:12" ht="9.75" customHeight="1">
      <c r="A5880" s="583"/>
      <c r="B5880" s="560"/>
      <c r="C5880" s="634"/>
      <c r="D5880" s="648"/>
      <c r="E5880" s="768"/>
      <c r="F5880" s="553"/>
      <c r="G5880" s="530"/>
      <c r="H5880" s="531"/>
      <c r="J5880" s="532"/>
      <c r="L5880" s="533"/>
    </row>
    <row r="5881" spans="1:12" ht="9.75" customHeight="1">
      <c r="A5881" s="583"/>
      <c r="B5881" s="560"/>
      <c r="C5881" s="634"/>
      <c r="D5881" s="648"/>
      <c r="E5881" s="768"/>
      <c r="F5881" s="553"/>
      <c r="G5881" s="530"/>
      <c r="H5881" s="531"/>
      <c r="J5881" s="532"/>
      <c r="L5881" s="533"/>
    </row>
    <row r="5882" spans="1:12" ht="9.75" customHeight="1">
      <c r="A5882" s="583"/>
      <c r="B5882" s="560"/>
      <c r="C5882" s="634"/>
      <c r="D5882" s="648"/>
      <c r="E5882" s="768"/>
      <c r="F5882" s="553"/>
      <c r="G5882" s="530"/>
      <c r="H5882" s="531"/>
      <c r="J5882" s="532"/>
      <c r="L5882" s="533"/>
    </row>
    <row r="5883" spans="1:12" ht="9.75" customHeight="1">
      <c r="A5883" s="583">
        <v>11</v>
      </c>
      <c r="B5883" s="633" t="s">
        <v>2602</v>
      </c>
      <c r="C5883" s="634" t="s">
        <v>4534</v>
      </c>
      <c r="D5883" s="584" t="s">
        <v>2597</v>
      </c>
      <c r="E5883" s="768">
        <v>0.111</v>
      </c>
      <c r="F5883" s="553">
        <v>332.89841795490003</v>
      </c>
      <c r="G5883" s="530" t="e">
        <f>+L5883</f>
        <v>#REF!</v>
      </c>
      <c r="H5883" s="531" t="e">
        <f>E5883*G5883</f>
        <v>#REF!</v>
      </c>
      <c r="J5883" s="530">
        <f>+F5883</f>
        <v>332.89841795490003</v>
      </c>
      <c r="L5883" s="533" t="e">
        <f>J5883*$L$3</f>
        <v>#REF!</v>
      </c>
    </row>
    <row r="5884" spans="1:12" ht="9.75" customHeight="1">
      <c r="A5884" s="583"/>
      <c r="B5884" s="560"/>
      <c r="C5884" s="634"/>
      <c r="D5884" s="648"/>
      <c r="E5884" s="768"/>
      <c r="F5884" s="553"/>
      <c r="G5884" s="530"/>
      <c r="H5884" s="531"/>
      <c r="J5884" s="532"/>
      <c r="L5884" s="533"/>
    </row>
    <row r="5885" spans="1:12" ht="9.75" customHeight="1">
      <c r="A5885" s="583"/>
      <c r="B5885" s="560"/>
      <c r="C5885" s="634"/>
      <c r="D5885" s="648"/>
      <c r="E5885" s="768"/>
      <c r="F5885" s="553"/>
      <c r="G5885" s="530"/>
      <c r="H5885" s="531"/>
      <c r="J5885" s="532"/>
      <c r="L5885" s="533"/>
    </row>
    <row r="5886" spans="1:12" ht="9.75" customHeight="1">
      <c r="A5886" s="583"/>
      <c r="B5886" s="560"/>
      <c r="C5886" s="634"/>
      <c r="D5886" s="648"/>
      <c r="E5886" s="768"/>
      <c r="F5886" s="553"/>
      <c r="G5886" s="530"/>
      <c r="H5886" s="531"/>
      <c r="J5886" s="532"/>
      <c r="L5886" s="533"/>
    </row>
    <row r="5887" spans="1:12" ht="9.75" customHeight="1">
      <c r="A5887" s="583"/>
      <c r="B5887" s="560"/>
      <c r="C5887" s="634"/>
      <c r="D5887" s="648"/>
      <c r="E5887" s="768"/>
      <c r="F5887" s="553"/>
      <c r="G5887" s="530"/>
      <c r="H5887" s="531"/>
      <c r="J5887" s="532"/>
      <c r="L5887" s="533"/>
    </row>
    <row r="5888" spans="1:12" ht="9.75" customHeight="1">
      <c r="A5888" s="583">
        <v>12</v>
      </c>
      <c r="B5888" s="633" t="s">
        <v>2602</v>
      </c>
      <c r="C5888" s="634" t="s">
        <v>4535</v>
      </c>
      <c r="D5888" s="584" t="s">
        <v>2597</v>
      </c>
      <c r="E5888" s="768">
        <v>1.12E-2</v>
      </c>
      <c r="F5888" s="553">
        <v>468.43547607990001</v>
      </c>
      <c r="G5888" s="530" t="e">
        <f>+L5888</f>
        <v>#REF!</v>
      </c>
      <c r="H5888" s="531" t="e">
        <f>E5888*G5888</f>
        <v>#REF!</v>
      </c>
      <c r="J5888" s="530">
        <f>+F5888</f>
        <v>468.43547607990001</v>
      </c>
      <c r="L5888" s="533" t="e">
        <f>J5888*$L$3</f>
        <v>#REF!</v>
      </c>
    </row>
    <row r="5889" spans="1:12" ht="9.75" customHeight="1">
      <c r="A5889" s="583"/>
      <c r="B5889" s="560"/>
      <c r="C5889" s="634"/>
      <c r="D5889" s="648"/>
      <c r="E5889" s="768"/>
      <c r="F5889" s="553"/>
      <c r="G5889" s="530"/>
      <c r="H5889" s="531"/>
      <c r="J5889" s="532"/>
      <c r="L5889" s="533"/>
    </row>
    <row r="5890" spans="1:12" ht="9.75" customHeight="1">
      <c r="A5890" s="583"/>
      <c r="B5890" s="560"/>
      <c r="C5890" s="634"/>
      <c r="D5890" s="648"/>
      <c r="E5890" s="768"/>
      <c r="F5890" s="553"/>
      <c r="G5890" s="530"/>
      <c r="H5890" s="531"/>
      <c r="J5890" s="532"/>
      <c r="L5890" s="533"/>
    </row>
    <row r="5891" spans="1:12" ht="9.75" customHeight="1">
      <c r="A5891" s="583"/>
      <c r="B5891" s="560"/>
      <c r="C5891" s="634"/>
      <c r="D5891" s="648"/>
      <c r="E5891" s="768"/>
      <c r="F5891" s="553"/>
      <c r="G5891" s="530"/>
      <c r="H5891" s="531"/>
      <c r="J5891" s="532"/>
      <c r="L5891" s="533"/>
    </row>
    <row r="5892" spans="1:12" ht="9.75" customHeight="1">
      <c r="A5892" s="583"/>
      <c r="B5892" s="560"/>
      <c r="C5892" s="634"/>
      <c r="D5892" s="648"/>
      <c r="E5892" s="768"/>
      <c r="F5892" s="553"/>
      <c r="G5892" s="530"/>
      <c r="H5892" s="531"/>
      <c r="J5892" s="532"/>
      <c r="L5892" s="533"/>
    </row>
    <row r="5893" spans="1:12" ht="9.75" customHeight="1">
      <c r="A5893" s="583">
        <v>13</v>
      </c>
      <c r="B5893" s="535" t="s">
        <v>2606</v>
      </c>
      <c r="C5893" s="583" t="s">
        <v>4536</v>
      </c>
      <c r="D5893" s="736" t="s">
        <v>2607</v>
      </c>
      <c r="E5893" s="556">
        <v>62</v>
      </c>
      <c r="F5893" s="553">
        <v>0.77365244983999992</v>
      </c>
      <c r="G5893" s="530" t="e">
        <f>+L5893</f>
        <v>#REF!</v>
      </c>
      <c r="H5893" s="531" t="e">
        <f>E5893*G5893</f>
        <v>#REF!</v>
      </c>
      <c r="J5893" s="530">
        <f>+F5893</f>
        <v>0.77365244983999992</v>
      </c>
      <c r="L5893" s="533" t="e">
        <f>J5893*$L$3</f>
        <v>#REF!</v>
      </c>
    </row>
    <row r="5894" spans="1:12" ht="9.75" customHeight="1">
      <c r="A5894" s="583"/>
      <c r="B5894" s="535"/>
      <c r="C5894" s="583"/>
      <c r="D5894" s="736"/>
      <c r="E5894" s="556"/>
      <c r="F5894" s="553"/>
      <c r="G5894" s="530"/>
      <c r="H5894" s="531"/>
      <c r="J5894" s="532"/>
      <c r="L5894" s="533"/>
    </row>
    <row r="5895" spans="1:12" ht="9.75" customHeight="1">
      <c r="A5895" s="583"/>
      <c r="B5895" s="535"/>
      <c r="C5895" s="583"/>
      <c r="D5895" s="736"/>
      <c r="E5895" s="556"/>
      <c r="F5895" s="553"/>
      <c r="G5895" s="530"/>
      <c r="H5895" s="531"/>
      <c r="J5895" s="532"/>
      <c r="L5895" s="533"/>
    </row>
    <row r="5896" spans="1:12" ht="9.75" customHeight="1">
      <c r="A5896" s="583"/>
      <c r="B5896" s="535"/>
      <c r="C5896" s="583"/>
      <c r="D5896" s="736"/>
      <c r="E5896" s="556"/>
      <c r="F5896" s="553"/>
      <c r="G5896" s="530"/>
      <c r="H5896" s="531"/>
      <c r="J5896" s="532"/>
      <c r="L5896" s="533"/>
    </row>
    <row r="5897" spans="1:12" ht="9.75" customHeight="1">
      <c r="A5897" s="583"/>
      <c r="B5897" s="535"/>
      <c r="C5897" s="583"/>
      <c r="D5897" s="736"/>
      <c r="E5897" s="556"/>
      <c r="F5897" s="553"/>
      <c r="G5897" s="530"/>
      <c r="H5897" s="531"/>
      <c r="J5897" s="532"/>
      <c r="L5897" s="533"/>
    </row>
    <row r="5898" spans="1:12" ht="9.75" customHeight="1">
      <c r="A5898" s="583">
        <v>14</v>
      </c>
      <c r="B5898" s="535" t="s">
        <v>4317</v>
      </c>
      <c r="C5898" s="583" t="s">
        <v>4537</v>
      </c>
      <c r="D5898" s="736" t="s">
        <v>3194</v>
      </c>
      <c r="E5898" s="556">
        <v>4.74</v>
      </c>
      <c r="F5898" s="553">
        <v>73.036414401329495</v>
      </c>
      <c r="G5898" s="530" t="e">
        <f>+L5898</f>
        <v>#REF!</v>
      </c>
      <c r="H5898" s="531" t="e">
        <f>E5898*G5898</f>
        <v>#REF!</v>
      </c>
      <c r="J5898" s="530">
        <f>+F5898</f>
        <v>73.036414401329495</v>
      </c>
      <c r="L5898" s="533" t="e">
        <f>J5898*$L$3</f>
        <v>#REF!</v>
      </c>
    </row>
    <row r="5899" spans="1:12" ht="9.75" customHeight="1">
      <c r="A5899" s="583"/>
      <c r="B5899" s="560"/>
      <c r="C5899" s="583"/>
      <c r="D5899" s="736"/>
      <c r="E5899" s="556"/>
      <c r="F5899" s="553"/>
      <c r="G5899" s="530"/>
      <c r="H5899" s="531"/>
      <c r="J5899" s="532"/>
      <c r="L5899" s="533"/>
    </row>
    <row r="5900" spans="1:12" ht="9.75" customHeight="1">
      <c r="A5900" s="583"/>
      <c r="B5900" s="560"/>
      <c r="C5900" s="583"/>
      <c r="D5900" s="736"/>
      <c r="E5900" s="556"/>
      <c r="F5900" s="553"/>
      <c r="G5900" s="530"/>
      <c r="H5900" s="531"/>
      <c r="J5900" s="532"/>
      <c r="L5900" s="533"/>
    </row>
    <row r="5901" spans="1:12" ht="9.75" customHeight="1">
      <c r="A5901" s="583"/>
      <c r="B5901" s="560"/>
      <c r="C5901" s="583"/>
      <c r="D5901" s="736"/>
      <c r="E5901" s="556"/>
      <c r="F5901" s="553"/>
      <c r="G5901" s="530"/>
      <c r="H5901" s="531"/>
      <c r="J5901" s="532"/>
      <c r="L5901" s="533"/>
    </row>
    <row r="5902" spans="1:12" ht="9.75" customHeight="1">
      <c r="A5902" s="583"/>
      <c r="B5902" s="560"/>
      <c r="C5902" s="583"/>
      <c r="D5902" s="736"/>
      <c r="E5902" s="556"/>
      <c r="F5902" s="553"/>
      <c r="G5902" s="530"/>
      <c r="H5902" s="531"/>
      <c r="J5902" s="532"/>
      <c r="L5902" s="533"/>
    </row>
    <row r="5903" spans="1:12" ht="9.75" customHeight="1">
      <c r="A5903" s="583">
        <v>15</v>
      </c>
      <c r="B5903" s="633" t="s">
        <v>2602</v>
      </c>
      <c r="C5903" s="634" t="s">
        <v>4533</v>
      </c>
      <c r="D5903" s="584" t="s">
        <v>2597</v>
      </c>
      <c r="E5903" s="768">
        <v>0.26900000000000002</v>
      </c>
      <c r="F5903" s="553">
        <v>351.92040204510005</v>
      </c>
      <c r="G5903" s="530" t="e">
        <f>+L5903</f>
        <v>#REF!</v>
      </c>
      <c r="H5903" s="531" t="e">
        <f>E5903*G5903</f>
        <v>#REF!</v>
      </c>
      <c r="J5903" s="530">
        <f>+F5903</f>
        <v>351.92040204510005</v>
      </c>
      <c r="L5903" s="533" t="e">
        <f>J5903*$L$3</f>
        <v>#REF!</v>
      </c>
    </row>
    <row r="5904" spans="1:12" ht="9.75" customHeight="1">
      <c r="A5904" s="583"/>
      <c r="B5904" s="560"/>
      <c r="C5904" s="634"/>
      <c r="D5904" s="648"/>
      <c r="E5904" s="768"/>
      <c r="F5904" s="553"/>
      <c r="G5904" s="530"/>
      <c r="H5904" s="531"/>
      <c r="J5904" s="532"/>
      <c r="L5904" s="533"/>
    </row>
    <row r="5905" spans="1:12" ht="9.75" customHeight="1">
      <c r="A5905" s="583"/>
      <c r="B5905" s="560"/>
      <c r="C5905" s="634"/>
      <c r="D5905" s="648"/>
      <c r="E5905" s="768"/>
      <c r="F5905" s="553"/>
      <c r="G5905" s="530"/>
      <c r="H5905" s="531"/>
      <c r="J5905" s="532"/>
      <c r="L5905" s="533"/>
    </row>
    <row r="5906" spans="1:12" ht="9.75" customHeight="1">
      <c r="A5906" s="583"/>
      <c r="B5906" s="560"/>
      <c r="C5906" s="634"/>
      <c r="D5906" s="648"/>
      <c r="E5906" s="768"/>
      <c r="F5906" s="553"/>
      <c r="G5906" s="530"/>
      <c r="H5906" s="531"/>
      <c r="J5906" s="532"/>
      <c r="L5906" s="533"/>
    </row>
    <row r="5907" spans="1:12" ht="9.75" customHeight="1">
      <c r="A5907" s="583"/>
      <c r="B5907" s="560"/>
      <c r="C5907" s="634"/>
      <c r="D5907" s="648"/>
      <c r="E5907" s="768"/>
      <c r="F5907" s="553"/>
      <c r="G5907" s="530"/>
      <c r="H5907" s="531"/>
      <c r="J5907" s="532"/>
      <c r="L5907" s="533"/>
    </row>
    <row r="5908" spans="1:12" ht="9.75" customHeight="1">
      <c r="A5908" s="583">
        <v>16</v>
      </c>
      <c r="B5908" s="633" t="s">
        <v>2602</v>
      </c>
      <c r="C5908" s="634" t="s">
        <v>4534</v>
      </c>
      <c r="D5908" s="584" t="s">
        <v>2597</v>
      </c>
      <c r="E5908" s="768">
        <v>6.5000000000000002E-2</v>
      </c>
      <c r="F5908" s="553">
        <v>332.89841795490003</v>
      </c>
      <c r="G5908" s="530" t="e">
        <f>+L5908</f>
        <v>#REF!</v>
      </c>
      <c r="H5908" s="531" t="e">
        <f>E5908*G5908</f>
        <v>#REF!</v>
      </c>
      <c r="J5908" s="530">
        <f>+F5908</f>
        <v>332.89841795490003</v>
      </c>
      <c r="L5908" s="533" t="e">
        <f>J5908*$L$3</f>
        <v>#REF!</v>
      </c>
    </row>
    <row r="5909" spans="1:12" ht="9.75" customHeight="1">
      <c r="A5909" s="583"/>
      <c r="B5909" s="560"/>
      <c r="C5909" s="634"/>
      <c r="D5909" s="648"/>
      <c r="E5909" s="768"/>
      <c r="F5909" s="553"/>
      <c r="G5909" s="530"/>
      <c r="H5909" s="531"/>
      <c r="J5909" s="532"/>
      <c r="L5909" s="533"/>
    </row>
    <row r="5910" spans="1:12" ht="9.75" customHeight="1">
      <c r="A5910" s="583"/>
      <c r="B5910" s="560"/>
      <c r="C5910" s="634"/>
      <c r="D5910" s="648"/>
      <c r="E5910" s="768"/>
      <c r="F5910" s="553"/>
      <c r="G5910" s="530"/>
      <c r="H5910" s="531"/>
      <c r="J5910" s="532"/>
      <c r="L5910" s="533"/>
    </row>
    <row r="5911" spans="1:12" ht="9.75" customHeight="1">
      <c r="A5911" s="583"/>
      <c r="B5911" s="560"/>
      <c r="C5911" s="634"/>
      <c r="D5911" s="648"/>
      <c r="E5911" s="768"/>
      <c r="F5911" s="553"/>
      <c r="G5911" s="530"/>
      <c r="H5911" s="531"/>
      <c r="J5911" s="532"/>
      <c r="L5911" s="533"/>
    </row>
    <row r="5912" spans="1:12" ht="9.75" customHeight="1">
      <c r="A5912" s="583"/>
      <c r="B5912" s="560"/>
      <c r="C5912" s="634"/>
      <c r="D5912" s="648"/>
      <c r="E5912" s="768"/>
      <c r="F5912" s="553"/>
      <c r="G5912" s="530"/>
      <c r="H5912" s="531"/>
      <c r="J5912" s="532"/>
      <c r="L5912" s="533"/>
    </row>
    <row r="5913" spans="1:12" ht="9.75" customHeight="1">
      <c r="A5913" s="583">
        <v>17</v>
      </c>
      <c r="B5913" s="633" t="s">
        <v>2602</v>
      </c>
      <c r="C5913" s="634" t="s">
        <v>4538</v>
      </c>
      <c r="D5913" s="584" t="s">
        <v>2597</v>
      </c>
      <c r="E5913" s="768">
        <v>6.8000000000000005E-2</v>
      </c>
      <c r="F5913" s="553">
        <v>469.22758318170008</v>
      </c>
      <c r="G5913" s="530" t="e">
        <f>+L5913</f>
        <v>#REF!</v>
      </c>
      <c r="H5913" s="531" t="e">
        <f>E5913*G5913</f>
        <v>#REF!</v>
      </c>
      <c r="J5913" s="530">
        <f>+F5913</f>
        <v>469.22758318170008</v>
      </c>
      <c r="L5913" s="533" t="e">
        <f>J5913*$L$3</f>
        <v>#REF!</v>
      </c>
    </row>
    <row r="5914" spans="1:12" ht="9.75" customHeight="1">
      <c r="A5914" s="583"/>
      <c r="B5914" s="560"/>
      <c r="C5914" s="634"/>
      <c r="D5914" s="648"/>
      <c r="E5914" s="768"/>
      <c r="F5914" s="553"/>
      <c r="G5914" s="530"/>
      <c r="H5914" s="531"/>
      <c r="J5914" s="532"/>
      <c r="L5914" s="533"/>
    </row>
    <row r="5915" spans="1:12" ht="9.75" customHeight="1">
      <c r="A5915" s="583"/>
      <c r="B5915" s="560"/>
      <c r="C5915" s="634"/>
      <c r="D5915" s="648"/>
      <c r="E5915" s="768"/>
      <c r="F5915" s="553"/>
      <c r="G5915" s="530"/>
      <c r="H5915" s="531"/>
      <c r="J5915" s="532"/>
      <c r="L5915" s="533"/>
    </row>
    <row r="5916" spans="1:12" ht="9.75" customHeight="1">
      <c r="A5916" s="583"/>
      <c r="B5916" s="560"/>
      <c r="C5916" s="634"/>
      <c r="D5916" s="648"/>
      <c r="E5916" s="768"/>
      <c r="F5916" s="553"/>
      <c r="G5916" s="530"/>
      <c r="H5916" s="531"/>
      <c r="J5916" s="532"/>
      <c r="L5916" s="533"/>
    </row>
    <row r="5917" spans="1:12" ht="9.75" customHeight="1">
      <c r="A5917" s="583"/>
      <c r="B5917" s="560"/>
      <c r="C5917" s="634"/>
      <c r="D5917" s="648"/>
      <c r="E5917" s="768"/>
      <c r="F5917" s="553"/>
      <c r="G5917" s="530"/>
      <c r="H5917" s="531"/>
      <c r="J5917" s="532"/>
      <c r="L5917" s="533"/>
    </row>
    <row r="5918" spans="1:12" ht="9.75" customHeight="1">
      <c r="A5918" s="583">
        <v>18</v>
      </c>
      <c r="B5918" s="535" t="s">
        <v>4171</v>
      </c>
      <c r="C5918" s="583" t="s">
        <v>4539</v>
      </c>
      <c r="D5918" s="736" t="s">
        <v>3194</v>
      </c>
      <c r="E5918" s="556">
        <v>5.07</v>
      </c>
      <c r="F5918" s="553">
        <v>52.387314549900807</v>
      </c>
      <c r="G5918" s="530" t="e">
        <f>+L5918</f>
        <v>#REF!</v>
      </c>
      <c r="H5918" s="531" t="e">
        <f>E5918*G5918</f>
        <v>#REF!</v>
      </c>
      <c r="J5918" s="530">
        <f>+F5918</f>
        <v>52.387314549900807</v>
      </c>
      <c r="L5918" s="533" t="e">
        <f>J5918*$L$3</f>
        <v>#REF!</v>
      </c>
    </row>
    <row r="5919" spans="1:12" ht="9.75" customHeight="1">
      <c r="A5919" s="583"/>
      <c r="B5919" s="560"/>
      <c r="C5919" s="583"/>
      <c r="D5919" s="736"/>
      <c r="E5919" s="556"/>
      <c r="F5919" s="553"/>
      <c r="G5919" s="530"/>
      <c r="H5919" s="531"/>
      <c r="J5919" s="532"/>
      <c r="L5919" s="533"/>
    </row>
    <row r="5920" spans="1:12" ht="9.75" customHeight="1">
      <c r="A5920" s="583"/>
      <c r="B5920" s="560"/>
      <c r="C5920" s="583"/>
      <c r="D5920" s="736"/>
      <c r="E5920" s="556"/>
      <c r="F5920" s="553"/>
      <c r="G5920" s="530"/>
      <c r="H5920" s="531"/>
      <c r="J5920" s="532"/>
      <c r="L5920" s="533"/>
    </row>
    <row r="5921" spans="1:12" ht="9.75" customHeight="1">
      <c r="A5921" s="583"/>
      <c r="B5921" s="560"/>
      <c r="C5921" s="583"/>
      <c r="D5921" s="736"/>
      <c r="E5921" s="556"/>
      <c r="F5921" s="553"/>
      <c r="G5921" s="530"/>
      <c r="H5921" s="531"/>
      <c r="J5921" s="532"/>
      <c r="L5921" s="533"/>
    </row>
    <row r="5922" spans="1:12" ht="9.75" customHeight="1">
      <c r="A5922" s="583"/>
      <c r="B5922" s="560"/>
      <c r="C5922" s="583"/>
      <c r="D5922" s="736"/>
      <c r="E5922" s="556"/>
      <c r="F5922" s="553"/>
      <c r="G5922" s="530"/>
      <c r="H5922" s="531"/>
      <c r="J5922" s="532"/>
      <c r="L5922" s="533"/>
    </row>
    <row r="5923" spans="1:12" ht="9.75" customHeight="1">
      <c r="A5923" s="583">
        <v>19</v>
      </c>
      <c r="B5923" s="633" t="s">
        <v>2602</v>
      </c>
      <c r="C5923" s="634" t="s">
        <v>4533</v>
      </c>
      <c r="D5923" s="584" t="s">
        <v>2597</v>
      </c>
      <c r="E5923" s="768">
        <v>0.28000000000000003</v>
      </c>
      <c r="F5923" s="553">
        <v>351.92040204510005</v>
      </c>
      <c r="G5923" s="530" t="e">
        <f>+L5923</f>
        <v>#REF!</v>
      </c>
      <c r="H5923" s="531" t="e">
        <f>E5923*G5923</f>
        <v>#REF!</v>
      </c>
      <c r="J5923" s="530">
        <f>+F5923</f>
        <v>351.92040204510005</v>
      </c>
      <c r="L5923" s="533" t="e">
        <f>J5923*$L$3</f>
        <v>#REF!</v>
      </c>
    </row>
    <row r="5924" spans="1:12" ht="9.75" customHeight="1">
      <c r="A5924" s="583"/>
      <c r="B5924" s="560"/>
      <c r="C5924" s="634"/>
      <c r="D5924" s="648"/>
      <c r="E5924" s="768"/>
      <c r="F5924" s="553"/>
      <c r="G5924" s="530"/>
      <c r="H5924" s="531"/>
      <c r="J5924" s="532"/>
      <c r="L5924" s="533"/>
    </row>
    <row r="5925" spans="1:12" ht="9.75" customHeight="1">
      <c r="A5925" s="583"/>
      <c r="B5925" s="560"/>
      <c r="C5925" s="634"/>
      <c r="D5925" s="648"/>
      <c r="E5925" s="768"/>
      <c r="F5925" s="553"/>
      <c r="G5925" s="530"/>
      <c r="H5925" s="531"/>
      <c r="J5925" s="532"/>
      <c r="L5925" s="533"/>
    </row>
    <row r="5926" spans="1:12" ht="9.75" customHeight="1">
      <c r="A5926" s="583"/>
      <c r="B5926" s="560"/>
      <c r="C5926" s="634"/>
      <c r="D5926" s="648"/>
      <c r="E5926" s="768"/>
      <c r="F5926" s="553"/>
      <c r="G5926" s="530"/>
      <c r="H5926" s="531"/>
      <c r="J5926" s="532"/>
      <c r="L5926" s="533"/>
    </row>
    <row r="5927" spans="1:12" ht="9.75" customHeight="1">
      <c r="A5927" s="583"/>
      <c r="B5927" s="560"/>
      <c r="C5927" s="634"/>
      <c r="D5927" s="648"/>
      <c r="E5927" s="768"/>
      <c r="F5927" s="553"/>
      <c r="G5927" s="530"/>
      <c r="H5927" s="531"/>
      <c r="J5927" s="532"/>
      <c r="L5927" s="533"/>
    </row>
    <row r="5928" spans="1:12" ht="9.75" customHeight="1">
      <c r="A5928" s="583">
        <v>20</v>
      </c>
      <c r="B5928" s="633" t="s">
        <v>2602</v>
      </c>
      <c r="C5928" s="634" t="s">
        <v>4534</v>
      </c>
      <c r="D5928" s="584" t="s">
        <v>2597</v>
      </c>
      <c r="E5928" s="768">
        <v>0.108</v>
      </c>
      <c r="F5928" s="553">
        <v>332.89841795490003</v>
      </c>
      <c r="G5928" s="530" t="e">
        <f>+L5928</f>
        <v>#REF!</v>
      </c>
      <c r="H5928" s="531" t="e">
        <f>E5928*G5928</f>
        <v>#REF!</v>
      </c>
      <c r="J5928" s="530">
        <f>+F5928</f>
        <v>332.89841795490003</v>
      </c>
      <c r="L5928" s="533" t="e">
        <f>J5928*$L$3</f>
        <v>#REF!</v>
      </c>
    </row>
    <row r="5929" spans="1:12" ht="9.75" customHeight="1">
      <c r="A5929" s="583"/>
      <c r="B5929" s="560"/>
      <c r="C5929" s="634"/>
      <c r="D5929" s="648"/>
      <c r="E5929" s="768"/>
      <c r="F5929" s="553"/>
      <c r="G5929" s="530"/>
      <c r="H5929" s="531"/>
      <c r="J5929" s="532"/>
      <c r="L5929" s="533"/>
    </row>
    <row r="5930" spans="1:12" ht="9.75" customHeight="1">
      <c r="A5930" s="583"/>
      <c r="B5930" s="560"/>
      <c r="C5930" s="634"/>
      <c r="D5930" s="648"/>
      <c r="E5930" s="768"/>
      <c r="F5930" s="553"/>
      <c r="G5930" s="530"/>
      <c r="H5930" s="531"/>
      <c r="J5930" s="532"/>
      <c r="L5930" s="533"/>
    </row>
    <row r="5931" spans="1:12" ht="9.75" customHeight="1">
      <c r="A5931" s="583"/>
      <c r="B5931" s="560"/>
      <c r="C5931" s="634"/>
      <c r="D5931" s="648"/>
      <c r="E5931" s="768"/>
      <c r="F5931" s="553"/>
      <c r="G5931" s="530"/>
      <c r="H5931" s="531"/>
      <c r="J5931" s="532"/>
      <c r="L5931" s="533"/>
    </row>
    <row r="5932" spans="1:12" ht="9.75" customHeight="1">
      <c r="A5932" s="583"/>
      <c r="B5932" s="560"/>
      <c r="C5932" s="634"/>
      <c r="D5932" s="648"/>
      <c r="E5932" s="768"/>
      <c r="F5932" s="553"/>
      <c r="G5932" s="530"/>
      <c r="H5932" s="531"/>
      <c r="J5932" s="532"/>
      <c r="L5932" s="533"/>
    </row>
    <row r="5933" spans="1:12" ht="9.75" customHeight="1">
      <c r="A5933" s="583">
        <v>21</v>
      </c>
      <c r="B5933" s="535" t="s">
        <v>4318</v>
      </c>
      <c r="C5933" s="583" t="s">
        <v>4540</v>
      </c>
      <c r="D5933" s="736" t="s">
        <v>3194</v>
      </c>
      <c r="E5933" s="556">
        <v>0.2</v>
      </c>
      <c r="F5933" s="553">
        <v>66.746887638919702</v>
      </c>
      <c r="G5933" s="530" t="e">
        <f>+L5933</f>
        <v>#REF!</v>
      </c>
      <c r="H5933" s="531" t="e">
        <f>E5933*G5933</f>
        <v>#REF!</v>
      </c>
      <c r="J5933" s="530">
        <f>+F5933</f>
        <v>66.746887638919702</v>
      </c>
      <c r="L5933" s="533" t="e">
        <f>J5933*$L$3</f>
        <v>#REF!</v>
      </c>
    </row>
    <row r="5934" spans="1:12" ht="9.75" customHeight="1">
      <c r="A5934" s="583"/>
      <c r="B5934" s="560"/>
      <c r="C5934" s="583"/>
      <c r="D5934" s="736"/>
      <c r="E5934" s="556"/>
      <c r="F5934" s="553"/>
      <c r="G5934" s="530"/>
      <c r="H5934" s="531"/>
      <c r="J5934" s="532"/>
      <c r="L5934" s="533"/>
    </row>
    <row r="5935" spans="1:12" ht="9.75" customHeight="1">
      <c r="A5935" s="583"/>
      <c r="B5935" s="560"/>
      <c r="C5935" s="583"/>
      <c r="D5935" s="736"/>
      <c r="E5935" s="556"/>
      <c r="F5935" s="553"/>
      <c r="G5935" s="530"/>
      <c r="H5935" s="531"/>
      <c r="J5935" s="532"/>
      <c r="L5935" s="533"/>
    </row>
    <row r="5936" spans="1:12" ht="9.75" customHeight="1">
      <c r="A5936" s="583"/>
      <c r="B5936" s="560"/>
      <c r="C5936" s="583"/>
      <c r="D5936" s="736"/>
      <c r="E5936" s="556"/>
      <c r="F5936" s="553"/>
      <c r="G5936" s="530"/>
      <c r="H5936" s="531"/>
      <c r="J5936" s="532"/>
      <c r="L5936" s="533"/>
    </row>
    <row r="5937" spans="1:12" ht="9.75" customHeight="1">
      <c r="A5937" s="583"/>
      <c r="B5937" s="560"/>
      <c r="C5937" s="583"/>
      <c r="D5937" s="736"/>
      <c r="E5937" s="556"/>
      <c r="F5937" s="553"/>
      <c r="G5937" s="530"/>
      <c r="H5937" s="531"/>
      <c r="J5937" s="532"/>
      <c r="L5937" s="533"/>
    </row>
    <row r="5938" spans="1:12" ht="9.75" customHeight="1">
      <c r="A5938" s="583">
        <v>22</v>
      </c>
      <c r="B5938" s="633" t="s">
        <v>2602</v>
      </c>
      <c r="C5938" s="634" t="s">
        <v>4533</v>
      </c>
      <c r="D5938" s="584" t="s">
        <v>2597</v>
      </c>
      <c r="E5938" s="768">
        <v>2.1999999999999999E-2</v>
      </c>
      <c r="F5938" s="553">
        <v>351.92040204510005</v>
      </c>
      <c r="G5938" s="530" t="e">
        <f>+L5938</f>
        <v>#REF!</v>
      </c>
      <c r="H5938" s="531" t="e">
        <f>E5938*G5938</f>
        <v>#REF!</v>
      </c>
      <c r="J5938" s="530">
        <f>+F5938</f>
        <v>351.92040204510005</v>
      </c>
      <c r="L5938" s="533" t="e">
        <f>J5938*$L$3</f>
        <v>#REF!</v>
      </c>
    </row>
    <row r="5939" spans="1:12" ht="9.75" customHeight="1">
      <c r="A5939" s="583"/>
      <c r="B5939" s="560"/>
      <c r="C5939" s="634"/>
      <c r="D5939" s="648"/>
      <c r="E5939" s="768"/>
      <c r="F5939" s="553"/>
      <c r="G5939" s="530"/>
      <c r="H5939" s="531"/>
      <c r="J5939" s="532"/>
      <c r="L5939" s="533"/>
    </row>
    <row r="5940" spans="1:12" ht="9.75" customHeight="1">
      <c r="A5940" s="583"/>
      <c r="B5940" s="560"/>
      <c r="C5940" s="634"/>
      <c r="D5940" s="648"/>
      <c r="E5940" s="768"/>
      <c r="F5940" s="553"/>
      <c r="G5940" s="530"/>
      <c r="H5940" s="531"/>
      <c r="J5940" s="532"/>
      <c r="L5940" s="533"/>
    </row>
    <row r="5941" spans="1:12" ht="9.75" customHeight="1">
      <c r="A5941" s="583"/>
      <c r="B5941" s="560"/>
      <c r="C5941" s="634"/>
      <c r="D5941" s="648"/>
      <c r="E5941" s="768"/>
      <c r="F5941" s="553"/>
      <c r="G5941" s="530"/>
      <c r="H5941" s="531"/>
      <c r="J5941" s="532"/>
      <c r="L5941" s="533"/>
    </row>
    <row r="5942" spans="1:12" ht="6.75" customHeight="1">
      <c r="A5942" s="583"/>
      <c r="B5942" s="560"/>
      <c r="C5942" s="634"/>
      <c r="D5942" s="648"/>
      <c r="E5942" s="768"/>
      <c r="F5942" s="553"/>
      <c r="G5942" s="530"/>
      <c r="H5942" s="531"/>
      <c r="J5942" s="532"/>
      <c r="L5942" s="533"/>
    </row>
    <row r="5943" spans="1:12" ht="9.75" customHeight="1">
      <c r="A5943" s="583">
        <v>23</v>
      </c>
      <c r="B5943" s="633" t="s">
        <v>2602</v>
      </c>
      <c r="C5943" s="634" t="s">
        <v>4534</v>
      </c>
      <c r="D5943" s="584" t="s">
        <v>2597</v>
      </c>
      <c r="E5943" s="768">
        <v>4.0000000000000001E-3</v>
      </c>
      <c r="F5943" s="553">
        <v>332.89841795490003</v>
      </c>
      <c r="G5943" s="530" t="e">
        <f>+L5943</f>
        <v>#REF!</v>
      </c>
      <c r="H5943" s="531" t="e">
        <f>E5943*G5943</f>
        <v>#REF!</v>
      </c>
      <c r="J5943" s="530">
        <f>+F5943</f>
        <v>332.89841795490003</v>
      </c>
      <c r="L5943" s="533" t="e">
        <f>J5943*$L$3</f>
        <v>#REF!</v>
      </c>
    </row>
    <row r="5944" spans="1:12" ht="9.75" customHeight="1">
      <c r="A5944" s="583"/>
      <c r="B5944" s="560"/>
      <c r="C5944" s="634"/>
      <c r="D5944" s="648"/>
      <c r="E5944" s="768"/>
      <c r="F5944" s="553"/>
      <c r="G5944" s="530"/>
      <c r="H5944" s="531"/>
      <c r="J5944" s="532"/>
      <c r="L5944" s="533"/>
    </row>
    <row r="5945" spans="1:12" ht="9.75" customHeight="1">
      <c r="A5945" s="583"/>
      <c r="B5945" s="560"/>
      <c r="C5945" s="634"/>
      <c r="D5945" s="648"/>
      <c r="E5945" s="768"/>
      <c r="F5945" s="553"/>
      <c r="G5945" s="530"/>
      <c r="H5945" s="531"/>
      <c r="J5945" s="532"/>
      <c r="L5945" s="533"/>
    </row>
    <row r="5946" spans="1:12" ht="9.75" customHeight="1">
      <c r="A5946" s="583"/>
      <c r="B5946" s="560"/>
      <c r="C5946" s="634"/>
      <c r="D5946" s="648"/>
      <c r="E5946" s="768"/>
      <c r="F5946" s="553"/>
      <c r="G5946" s="530"/>
      <c r="H5946" s="531"/>
      <c r="J5946" s="532"/>
      <c r="L5946" s="533"/>
    </row>
    <row r="5947" spans="1:12" ht="9.75" customHeight="1">
      <c r="A5947" s="583"/>
      <c r="B5947" s="560"/>
      <c r="C5947" s="634"/>
      <c r="D5947" s="648"/>
      <c r="E5947" s="768"/>
      <c r="F5947" s="553"/>
      <c r="G5947" s="530"/>
      <c r="H5947" s="531"/>
      <c r="J5947" s="532"/>
      <c r="L5947" s="533"/>
    </row>
    <row r="5948" spans="1:12" ht="9.75" customHeight="1">
      <c r="A5948" s="583">
        <v>24</v>
      </c>
      <c r="B5948" s="535" t="s">
        <v>4168</v>
      </c>
      <c r="C5948" s="583" t="s">
        <v>4541</v>
      </c>
      <c r="D5948" s="584" t="s">
        <v>2605</v>
      </c>
      <c r="E5948" s="564">
        <v>4</v>
      </c>
      <c r="F5948" s="553">
        <v>6.8687089000000006</v>
      </c>
      <c r="G5948" s="530" t="e">
        <f>+L5948</f>
        <v>#REF!</v>
      </c>
      <c r="H5948" s="531" t="e">
        <f>E5948*G5948</f>
        <v>#REF!</v>
      </c>
      <c r="J5948" s="530">
        <f>+F5948</f>
        <v>6.8687089000000006</v>
      </c>
      <c r="L5948" s="533" t="e">
        <f>J5948*$L$3</f>
        <v>#REF!</v>
      </c>
    </row>
    <row r="5949" spans="1:12" ht="9.75" customHeight="1">
      <c r="A5949" s="583"/>
      <c r="B5949" s="535"/>
      <c r="C5949" s="583"/>
      <c r="D5949" s="648"/>
      <c r="E5949" s="564"/>
      <c r="F5949" s="553"/>
      <c r="G5949" s="530"/>
      <c r="H5949" s="531"/>
      <c r="J5949" s="532"/>
      <c r="L5949" s="533"/>
    </row>
    <row r="5950" spans="1:12" ht="9.75" customHeight="1">
      <c r="A5950" s="583"/>
      <c r="B5950" s="535"/>
      <c r="C5950" s="583"/>
      <c r="D5950" s="648"/>
      <c r="E5950" s="564"/>
      <c r="F5950" s="553"/>
      <c r="G5950" s="530"/>
      <c r="H5950" s="531"/>
      <c r="J5950" s="532"/>
      <c r="L5950" s="533"/>
    </row>
    <row r="5951" spans="1:12" ht="9.75" customHeight="1">
      <c r="A5951" s="583"/>
      <c r="B5951" s="535"/>
      <c r="C5951" s="583"/>
      <c r="D5951" s="648"/>
      <c r="E5951" s="564"/>
      <c r="F5951" s="553"/>
      <c r="G5951" s="530"/>
      <c r="H5951" s="531"/>
      <c r="J5951" s="532"/>
      <c r="L5951" s="533"/>
    </row>
    <row r="5952" spans="1:12" ht="9.75" customHeight="1">
      <c r="A5952" s="583"/>
      <c r="B5952" s="535"/>
      <c r="C5952" s="583"/>
      <c r="D5952" s="648"/>
      <c r="E5952" s="564"/>
      <c r="F5952" s="553"/>
      <c r="G5952" s="530"/>
      <c r="H5952" s="531"/>
      <c r="J5952" s="532"/>
      <c r="L5952" s="533"/>
    </row>
    <row r="5953" spans="1:12" ht="9.75" customHeight="1">
      <c r="A5953" s="583">
        <v>25</v>
      </c>
      <c r="B5953" s="633" t="s">
        <v>2602</v>
      </c>
      <c r="C5953" s="634" t="s">
        <v>4542</v>
      </c>
      <c r="D5953" s="736" t="s">
        <v>2607</v>
      </c>
      <c r="E5953" s="768">
        <f>1.2*4.26/2*4</f>
        <v>10.223999999999998</v>
      </c>
      <c r="F5953" s="553">
        <v>7.7989449951000012</v>
      </c>
      <c r="G5953" s="530" t="e">
        <f>+L5953</f>
        <v>#REF!</v>
      </c>
      <c r="H5953" s="531" t="e">
        <f>E5953*G5953</f>
        <v>#REF!</v>
      </c>
      <c r="J5953" s="530">
        <f>+F5953</f>
        <v>7.7989449951000012</v>
      </c>
      <c r="L5953" s="533" t="e">
        <f>J5953*$L$3</f>
        <v>#REF!</v>
      </c>
    </row>
    <row r="5954" spans="1:12" ht="9.75" customHeight="1">
      <c r="A5954" s="583"/>
      <c r="B5954" s="560"/>
      <c r="C5954" s="634"/>
      <c r="D5954" s="736"/>
      <c r="E5954" s="768"/>
      <c r="F5954" s="553"/>
      <c r="G5954" s="530"/>
      <c r="H5954" s="531"/>
      <c r="J5954" s="532"/>
      <c r="L5954" s="533"/>
    </row>
    <row r="5955" spans="1:12" ht="9.75" customHeight="1">
      <c r="A5955" s="583"/>
      <c r="B5955" s="560"/>
      <c r="C5955" s="634"/>
      <c r="D5955" s="736"/>
      <c r="E5955" s="768"/>
      <c r="F5955" s="553"/>
      <c r="G5955" s="530"/>
      <c r="H5955" s="531"/>
      <c r="J5955" s="532"/>
      <c r="L5955" s="533"/>
    </row>
    <row r="5956" spans="1:12" ht="9.75" customHeight="1">
      <c r="A5956" s="583"/>
      <c r="B5956" s="560"/>
      <c r="C5956" s="634"/>
      <c r="D5956" s="736"/>
      <c r="E5956" s="768"/>
      <c r="F5956" s="553"/>
      <c r="G5956" s="530"/>
      <c r="H5956" s="531"/>
      <c r="J5956" s="532"/>
      <c r="L5956" s="533"/>
    </row>
    <row r="5957" spans="1:12" ht="9.75" customHeight="1">
      <c r="A5957" s="583"/>
      <c r="B5957" s="560"/>
      <c r="C5957" s="634"/>
      <c r="D5957" s="736"/>
      <c r="E5957" s="768"/>
      <c r="F5957" s="553"/>
      <c r="G5957" s="530"/>
      <c r="H5957" s="531"/>
      <c r="J5957" s="532"/>
      <c r="L5957" s="533"/>
    </row>
    <row r="5958" spans="1:12" ht="9.75" customHeight="1">
      <c r="A5958" s="583">
        <v>26</v>
      </c>
      <c r="B5958" s="633" t="s">
        <v>2602</v>
      </c>
      <c r="C5958" s="634" t="s">
        <v>4543</v>
      </c>
      <c r="D5958" s="736" t="s">
        <v>2607</v>
      </c>
      <c r="E5958" s="768">
        <v>12.78</v>
      </c>
      <c r="F5958" s="553">
        <v>7.7989449951000012</v>
      </c>
      <c r="G5958" s="530" t="e">
        <f>+L5958</f>
        <v>#REF!</v>
      </c>
      <c r="H5958" s="531" t="e">
        <f>E5958*G5958</f>
        <v>#REF!</v>
      </c>
      <c r="J5958" s="530">
        <f>+F5958</f>
        <v>7.7989449951000012</v>
      </c>
      <c r="L5958" s="533" t="e">
        <f>J5958*$L$3</f>
        <v>#REF!</v>
      </c>
    </row>
    <row r="5959" spans="1:12" ht="9.75" customHeight="1">
      <c r="A5959" s="583"/>
      <c r="B5959" s="560"/>
      <c r="C5959" s="634"/>
      <c r="D5959" s="736"/>
      <c r="E5959" s="768"/>
      <c r="F5959" s="553"/>
      <c r="G5959" s="530"/>
      <c r="H5959" s="531"/>
      <c r="J5959" s="532"/>
      <c r="L5959" s="533"/>
    </row>
    <row r="5960" spans="1:12" ht="9.75" customHeight="1">
      <c r="A5960" s="583"/>
      <c r="B5960" s="560"/>
      <c r="C5960" s="634"/>
      <c r="D5960" s="736"/>
      <c r="E5960" s="768"/>
      <c r="F5960" s="553"/>
      <c r="G5960" s="530"/>
      <c r="H5960" s="531"/>
      <c r="J5960" s="532"/>
      <c r="L5960" s="533"/>
    </row>
    <row r="5961" spans="1:12" ht="9.75" customHeight="1">
      <c r="A5961" s="583"/>
      <c r="B5961" s="560"/>
      <c r="C5961" s="634"/>
      <c r="D5961" s="736"/>
      <c r="E5961" s="768"/>
      <c r="F5961" s="553"/>
      <c r="G5961" s="530"/>
      <c r="H5961" s="531"/>
      <c r="J5961" s="532"/>
      <c r="L5961" s="533"/>
    </row>
    <row r="5962" spans="1:12" ht="9.75" customHeight="1">
      <c r="A5962" s="583"/>
      <c r="B5962" s="560"/>
      <c r="C5962" s="634"/>
      <c r="D5962" s="736"/>
      <c r="E5962" s="768"/>
      <c r="F5962" s="553"/>
      <c r="G5962" s="530"/>
      <c r="H5962" s="531"/>
      <c r="J5962" s="532"/>
      <c r="L5962" s="533"/>
    </row>
    <row r="5963" spans="1:12" ht="9.75" customHeight="1">
      <c r="A5963" s="534"/>
      <c r="B5963" s="535"/>
      <c r="C5963" s="582" t="s">
        <v>4544</v>
      </c>
      <c r="D5963" s="534"/>
      <c r="E5963" s="539"/>
      <c r="F5963" s="554">
        <v>0</v>
      </c>
      <c r="G5963" s="530" t="e">
        <f>+L5963</f>
        <v>#REF!</v>
      </c>
      <c r="H5963" s="531" t="e">
        <f>E5963*G5963</f>
        <v>#REF!</v>
      </c>
      <c r="J5963" s="530">
        <f>+F5963</f>
        <v>0</v>
      </c>
      <c r="L5963" s="533" t="e">
        <f>J5963*$L$3</f>
        <v>#REF!</v>
      </c>
    </row>
    <row r="5964" spans="1:12" ht="9.75" customHeight="1">
      <c r="A5964" s="534"/>
      <c r="B5964" s="535"/>
      <c r="C5964" s="582"/>
      <c r="D5964" s="534"/>
      <c r="E5964" s="539"/>
      <c r="F5964" s="554"/>
      <c r="G5964" s="530"/>
      <c r="H5964" s="531"/>
      <c r="J5964" s="532"/>
      <c r="L5964" s="533"/>
    </row>
    <row r="5965" spans="1:12" ht="9.75" customHeight="1">
      <c r="A5965" s="534"/>
      <c r="B5965" s="535"/>
      <c r="C5965" s="582"/>
      <c r="D5965" s="534"/>
      <c r="E5965" s="539"/>
      <c r="F5965" s="554"/>
      <c r="G5965" s="530"/>
      <c r="H5965" s="531"/>
      <c r="J5965" s="532"/>
      <c r="L5965" s="533"/>
    </row>
    <row r="5966" spans="1:12" ht="9.75" customHeight="1">
      <c r="A5966" s="534"/>
      <c r="B5966" s="535"/>
      <c r="C5966" s="582"/>
      <c r="D5966" s="534"/>
      <c r="E5966" s="539"/>
      <c r="F5966" s="554"/>
      <c r="G5966" s="530"/>
      <c r="H5966" s="531"/>
      <c r="J5966" s="532"/>
      <c r="L5966" s="533"/>
    </row>
    <row r="5967" spans="1:12" ht="9.75" customHeight="1">
      <c r="A5967" s="534"/>
      <c r="B5967" s="535"/>
      <c r="C5967" s="582"/>
      <c r="D5967" s="534"/>
      <c r="E5967" s="539"/>
      <c r="F5967" s="554"/>
      <c r="G5967" s="530"/>
      <c r="H5967" s="531"/>
      <c r="J5967" s="532"/>
      <c r="L5967" s="533"/>
    </row>
    <row r="5968" spans="1:12" ht="9.75" customHeight="1">
      <c r="A5968" s="534">
        <v>27</v>
      </c>
      <c r="B5968" s="535" t="s">
        <v>4314</v>
      </c>
      <c r="C5968" s="583" t="s">
        <v>4545</v>
      </c>
      <c r="D5968" s="736" t="s">
        <v>3194</v>
      </c>
      <c r="E5968" s="539">
        <v>39.5</v>
      </c>
      <c r="F5968" s="553">
        <v>22.622909598</v>
      </c>
      <c r="G5968" s="530" t="e">
        <f>+L5968</f>
        <v>#REF!</v>
      </c>
      <c r="H5968" s="531" t="e">
        <f>E5968*G5968</f>
        <v>#REF!</v>
      </c>
      <c r="J5968" s="530">
        <f>+F5968</f>
        <v>22.622909598</v>
      </c>
      <c r="L5968" s="533" t="e">
        <f>J5968*$L$3</f>
        <v>#REF!</v>
      </c>
    </row>
    <row r="5969" spans="1:12" ht="9.75" customHeight="1">
      <c r="A5969" s="534"/>
      <c r="B5969" s="535"/>
      <c r="C5969" s="583"/>
      <c r="D5969" s="736"/>
      <c r="E5969" s="539"/>
      <c r="F5969" s="553"/>
      <c r="G5969" s="530"/>
      <c r="H5969" s="531"/>
      <c r="J5969" s="532"/>
      <c r="L5969" s="533"/>
    </row>
    <row r="5970" spans="1:12" ht="9.75" customHeight="1">
      <c r="A5970" s="534"/>
      <c r="B5970" s="535"/>
      <c r="C5970" s="583"/>
      <c r="D5970" s="736"/>
      <c r="E5970" s="539"/>
      <c r="F5970" s="553"/>
      <c r="G5970" s="530"/>
      <c r="H5970" s="531"/>
      <c r="J5970" s="532"/>
      <c r="L5970" s="533"/>
    </row>
    <row r="5971" spans="1:12" ht="9.75" customHeight="1">
      <c r="A5971" s="534"/>
      <c r="B5971" s="535"/>
      <c r="C5971" s="583"/>
      <c r="D5971" s="736"/>
      <c r="E5971" s="539"/>
      <c r="F5971" s="553"/>
      <c r="G5971" s="530"/>
      <c r="H5971" s="531"/>
      <c r="J5971" s="532"/>
      <c r="L5971" s="533"/>
    </row>
    <row r="5972" spans="1:12" ht="9.75" customHeight="1">
      <c r="A5972" s="534"/>
      <c r="B5972" s="535"/>
      <c r="C5972" s="583"/>
      <c r="D5972" s="736"/>
      <c r="E5972" s="539"/>
      <c r="F5972" s="553"/>
      <c r="G5972" s="530"/>
      <c r="H5972" s="531"/>
      <c r="J5972" s="532"/>
      <c r="L5972" s="533"/>
    </row>
    <row r="5973" spans="1:12" ht="9.75" customHeight="1">
      <c r="A5973" s="583">
        <v>28</v>
      </c>
      <c r="B5973" s="633" t="s">
        <v>4319</v>
      </c>
      <c r="C5973" s="634" t="s">
        <v>4546</v>
      </c>
      <c r="D5973" s="736" t="s">
        <v>2607</v>
      </c>
      <c r="E5973" s="635">
        <v>6.72</v>
      </c>
      <c r="F5973" s="553">
        <v>27.806407143800001</v>
      </c>
      <c r="G5973" s="530" t="e">
        <f>+L5973</f>
        <v>#REF!</v>
      </c>
      <c r="H5973" s="531" t="e">
        <f>E5973*G5973</f>
        <v>#REF!</v>
      </c>
      <c r="J5973" s="530">
        <f>+F5973</f>
        <v>27.806407143800001</v>
      </c>
      <c r="L5973" s="533" t="e">
        <f>J5973*$L$3</f>
        <v>#REF!</v>
      </c>
    </row>
    <row r="5974" spans="1:12" ht="9.75" customHeight="1">
      <c r="A5974" s="583"/>
      <c r="B5974" s="633"/>
      <c r="C5974" s="634"/>
      <c r="D5974" s="736"/>
      <c r="E5974" s="635"/>
      <c r="F5974" s="553"/>
      <c r="G5974" s="530"/>
      <c r="H5974" s="531"/>
      <c r="J5974" s="532"/>
      <c r="L5974" s="533"/>
    </row>
    <row r="5975" spans="1:12" ht="9.75" customHeight="1">
      <c r="A5975" s="583"/>
      <c r="B5975" s="633"/>
      <c r="C5975" s="634"/>
      <c r="D5975" s="736"/>
      <c r="E5975" s="635"/>
      <c r="F5975" s="553"/>
      <c r="G5975" s="530"/>
      <c r="H5975" s="531"/>
      <c r="J5975" s="532"/>
      <c r="L5975" s="533"/>
    </row>
    <row r="5976" spans="1:12" ht="9.75" customHeight="1">
      <c r="A5976" s="583"/>
      <c r="B5976" s="633"/>
      <c r="C5976" s="634"/>
      <c r="D5976" s="736"/>
      <c r="E5976" s="635"/>
      <c r="F5976" s="553"/>
      <c r="G5976" s="530"/>
      <c r="H5976" s="531"/>
      <c r="J5976" s="532"/>
      <c r="L5976" s="533"/>
    </row>
    <row r="5977" spans="1:12" ht="9.75" customHeight="1">
      <c r="A5977" s="583"/>
      <c r="B5977" s="633"/>
      <c r="C5977" s="634"/>
      <c r="D5977" s="736"/>
      <c r="E5977" s="635"/>
      <c r="F5977" s="553"/>
      <c r="G5977" s="530"/>
      <c r="H5977" s="531"/>
      <c r="J5977" s="532"/>
      <c r="L5977" s="533"/>
    </row>
    <row r="5978" spans="1:12" ht="9.75" customHeight="1">
      <c r="A5978" s="534"/>
      <c r="B5978" s="535"/>
      <c r="C5978" s="582" t="s">
        <v>4547</v>
      </c>
      <c r="D5978" s="534"/>
      <c r="E5978" s="539"/>
      <c r="F5978" s="553">
        <v>0</v>
      </c>
      <c r="G5978" s="530" t="e">
        <f>+L5978</f>
        <v>#REF!</v>
      </c>
      <c r="H5978" s="531" t="e">
        <f>E5978*G5978</f>
        <v>#REF!</v>
      </c>
      <c r="J5978" s="530">
        <f>+F5978</f>
        <v>0</v>
      </c>
      <c r="L5978" s="533" t="e">
        <f>J5978*$L$3</f>
        <v>#REF!</v>
      </c>
    </row>
    <row r="5979" spans="1:12" ht="9.75" customHeight="1">
      <c r="A5979" s="534"/>
      <c r="B5979" s="535"/>
      <c r="C5979" s="582"/>
      <c r="D5979" s="534"/>
      <c r="E5979" s="539"/>
      <c r="F5979" s="553"/>
      <c r="G5979" s="530"/>
      <c r="H5979" s="531"/>
      <c r="J5979" s="532"/>
      <c r="L5979" s="533"/>
    </row>
    <row r="5980" spans="1:12" ht="9.75" customHeight="1">
      <c r="A5980" s="534"/>
      <c r="B5980" s="535"/>
      <c r="C5980" s="582"/>
      <c r="D5980" s="534"/>
      <c r="E5980" s="539"/>
      <c r="F5980" s="553"/>
      <c r="G5980" s="530"/>
      <c r="H5980" s="531"/>
      <c r="J5980" s="532"/>
      <c r="L5980" s="533"/>
    </row>
    <row r="5981" spans="1:12" ht="9.75" customHeight="1">
      <c r="A5981" s="534"/>
      <c r="B5981" s="535"/>
      <c r="C5981" s="582"/>
      <c r="D5981" s="534"/>
      <c r="E5981" s="539"/>
      <c r="F5981" s="553"/>
      <c r="G5981" s="530"/>
      <c r="H5981" s="531"/>
      <c r="J5981" s="532"/>
      <c r="L5981" s="533"/>
    </row>
    <row r="5982" spans="1:12" ht="9.75" customHeight="1">
      <c r="A5982" s="534"/>
      <c r="B5982" s="535"/>
      <c r="C5982" s="582"/>
      <c r="D5982" s="534"/>
      <c r="E5982" s="539"/>
      <c r="F5982" s="553"/>
      <c r="G5982" s="530"/>
      <c r="H5982" s="531"/>
      <c r="J5982" s="532"/>
      <c r="L5982" s="533"/>
    </row>
    <row r="5983" spans="1:12" ht="9.75" customHeight="1">
      <c r="A5983" s="583">
        <v>29</v>
      </c>
      <c r="B5983" s="535" t="s">
        <v>3929</v>
      </c>
      <c r="C5983" s="583" t="s">
        <v>4548</v>
      </c>
      <c r="D5983" s="736" t="s">
        <v>3194</v>
      </c>
      <c r="E5983" s="556">
        <v>0.6</v>
      </c>
      <c r="F5983" s="553">
        <v>187.75702101903607</v>
      </c>
      <c r="G5983" s="530" t="e">
        <f>+L5983</f>
        <v>#REF!</v>
      </c>
      <c r="H5983" s="531" t="e">
        <f>E5983*G5983</f>
        <v>#REF!</v>
      </c>
      <c r="J5983" s="530">
        <f>+F5983</f>
        <v>187.75702101903607</v>
      </c>
      <c r="L5983" s="533" t="e">
        <f>J5983*$L$3</f>
        <v>#REF!</v>
      </c>
    </row>
    <row r="5984" spans="1:12" ht="9.75" customHeight="1">
      <c r="A5984" s="583"/>
      <c r="B5984" s="535"/>
      <c r="C5984" s="583"/>
      <c r="D5984" s="736"/>
      <c r="E5984" s="556"/>
      <c r="F5984" s="553"/>
      <c r="G5984" s="530"/>
      <c r="H5984" s="531"/>
      <c r="J5984" s="532"/>
      <c r="L5984" s="533"/>
    </row>
    <row r="5985" spans="1:12" ht="9.75" customHeight="1">
      <c r="A5985" s="583"/>
      <c r="B5985" s="535"/>
      <c r="C5985" s="583"/>
      <c r="D5985" s="736"/>
      <c r="E5985" s="556"/>
      <c r="F5985" s="553"/>
      <c r="G5985" s="530"/>
      <c r="H5985" s="531"/>
      <c r="J5985" s="532"/>
      <c r="L5985" s="533"/>
    </row>
    <row r="5986" spans="1:12" ht="9.75" customHeight="1">
      <c r="A5986" s="583"/>
      <c r="B5986" s="535"/>
      <c r="C5986" s="583"/>
      <c r="D5986" s="736"/>
      <c r="E5986" s="556"/>
      <c r="F5986" s="553"/>
      <c r="G5986" s="530"/>
      <c r="H5986" s="531"/>
      <c r="J5986" s="532"/>
      <c r="L5986" s="533"/>
    </row>
    <row r="5987" spans="1:12" ht="9.75" customHeight="1">
      <c r="A5987" s="583"/>
      <c r="B5987" s="535"/>
      <c r="C5987" s="583"/>
      <c r="D5987" s="736"/>
      <c r="E5987" s="556"/>
      <c r="F5987" s="553"/>
      <c r="G5987" s="530"/>
      <c r="H5987" s="531"/>
      <c r="J5987" s="532"/>
      <c r="L5987" s="533"/>
    </row>
    <row r="5988" spans="1:12" ht="9.75" customHeight="1">
      <c r="A5988" s="583">
        <v>30</v>
      </c>
      <c r="B5988" s="535" t="s">
        <v>3930</v>
      </c>
      <c r="C5988" s="583" t="s">
        <v>4549</v>
      </c>
      <c r="D5988" s="736" t="s">
        <v>2607</v>
      </c>
      <c r="E5988" s="740">
        <v>32.799999999999997</v>
      </c>
      <c r="F5988" s="553">
        <v>6.2419685615648923</v>
      </c>
      <c r="G5988" s="530" t="e">
        <f>+L5988</f>
        <v>#REF!</v>
      </c>
      <c r="H5988" s="531" t="e">
        <f>E5988*G5988</f>
        <v>#REF!</v>
      </c>
      <c r="J5988" s="530">
        <f>+F5988</f>
        <v>6.2419685615648923</v>
      </c>
      <c r="L5988" s="533" t="e">
        <f>J5988*$L$3</f>
        <v>#REF!</v>
      </c>
    </row>
    <row r="5989" spans="1:12" ht="9.75" customHeight="1">
      <c r="A5989" s="583"/>
      <c r="B5989" s="535"/>
      <c r="C5989" s="583"/>
      <c r="D5989" s="736"/>
      <c r="E5989" s="740"/>
      <c r="F5989" s="553"/>
      <c r="G5989" s="530"/>
      <c r="H5989" s="531"/>
      <c r="J5989" s="532"/>
      <c r="L5989" s="533"/>
    </row>
    <row r="5990" spans="1:12" ht="9.75" customHeight="1">
      <c r="A5990" s="583"/>
      <c r="B5990" s="535"/>
      <c r="C5990" s="583"/>
      <c r="D5990" s="736"/>
      <c r="E5990" s="740"/>
      <c r="F5990" s="553"/>
      <c r="G5990" s="530"/>
      <c r="H5990" s="531"/>
      <c r="J5990" s="532"/>
      <c r="L5990" s="533"/>
    </row>
    <row r="5991" spans="1:12" ht="9.75" customHeight="1">
      <c r="A5991" s="583"/>
      <c r="B5991" s="535"/>
      <c r="C5991" s="583"/>
      <c r="D5991" s="736"/>
      <c r="E5991" s="740"/>
      <c r="F5991" s="553"/>
      <c r="G5991" s="530"/>
      <c r="H5991" s="531"/>
      <c r="J5991" s="532"/>
      <c r="L5991" s="533"/>
    </row>
    <row r="5992" spans="1:12" ht="9.75" customHeight="1">
      <c r="A5992" s="583"/>
      <c r="B5992" s="535"/>
      <c r="C5992" s="583"/>
      <c r="D5992" s="736"/>
      <c r="E5992" s="740"/>
      <c r="F5992" s="553"/>
      <c r="G5992" s="530"/>
      <c r="H5992" s="531"/>
      <c r="J5992" s="532"/>
      <c r="L5992" s="533"/>
    </row>
    <row r="5993" spans="1:12" ht="9.75" customHeight="1">
      <c r="A5993" s="583">
        <v>31</v>
      </c>
      <c r="B5993" s="535" t="s">
        <v>3935</v>
      </c>
      <c r="C5993" s="583" t="s">
        <v>4550</v>
      </c>
      <c r="D5993" s="736" t="s">
        <v>2607</v>
      </c>
      <c r="E5993" s="556">
        <v>8.1999999999999993</v>
      </c>
      <c r="F5993" s="553">
        <v>6.0853950726600008</v>
      </c>
      <c r="G5993" s="530" t="e">
        <f>+L5993</f>
        <v>#REF!</v>
      </c>
      <c r="H5993" s="531" t="e">
        <f>E5993*G5993</f>
        <v>#REF!</v>
      </c>
      <c r="J5993" s="530">
        <f>+F5993</f>
        <v>6.0853950726600008</v>
      </c>
      <c r="L5993" s="533" t="e">
        <f>J5993*$L$3</f>
        <v>#REF!</v>
      </c>
    </row>
    <row r="5994" spans="1:12" ht="9.75" customHeight="1">
      <c r="A5994" s="583"/>
      <c r="B5994" s="535"/>
      <c r="C5994" s="583"/>
      <c r="D5994" s="736"/>
      <c r="E5994" s="556"/>
      <c r="F5994" s="553"/>
      <c r="G5994" s="530"/>
      <c r="H5994" s="531"/>
      <c r="J5994" s="532"/>
      <c r="L5994" s="533"/>
    </row>
    <row r="5995" spans="1:12" ht="9.75" customHeight="1">
      <c r="A5995" s="583"/>
      <c r="B5995" s="535"/>
      <c r="C5995" s="583"/>
      <c r="D5995" s="736"/>
      <c r="E5995" s="556"/>
      <c r="F5995" s="553"/>
      <c r="G5995" s="530"/>
      <c r="H5995" s="531"/>
      <c r="J5995" s="532"/>
      <c r="L5995" s="533"/>
    </row>
    <row r="5996" spans="1:12" ht="9.75" customHeight="1">
      <c r="A5996" s="583"/>
      <c r="B5996" s="535"/>
      <c r="C5996" s="583"/>
      <c r="D5996" s="736"/>
      <c r="E5996" s="556"/>
      <c r="F5996" s="553"/>
      <c r="G5996" s="530"/>
      <c r="H5996" s="531"/>
      <c r="J5996" s="532"/>
      <c r="L5996" s="533"/>
    </row>
    <row r="5997" spans="1:12" ht="9.75" customHeight="1">
      <c r="A5997" s="583"/>
      <c r="B5997" s="535"/>
      <c r="C5997" s="583"/>
      <c r="D5997" s="736"/>
      <c r="E5997" s="556"/>
      <c r="F5997" s="553"/>
      <c r="G5997" s="530"/>
      <c r="H5997" s="531"/>
      <c r="J5997" s="532"/>
      <c r="L5997" s="533"/>
    </row>
    <row r="5998" spans="1:12" ht="9.75" customHeight="1">
      <c r="A5998" s="583">
        <v>32</v>
      </c>
      <c r="B5998" s="535" t="s">
        <v>3931</v>
      </c>
      <c r="C5998" s="583" t="s">
        <v>4551</v>
      </c>
      <c r="D5998" s="736" t="s">
        <v>3194</v>
      </c>
      <c r="E5998" s="556">
        <v>0.67</v>
      </c>
      <c r="F5998" s="553">
        <v>10.314824323200003</v>
      </c>
      <c r="G5998" s="530" t="e">
        <f>+L5998</f>
        <v>#REF!</v>
      </c>
      <c r="H5998" s="531" t="e">
        <f>E5998*G5998</f>
        <v>#REF!</v>
      </c>
      <c r="J5998" s="530">
        <f>+F5998</f>
        <v>10.314824323200003</v>
      </c>
      <c r="L5998" s="533" t="e">
        <f>J5998*$L$3</f>
        <v>#REF!</v>
      </c>
    </row>
    <row r="5999" spans="1:12" ht="9.75" customHeight="1">
      <c r="A5999" s="583"/>
      <c r="B5999" s="535"/>
      <c r="C5999" s="583"/>
      <c r="D5999" s="736"/>
      <c r="E5999" s="556"/>
      <c r="F5999" s="553"/>
      <c r="G5999" s="530"/>
      <c r="H5999" s="531"/>
      <c r="J5999" s="532"/>
      <c r="L5999" s="533"/>
    </row>
    <row r="6000" spans="1:12" ht="9.75" customHeight="1">
      <c r="A6000" s="583"/>
      <c r="B6000" s="535"/>
      <c r="C6000" s="583"/>
      <c r="D6000" s="736"/>
      <c r="E6000" s="556"/>
      <c r="F6000" s="553"/>
      <c r="G6000" s="530"/>
      <c r="H6000" s="531"/>
      <c r="J6000" s="532"/>
      <c r="L6000" s="533"/>
    </row>
    <row r="6001" spans="1:12" ht="9.75" customHeight="1">
      <c r="A6001" s="583"/>
      <c r="B6001" s="535"/>
      <c r="C6001" s="583"/>
      <c r="D6001" s="736"/>
      <c r="E6001" s="556"/>
      <c r="F6001" s="553"/>
      <c r="G6001" s="530"/>
      <c r="H6001" s="531"/>
      <c r="J6001" s="532"/>
      <c r="L6001" s="533"/>
    </row>
    <row r="6002" spans="1:12" ht="9.75" customHeight="1">
      <c r="A6002" s="583"/>
      <c r="B6002" s="535"/>
      <c r="C6002" s="583"/>
      <c r="D6002" s="736"/>
      <c r="E6002" s="556"/>
      <c r="F6002" s="553"/>
      <c r="G6002" s="530"/>
      <c r="H6002" s="531"/>
      <c r="J6002" s="532"/>
      <c r="L6002" s="533"/>
    </row>
    <row r="6003" spans="1:12" ht="9.75" customHeight="1">
      <c r="A6003" s="583">
        <v>33</v>
      </c>
      <c r="B6003" s="535" t="s">
        <v>3932</v>
      </c>
      <c r="C6003" s="583" t="s">
        <v>4552</v>
      </c>
      <c r="D6003" s="736" t="s">
        <v>2607</v>
      </c>
      <c r="E6003" s="740">
        <v>32.799999999999997</v>
      </c>
      <c r="F6003" s="553">
        <v>0.33345273024000016</v>
      </c>
      <c r="G6003" s="530" t="e">
        <f>+L6003</f>
        <v>#REF!</v>
      </c>
      <c r="H6003" s="531" t="e">
        <f>E6003*G6003</f>
        <v>#REF!</v>
      </c>
      <c r="J6003" s="530">
        <f>+F6003</f>
        <v>0.33345273024000016</v>
      </c>
      <c r="L6003" s="533" t="e">
        <f>J6003*$L$3</f>
        <v>#REF!</v>
      </c>
    </row>
    <row r="6004" spans="1:12" ht="9.75" customHeight="1">
      <c r="A6004" s="583"/>
      <c r="B6004" s="535"/>
      <c r="C6004" s="583"/>
      <c r="D6004" s="736"/>
      <c r="E6004" s="740"/>
      <c r="F6004" s="553"/>
      <c r="G6004" s="530"/>
      <c r="H6004" s="531"/>
      <c r="J6004" s="532"/>
      <c r="L6004" s="533"/>
    </row>
    <row r="6005" spans="1:12" ht="9.75" customHeight="1">
      <c r="A6005" s="583"/>
      <c r="B6005" s="535"/>
      <c r="C6005" s="583"/>
      <c r="D6005" s="736"/>
      <c r="E6005" s="740"/>
      <c r="F6005" s="553"/>
      <c r="G6005" s="530"/>
      <c r="H6005" s="531"/>
      <c r="J6005" s="532"/>
      <c r="L6005" s="533"/>
    </row>
    <row r="6006" spans="1:12" ht="9.75" customHeight="1">
      <c r="A6006" s="583"/>
      <c r="B6006" s="535"/>
      <c r="C6006" s="583"/>
      <c r="D6006" s="736"/>
      <c r="E6006" s="740"/>
      <c r="F6006" s="553"/>
      <c r="G6006" s="530"/>
      <c r="H6006" s="531"/>
      <c r="J6006" s="532"/>
      <c r="L6006" s="533"/>
    </row>
    <row r="6007" spans="1:12" ht="9.75" customHeight="1">
      <c r="A6007" s="583"/>
      <c r="B6007" s="535"/>
      <c r="C6007" s="583"/>
      <c r="D6007" s="736"/>
      <c r="E6007" s="740"/>
      <c r="F6007" s="553"/>
      <c r="G6007" s="530"/>
      <c r="H6007" s="531"/>
      <c r="J6007" s="532"/>
      <c r="L6007" s="533"/>
    </row>
    <row r="6008" spans="1:12" ht="9.75" customHeight="1">
      <c r="A6008" s="583">
        <v>34</v>
      </c>
      <c r="B6008" s="535" t="s">
        <v>3927</v>
      </c>
      <c r="C6008" s="583" t="s">
        <v>4553</v>
      </c>
      <c r="D6008" s="736" t="s">
        <v>2607</v>
      </c>
      <c r="E6008" s="556">
        <v>24</v>
      </c>
      <c r="F6008" s="553">
        <v>1.1141865685200003</v>
      </c>
      <c r="G6008" s="530" t="e">
        <f>+L6008</f>
        <v>#REF!</v>
      </c>
      <c r="H6008" s="531" t="e">
        <f>E6008*G6008</f>
        <v>#REF!</v>
      </c>
      <c r="J6008" s="530">
        <f>+F6008</f>
        <v>1.1141865685200003</v>
      </c>
      <c r="L6008" s="533" t="e">
        <f>J6008*$L$3</f>
        <v>#REF!</v>
      </c>
    </row>
    <row r="6009" spans="1:12" ht="9.75" customHeight="1">
      <c r="A6009" s="583"/>
      <c r="B6009" s="535"/>
      <c r="C6009" s="583"/>
      <c r="D6009" s="736"/>
      <c r="E6009" s="556"/>
      <c r="F6009" s="553"/>
      <c r="G6009" s="530"/>
      <c r="H6009" s="531"/>
      <c r="J6009" s="532"/>
      <c r="L6009" s="533"/>
    </row>
    <row r="6010" spans="1:12" ht="9.75" customHeight="1">
      <c r="A6010" s="583"/>
      <c r="B6010" s="535"/>
      <c r="C6010" s="583"/>
      <c r="D6010" s="736"/>
      <c r="E6010" s="556"/>
      <c r="F6010" s="553"/>
      <c r="G6010" s="530"/>
      <c r="H6010" s="531"/>
      <c r="J6010" s="532"/>
      <c r="L6010" s="533"/>
    </row>
    <row r="6011" spans="1:12" ht="9.75" customHeight="1">
      <c r="A6011" s="583"/>
      <c r="B6011" s="535"/>
      <c r="C6011" s="583"/>
      <c r="D6011" s="736"/>
      <c r="E6011" s="556"/>
      <c r="F6011" s="553"/>
      <c r="G6011" s="530"/>
      <c r="H6011" s="531"/>
      <c r="J6011" s="532"/>
      <c r="L6011" s="533"/>
    </row>
    <row r="6012" spans="1:12" ht="9.75" customHeight="1">
      <c r="A6012" s="583"/>
      <c r="B6012" s="535"/>
      <c r="C6012" s="583"/>
      <c r="D6012" s="736"/>
      <c r="E6012" s="556"/>
      <c r="F6012" s="553"/>
      <c r="G6012" s="530"/>
      <c r="H6012" s="531"/>
      <c r="J6012" s="532"/>
      <c r="L6012" s="533"/>
    </row>
    <row r="6013" spans="1:12" ht="9.75" customHeight="1">
      <c r="A6013" s="583">
        <v>35</v>
      </c>
      <c r="B6013" s="535" t="s">
        <v>3925</v>
      </c>
      <c r="C6013" s="583" t="s">
        <v>4554</v>
      </c>
      <c r="D6013" s="736" t="s">
        <v>2607</v>
      </c>
      <c r="E6013" s="556">
        <v>24</v>
      </c>
      <c r="F6013" s="553">
        <v>1.6096786487000005</v>
      </c>
      <c r="G6013" s="530" t="e">
        <f>+L6013</f>
        <v>#REF!</v>
      </c>
      <c r="H6013" s="531" t="e">
        <f>E6013*G6013</f>
        <v>#REF!</v>
      </c>
      <c r="J6013" s="530">
        <f>+F6013</f>
        <v>1.6096786487000005</v>
      </c>
      <c r="L6013" s="533" t="e">
        <f>J6013*$L$3</f>
        <v>#REF!</v>
      </c>
    </row>
    <row r="6014" spans="1:12" ht="9.75" customHeight="1">
      <c r="A6014" s="583"/>
      <c r="B6014" s="535"/>
      <c r="C6014" s="583"/>
      <c r="D6014" s="736"/>
      <c r="E6014" s="556"/>
      <c r="F6014" s="553"/>
      <c r="G6014" s="530"/>
      <c r="H6014" s="531"/>
      <c r="J6014" s="532"/>
      <c r="L6014" s="533"/>
    </row>
    <row r="6015" spans="1:12" ht="9.75" customHeight="1">
      <c r="A6015" s="583"/>
      <c r="B6015" s="535"/>
      <c r="C6015" s="583"/>
      <c r="D6015" s="736"/>
      <c r="E6015" s="556"/>
      <c r="F6015" s="553"/>
      <c r="G6015" s="530"/>
      <c r="H6015" s="531"/>
      <c r="J6015" s="532"/>
      <c r="L6015" s="533"/>
    </row>
    <row r="6016" spans="1:12" ht="9.75" customHeight="1">
      <c r="A6016" s="583"/>
      <c r="B6016" s="535"/>
      <c r="C6016" s="583"/>
      <c r="D6016" s="736"/>
      <c r="E6016" s="556"/>
      <c r="F6016" s="553"/>
      <c r="G6016" s="530"/>
      <c r="H6016" s="531"/>
      <c r="J6016" s="532"/>
      <c r="L6016" s="533"/>
    </row>
    <row r="6017" spans="1:12" ht="7.5" customHeight="1">
      <c r="A6017" s="583"/>
      <c r="B6017" s="535"/>
      <c r="C6017" s="583"/>
      <c r="D6017" s="736"/>
      <c r="E6017" s="556"/>
      <c r="F6017" s="553"/>
      <c r="G6017" s="530"/>
      <c r="H6017" s="531"/>
      <c r="J6017" s="532"/>
      <c r="L6017" s="533"/>
    </row>
    <row r="6018" spans="1:12" ht="9.75" customHeight="1">
      <c r="A6018" s="534"/>
      <c r="B6018" s="535"/>
      <c r="C6018" s="582" t="s">
        <v>4555</v>
      </c>
      <c r="D6018" s="534"/>
      <c r="E6018" s="539"/>
      <c r="F6018" s="553">
        <v>0</v>
      </c>
      <c r="G6018" s="530" t="e">
        <f>+L6018</f>
        <v>#REF!</v>
      </c>
      <c r="H6018" s="531" t="e">
        <f>E6018*G6018</f>
        <v>#REF!</v>
      </c>
      <c r="J6018" s="530">
        <f>+F6018</f>
        <v>0</v>
      </c>
      <c r="L6018" s="533" t="e">
        <f>J6018*$L$3</f>
        <v>#REF!</v>
      </c>
    </row>
    <row r="6019" spans="1:12" ht="9.75" customHeight="1">
      <c r="A6019" s="534"/>
      <c r="B6019" s="535"/>
      <c r="C6019" s="582"/>
      <c r="D6019" s="534"/>
      <c r="E6019" s="539"/>
      <c r="F6019" s="553"/>
      <c r="G6019" s="530"/>
      <c r="H6019" s="531"/>
      <c r="J6019" s="532"/>
      <c r="L6019" s="533"/>
    </row>
    <row r="6020" spans="1:12" ht="9.75" customHeight="1">
      <c r="A6020" s="534"/>
      <c r="B6020" s="535"/>
      <c r="C6020" s="582"/>
      <c r="D6020" s="534"/>
      <c r="E6020" s="539"/>
      <c r="F6020" s="553"/>
      <c r="G6020" s="530"/>
      <c r="H6020" s="531"/>
      <c r="J6020" s="532"/>
      <c r="L6020" s="533"/>
    </row>
    <row r="6021" spans="1:12" ht="9.75" customHeight="1">
      <c r="A6021" s="534"/>
      <c r="B6021" s="535"/>
      <c r="C6021" s="582"/>
      <c r="D6021" s="534"/>
      <c r="E6021" s="539"/>
      <c r="F6021" s="553"/>
      <c r="G6021" s="530"/>
      <c r="H6021" s="531"/>
      <c r="J6021" s="532"/>
      <c r="L6021" s="533"/>
    </row>
    <row r="6022" spans="1:12" ht="9.75" customHeight="1">
      <c r="A6022" s="534"/>
      <c r="B6022" s="535"/>
      <c r="C6022" s="582"/>
      <c r="D6022" s="534"/>
      <c r="E6022" s="539"/>
      <c r="F6022" s="553"/>
      <c r="G6022" s="530"/>
      <c r="H6022" s="531"/>
      <c r="J6022" s="532"/>
      <c r="L6022" s="533"/>
    </row>
    <row r="6023" spans="1:12" ht="9.75" customHeight="1">
      <c r="A6023" s="583">
        <v>36</v>
      </c>
      <c r="B6023" s="535" t="s">
        <v>2602</v>
      </c>
      <c r="C6023" s="583" t="s">
        <v>4556</v>
      </c>
      <c r="D6023" s="736" t="s">
        <v>2607</v>
      </c>
      <c r="E6023" s="556">
        <v>1.8</v>
      </c>
      <c r="F6023" s="553">
        <v>35.199687348000005</v>
      </c>
      <c r="G6023" s="530" t="e">
        <f>+L6023</f>
        <v>#REF!</v>
      </c>
      <c r="H6023" s="531" t="e">
        <f>E6023*G6023</f>
        <v>#REF!</v>
      </c>
      <c r="J6023" s="530">
        <f>+F6023</f>
        <v>35.199687348000005</v>
      </c>
      <c r="L6023" s="533" t="e">
        <f>J6023*$L$3</f>
        <v>#REF!</v>
      </c>
    </row>
    <row r="6024" spans="1:12" ht="9.75" customHeight="1">
      <c r="A6024" s="583"/>
      <c r="B6024" s="535"/>
      <c r="C6024" s="583"/>
      <c r="D6024" s="736"/>
      <c r="E6024" s="556"/>
      <c r="F6024" s="553"/>
      <c r="G6024" s="530"/>
      <c r="H6024" s="531"/>
      <c r="J6024" s="532"/>
      <c r="L6024" s="533"/>
    </row>
    <row r="6025" spans="1:12" ht="9.75" customHeight="1">
      <c r="A6025" s="583"/>
      <c r="B6025" s="535"/>
      <c r="C6025" s="583"/>
      <c r="D6025" s="736"/>
      <c r="E6025" s="556"/>
      <c r="F6025" s="553"/>
      <c r="G6025" s="530"/>
      <c r="H6025" s="531"/>
      <c r="J6025" s="532"/>
      <c r="L6025" s="533"/>
    </row>
    <row r="6026" spans="1:12" ht="9.75" customHeight="1">
      <c r="A6026" s="583"/>
      <c r="B6026" s="535"/>
      <c r="C6026" s="583"/>
      <c r="D6026" s="736"/>
      <c r="E6026" s="556"/>
      <c r="F6026" s="553"/>
      <c r="G6026" s="530"/>
      <c r="H6026" s="531"/>
      <c r="J6026" s="532"/>
      <c r="L6026" s="533"/>
    </row>
    <row r="6027" spans="1:12" ht="9.75" customHeight="1">
      <c r="A6027" s="583"/>
      <c r="B6027" s="535"/>
      <c r="C6027" s="583"/>
      <c r="D6027" s="736"/>
      <c r="E6027" s="556"/>
      <c r="F6027" s="553"/>
      <c r="G6027" s="530"/>
      <c r="H6027" s="531"/>
      <c r="J6027" s="532"/>
      <c r="L6027" s="533"/>
    </row>
    <row r="6028" spans="1:12" ht="9.75" customHeight="1">
      <c r="A6028" s="583">
        <v>37</v>
      </c>
      <c r="B6028" s="535" t="s">
        <v>2602</v>
      </c>
      <c r="C6028" s="583" t="s">
        <v>4557</v>
      </c>
      <c r="D6028" s="736" t="s">
        <v>2607</v>
      </c>
      <c r="E6028" s="556">
        <v>1.26</v>
      </c>
      <c r="F6028" s="553">
        <v>29.218936320000008</v>
      </c>
      <c r="G6028" s="530" t="e">
        <f>+L6028</f>
        <v>#REF!</v>
      </c>
      <c r="H6028" s="531" t="e">
        <f>E6028*G6028</f>
        <v>#REF!</v>
      </c>
      <c r="J6028" s="530">
        <f>+F6028</f>
        <v>29.218936320000008</v>
      </c>
      <c r="L6028" s="533" t="e">
        <f>J6028*$L$3</f>
        <v>#REF!</v>
      </c>
    </row>
    <row r="6029" spans="1:12" ht="9.75" customHeight="1">
      <c r="A6029" s="583"/>
      <c r="B6029" s="535"/>
      <c r="C6029" s="583"/>
      <c r="D6029" s="736"/>
      <c r="E6029" s="556"/>
      <c r="F6029" s="553"/>
      <c r="G6029" s="530"/>
      <c r="H6029" s="531"/>
      <c r="J6029" s="532"/>
      <c r="L6029" s="533"/>
    </row>
    <row r="6030" spans="1:12" ht="9.75" customHeight="1">
      <c r="A6030" s="583"/>
      <c r="B6030" s="535"/>
      <c r="C6030" s="583"/>
      <c r="D6030" s="736"/>
      <c r="E6030" s="556"/>
      <c r="F6030" s="553"/>
      <c r="G6030" s="530"/>
      <c r="H6030" s="531"/>
      <c r="J6030" s="532"/>
      <c r="L6030" s="533"/>
    </row>
    <row r="6031" spans="1:12" ht="9.75" customHeight="1">
      <c r="A6031" s="583"/>
      <c r="B6031" s="535"/>
      <c r="C6031" s="583"/>
      <c r="D6031" s="736"/>
      <c r="E6031" s="556"/>
      <c r="F6031" s="553"/>
      <c r="G6031" s="530"/>
      <c r="H6031" s="531"/>
      <c r="J6031" s="532"/>
      <c r="L6031" s="533"/>
    </row>
    <row r="6032" spans="1:12" ht="9.75" customHeight="1">
      <c r="A6032" s="583"/>
      <c r="B6032" s="535"/>
      <c r="C6032" s="583"/>
      <c r="D6032" s="736"/>
      <c r="E6032" s="556"/>
      <c r="F6032" s="553"/>
      <c r="G6032" s="530"/>
      <c r="H6032" s="531"/>
      <c r="J6032" s="532"/>
      <c r="L6032" s="533"/>
    </row>
    <row r="6033" spans="1:12" ht="9.75" customHeight="1">
      <c r="A6033" s="583">
        <v>38</v>
      </c>
      <c r="B6033" s="535" t="s">
        <v>3937</v>
      </c>
      <c r="C6033" s="583" t="s">
        <v>4558</v>
      </c>
      <c r="D6033" s="736" t="s">
        <v>2607</v>
      </c>
      <c r="E6033" s="539">
        <v>2.94</v>
      </c>
      <c r="F6033" s="553">
        <v>57.472352616807598</v>
      </c>
      <c r="G6033" s="530" t="e">
        <f>+L6033</f>
        <v>#REF!</v>
      </c>
      <c r="H6033" s="531" t="e">
        <f>E6033*G6033</f>
        <v>#REF!</v>
      </c>
      <c r="J6033" s="530">
        <f>+F6033</f>
        <v>57.472352616807598</v>
      </c>
      <c r="L6033" s="533" t="e">
        <f>J6033*$L$3</f>
        <v>#REF!</v>
      </c>
    </row>
    <row r="6034" spans="1:12" ht="9.75" customHeight="1">
      <c r="A6034" s="583"/>
      <c r="B6034" s="535"/>
      <c r="C6034" s="583"/>
      <c r="D6034" s="736"/>
      <c r="E6034" s="539"/>
      <c r="F6034" s="553"/>
      <c r="G6034" s="530"/>
      <c r="H6034" s="531"/>
      <c r="J6034" s="532"/>
      <c r="L6034" s="533"/>
    </row>
    <row r="6035" spans="1:12" ht="9.75" customHeight="1">
      <c r="A6035" s="583"/>
      <c r="B6035" s="535"/>
      <c r="C6035" s="583"/>
      <c r="D6035" s="736"/>
      <c r="E6035" s="539"/>
      <c r="F6035" s="553"/>
      <c r="G6035" s="530"/>
      <c r="H6035" s="531"/>
      <c r="J6035" s="532"/>
      <c r="L6035" s="533"/>
    </row>
    <row r="6036" spans="1:12" ht="9.75" customHeight="1">
      <c r="A6036" s="583"/>
      <c r="B6036" s="535"/>
      <c r="C6036" s="583"/>
      <c r="D6036" s="736"/>
      <c r="E6036" s="539"/>
      <c r="F6036" s="553"/>
      <c r="G6036" s="530"/>
      <c r="H6036" s="531"/>
      <c r="J6036" s="532"/>
      <c r="L6036" s="533"/>
    </row>
    <row r="6037" spans="1:12" ht="9.75" customHeight="1">
      <c r="A6037" s="583"/>
      <c r="B6037" s="535"/>
      <c r="C6037" s="583"/>
      <c r="D6037" s="736"/>
      <c r="E6037" s="539"/>
      <c r="F6037" s="553"/>
      <c r="G6037" s="530"/>
      <c r="H6037" s="531"/>
      <c r="J6037" s="532"/>
      <c r="L6037" s="533"/>
    </row>
    <row r="6038" spans="1:12" ht="9.75" customHeight="1">
      <c r="A6038" s="534"/>
      <c r="B6038" s="535"/>
      <c r="C6038" s="582" t="s">
        <v>4559</v>
      </c>
      <c r="D6038" s="534"/>
      <c r="E6038" s="539"/>
      <c r="F6038" s="553">
        <v>0</v>
      </c>
      <c r="G6038" s="530" t="e">
        <f>+L6038</f>
        <v>#REF!</v>
      </c>
      <c r="H6038" s="531" t="e">
        <f>E6038*G6038</f>
        <v>#REF!</v>
      </c>
      <c r="J6038" s="530">
        <f>+F6038</f>
        <v>0</v>
      </c>
      <c r="L6038" s="533" t="e">
        <f>J6038*$L$3</f>
        <v>#REF!</v>
      </c>
    </row>
    <row r="6039" spans="1:12" ht="9.75" customHeight="1">
      <c r="A6039" s="534"/>
      <c r="B6039" s="535"/>
      <c r="C6039" s="582"/>
      <c r="D6039" s="534"/>
      <c r="E6039" s="539"/>
      <c r="F6039" s="553"/>
      <c r="G6039" s="530"/>
      <c r="H6039" s="531"/>
      <c r="J6039" s="532"/>
      <c r="L6039" s="533"/>
    </row>
    <row r="6040" spans="1:12" ht="9.75" customHeight="1">
      <c r="A6040" s="534"/>
      <c r="B6040" s="535"/>
      <c r="C6040" s="582"/>
      <c r="D6040" s="534"/>
      <c r="E6040" s="539"/>
      <c r="F6040" s="553"/>
      <c r="G6040" s="530"/>
      <c r="H6040" s="531"/>
      <c r="J6040" s="532"/>
      <c r="L6040" s="533"/>
    </row>
    <row r="6041" spans="1:12" ht="9.75" customHeight="1">
      <c r="A6041" s="534"/>
      <c r="B6041" s="535"/>
      <c r="C6041" s="582"/>
      <c r="D6041" s="534"/>
      <c r="E6041" s="539"/>
      <c r="F6041" s="553"/>
      <c r="G6041" s="530"/>
      <c r="H6041" s="531"/>
      <c r="J6041" s="532"/>
      <c r="L6041" s="533"/>
    </row>
    <row r="6042" spans="1:12" ht="9.75" customHeight="1">
      <c r="A6042" s="534"/>
      <c r="B6042" s="535"/>
      <c r="C6042" s="582"/>
      <c r="D6042" s="534"/>
      <c r="E6042" s="539"/>
      <c r="F6042" s="553"/>
      <c r="G6042" s="530"/>
      <c r="H6042" s="531"/>
      <c r="J6042" s="532"/>
      <c r="L6042" s="533"/>
    </row>
    <row r="6043" spans="1:12" ht="9.75" customHeight="1">
      <c r="A6043" s="647">
        <v>39</v>
      </c>
      <c r="B6043" s="535" t="s">
        <v>4315</v>
      </c>
      <c r="C6043" s="583" t="s">
        <v>4560</v>
      </c>
      <c r="D6043" s="736" t="s">
        <v>2607</v>
      </c>
      <c r="E6043" s="539">
        <v>67</v>
      </c>
      <c r="F6043" s="553">
        <v>1.4824479931079999</v>
      </c>
      <c r="G6043" s="530" t="e">
        <f>+L6043</f>
        <v>#REF!</v>
      </c>
      <c r="H6043" s="531" t="e">
        <f>E6043*G6043</f>
        <v>#REF!</v>
      </c>
      <c r="J6043" s="530">
        <f>+F6043</f>
        <v>1.4824479931079999</v>
      </c>
      <c r="L6043" s="533" t="e">
        <f>J6043*$L$3</f>
        <v>#REF!</v>
      </c>
    </row>
    <row r="6044" spans="1:12" ht="9.75" customHeight="1">
      <c r="A6044" s="647"/>
      <c r="B6044" s="535"/>
      <c r="C6044" s="583"/>
      <c r="D6044" s="736"/>
      <c r="E6044" s="539"/>
      <c r="F6044" s="553"/>
      <c r="G6044" s="530"/>
      <c r="H6044" s="531"/>
      <c r="J6044" s="532"/>
      <c r="L6044" s="533"/>
    </row>
    <row r="6045" spans="1:12" ht="9.75" customHeight="1">
      <c r="A6045" s="647"/>
      <c r="B6045" s="535"/>
      <c r="C6045" s="583"/>
      <c r="D6045" s="736"/>
      <c r="E6045" s="539"/>
      <c r="F6045" s="553"/>
      <c r="G6045" s="530"/>
      <c r="H6045" s="531"/>
      <c r="J6045" s="532"/>
      <c r="L6045" s="533"/>
    </row>
    <row r="6046" spans="1:12" ht="9.75" customHeight="1">
      <c r="A6046" s="647"/>
      <c r="B6046" s="535"/>
      <c r="C6046" s="583"/>
      <c r="D6046" s="736"/>
      <c r="E6046" s="539"/>
      <c r="F6046" s="553"/>
      <c r="G6046" s="530"/>
      <c r="H6046" s="531"/>
      <c r="J6046" s="532"/>
      <c r="L6046" s="533"/>
    </row>
    <row r="6047" spans="1:12" ht="9.75" customHeight="1">
      <c r="A6047" s="647"/>
      <c r="B6047" s="535"/>
      <c r="C6047" s="583"/>
      <c r="D6047" s="736"/>
      <c r="E6047" s="539"/>
      <c r="F6047" s="553"/>
      <c r="G6047" s="530"/>
      <c r="H6047" s="531"/>
      <c r="J6047" s="532"/>
      <c r="L6047" s="533"/>
    </row>
    <row r="6048" spans="1:12" ht="9.75" customHeight="1">
      <c r="A6048" s="647">
        <v>40</v>
      </c>
      <c r="B6048" s="633" t="s">
        <v>4321</v>
      </c>
      <c r="C6048" s="583" t="s">
        <v>4561</v>
      </c>
      <c r="D6048" s="736" t="s">
        <v>2607</v>
      </c>
      <c r="E6048" s="539">
        <v>67</v>
      </c>
      <c r="F6048" s="553">
        <v>1.4718706509180002</v>
      </c>
      <c r="G6048" s="530" t="e">
        <f>+L6048</f>
        <v>#REF!</v>
      </c>
      <c r="H6048" s="531" t="e">
        <f>E6048*G6048</f>
        <v>#REF!</v>
      </c>
      <c r="J6048" s="530">
        <f>+F6048</f>
        <v>1.4718706509180002</v>
      </c>
      <c r="L6048" s="533" t="e">
        <f>J6048*$L$3</f>
        <v>#REF!</v>
      </c>
    </row>
    <row r="6049" spans="1:12" ht="9.75" customHeight="1">
      <c r="A6049" s="647"/>
      <c r="B6049" s="633"/>
      <c r="C6049" s="583"/>
      <c r="D6049" s="736"/>
      <c r="E6049" s="539"/>
      <c r="F6049" s="553"/>
      <c r="G6049" s="530"/>
      <c r="H6049" s="531"/>
      <c r="J6049" s="532"/>
      <c r="L6049" s="533"/>
    </row>
    <row r="6050" spans="1:12" ht="9.75" customHeight="1">
      <c r="A6050" s="647"/>
      <c r="B6050" s="633"/>
      <c r="C6050" s="583"/>
      <c r="D6050" s="736"/>
      <c r="E6050" s="539"/>
      <c r="F6050" s="553"/>
      <c r="G6050" s="530"/>
      <c r="H6050" s="531"/>
      <c r="J6050" s="532"/>
      <c r="L6050" s="533"/>
    </row>
    <row r="6051" spans="1:12" ht="9.75" customHeight="1">
      <c r="A6051" s="647"/>
      <c r="B6051" s="633"/>
      <c r="C6051" s="583"/>
      <c r="D6051" s="736"/>
      <c r="E6051" s="539"/>
      <c r="F6051" s="553"/>
      <c r="G6051" s="530"/>
      <c r="H6051" s="531"/>
      <c r="J6051" s="532"/>
      <c r="L6051" s="533"/>
    </row>
    <row r="6052" spans="1:12" ht="9.75" customHeight="1">
      <c r="A6052" s="647"/>
      <c r="B6052" s="633"/>
      <c r="C6052" s="583"/>
      <c r="D6052" s="736"/>
      <c r="E6052" s="539"/>
      <c r="F6052" s="553"/>
      <c r="G6052" s="530"/>
      <c r="H6052" s="531"/>
      <c r="J6052" s="532"/>
      <c r="L6052" s="533"/>
    </row>
    <row r="6053" spans="1:12" ht="9.75" customHeight="1">
      <c r="A6053" s="647">
        <v>41</v>
      </c>
      <c r="B6053" s="535" t="s">
        <v>4320</v>
      </c>
      <c r="C6053" s="583" t="s">
        <v>4562</v>
      </c>
      <c r="D6053" s="736" t="s">
        <v>2607</v>
      </c>
      <c r="E6053" s="539">
        <v>24</v>
      </c>
      <c r="F6053" s="553">
        <v>1.5866482951329601</v>
      </c>
      <c r="G6053" s="530" t="e">
        <f>+L6053</f>
        <v>#REF!</v>
      </c>
      <c r="H6053" s="531" t="e">
        <f>E6053*G6053</f>
        <v>#REF!</v>
      </c>
      <c r="J6053" s="530">
        <f>+F6053</f>
        <v>1.5866482951329601</v>
      </c>
      <c r="L6053" s="533" t="e">
        <f>J6053*$L$3</f>
        <v>#REF!</v>
      </c>
    </row>
    <row r="6054" spans="1:12" ht="9.75" customHeight="1">
      <c r="A6054" s="647"/>
      <c r="B6054" s="535"/>
      <c r="C6054" s="583"/>
      <c r="D6054" s="736"/>
      <c r="E6054" s="539"/>
      <c r="F6054" s="553"/>
      <c r="G6054" s="530"/>
      <c r="H6054" s="531"/>
      <c r="J6054" s="532"/>
      <c r="L6054" s="533"/>
    </row>
    <row r="6055" spans="1:12" ht="9.75" customHeight="1">
      <c r="A6055" s="647"/>
      <c r="B6055" s="535"/>
      <c r="C6055" s="583"/>
      <c r="D6055" s="736"/>
      <c r="E6055" s="539"/>
      <c r="F6055" s="553"/>
      <c r="G6055" s="530"/>
      <c r="H6055" s="531"/>
      <c r="J6055" s="532"/>
      <c r="L6055" s="533"/>
    </row>
    <row r="6056" spans="1:12" ht="9.75" customHeight="1">
      <c r="A6056" s="647"/>
      <c r="B6056" s="535"/>
      <c r="C6056" s="583"/>
      <c r="D6056" s="736"/>
      <c r="E6056" s="539"/>
      <c r="F6056" s="553"/>
      <c r="G6056" s="530"/>
      <c r="H6056" s="531"/>
      <c r="J6056" s="532"/>
      <c r="L6056" s="533"/>
    </row>
    <row r="6057" spans="1:12" ht="9.75" customHeight="1">
      <c r="A6057" s="647"/>
      <c r="B6057" s="535"/>
      <c r="C6057" s="583"/>
      <c r="D6057" s="736"/>
      <c r="E6057" s="539"/>
      <c r="F6057" s="553"/>
      <c r="G6057" s="530"/>
      <c r="H6057" s="531"/>
      <c r="J6057" s="532"/>
      <c r="L6057" s="533"/>
    </row>
    <row r="6058" spans="1:12" ht="9.75" customHeight="1">
      <c r="A6058" s="647">
        <v>42</v>
      </c>
      <c r="B6058" s="633" t="s">
        <v>4322</v>
      </c>
      <c r="C6058" s="583" t="s">
        <v>4563</v>
      </c>
      <c r="D6058" s="736" t="s">
        <v>2607</v>
      </c>
      <c r="E6058" s="539">
        <v>24</v>
      </c>
      <c r="F6058" s="553">
        <v>1.5809368879380004</v>
      </c>
      <c r="G6058" s="530" t="e">
        <f>+L6058</f>
        <v>#REF!</v>
      </c>
      <c r="H6058" s="531" t="e">
        <f>E6058*G6058</f>
        <v>#REF!</v>
      </c>
      <c r="J6058" s="530">
        <f>+F6058</f>
        <v>1.5809368879380004</v>
      </c>
      <c r="L6058" s="533" t="e">
        <f>J6058*$L$3</f>
        <v>#REF!</v>
      </c>
    </row>
    <row r="6059" spans="1:12" ht="9.75" customHeight="1">
      <c r="A6059" s="647"/>
      <c r="B6059" s="633"/>
      <c r="C6059" s="583"/>
      <c r="D6059" s="736"/>
      <c r="E6059" s="539"/>
      <c r="F6059" s="553"/>
      <c r="G6059" s="530"/>
      <c r="H6059" s="531"/>
      <c r="J6059" s="532"/>
      <c r="L6059" s="533"/>
    </row>
    <row r="6060" spans="1:12" ht="9.75" customHeight="1">
      <c r="A6060" s="647"/>
      <c r="B6060" s="633"/>
      <c r="C6060" s="583"/>
      <c r="D6060" s="736"/>
      <c r="E6060" s="539"/>
      <c r="F6060" s="553"/>
      <c r="G6060" s="530"/>
      <c r="H6060" s="531"/>
      <c r="J6060" s="532"/>
      <c r="L6060" s="533"/>
    </row>
    <row r="6061" spans="1:12" ht="9.75" customHeight="1">
      <c r="A6061" s="647"/>
      <c r="B6061" s="633"/>
      <c r="C6061" s="583"/>
      <c r="D6061" s="736"/>
      <c r="E6061" s="539"/>
      <c r="F6061" s="553"/>
      <c r="G6061" s="530"/>
      <c r="H6061" s="531"/>
      <c r="J6061" s="532"/>
      <c r="L6061" s="533"/>
    </row>
    <row r="6062" spans="1:12" ht="9.75" customHeight="1">
      <c r="A6062" s="647"/>
      <c r="B6062" s="633"/>
      <c r="C6062" s="583"/>
      <c r="D6062" s="736"/>
      <c r="E6062" s="539"/>
      <c r="F6062" s="553"/>
      <c r="G6062" s="530"/>
      <c r="H6062" s="531"/>
      <c r="J6062" s="532"/>
      <c r="L6062" s="533"/>
    </row>
    <row r="6063" spans="1:12" ht="9.75" customHeight="1">
      <c r="A6063" s="647">
        <v>43</v>
      </c>
      <c r="B6063" s="649" t="s">
        <v>3944</v>
      </c>
      <c r="C6063" s="650" t="s">
        <v>4564</v>
      </c>
      <c r="D6063" s="736" t="s">
        <v>3194</v>
      </c>
      <c r="E6063" s="556">
        <v>2.4</v>
      </c>
      <c r="F6063" s="553">
        <v>11.499273512</v>
      </c>
      <c r="G6063" s="530" t="e">
        <f>+L6063</f>
        <v>#REF!</v>
      </c>
      <c r="H6063" s="531" t="e">
        <f>E6063*G6063</f>
        <v>#REF!</v>
      </c>
      <c r="J6063" s="530">
        <f>+F6063</f>
        <v>11.499273512</v>
      </c>
      <c r="L6063" s="533" t="e">
        <f>J6063*$L$3</f>
        <v>#REF!</v>
      </c>
    </row>
    <row r="6064" spans="1:12" ht="9.75" customHeight="1">
      <c r="A6064" s="647"/>
      <c r="B6064" s="649"/>
      <c r="C6064" s="650"/>
      <c r="D6064" s="736"/>
      <c r="E6064" s="556"/>
      <c r="F6064" s="553"/>
      <c r="G6064" s="530"/>
      <c r="H6064" s="531"/>
      <c r="J6064" s="532"/>
      <c r="L6064" s="533"/>
    </row>
    <row r="6065" spans="1:12" ht="9.75" customHeight="1">
      <c r="A6065" s="647"/>
      <c r="B6065" s="649"/>
      <c r="C6065" s="650"/>
      <c r="D6065" s="736"/>
      <c r="E6065" s="556"/>
      <c r="F6065" s="553"/>
      <c r="G6065" s="530"/>
      <c r="H6065" s="531"/>
      <c r="J6065" s="532"/>
      <c r="L6065" s="533"/>
    </row>
    <row r="6066" spans="1:12" ht="9.75" customHeight="1">
      <c r="A6066" s="647"/>
      <c r="B6066" s="649"/>
      <c r="C6066" s="650"/>
      <c r="D6066" s="736"/>
      <c r="E6066" s="556"/>
      <c r="F6066" s="553"/>
      <c r="G6066" s="530"/>
      <c r="H6066" s="531"/>
      <c r="J6066" s="532"/>
      <c r="L6066" s="533"/>
    </row>
    <row r="6067" spans="1:12" ht="9.75" customHeight="1">
      <c r="A6067" s="647"/>
      <c r="B6067" s="649"/>
      <c r="C6067" s="650"/>
      <c r="D6067" s="736"/>
      <c r="E6067" s="556"/>
      <c r="F6067" s="553"/>
      <c r="G6067" s="530"/>
      <c r="H6067" s="531"/>
      <c r="J6067" s="532"/>
      <c r="L6067" s="533"/>
    </row>
    <row r="6068" spans="1:12" ht="9.75" customHeight="1">
      <c r="A6068" s="647">
        <v>44</v>
      </c>
      <c r="B6068" s="535" t="s">
        <v>2601</v>
      </c>
      <c r="C6068" s="583" t="s">
        <v>4565</v>
      </c>
      <c r="D6068" s="736" t="s">
        <v>3194</v>
      </c>
      <c r="E6068" s="556">
        <v>3.12</v>
      </c>
      <c r="F6068" s="553">
        <v>28.013891529498007</v>
      </c>
      <c r="G6068" s="530" t="e">
        <f>+L6068</f>
        <v>#REF!</v>
      </c>
      <c r="H6068" s="531" t="e">
        <f>E6068*G6068</f>
        <v>#REF!</v>
      </c>
      <c r="J6068" s="530">
        <f>+F6068</f>
        <v>28.013891529498007</v>
      </c>
      <c r="L6068" s="533" t="e">
        <f>J6068*$L$3</f>
        <v>#REF!</v>
      </c>
    </row>
    <row r="6069" spans="1:12" ht="9.75" customHeight="1">
      <c r="A6069" s="647"/>
      <c r="B6069" s="535"/>
      <c r="C6069" s="583"/>
      <c r="D6069" s="736"/>
      <c r="E6069" s="556"/>
      <c r="F6069" s="553"/>
      <c r="G6069" s="530"/>
      <c r="H6069" s="531"/>
      <c r="J6069" s="532"/>
      <c r="L6069" s="533"/>
    </row>
    <row r="6070" spans="1:12" ht="9.75" customHeight="1">
      <c r="A6070" s="647"/>
      <c r="B6070" s="535"/>
      <c r="C6070" s="583"/>
      <c r="D6070" s="736"/>
      <c r="E6070" s="556"/>
      <c r="F6070" s="553"/>
      <c r="G6070" s="530"/>
      <c r="H6070" s="531"/>
      <c r="J6070" s="532"/>
      <c r="L6070" s="533"/>
    </row>
    <row r="6071" spans="1:12" ht="9.75" customHeight="1">
      <c r="A6071" s="647"/>
      <c r="B6071" s="535"/>
      <c r="C6071" s="583"/>
      <c r="D6071" s="736"/>
      <c r="E6071" s="556"/>
      <c r="F6071" s="553"/>
      <c r="G6071" s="530"/>
      <c r="H6071" s="531"/>
      <c r="J6071" s="532"/>
      <c r="L6071" s="533"/>
    </row>
    <row r="6072" spans="1:12" ht="9.75" customHeight="1">
      <c r="A6072" s="647"/>
      <c r="B6072" s="535"/>
      <c r="C6072" s="583"/>
      <c r="D6072" s="736"/>
      <c r="E6072" s="556"/>
      <c r="F6072" s="553"/>
      <c r="G6072" s="530"/>
      <c r="H6072" s="531"/>
      <c r="J6072" s="532"/>
      <c r="L6072" s="533"/>
    </row>
    <row r="6073" spans="1:12" ht="9.75" customHeight="1">
      <c r="A6073" s="647">
        <v>45</v>
      </c>
      <c r="B6073" s="535" t="s">
        <v>3947</v>
      </c>
      <c r="C6073" s="583" t="s">
        <v>4566</v>
      </c>
      <c r="D6073" s="736" t="s">
        <v>2607</v>
      </c>
      <c r="E6073" s="556">
        <v>24</v>
      </c>
      <c r="F6073" s="553">
        <v>2.1549373284000004</v>
      </c>
      <c r="G6073" s="530" t="e">
        <f>+L6073</f>
        <v>#REF!</v>
      </c>
      <c r="H6073" s="531" t="e">
        <f>E6073*G6073</f>
        <v>#REF!</v>
      </c>
      <c r="J6073" s="530">
        <f>+F6073</f>
        <v>2.1549373284000004</v>
      </c>
      <c r="L6073" s="533" t="e">
        <f>J6073*$L$3</f>
        <v>#REF!</v>
      </c>
    </row>
    <row r="6074" spans="1:12" ht="9.75" customHeight="1">
      <c r="A6074" s="647"/>
      <c r="B6074" s="535"/>
      <c r="C6074" s="583"/>
      <c r="D6074" s="736"/>
      <c r="E6074" s="556"/>
      <c r="F6074" s="553"/>
      <c r="G6074" s="530"/>
      <c r="H6074" s="531"/>
      <c r="J6074" s="532"/>
      <c r="L6074" s="533"/>
    </row>
    <row r="6075" spans="1:12" ht="9.75" customHeight="1">
      <c r="A6075" s="647"/>
      <c r="B6075" s="535"/>
      <c r="C6075" s="583"/>
      <c r="D6075" s="736"/>
      <c r="E6075" s="556"/>
      <c r="F6075" s="553"/>
      <c r="G6075" s="530"/>
      <c r="H6075" s="531"/>
      <c r="J6075" s="532"/>
      <c r="L6075" s="533"/>
    </row>
    <row r="6076" spans="1:12" ht="9.75" customHeight="1">
      <c r="A6076" s="647"/>
      <c r="B6076" s="535"/>
      <c r="C6076" s="583"/>
      <c r="D6076" s="736"/>
      <c r="E6076" s="556"/>
      <c r="F6076" s="553"/>
      <c r="G6076" s="530"/>
      <c r="H6076" s="531"/>
      <c r="J6076" s="532"/>
      <c r="L6076" s="533"/>
    </row>
    <row r="6077" spans="1:12" ht="9.75" customHeight="1">
      <c r="A6077" s="647"/>
      <c r="B6077" s="535"/>
      <c r="C6077" s="583"/>
      <c r="D6077" s="736"/>
      <c r="E6077" s="556"/>
      <c r="F6077" s="553"/>
      <c r="G6077" s="530"/>
      <c r="H6077" s="531"/>
      <c r="J6077" s="532"/>
      <c r="L6077" s="533"/>
    </row>
    <row r="6078" spans="1:12" ht="9.75" customHeight="1">
      <c r="A6078" s="647">
        <v>46</v>
      </c>
      <c r="B6078" s="535" t="s">
        <v>3946</v>
      </c>
      <c r="C6078" s="583" t="s">
        <v>4567</v>
      </c>
      <c r="D6078" s="736" t="s">
        <v>2607</v>
      </c>
      <c r="E6078" s="539">
        <v>24</v>
      </c>
      <c r="F6078" s="553">
        <v>1.0134124958599999</v>
      </c>
      <c r="G6078" s="530" t="e">
        <f>+L6078</f>
        <v>#REF!</v>
      </c>
      <c r="H6078" s="531" t="e">
        <f>E6078*G6078</f>
        <v>#REF!</v>
      </c>
      <c r="J6078" s="530">
        <f>+F6078</f>
        <v>1.0134124958599999</v>
      </c>
      <c r="L6078" s="533" t="e">
        <f>J6078*$L$3</f>
        <v>#REF!</v>
      </c>
    </row>
    <row r="6079" spans="1:12" ht="9.75" customHeight="1">
      <c r="A6079" s="647"/>
      <c r="B6079" s="535"/>
      <c r="C6079" s="583"/>
      <c r="D6079" s="736"/>
      <c r="E6079" s="539"/>
      <c r="F6079" s="553"/>
      <c r="G6079" s="530"/>
      <c r="H6079" s="531"/>
      <c r="J6079" s="532"/>
      <c r="L6079" s="533"/>
    </row>
    <row r="6080" spans="1:12" ht="9.75" customHeight="1">
      <c r="A6080" s="647"/>
      <c r="B6080" s="535"/>
      <c r="C6080" s="583"/>
      <c r="D6080" s="736"/>
      <c r="E6080" s="539"/>
      <c r="F6080" s="553"/>
      <c r="G6080" s="530"/>
      <c r="H6080" s="531"/>
      <c r="J6080" s="532"/>
      <c r="L6080" s="533"/>
    </row>
    <row r="6081" spans="1:12" ht="9.75" customHeight="1">
      <c r="A6081" s="647"/>
      <c r="B6081" s="535"/>
      <c r="C6081" s="583"/>
      <c r="D6081" s="736"/>
      <c r="E6081" s="539"/>
      <c r="F6081" s="553"/>
      <c r="G6081" s="530"/>
      <c r="H6081" s="531"/>
      <c r="J6081" s="532"/>
      <c r="L6081" s="533"/>
    </row>
    <row r="6082" spans="1:12" ht="9.75" customHeight="1">
      <c r="A6082" s="647"/>
      <c r="B6082" s="535"/>
      <c r="C6082" s="583"/>
      <c r="D6082" s="736"/>
      <c r="E6082" s="539"/>
      <c r="F6082" s="553"/>
      <c r="G6082" s="530"/>
      <c r="H6082" s="531"/>
      <c r="J6082" s="532"/>
      <c r="L6082" s="533"/>
    </row>
    <row r="6083" spans="1:12" ht="9.75" customHeight="1">
      <c r="A6083" s="647">
        <v>47</v>
      </c>
      <c r="B6083" s="535" t="s">
        <v>3949</v>
      </c>
      <c r="C6083" s="583" t="s">
        <v>4568</v>
      </c>
      <c r="D6083" s="736" t="s">
        <v>2607</v>
      </c>
      <c r="E6083" s="539">
        <v>24</v>
      </c>
      <c r="F6083" s="553">
        <v>5.2071973153979991</v>
      </c>
      <c r="G6083" s="530" t="e">
        <f>+L6083</f>
        <v>#REF!</v>
      </c>
      <c r="H6083" s="531" t="e">
        <f>E6083*G6083</f>
        <v>#REF!</v>
      </c>
      <c r="J6083" s="530">
        <f>+F6083</f>
        <v>5.2071973153979991</v>
      </c>
      <c r="L6083" s="533" t="e">
        <f>J6083*$L$3</f>
        <v>#REF!</v>
      </c>
    </row>
    <row r="6084" spans="1:12" ht="9.75" customHeight="1">
      <c r="A6084" s="647"/>
      <c r="B6084" s="535"/>
      <c r="C6084" s="583"/>
      <c r="D6084" s="736"/>
      <c r="E6084" s="539"/>
      <c r="F6084" s="553"/>
      <c r="G6084" s="530"/>
      <c r="H6084" s="531"/>
      <c r="J6084" s="532"/>
      <c r="L6084" s="533"/>
    </row>
    <row r="6085" spans="1:12" ht="9.75" customHeight="1">
      <c r="A6085" s="647"/>
      <c r="B6085" s="535"/>
      <c r="C6085" s="583"/>
      <c r="D6085" s="736"/>
      <c r="E6085" s="539"/>
      <c r="F6085" s="553"/>
      <c r="G6085" s="530"/>
      <c r="H6085" s="531"/>
      <c r="J6085" s="532"/>
      <c r="L6085" s="533"/>
    </row>
    <row r="6086" spans="1:12" ht="9.75" customHeight="1">
      <c r="A6086" s="647"/>
      <c r="B6086" s="535"/>
      <c r="C6086" s="583"/>
      <c r="D6086" s="736"/>
      <c r="E6086" s="539"/>
      <c r="F6086" s="553"/>
      <c r="G6086" s="530"/>
      <c r="H6086" s="531"/>
      <c r="J6086" s="532"/>
      <c r="L6086" s="533"/>
    </row>
    <row r="6087" spans="1:12" ht="9.75" customHeight="1">
      <c r="A6087" s="647"/>
      <c r="B6087" s="535"/>
      <c r="C6087" s="583"/>
      <c r="D6087" s="736"/>
      <c r="E6087" s="539"/>
      <c r="F6087" s="553"/>
      <c r="G6087" s="530"/>
      <c r="H6087" s="531"/>
      <c r="J6087" s="532"/>
      <c r="L6087" s="533"/>
    </row>
    <row r="6088" spans="1:12" ht="9.75" customHeight="1">
      <c r="A6088" s="534"/>
      <c r="B6088" s="534"/>
      <c r="C6088" s="678" t="s">
        <v>2681</v>
      </c>
      <c r="D6088" s="651"/>
      <c r="E6088" s="539"/>
      <c r="F6088" s="553"/>
      <c r="G6088" s="530" t="e">
        <f>+L6088</f>
        <v>#REF!</v>
      </c>
      <c r="H6088" s="531" t="e">
        <f>E6088*G6088</f>
        <v>#REF!</v>
      </c>
      <c r="J6088" s="530">
        <f>+F6088</f>
        <v>0</v>
      </c>
      <c r="L6088" s="533" t="e">
        <f>J6088*$L$3</f>
        <v>#REF!</v>
      </c>
    </row>
    <row r="6089" spans="1:12" ht="9.75" customHeight="1">
      <c r="A6089" s="534"/>
      <c r="B6089" s="534"/>
      <c r="C6089" s="679"/>
      <c r="D6089" s="734"/>
      <c r="E6089" s="539"/>
      <c r="F6089" s="553"/>
      <c r="G6089" s="530"/>
      <c r="H6089" s="531"/>
      <c r="J6089" s="532"/>
      <c r="L6089" s="533"/>
    </row>
    <row r="6090" spans="1:12" ht="9.75" customHeight="1">
      <c r="A6090" s="534"/>
      <c r="B6090" s="534"/>
      <c r="C6090" s="679"/>
      <c r="D6090" s="734"/>
      <c r="E6090" s="539"/>
      <c r="F6090" s="553"/>
      <c r="G6090" s="530"/>
      <c r="H6090" s="531"/>
      <c r="J6090" s="532"/>
      <c r="L6090" s="533"/>
    </row>
    <row r="6091" spans="1:12" ht="9.75" customHeight="1">
      <c r="A6091" s="534"/>
      <c r="B6091" s="534"/>
      <c r="C6091" s="679"/>
      <c r="D6091" s="734"/>
      <c r="E6091" s="539"/>
      <c r="F6091" s="553"/>
      <c r="G6091" s="530"/>
      <c r="H6091" s="531"/>
      <c r="J6091" s="532"/>
      <c r="L6091" s="533"/>
    </row>
    <row r="6092" spans="1:12" ht="9.75" customHeight="1">
      <c r="A6092" s="534"/>
      <c r="B6092" s="534"/>
      <c r="C6092" s="680"/>
      <c r="D6092" s="734"/>
      <c r="E6092" s="539"/>
      <c r="F6092" s="553"/>
      <c r="G6092" s="530"/>
      <c r="H6092" s="531"/>
      <c r="J6092" s="532"/>
      <c r="L6092" s="533"/>
    </row>
    <row r="6093" spans="1:12" ht="9.75" customHeight="1">
      <c r="A6093" s="732" t="s">
        <v>2636</v>
      </c>
      <c r="B6093" s="733" t="s">
        <v>2682</v>
      </c>
      <c r="C6093" s="733" t="s">
        <v>3114</v>
      </c>
      <c r="D6093" s="651" t="s">
        <v>2612</v>
      </c>
      <c r="E6093" s="689">
        <v>2</v>
      </c>
      <c r="F6093" s="553" t="e">
        <f>1108.90804747-#REF!</f>
        <v>#REF!</v>
      </c>
      <c r="G6093" s="530" t="e">
        <f>+L6093</f>
        <v>#REF!</v>
      </c>
      <c r="H6093" s="531" t="e">
        <f>E6093*G6093</f>
        <v>#REF!</v>
      </c>
      <c r="J6093" s="530" t="e">
        <f>+F6093</f>
        <v>#REF!</v>
      </c>
      <c r="L6093" s="533" t="e">
        <f>J6093*$L$3</f>
        <v>#REF!</v>
      </c>
    </row>
    <row r="6094" spans="1:12" ht="9.75" customHeight="1">
      <c r="A6094" s="732"/>
      <c r="B6094" s="733"/>
      <c r="C6094" s="733"/>
      <c r="D6094" s="734"/>
      <c r="E6094" s="689"/>
      <c r="F6094" s="553"/>
      <c r="G6094" s="530"/>
      <c r="H6094" s="531"/>
      <c r="J6094" s="532"/>
      <c r="L6094" s="533"/>
    </row>
    <row r="6095" spans="1:12" ht="9.75" customHeight="1">
      <c r="A6095" s="732"/>
      <c r="B6095" s="733"/>
      <c r="C6095" s="733"/>
      <c r="D6095" s="734"/>
      <c r="E6095" s="689"/>
      <c r="F6095" s="553"/>
      <c r="G6095" s="530"/>
      <c r="H6095" s="531"/>
      <c r="J6095" s="532"/>
      <c r="L6095" s="533"/>
    </row>
    <row r="6096" spans="1:12" ht="9.75" customHeight="1">
      <c r="A6096" s="732"/>
      <c r="B6096" s="733"/>
      <c r="C6096" s="733"/>
      <c r="D6096" s="734"/>
      <c r="E6096" s="689"/>
      <c r="F6096" s="553"/>
      <c r="G6096" s="530"/>
      <c r="H6096" s="531"/>
      <c r="J6096" s="532"/>
      <c r="L6096" s="533"/>
    </row>
    <row r="6097" spans="1:12" ht="9.75" customHeight="1">
      <c r="A6097" s="732"/>
      <c r="B6097" s="733"/>
      <c r="C6097" s="733"/>
      <c r="D6097" s="734"/>
      <c r="E6097" s="689"/>
      <c r="F6097" s="553"/>
      <c r="G6097" s="530"/>
      <c r="H6097" s="531"/>
      <c r="J6097" s="532"/>
      <c r="L6097" s="533"/>
    </row>
    <row r="6098" spans="1:12" ht="9.75" customHeight="1">
      <c r="A6098" s="732" t="s">
        <v>2653</v>
      </c>
      <c r="B6098" s="733" t="s">
        <v>2683</v>
      </c>
      <c r="C6098" s="733" t="s">
        <v>3115</v>
      </c>
      <c r="D6098" s="651" t="s">
        <v>2612</v>
      </c>
      <c r="E6098" s="689">
        <v>2</v>
      </c>
      <c r="F6098" s="553" t="e">
        <f>375.791008977-#REF!</f>
        <v>#REF!</v>
      </c>
      <c r="G6098" s="530" t="e">
        <f>+L6098</f>
        <v>#REF!</v>
      </c>
      <c r="H6098" s="531" t="e">
        <f>E6098*G6098</f>
        <v>#REF!</v>
      </c>
      <c r="J6098" s="530" t="e">
        <f>+F6098</f>
        <v>#REF!</v>
      </c>
      <c r="L6098" s="533" t="e">
        <f>J6098*$L$3</f>
        <v>#REF!</v>
      </c>
    </row>
    <row r="6099" spans="1:12" ht="9.75" customHeight="1">
      <c r="A6099" s="732"/>
      <c r="B6099" s="733"/>
      <c r="C6099" s="733"/>
      <c r="D6099" s="734"/>
      <c r="E6099" s="689"/>
      <c r="F6099" s="553"/>
      <c r="G6099" s="530"/>
      <c r="H6099" s="531"/>
      <c r="J6099" s="532"/>
      <c r="L6099" s="533"/>
    </row>
    <row r="6100" spans="1:12" ht="9.75" customHeight="1">
      <c r="A6100" s="732"/>
      <c r="B6100" s="733"/>
      <c r="C6100" s="733"/>
      <c r="D6100" s="734"/>
      <c r="E6100" s="689"/>
      <c r="F6100" s="553"/>
      <c r="G6100" s="530"/>
      <c r="H6100" s="531"/>
      <c r="J6100" s="532"/>
      <c r="L6100" s="533"/>
    </row>
    <row r="6101" spans="1:12" ht="9.75" customHeight="1">
      <c r="A6101" s="732"/>
      <c r="B6101" s="733"/>
      <c r="C6101" s="733"/>
      <c r="D6101" s="734"/>
      <c r="E6101" s="689"/>
      <c r="F6101" s="553"/>
      <c r="G6101" s="530"/>
      <c r="H6101" s="531"/>
      <c r="J6101" s="532"/>
      <c r="L6101" s="533"/>
    </row>
    <row r="6102" spans="1:12" ht="9.75" customHeight="1">
      <c r="A6102" s="732"/>
      <c r="B6102" s="733"/>
      <c r="C6102" s="733"/>
      <c r="D6102" s="734"/>
      <c r="E6102" s="689"/>
      <c r="F6102" s="553"/>
      <c r="G6102" s="530"/>
      <c r="H6102" s="531"/>
      <c r="J6102" s="532"/>
      <c r="L6102" s="533"/>
    </row>
    <row r="6103" spans="1:12" ht="9.75" customHeight="1">
      <c r="A6103" s="732" t="s">
        <v>2648</v>
      </c>
      <c r="B6103" s="733" t="s">
        <v>2684</v>
      </c>
      <c r="C6103" s="733" t="s">
        <v>3116</v>
      </c>
      <c r="D6103" s="651" t="s">
        <v>2612</v>
      </c>
      <c r="E6103" s="689">
        <v>2</v>
      </c>
      <c r="F6103" s="553" t="e">
        <f>407.43867831-#REF!</f>
        <v>#REF!</v>
      </c>
      <c r="G6103" s="530" t="e">
        <f>+L6103</f>
        <v>#REF!</v>
      </c>
      <c r="H6103" s="531" t="e">
        <f>E6103*G6103</f>
        <v>#REF!</v>
      </c>
      <c r="J6103" s="530" t="e">
        <f>+F6103</f>
        <v>#REF!</v>
      </c>
      <c r="L6103" s="533" t="e">
        <f>J6103*$L$3</f>
        <v>#REF!</v>
      </c>
    </row>
    <row r="6104" spans="1:12" ht="9.75" customHeight="1">
      <c r="A6104" s="732"/>
      <c r="B6104" s="733"/>
      <c r="C6104" s="733"/>
      <c r="D6104" s="734"/>
      <c r="E6104" s="689"/>
      <c r="F6104" s="553"/>
      <c r="G6104" s="530"/>
      <c r="H6104" s="531"/>
      <c r="J6104" s="532"/>
      <c r="L6104" s="533"/>
    </row>
    <row r="6105" spans="1:12" ht="9.75" customHeight="1">
      <c r="A6105" s="732"/>
      <c r="B6105" s="733"/>
      <c r="C6105" s="733"/>
      <c r="D6105" s="734"/>
      <c r="E6105" s="689"/>
      <c r="F6105" s="553"/>
      <c r="G6105" s="530"/>
      <c r="H6105" s="531"/>
      <c r="J6105" s="532"/>
      <c r="L6105" s="533"/>
    </row>
    <row r="6106" spans="1:12" ht="9.75" customHeight="1">
      <c r="A6106" s="732"/>
      <c r="B6106" s="733"/>
      <c r="C6106" s="733"/>
      <c r="D6106" s="734"/>
      <c r="E6106" s="689"/>
      <c r="F6106" s="553"/>
      <c r="G6106" s="530"/>
      <c r="H6106" s="531"/>
      <c r="J6106" s="532"/>
      <c r="L6106" s="533"/>
    </row>
    <row r="6107" spans="1:12" ht="9.75" customHeight="1">
      <c r="A6107" s="732"/>
      <c r="B6107" s="733"/>
      <c r="C6107" s="733"/>
      <c r="D6107" s="734"/>
      <c r="E6107" s="689"/>
      <c r="F6107" s="553"/>
      <c r="G6107" s="530"/>
      <c r="H6107" s="531"/>
      <c r="J6107" s="532"/>
      <c r="L6107" s="533"/>
    </row>
    <row r="6108" spans="1:12" ht="9.75" customHeight="1">
      <c r="A6108" s="732" t="s">
        <v>2656</v>
      </c>
      <c r="B6108" s="733" t="s">
        <v>2684</v>
      </c>
      <c r="C6108" s="733" t="s">
        <v>3117</v>
      </c>
      <c r="D6108" s="651" t="s">
        <v>2612</v>
      </c>
      <c r="E6108" s="689">
        <v>2</v>
      </c>
      <c r="F6108" s="553" t="e">
        <f>337.039303614-#REF!</f>
        <v>#REF!</v>
      </c>
      <c r="G6108" s="530" t="e">
        <f>+L6108</f>
        <v>#REF!</v>
      </c>
      <c r="H6108" s="531" t="e">
        <f>E6108*G6108</f>
        <v>#REF!</v>
      </c>
      <c r="J6108" s="530" t="e">
        <f>+F6108</f>
        <v>#REF!</v>
      </c>
      <c r="L6108" s="533" t="e">
        <f>J6108*$L$3</f>
        <v>#REF!</v>
      </c>
    </row>
    <row r="6109" spans="1:12" ht="9.75" customHeight="1">
      <c r="A6109" s="732"/>
      <c r="B6109" s="733"/>
      <c r="C6109" s="733"/>
      <c r="D6109" s="734"/>
      <c r="E6109" s="689"/>
      <c r="F6109" s="553"/>
      <c r="G6109" s="530"/>
      <c r="H6109" s="531"/>
      <c r="J6109" s="532"/>
      <c r="L6109" s="533"/>
    </row>
    <row r="6110" spans="1:12" ht="9.75" customHeight="1">
      <c r="A6110" s="732"/>
      <c r="B6110" s="733"/>
      <c r="C6110" s="733"/>
      <c r="D6110" s="734"/>
      <c r="E6110" s="689"/>
      <c r="F6110" s="553"/>
      <c r="G6110" s="530"/>
      <c r="H6110" s="531"/>
      <c r="J6110" s="532"/>
      <c r="L6110" s="533"/>
    </row>
    <row r="6111" spans="1:12" ht="9.75" customHeight="1">
      <c r="A6111" s="732"/>
      <c r="B6111" s="733"/>
      <c r="C6111" s="733"/>
      <c r="D6111" s="734"/>
      <c r="E6111" s="689"/>
      <c r="F6111" s="553"/>
      <c r="G6111" s="530"/>
      <c r="H6111" s="531"/>
      <c r="J6111" s="532"/>
      <c r="L6111" s="533"/>
    </row>
    <row r="6112" spans="1:12" ht="23.25" customHeight="1">
      <c r="A6112" s="732"/>
      <c r="B6112" s="733"/>
      <c r="C6112" s="733"/>
      <c r="D6112" s="734"/>
      <c r="E6112" s="689"/>
      <c r="F6112" s="553"/>
      <c r="G6112" s="530"/>
      <c r="H6112" s="531"/>
      <c r="J6112" s="532"/>
      <c r="L6112" s="533"/>
    </row>
    <row r="6113" spans="1:12" ht="9.75" customHeight="1">
      <c r="A6113" s="732" t="s">
        <v>2663</v>
      </c>
      <c r="B6113" s="733" t="s">
        <v>2685</v>
      </c>
      <c r="C6113" s="660" t="s">
        <v>3118</v>
      </c>
      <c r="D6113" s="651" t="s">
        <v>2612</v>
      </c>
      <c r="E6113" s="661">
        <v>1</v>
      </c>
      <c r="F6113" s="553" t="e">
        <f>115.31846502-#REF!</f>
        <v>#REF!</v>
      </c>
      <c r="G6113" s="530" t="e">
        <f>+L6113</f>
        <v>#REF!</v>
      </c>
      <c r="H6113" s="531" t="e">
        <f>E6113*G6113</f>
        <v>#REF!</v>
      </c>
      <c r="J6113" s="530" t="e">
        <f>+F6113</f>
        <v>#REF!</v>
      </c>
      <c r="L6113" s="533" t="e">
        <f>J6113*$L$3</f>
        <v>#REF!</v>
      </c>
    </row>
    <row r="6114" spans="1:12" ht="9.75" customHeight="1">
      <c r="A6114" s="732"/>
      <c r="B6114" s="733"/>
      <c r="C6114" s="660"/>
      <c r="D6114" s="734"/>
      <c r="E6114" s="661"/>
      <c r="F6114" s="553"/>
      <c r="G6114" s="530"/>
      <c r="H6114" s="531"/>
      <c r="J6114" s="532"/>
      <c r="L6114" s="533"/>
    </row>
    <row r="6115" spans="1:12" ht="9.75" customHeight="1">
      <c r="A6115" s="732"/>
      <c r="B6115" s="733"/>
      <c r="C6115" s="660"/>
      <c r="D6115" s="734"/>
      <c r="E6115" s="661"/>
      <c r="F6115" s="553"/>
      <c r="G6115" s="530"/>
      <c r="H6115" s="531"/>
      <c r="J6115" s="532"/>
      <c r="L6115" s="533"/>
    </row>
    <row r="6116" spans="1:12" ht="9.75" customHeight="1">
      <c r="A6116" s="732"/>
      <c r="B6116" s="733"/>
      <c r="C6116" s="660"/>
      <c r="D6116" s="734"/>
      <c r="E6116" s="661"/>
      <c r="F6116" s="553"/>
      <c r="G6116" s="530"/>
      <c r="H6116" s="531"/>
      <c r="J6116" s="532"/>
      <c r="L6116" s="533"/>
    </row>
    <row r="6117" spans="1:12" ht="9.75" customHeight="1">
      <c r="A6117" s="732"/>
      <c r="B6117" s="733"/>
      <c r="C6117" s="660"/>
      <c r="D6117" s="734"/>
      <c r="E6117" s="661"/>
      <c r="F6117" s="553"/>
      <c r="G6117" s="530"/>
      <c r="H6117" s="531"/>
      <c r="J6117" s="532"/>
      <c r="L6117" s="533"/>
    </row>
    <row r="6118" spans="1:12" ht="9.75" customHeight="1">
      <c r="A6118" s="732" t="s">
        <v>2657</v>
      </c>
      <c r="B6118" s="733" t="s">
        <v>2688</v>
      </c>
      <c r="C6118" s="733" t="s">
        <v>3119</v>
      </c>
      <c r="D6118" s="651" t="s">
        <v>2612</v>
      </c>
      <c r="E6118" s="689">
        <v>1</v>
      </c>
      <c r="F6118" s="553" t="e">
        <f>433.176320825-#REF!</f>
        <v>#REF!</v>
      </c>
      <c r="G6118" s="530" t="e">
        <f>+L6118</f>
        <v>#REF!</v>
      </c>
      <c r="H6118" s="531" t="e">
        <f>E6118*G6118</f>
        <v>#REF!</v>
      </c>
      <c r="J6118" s="530" t="e">
        <f>+F6118</f>
        <v>#REF!</v>
      </c>
      <c r="L6118" s="533" t="e">
        <f>J6118*$L$3</f>
        <v>#REF!</v>
      </c>
    </row>
    <row r="6119" spans="1:12" ht="9.75" customHeight="1">
      <c r="A6119" s="732"/>
      <c r="B6119" s="733"/>
      <c r="C6119" s="733"/>
      <c r="D6119" s="734"/>
      <c r="E6119" s="689"/>
      <c r="F6119" s="553"/>
      <c r="G6119" s="530"/>
      <c r="H6119" s="531"/>
      <c r="J6119" s="532"/>
      <c r="L6119" s="533"/>
    </row>
    <row r="6120" spans="1:12" ht="9.75" customHeight="1">
      <c r="A6120" s="732"/>
      <c r="B6120" s="733"/>
      <c r="C6120" s="733"/>
      <c r="D6120" s="734"/>
      <c r="E6120" s="689"/>
      <c r="F6120" s="553"/>
      <c r="G6120" s="530"/>
      <c r="H6120" s="531"/>
      <c r="J6120" s="532"/>
      <c r="L6120" s="533"/>
    </row>
    <row r="6121" spans="1:12" ht="9.75" customHeight="1">
      <c r="A6121" s="732"/>
      <c r="B6121" s="733"/>
      <c r="C6121" s="733"/>
      <c r="D6121" s="734"/>
      <c r="E6121" s="689"/>
      <c r="F6121" s="553"/>
      <c r="G6121" s="530"/>
      <c r="H6121" s="531"/>
      <c r="J6121" s="532"/>
      <c r="L6121" s="533"/>
    </row>
    <row r="6122" spans="1:12" ht="9.75" customHeight="1">
      <c r="A6122" s="732"/>
      <c r="B6122" s="733"/>
      <c r="C6122" s="733"/>
      <c r="D6122" s="734"/>
      <c r="E6122" s="689"/>
      <c r="F6122" s="553"/>
      <c r="G6122" s="530"/>
      <c r="H6122" s="531"/>
      <c r="J6122" s="532"/>
      <c r="L6122" s="533"/>
    </row>
    <row r="6123" spans="1:12" ht="9.75" customHeight="1">
      <c r="A6123" s="732">
        <v>7</v>
      </c>
      <c r="B6123" s="733" t="s">
        <v>2816</v>
      </c>
      <c r="C6123" s="733" t="s">
        <v>3120</v>
      </c>
      <c r="D6123" s="651" t="s">
        <v>2612</v>
      </c>
      <c r="E6123" s="689">
        <v>1</v>
      </c>
      <c r="F6123" s="553">
        <v>106.25543132250002</v>
      </c>
      <c r="G6123" s="530" t="e">
        <f>+L6123</f>
        <v>#REF!</v>
      </c>
      <c r="H6123" s="531" t="e">
        <f>E6123*G6123</f>
        <v>#REF!</v>
      </c>
      <c r="J6123" s="530">
        <f>+F6123</f>
        <v>106.25543132250002</v>
      </c>
      <c r="L6123" s="533" t="e">
        <f>J6123*$L$3</f>
        <v>#REF!</v>
      </c>
    </row>
    <row r="6124" spans="1:12" ht="9.75" customHeight="1">
      <c r="A6124" s="732"/>
      <c r="B6124" s="733"/>
      <c r="C6124" s="733"/>
      <c r="D6124" s="734"/>
      <c r="E6124" s="689"/>
      <c r="F6124" s="553"/>
      <c r="G6124" s="530"/>
      <c r="H6124" s="531"/>
      <c r="J6124" s="532"/>
      <c r="L6124" s="533"/>
    </row>
    <row r="6125" spans="1:12" ht="9.75" customHeight="1">
      <c r="A6125" s="732"/>
      <c r="B6125" s="733"/>
      <c r="C6125" s="733"/>
      <c r="D6125" s="734"/>
      <c r="E6125" s="689"/>
      <c r="F6125" s="553"/>
      <c r="G6125" s="530"/>
      <c r="H6125" s="531"/>
      <c r="J6125" s="532"/>
      <c r="L6125" s="533"/>
    </row>
    <row r="6126" spans="1:12" ht="9.75" customHeight="1">
      <c r="A6126" s="732"/>
      <c r="B6126" s="733"/>
      <c r="C6126" s="733"/>
      <c r="D6126" s="734"/>
      <c r="E6126" s="689"/>
      <c r="F6126" s="553"/>
      <c r="G6126" s="530"/>
      <c r="H6126" s="531"/>
      <c r="J6126" s="532"/>
      <c r="L6126" s="533"/>
    </row>
    <row r="6127" spans="1:12" ht="9.75" customHeight="1">
      <c r="A6127" s="732"/>
      <c r="B6127" s="733"/>
      <c r="C6127" s="733"/>
      <c r="D6127" s="734"/>
      <c r="E6127" s="689"/>
      <c r="F6127" s="553"/>
      <c r="G6127" s="530"/>
      <c r="H6127" s="531"/>
      <c r="J6127" s="532"/>
      <c r="L6127" s="533"/>
    </row>
    <row r="6128" spans="1:12" ht="9.75" customHeight="1">
      <c r="A6128" s="732">
        <v>8</v>
      </c>
      <c r="B6128" s="733" t="s">
        <v>2687</v>
      </c>
      <c r="C6128" s="733" t="s">
        <v>3121</v>
      </c>
      <c r="D6128" s="651" t="s">
        <v>2612</v>
      </c>
      <c r="E6128" s="689">
        <v>1</v>
      </c>
      <c r="F6128" s="553">
        <v>19.248058876800002</v>
      </c>
      <c r="G6128" s="530" t="e">
        <f>+L6128</f>
        <v>#REF!</v>
      </c>
      <c r="H6128" s="531" t="e">
        <f>E6128*G6128</f>
        <v>#REF!</v>
      </c>
      <c r="J6128" s="530">
        <f>+F6128</f>
        <v>19.248058876800002</v>
      </c>
      <c r="L6128" s="533" t="e">
        <f>J6128*$L$3</f>
        <v>#REF!</v>
      </c>
    </row>
    <row r="6129" spans="1:12" ht="9.75" customHeight="1">
      <c r="A6129" s="732"/>
      <c r="B6129" s="733"/>
      <c r="C6129" s="733"/>
      <c r="D6129" s="734"/>
      <c r="E6129" s="689"/>
      <c r="F6129" s="553"/>
      <c r="G6129" s="530"/>
      <c r="H6129" s="531"/>
      <c r="J6129" s="532"/>
      <c r="L6129" s="533"/>
    </row>
    <row r="6130" spans="1:12" ht="9.75" customHeight="1">
      <c r="A6130" s="732"/>
      <c r="B6130" s="733"/>
      <c r="C6130" s="733"/>
      <c r="D6130" s="734"/>
      <c r="E6130" s="689"/>
      <c r="F6130" s="553"/>
      <c r="G6130" s="530"/>
      <c r="H6130" s="531"/>
      <c r="J6130" s="532"/>
      <c r="L6130" s="533"/>
    </row>
    <row r="6131" spans="1:12" ht="9.75" customHeight="1">
      <c r="A6131" s="732"/>
      <c r="B6131" s="733"/>
      <c r="C6131" s="733"/>
      <c r="D6131" s="734"/>
      <c r="E6131" s="689"/>
      <c r="F6131" s="553"/>
      <c r="G6131" s="530"/>
      <c r="H6131" s="531"/>
      <c r="J6131" s="532"/>
      <c r="L6131" s="533"/>
    </row>
    <row r="6132" spans="1:12" ht="9.75" customHeight="1">
      <c r="A6132" s="732"/>
      <c r="B6132" s="733"/>
      <c r="C6132" s="733"/>
      <c r="D6132" s="734"/>
      <c r="E6132" s="689"/>
      <c r="F6132" s="553"/>
      <c r="G6132" s="530"/>
      <c r="H6132" s="531"/>
      <c r="J6132" s="532"/>
      <c r="L6132" s="533"/>
    </row>
    <row r="6133" spans="1:12" ht="9.75" customHeight="1">
      <c r="A6133" s="732">
        <v>9</v>
      </c>
      <c r="B6133" s="733" t="s">
        <v>2686</v>
      </c>
      <c r="C6133" s="660" t="s">
        <v>3122</v>
      </c>
      <c r="D6133" s="651" t="s">
        <v>2612</v>
      </c>
      <c r="E6133" s="661">
        <v>2</v>
      </c>
      <c r="F6133" s="553">
        <v>15.370467461919997</v>
      </c>
      <c r="G6133" s="530" t="e">
        <f>+L6133</f>
        <v>#REF!</v>
      </c>
      <c r="H6133" s="531" t="e">
        <f>E6133*G6133</f>
        <v>#REF!</v>
      </c>
      <c r="J6133" s="530">
        <f>+F6133</f>
        <v>15.370467461919997</v>
      </c>
      <c r="L6133" s="533" t="e">
        <f>J6133*$L$3</f>
        <v>#REF!</v>
      </c>
    </row>
    <row r="6134" spans="1:12" ht="9.75" customHeight="1">
      <c r="A6134" s="732"/>
      <c r="B6134" s="733"/>
      <c r="C6134" s="660"/>
      <c r="D6134" s="734"/>
      <c r="E6134" s="661"/>
      <c r="F6134" s="553"/>
      <c r="G6134" s="530"/>
      <c r="H6134" s="531"/>
      <c r="J6134" s="532"/>
      <c r="L6134" s="533"/>
    </row>
    <row r="6135" spans="1:12" ht="9.75" customHeight="1">
      <c r="A6135" s="732"/>
      <c r="B6135" s="733"/>
      <c r="C6135" s="660"/>
      <c r="D6135" s="734"/>
      <c r="E6135" s="661"/>
      <c r="F6135" s="553"/>
      <c r="G6135" s="530"/>
      <c r="H6135" s="531"/>
      <c r="J6135" s="532"/>
      <c r="L6135" s="533"/>
    </row>
    <row r="6136" spans="1:12" ht="9.75" customHeight="1">
      <c r="A6136" s="732"/>
      <c r="B6136" s="733"/>
      <c r="C6136" s="660"/>
      <c r="D6136" s="734"/>
      <c r="E6136" s="661"/>
      <c r="F6136" s="553"/>
      <c r="G6136" s="530"/>
      <c r="H6136" s="531"/>
      <c r="J6136" s="532"/>
      <c r="L6136" s="533"/>
    </row>
    <row r="6137" spans="1:12" ht="9.75" customHeight="1">
      <c r="A6137" s="732"/>
      <c r="B6137" s="733"/>
      <c r="C6137" s="660"/>
      <c r="D6137" s="734"/>
      <c r="E6137" s="661"/>
      <c r="F6137" s="553"/>
      <c r="G6137" s="530"/>
      <c r="H6137" s="531"/>
      <c r="J6137" s="532"/>
      <c r="L6137" s="533"/>
    </row>
    <row r="6138" spans="1:12" ht="9.75" customHeight="1">
      <c r="A6138" s="732">
        <v>10</v>
      </c>
      <c r="B6138" s="548" t="s">
        <v>2817</v>
      </c>
      <c r="C6138" s="548" t="s">
        <v>3123</v>
      </c>
      <c r="D6138" s="651" t="s">
        <v>3232</v>
      </c>
      <c r="E6138" s="558">
        <v>4</v>
      </c>
      <c r="F6138" s="553">
        <v>18.034113466000001</v>
      </c>
      <c r="G6138" s="530" t="e">
        <f>+L6138</f>
        <v>#REF!</v>
      </c>
      <c r="H6138" s="531" t="e">
        <f>E6138*G6138</f>
        <v>#REF!</v>
      </c>
      <c r="J6138" s="530">
        <f>+F6138</f>
        <v>18.034113466000001</v>
      </c>
      <c r="L6138" s="533" t="e">
        <f>J6138*$L$3</f>
        <v>#REF!</v>
      </c>
    </row>
    <row r="6139" spans="1:12" ht="9.75" customHeight="1">
      <c r="A6139" s="732"/>
      <c r="B6139" s="548"/>
      <c r="C6139" s="548"/>
      <c r="D6139" s="734"/>
      <c r="E6139" s="558"/>
      <c r="F6139" s="553"/>
      <c r="G6139" s="530"/>
      <c r="H6139" s="531"/>
      <c r="J6139" s="532"/>
      <c r="L6139" s="533"/>
    </row>
    <row r="6140" spans="1:12" ht="9.75" customHeight="1">
      <c r="A6140" s="732"/>
      <c r="B6140" s="548"/>
      <c r="C6140" s="548"/>
      <c r="D6140" s="734"/>
      <c r="E6140" s="558"/>
      <c r="F6140" s="553"/>
      <c r="G6140" s="530"/>
      <c r="H6140" s="531"/>
      <c r="J6140" s="532"/>
      <c r="L6140" s="533"/>
    </row>
    <row r="6141" spans="1:12" ht="9.75" customHeight="1">
      <c r="A6141" s="732"/>
      <c r="B6141" s="548"/>
      <c r="C6141" s="548"/>
      <c r="D6141" s="734"/>
      <c r="E6141" s="558"/>
      <c r="F6141" s="553"/>
      <c r="G6141" s="530"/>
      <c r="H6141" s="531"/>
      <c r="J6141" s="532"/>
      <c r="L6141" s="533"/>
    </row>
    <row r="6142" spans="1:12" ht="7.5" customHeight="1">
      <c r="A6142" s="732"/>
      <c r="B6142" s="548"/>
      <c r="C6142" s="548"/>
      <c r="D6142" s="734"/>
      <c r="E6142" s="558"/>
      <c r="F6142" s="553"/>
      <c r="G6142" s="530"/>
      <c r="H6142" s="531"/>
      <c r="J6142" s="532"/>
      <c r="L6142" s="533"/>
    </row>
    <row r="6143" spans="1:12" ht="9.75" customHeight="1">
      <c r="A6143" s="732">
        <v>11</v>
      </c>
      <c r="B6143" s="548" t="s">
        <v>2817</v>
      </c>
      <c r="C6143" s="548" t="s">
        <v>3233</v>
      </c>
      <c r="D6143" s="651" t="s">
        <v>3232</v>
      </c>
      <c r="E6143" s="558">
        <v>8</v>
      </c>
      <c r="F6143" s="553">
        <v>18.034113466000001</v>
      </c>
      <c r="G6143" s="530" t="e">
        <f>+L6143</f>
        <v>#REF!</v>
      </c>
      <c r="H6143" s="531" t="e">
        <f>E6143*G6143</f>
        <v>#REF!</v>
      </c>
      <c r="J6143" s="530">
        <f>+F6143</f>
        <v>18.034113466000001</v>
      </c>
      <c r="L6143" s="533" t="e">
        <f>J6143*$L$3</f>
        <v>#REF!</v>
      </c>
    </row>
    <row r="6144" spans="1:12" ht="9.75" customHeight="1">
      <c r="A6144" s="732"/>
      <c r="B6144" s="548"/>
      <c r="C6144" s="548"/>
      <c r="D6144" s="734"/>
      <c r="E6144" s="558"/>
      <c r="F6144" s="553"/>
      <c r="G6144" s="530"/>
      <c r="H6144" s="531"/>
      <c r="J6144" s="532"/>
      <c r="L6144" s="533"/>
    </row>
    <row r="6145" spans="1:12" ht="9.75" customHeight="1">
      <c r="A6145" s="732"/>
      <c r="B6145" s="548"/>
      <c r="C6145" s="548"/>
      <c r="D6145" s="734"/>
      <c r="E6145" s="558"/>
      <c r="F6145" s="553"/>
      <c r="G6145" s="530"/>
      <c r="H6145" s="531"/>
      <c r="J6145" s="532"/>
      <c r="L6145" s="533"/>
    </row>
    <row r="6146" spans="1:12" ht="9.75" customHeight="1">
      <c r="A6146" s="732"/>
      <c r="B6146" s="548"/>
      <c r="C6146" s="548"/>
      <c r="D6146" s="734"/>
      <c r="E6146" s="558"/>
      <c r="F6146" s="553"/>
      <c r="G6146" s="530"/>
      <c r="H6146" s="531"/>
      <c r="J6146" s="532"/>
      <c r="L6146" s="533"/>
    </row>
    <row r="6147" spans="1:12" ht="9.75" customHeight="1">
      <c r="A6147" s="732"/>
      <c r="B6147" s="548"/>
      <c r="C6147" s="548"/>
      <c r="D6147" s="734"/>
      <c r="E6147" s="558"/>
      <c r="F6147" s="553"/>
      <c r="G6147" s="530"/>
      <c r="H6147" s="531"/>
      <c r="J6147" s="532"/>
      <c r="L6147" s="533"/>
    </row>
    <row r="6148" spans="1:12" ht="9.75" customHeight="1">
      <c r="A6148" s="732">
        <v>12</v>
      </c>
      <c r="B6148" s="548" t="s">
        <v>2818</v>
      </c>
      <c r="C6148" s="548" t="s">
        <v>3234</v>
      </c>
      <c r="D6148" s="651" t="s">
        <v>2612</v>
      </c>
      <c r="E6148" s="664">
        <v>1</v>
      </c>
      <c r="F6148" s="553">
        <v>17.811462806000002</v>
      </c>
      <c r="G6148" s="530" t="e">
        <f>+L6148</f>
        <v>#REF!</v>
      </c>
      <c r="H6148" s="531" t="e">
        <f>E6148*G6148</f>
        <v>#REF!</v>
      </c>
      <c r="J6148" s="530">
        <f>+F6148</f>
        <v>17.811462806000002</v>
      </c>
      <c r="L6148" s="533" t="e">
        <f>J6148*$L$3</f>
        <v>#REF!</v>
      </c>
    </row>
    <row r="6149" spans="1:12" ht="9.75" customHeight="1">
      <c r="A6149" s="732"/>
      <c r="B6149" s="548"/>
      <c r="C6149" s="548"/>
      <c r="D6149" s="734"/>
      <c r="E6149" s="664"/>
      <c r="F6149" s="553"/>
      <c r="G6149" s="530"/>
      <c r="H6149" s="531"/>
      <c r="J6149" s="532"/>
      <c r="L6149" s="533"/>
    </row>
    <row r="6150" spans="1:12" ht="9.75" customHeight="1">
      <c r="A6150" s="732"/>
      <c r="B6150" s="548"/>
      <c r="C6150" s="548"/>
      <c r="D6150" s="734"/>
      <c r="E6150" s="664"/>
      <c r="F6150" s="553"/>
      <c r="G6150" s="530"/>
      <c r="H6150" s="531"/>
      <c r="J6150" s="532"/>
      <c r="L6150" s="533"/>
    </row>
    <row r="6151" spans="1:12" ht="9.75" customHeight="1">
      <c r="A6151" s="732"/>
      <c r="B6151" s="548"/>
      <c r="C6151" s="548"/>
      <c r="D6151" s="734"/>
      <c r="E6151" s="664"/>
      <c r="F6151" s="553"/>
      <c r="G6151" s="530"/>
      <c r="H6151" s="531"/>
      <c r="J6151" s="532"/>
      <c r="L6151" s="533"/>
    </row>
    <row r="6152" spans="1:12" ht="9.75" customHeight="1">
      <c r="A6152" s="732"/>
      <c r="B6152" s="548"/>
      <c r="C6152" s="548"/>
      <c r="D6152" s="734"/>
      <c r="E6152" s="664"/>
      <c r="F6152" s="553"/>
      <c r="G6152" s="530"/>
      <c r="H6152" s="531"/>
      <c r="J6152" s="532"/>
      <c r="L6152" s="533"/>
    </row>
    <row r="6153" spans="1:12" ht="9.75" customHeight="1">
      <c r="A6153" s="732">
        <v>13</v>
      </c>
      <c r="B6153" s="733" t="s">
        <v>2689</v>
      </c>
      <c r="C6153" s="660" t="s">
        <v>3235</v>
      </c>
      <c r="D6153" s="651" t="s">
        <v>2612</v>
      </c>
      <c r="E6153" s="661">
        <v>1</v>
      </c>
      <c r="F6153" s="553">
        <v>11.355535429900002</v>
      </c>
      <c r="G6153" s="530" t="e">
        <f>+L6153</f>
        <v>#REF!</v>
      </c>
      <c r="H6153" s="531" t="e">
        <f>E6153*G6153</f>
        <v>#REF!</v>
      </c>
      <c r="J6153" s="530">
        <f>+F6153</f>
        <v>11.355535429900002</v>
      </c>
      <c r="L6153" s="533" t="e">
        <f>J6153*$L$3</f>
        <v>#REF!</v>
      </c>
    </row>
    <row r="6154" spans="1:12" ht="9.75" customHeight="1">
      <c r="A6154" s="732"/>
      <c r="B6154" s="733"/>
      <c r="C6154" s="660"/>
      <c r="D6154" s="734"/>
      <c r="E6154" s="661"/>
      <c r="F6154" s="553"/>
      <c r="G6154" s="530"/>
      <c r="H6154" s="531"/>
      <c r="J6154" s="532"/>
      <c r="L6154" s="533"/>
    </row>
    <row r="6155" spans="1:12" ht="9.75" customHeight="1">
      <c r="A6155" s="732"/>
      <c r="B6155" s="733"/>
      <c r="C6155" s="660"/>
      <c r="D6155" s="734"/>
      <c r="E6155" s="661"/>
      <c r="F6155" s="553"/>
      <c r="G6155" s="530"/>
      <c r="H6155" s="531"/>
      <c r="J6155" s="532"/>
      <c r="L6155" s="533"/>
    </row>
    <row r="6156" spans="1:12" ht="9.75" customHeight="1">
      <c r="A6156" s="732"/>
      <c r="B6156" s="733"/>
      <c r="C6156" s="660"/>
      <c r="D6156" s="734"/>
      <c r="E6156" s="661"/>
      <c r="F6156" s="553"/>
      <c r="G6156" s="530"/>
      <c r="H6156" s="531"/>
      <c r="J6156" s="532"/>
      <c r="L6156" s="533"/>
    </row>
    <row r="6157" spans="1:12" ht="9.75" customHeight="1">
      <c r="A6157" s="732"/>
      <c r="B6157" s="733"/>
      <c r="C6157" s="660"/>
      <c r="D6157" s="734"/>
      <c r="E6157" s="661"/>
      <c r="F6157" s="553"/>
      <c r="G6157" s="530"/>
      <c r="H6157" s="531"/>
      <c r="J6157" s="532"/>
      <c r="L6157" s="533"/>
    </row>
    <row r="6158" spans="1:12" ht="9.75" customHeight="1">
      <c r="A6158" s="732">
        <v>14</v>
      </c>
      <c r="B6158" s="576" t="s">
        <v>2690</v>
      </c>
      <c r="C6158" s="548" t="s">
        <v>3236</v>
      </c>
      <c r="D6158" s="651" t="s">
        <v>2612</v>
      </c>
      <c r="E6158" s="655">
        <v>1</v>
      </c>
      <c r="F6158" s="553">
        <v>1.7516213232000002</v>
      </c>
      <c r="G6158" s="530" t="e">
        <f>+L6158</f>
        <v>#REF!</v>
      </c>
      <c r="H6158" s="531" t="e">
        <f>E6158*G6158</f>
        <v>#REF!</v>
      </c>
      <c r="J6158" s="530">
        <f>+F6158</f>
        <v>1.7516213232000002</v>
      </c>
      <c r="L6158" s="533" t="e">
        <f>J6158*$L$3</f>
        <v>#REF!</v>
      </c>
    </row>
    <row r="6159" spans="1:12" ht="9.75" customHeight="1">
      <c r="A6159" s="732"/>
      <c r="B6159" s="576"/>
      <c r="C6159" s="548"/>
      <c r="D6159" s="734"/>
      <c r="E6159" s="655"/>
      <c r="F6159" s="553"/>
      <c r="G6159" s="530"/>
      <c r="H6159" s="531"/>
      <c r="J6159" s="532"/>
      <c r="L6159" s="533"/>
    </row>
    <row r="6160" spans="1:12" ht="9.75" customHeight="1">
      <c r="A6160" s="732"/>
      <c r="B6160" s="576"/>
      <c r="C6160" s="548"/>
      <c r="D6160" s="734"/>
      <c r="E6160" s="655"/>
      <c r="F6160" s="553"/>
      <c r="G6160" s="530"/>
      <c r="H6160" s="531"/>
      <c r="J6160" s="532"/>
      <c r="L6160" s="533"/>
    </row>
    <row r="6161" spans="1:12" ht="9.75" customHeight="1">
      <c r="A6161" s="732"/>
      <c r="B6161" s="576"/>
      <c r="C6161" s="548"/>
      <c r="D6161" s="734"/>
      <c r="E6161" s="655"/>
      <c r="F6161" s="553"/>
      <c r="G6161" s="530"/>
      <c r="H6161" s="531"/>
      <c r="J6161" s="532"/>
      <c r="L6161" s="533"/>
    </row>
    <row r="6162" spans="1:12" ht="9.75" customHeight="1">
      <c r="A6162" s="732"/>
      <c r="B6162" s="576"/>
      <c r="C6162" s="548"/>
      <c r="D6162" s="734"/>
      <c r="E6162" s="655"/>
      <c r="F6162" s="553"/>
      <c r="G6162" s="530"/>
      <c r="H6162" s="531"/>
      <c r="J6162" s="532"/>
      <c r="L6162" s="533"/>
    </row>
    <row r="6163" spans="1:12" ht="9.75" customHeight="1">
      <c r="A6163" s="751">
        <v>15</v>
      </c>
      <c r="B6163" s="688" t="s">
        <v>2787</v>
      </c>
      <c r="C6163" s="688" t="s">
        <v>3237</v>
      </c>
      <c r="D6163" s="621" t="s">
        <v>2610</v>
      </c>
      <c r="E6163" s="689">
        <v>13</v>
      </c>
      <c r="F6163" s="553">
        <v>5.4938143361000007</v>
      </c>
      <c r="G6163" s="530" t="e">
        <f>+L6163</f>
        <v>#REF!</v>
      </c>
      <c r="H6163" s="531" t="e">
        <f>E6163*G6163</f>
        <v>#REF!</v>
      </c>
      <c r="J6163" s="530">
        <f>+F6163</f>
        <v>5.4938143361000007</v>
      </c>
      <c r="L6163" s="533" t="e">
        <f>J6163*$L$3</f>
        <v>#REF!</v>
      </c>
    </row>
    <row r="6164" spans="1:12" ht="9.75" customHeight="1">
      <c r="A6164" s="751"/>
      <c r="B6164" s="688"/>
      <c r="C6164" s="688"/>
      <c r="D6164" s="622"/>
      <c r="E6164" s="689"/>
      <c r="F6164" s="553"/>
      <c r="G6164" s="530"/>
      <c r="H6164" s="531"/>
      <c r="J6164" s="532"/>
      <c r="L6164" s="533"/>
    </row>
    <row r="6165" spans="1:12" ht="9.75" customHeight="1">
      <c r="A6165" s="751"/>
      <c r="B6165" s="688"/>
      <c r="C6165" s="688"/>
      <c r="D6165" s="622"/>
      <c r="E6165" s="689"/>
      <c r="F6165" s="553"/>
      <c r="G6165" s="530"/>
      <c r="H6165" s="531"/>
      <c r="J6165" s="532"/>
      <c r="L6165" s="533"/>
    </row>
    <row r="6166" spans="1:12" ht="9.75" customHeight="1">
      <c r="A6166" s="751"/>
      <c r="B6166" s="688"/>
      <c r="C6166" s="688"/>
      <c r="D6166" s="622"/>
      <c r="E6166" s="689"/>
      <c r="F6166" s="553"/>
      <c r="G6166" s="530"/>
      <c r="H6166" s="531"/>
      <c r="J6166" s="532"/>
      <c r="L6166" s="533"/>
    </row>
    <row r="6167" spans="1:12" ht="9.75" customHeight="1">
      <c r="A6167" s="751"/>
      <c r="B6167" s="688"/>
      <c r="C6167" s="688"/>
      <c r="D6167" s="622"/>
      <c r="E6167" s="689"/>
      <c r="F6167" s="553"/>
      <c r="G6167" s="530"/>
      <c r="H6167" s="531"/>
      <c r="J6167" s="532"/>
      <c r="L6167" s="533"/>
    </row>
    <row r="6168" spans="1:12" ht="9.75" customHeight="1">
      <c r="A6168" s="751">
        <v>16</v>
      </c>
      <c r="B6168" s="688" t="s">
        <v>2691</v>
      </c>
      <c r="C6168" s="688" t="s">
        <v>3238</v>
      </c>
      <c r="D6168" s="621" t="s">
        <v>2610</v>
      </c>
      <c r="E6168" s="689">
        <v>18</v>
      </c>
      <c r="F6168" s="553">
        <v>5.1000435146000003</v>
      </c>
      <c r="G6168" s="530" t="e">
        <f>+L6168</f>
        <v>#REF!</v>
      </c>
      <c r="H6168" s="531" t="e">
        <f>E6168*G6168</f>
        <v>#REF!</v>
      </c>
      <c r="J6168" s="530">
        <f>+F6168</f>
        <v>5.1000435146000003</v>
      </c>
      <c r="L6168" s="533" t="e">
        <f>J6168*$L$3</f>
        <v>#REF!</v>
      </c>
    </row>
    <row r="6169" spans="1:12" ht="9.75" customHeight="1">
      <c r="A6169" s="751"/>
      <c r="B6169" s="688"/>
      <c r="C6169" s="688"/>
      <c r="D6169" s="622"/>
      <c r="E6169" s="689"/>
      <c r="F6169" s="553"/>
      <c r="G6169" s="530"/>
      <c r="H6169" s="531"/>
      <c r="J6169" s="532"/>
      <c r="L6169" s="533"/>
    </row>
    <row r="6170" spans="1:12" ht="9.75" customHeight="1">
      <c r="A6170" s="751"/>
      <c r="B6170" s="688"/>
      <c r="C6170" s="688"/>
      <c r="D6170" s="622"/>
      <c r="E6170" s="689"/>
      <c r="F6170" s="553"/>
      <c r="G6170" s="530"/>
      <c r="H6170" s="531"/>
      <c r="J6170" s="532"/>
      <c r="L6170" s="533"/>
    </row>
    <row r="6171" spans="1:12" ht="9.75" customHeight="1">
      <c r="A6171" s="751"/>
      <c r="B6171" s="688"/>
      <c r="C6171" s="688"/>
      <c r="D6171" s="622"/>
      <c r="E6171" s="689"/>
      <c r="F6171" s="553"/>
      <c r="G6171" s="530"/>
      <c r="H6171" s="531"/>
      <c r="J6171" s="532"/>
      <c r="L6171" s="533"/>
    </row>
    <row r="6172" spans="1:12" ht="9.75" customHeight="1">
      <c r="A6172" s="751"/>
      <c r="B6172" s="688"/>
      <c r="C6172" s="688"/>
      <c r="D6172" s="622"/>
      <c r="E6172" s="689"/>
      <c r="F6172" s="553"/>
      <c r="G6172" s="530"/>
      <c r="H6172" s="531"/>
      <c r="J6172" s="532"/>
      <c r="L6172" s="533"/>
    </row>
    <row r="6173" spans="1:12" ht="9.75" customHeight="1">
      <c r="A6173" s="751">
        <v>17</v>
      </c>
      <c r="B6173" s="688" t="s">
        <v>2692</v>
      </c>
      <c r="C6173" s="688" t="s">
        <v>3239</v>
      </c>
      <c r="D6173" s="621" t="s">
        <v>2610</v>
      </c>
      <c r="E6173" s="689">
        <v>22</v>
      </c>
      <c r="F6173" s="553">
        <v>3.2283570410999998</v>
      </c>
      <c r="G6173" s="530" t="e">
        <f>+L6173</f>
        <v>#REF!</v>
      </c>
      <c r="H6173" s="531" t="e">
        <f>E6173*G6173</f>
        <v>#REF!</v>
      </c>
      <c r="J6173" s="530">
        <f>+F6173</f>
        <v>3.2283570410999998</v>
      </c>
      <c r="L6173" s="533" t="e">
        <f>J6173*$L$3</f>
        <v>#REF!</v>
      </c>
    </row>
    <row r="6174" spans="1:12" ht="9.75" customHeight="1">
      <c r="A6174" s="751"/>
      <c r="B6174" s="688"/>
      <c r="C6174" s="688"/>
      <c r="D6174" s="622"/>
      <c r="E6174" s="689"/>
      <c r="F6174" s="553"/>
      <c r="G6174" s="530"/>
      <c r="H6174" s="531"/>
      <c r="J6174" s="532"/>
      <c r="L6174" s="533"/>
    </row>
    <row r="6175" spans="1:12" ht="9.75" customHeight="1">
      <c r="A6175" s="751"/>
      <c r="B6175" s="688"/>
      <c r="C6175" s="688"/>
      <c r="D6175" s="622"/>
      <c r="E6175" s="689"/>
      <c r="F6175" s="553"/>
      <c r="G6175" s="530"/>
      <c r="H6175" s="531"/>
      <c r="J6175" s="532"/>
      <c r="L6175" s="533"/>
    </row>
    <row r="6176" spans="1:12" ht="9.75" customHeight="1">
      <c r="A6176" s="751"/>
      <c r="B6176" s="688"/>
      <c r="C6176" s="688"/>
      <c r="D6176" s="622"/>
      <c r="E6176" s="689"/>
      <c r="F6176" s="553"/>
      <c r="G6176" s="530"/>
      <c r="H6176" s="531"/>
      <c r="J6176" s="532"/>
      <c r="L6176" s="533"/>
    </row>
    <row r="6177" spans="1:12" ht="9.75" customHeight="1">
      <c r="A6177" s="751"/>
      <c r="B6177" s="688"/>
      <c r="C6177" s="688"/>
      <c r="D6177" s="622"/>
      <c r="E6177" s="689"/>
      <c r="F6177" s="553"/>
      <c r="G6177" s="530"/>
      <c r="H6177" s="531"/>
      <c r="J6177" s="532"/>
      <c r="L6177" s="533"/>
    </row>
    <row r="6178" spans="1:12" ht="9.75" customHeight="1">
      <c r="A6178" s="751">
        <v>18</v>
      </c>
      <c r="B6178" s="688" t="s">
        <v>2906</v>
      </c>
      <c r="C6178" s="688" t="s">
        <v>3240</v>
      </c>
      <c r="D6178" s="621" t="s">
        <v>2610</v>
      </c>
      <c r="E6178" s="689">
        <v>7</v>
      </c>
      <c r="F6178" s="553">
        <v>1.7695330113000001</v>
      </c>
      <c r="G6178" s="530" t="e">
        <f>+L6178</f>
        <v>#REF!</v>
      </c>
      <c r="H6178" s="531" t="e">
        <f>E6178*G6178</f>
        <v>#REF!</v>
      </c>
      <c r="J6178" s="530">
        <f>+F6178</f>
        <v>1.7695330113000001</v>
      </c>
      <c r="L6178" s="533" t="e">
        <f>J6178*$L$3</f>
        <v>#REF!</v>
      </c>
    </row>
    <row r="6179" spans="1:12" ht="9.75" customHeight="1">
      <c r="A6179" s="751"/>
      <c r="B6179" s="688"/>
      <c r="C6179" s="688"/>
      <c r="D6179" s="622"/>
      <c r="E6179" s="689"/>
      <c r="F6179" s="553"/>
      <c r="G6179" s="530"/>
      <c r="H6179" s="531"/>
      <c r="J6179" s="532"/>
      <c r="L6179" s="533"/>
    </row>
    <row r="6180" spans="1:12" ht="9.75" customHeight="1">
      <c r="A6180" s="751"/>
      <c r="B6180" s="688"/>
      <c r="C6180" s="688"/>
      <c r="D6180" s="622"/>
      <c r="E6180" s="689"/>
      <c r="F6180" s="553"/>
      <c r="G6180" s="530"/>
      <c r="H6180" s="531"/>
      <c r="J6180" s="532"/>
      <c r="L6180" s="533"/>
    </row>
    <row r="6181" spans="1:12" ht="9.75" customHeight="1">
      <c r="A6181" s="751"/>
      <c r="B6181" s="688"/>
      <c r="C6181" s="688"/>
      <c r="D6181" s="622"/>
      <c r="E6181" s="689"/>
      <c r="F6181" s="553"/>
      <c r="G6181" s="530"/>
      <c r="H6181" s="531"/>
      <c r="J6181" s="532"/>
      <c r="L6181" s="533"/>
    </row>
    <row r="6182" spans="1:12" ht="9.75" customHeight="1">
      <c r="A6182" s="751"/>
      <c r="B6182" s="688"/>
      <c r="C6182" s="688"/>
      <c r="D6182" s="622"/>
      <c r="E6182" s="689"/>
      <c r="F6182" s="553"/>
      <c r="G6182" s="530"/>
      <c r="H6182" s="531"/>
      <c r="J6182" s="532"/>
      <c r="L6182" s="533"/>
    </row>
    <row r="6183" spans="1:12" ht="9.75" customHeight="1">
      <c r="A6183" s="751">
        <v>19</v>
      </c>
      <c r="B6183" s="688" t="s">
        <v>2907</v>
      </c>
      <c r="C6183" s="688" t="s">
        <v>3241</v>
      </c>
      <c r="D6183" s="621" t="s">
        <v>2610</v>
      </c>
      <c r="E6183" s="689">
        <v>3</v>
      </c>
      <c r="F6183" s="553">
        <v>1.6977786697000004</v>
      </c>
      <c r="G6183" s="530" t="e">
        <f>+L6183</f>
        <v>#REF!</v>
      </c>
      <c r="H6183" s="531" t="e">
        <f>E6183*G6183</f>
        <v>#REF!</v>
      </c>
      <c r="J6183" s="530">
        <f>+F6183</f>
        <v>1.6977786697000004</v>
      </c>
      <c r="L6183" s="533" t="e">
        <f>J6183*$L$3</f>
        <v>#REF!</v>
      </c>
    </row>
    <row r="6184" spans="1:12" ht="9.75" customHeight="1">
      <c r="A6184" s="751"/>
      <c r="B6184" s="688"/>
      <c r="C6184" s="688"/>
      <c r="D6184" s="622"/>
      <c r="E6184" s="689"/>
      <c r="F6184" s="553"/>
      <c r="G6184" s="530"/>
      <c r="H6184" s="531"/>
      <c r="J6184" s="532"/>
      <c r="L6184" s="533"/>
    </row>
    <row r="6185" spans="1:12" ht="9.75" customHeight="1">
      <c r="A6185" s="751"/>
      <c r="B6185" s="688"/>
      <c r="C6185" s="688"/>
      <c r="D6185" s="622"/>
      <c r="E6185" s="689"/>
      <c r="F6185" s="553"/>
      <c r="G6185" s="530"/>
      <c r="H6185" s="531"/>
      <c r="J6185" s="532"/>
      <c r="L6185" s="533"/>
    </row>
    <row r="6186" spans="1:12" ht="9.75" customHeight="1">
      <c r="A6186" s="751"/>
      <c r="B6186" s="688"/>
      <c r="C6186" s="688"/>
      <c r="D6186" s="622"/>
      <c r="E6186" s="689"/>
      <c r="F6186" s="553"/>
      <c r="G6186" s="530"/>
      <c r="H6186" s="531"/>
      <c r="J6186" s="532"/>
      <c r="L6186" s="533"/>
    </row>
    <row r="6187" spans="1:12" ht="9.75" customHeight="1">
      <c r="A6187" s="751"/>
      <c r="B6187" s="688"/>
      <c r="C6187" s="688"/>
      <c r="D6187" s="622"/>
      <c r="E6187" s="689"/>
      <c r="F6187" s="553"/>
      <c r="G6187" s="530"/>
      <c r="H6187" s="531"/>
      <c r="J6187" s="532"/>
      <c r="L6187" s="533"/>
    </row>
    <row r="6188" spans="1:12" ht="9.75" customHeight="1">
      <c r="A6188" s="751">
        <v>20</v>
      </c>
      <c r="B6188" s="688" t="s">
        <v>2908</v>
      </c>
      <c r="C6188" s="688" t="s">
        <v>3242</v>
      </c>
      <c r="D6188" s="621" t="s">
        <v>2610</v>
      </c>
      <c r="E6188" s="689">
        <v>20</v>
      </c>
      <c r="F6188" s="553">
        <v>1.1464995196000001</v>
      </c>
      <c r="G6188" s="530" t="e">
        <f>+L6188</f>
        <v>#REF!</v>
      </c>
      <c r="H6188" s="531" t="e">
        <f>E6188*G6188</f>
        <v>#REF!</v>
      </c>
      <c r="J6188" s="530">
        <f>+F6188</f>
        <v>1.1464995196000001</v>
      </c>
      <c r="L6188" s="533" t="e">
        <f>J6188*$L$3</f>
        <v>#REF!</v>
      </c>
    </row>
    <row r="6189" spans="1:12" ht="9.75" customHeight="1">
      <c r="A6189" s="751"/>
      <c r="B6189" s="688"/>
      <c r="C6189" s="688"/>
      <c r="D6189" s="622"/>
      <c r="E6189" s="689"/>
      <c r="F6189" s="553"/>
      <c r="G6189" s="530"/>
      <c r="H6189" s="531"/>
      <c r="J6189" s="532"/>
      <c r="L6189" s="533"/>
    </row>
    <row r="6190" spans="1:12" ht="9.75" customHeight="1">
      <c r="A6190" s="751"/>
      <c r="B6190" s="688"/>
      <c r="C6190" s="688"/>
      <c r="D6190" s="622"/>
      <c r="E6190" s="689"/>
      <c r="F6190" s="553"/>
      <c r="G6190" s="530"/>
      <c r="H6190" s="531"/>
      <c r="J6190" s="532"/>
      <c r="L6190" s="533"/>
    </row>
    <row r="6191" spans="1:12" ht="9.75" customHeight="1">
      <c r="A6191" s="751"/>
      <c r="B6191" s="688"/>
      <c r="C6191" s="688"/>
      <c r="D6191" s="622"/>
      <c r="E6191" s="689"/>
      <c r="F6191" s="553"/>
      <c r="G6191" s="530"/>
      <c r="H6191" s="531"/>
      <c r="J6191" s="532"/>
      <c r="L6191" s="533"/>
    </row>
    <row r="6192" spans="1:12" ht="9.75" customHeight="1">
      <c r="A6192" s="751"/>
      <c r="B6192" s="688"/>
      <c r="C6192" s="688"/>
      <c r="D6192" s="622"/>
      <c r="E6192" s="689"/>
      <c r="F6192" s="553"/>
      <c r="G6192" s="530"/>
      <c r="H6192" s="531"/>
      <c r="J6192" s="532"/>
      <c r="L6192" s="533"/>
    </row>
    <row r="6193" spans="1:12" ht="9.75" customHeight="1">
      <c r="A6193" s="751">
        <v>21</v>
      </c>
      <c r="B6193" s="688" t="s">
        <v>2909</v>
      </c>
      <c r="C6193" s="688" t="s">
        <v>3243</v>
      </c>
      <c r="D6193" s="621" t="s">
        <v>2610</v>
      </c>
      <c r="E6193" s="689">
        <v>22</v>
      </c>
      <c r="F6193" s="553">
        <v>1.0004048380000001</v>
      </c>
      <c r="G6193" s="530" t="e">
        <f>+L6193</f>
        <v>#REF!</v>
      </c>
      <c r="H6193" s="531" t="e">
        <f>E6193*G6193</f>
        <v>#REF!</v>
      </c>
      <c r="J6193" s="530">
        <f>+F6193</f>
        <v>1.0004048380000001</v>
      </c>
      <c r="L6193" s="533" t="e">
        <f>J6193*$L$3</f>
        <v>#REF!</v>
      </c>
    </row>
    <row r="6194" spans="1:12" ht="9.75" customHeight="1">
      <c r="A6194" s="751"/>
      <c r="B6194" s="688"/>
      <c r="C6194" s="688"/>
      <c r="D6194" s="622"/>
      <c r="E6194" s="689"/>
      <c r="F6194" s="553"/>
      <c r="G6194" s="530"/>
      <c r="H6194" s="531"/>
      <c r="J6194" s="532"/>
      <c r="L6194" s="533"/>
    </row>
    <row r="6195" spans="1:12" ht="9.75" customHeight="1">
      <c r="A6195" s="751"/>
      <c r="B6195" s="688"/>
      <c r="C6195" s="688"/>
      <c r="D6195" s="622"/>
      <c r="E6195" s="689"/>
      <c r="F6195" s="553"/>
      <c r="G6195" s="530"/>
      <c r="H6195" s="531"/>
      <c r="J6195" s="532"/>
      <c r="L6195" s="533"/>
    </row>
    <row r="6196" spans="1:12" ht="9.75" customHeight="1">
      <c r="A6196" s="751"/>
      <c r="B6196" s="688"/>
      <c r="C6196" s="688"/>
      <c r="D6196" s="622"/>
      <c r="E6196" s="689"/>
      <c r="F6196" s="553"/>
      <c r="G6196" s="530"/>
      <c r="H6196" s="531"/>
      <c r="J6196" s="532"/>
      <c r="L6196" s="533"/>
    </row>
    <row r="6197" spans="1:12" ht="9.75" customHeight="1">
      <c r="A6197" s="751"/>
      <c r="B6197" s="688"/>
      <c r="C6197" s="688"/>
      <c r="D6197" s="622"/>
      <c r="E6197" s="689"/>
      <c r="F6197" s="553"/>
      <c r="G6197" s="530"/>
      <c r="H6197" s="531"/>
      <c r="J6197" s="532"/>
      <c r="L6197" s="533"/>
    </row>
    <row r="6198" spans="1:12" ht="9.75" customHeight="1">
      <c r="A6198" s="751">
        <v>22</v>
      </c>
      <c r="B6198" s="688" t="s">
        <v>2910</v>
      </c>
      <c r="C6198" s="688" t="s">
        <v>3244</v>
      </c>
      <c r="D6198" s="621" t="s">
        <v>2610</v>
      </c>
      <c r="E6198" s="689">
        <v>3</v>
      </c>
      <c r="F6198" s="553">
        <v>0.91023702669999995</v>
      </c>
      <c r="G6198" s="530" t="e">
        <f>+L6198</f>
        <v>#REF!</v>
      </c>
      <c r="H6198" s="531" t="e">
        <f>E6198*G6198</f>
        <v>#REF!</v>
      </c>
      <c r="J6198" s="530">
        <f>+F6198</f>
        <v>0.91023702669999995</v>
      </c>
      <c r="L6198" s="533" t="e">
        <f>J6198*$L$3</f>
        <v>#REF!</v>
      </c>
    </row>
    <row r="6199" spans="1:12" ht="9.75" customHeight="1">
      <c r="A6199" s="751"/>
      <c r="B6199" s="688"/>
      <c r="C6199" s="688"/>
      <c r="D6199" s="622"/>
      <c r="E6199" s="689"/>
      <c r="F6199" s="553"/>
      <c r="G6199" s="530"/>
      <c r="H6199" s="531"/>
      <c r="J6199" s="532"/>
      <c r="L6199" s="533"/>
    </row>
    <row r="6200" spans="1:12" ht="9.75" customHeight="1">
      <c r="A6200" s="751"/>
      <c r="B6200" s="688"/>
      <c r="C6200" s="688"/>
      <c r="D6200" s="622"/>
      <c r="E6200" s="689"/>
      <c r="F6200" s="553"/>
      <c r="G6200" s="530"/>
      <c r="H6200" s="531"/>
      <c r="J6200" s="532"/>
      <c r="L6200" s="533"/>
    </row>
    <row r="6201" spans="1:12" ht="9.75" customHeight="1">
      <c r="A6201" s="751"/>
      <c r="B6201" s="688"/>
      <c r="C6201" s="688"/>
      <c r="D6201" s="622"/>
      <c r="E6201" s="689"/>
      <c r="F6201" s="553"/>
      <c r="G6201" s="530"/>
      <c r="H6201" s="531"/>
      <c r="J6201" s="532"/>
      <c r="L6201" s="533"/>
    </row>
    <row r="6202" spans="1:12" ht="9.75" customHeight="1">
      <c r="A6202" s="751"/>
      <c r="B6202" s="688"/>
      <c r="C6202" s="688"/>
      <c r="D6202" s="622"/>
      <c r="E6202" s="689"/>
      <c r="F6202" s="553"/>
      <c r="G6202" s="530"/>
      <c r="H6202" s="531"/>
      <c r="J6202" s="532"/>
      <c r="L6202" s="533"/>
    </row>
    <row r="6203" spans="1:12" ht="9.75" customHeight="1">
      <c r="A6203" s="751">
        <v>23</v>
      </c>
      <c r="B6203" s="688" t="s">
        <v>2693</v>
      </c>
      <c r="C6203" s="688" t="s">
        <v>3245</v>
      </c>
      <c r="D6203" s="621" t="s">
        <v>2610</v>
      </c>
      <c r="E6203" s="689">
        <v>108</v>
      </c>
      <c r="F6203" s="553">
        <v>6.5590009636999999E-2</v>
      </c>
      <c r="G6203" s="530" t="e">
        <f>+L6203</f>
        <v>#REF!</v>
      </c>
      <c r="H6203" s="531" t="e">
        <f>E6203*G6203</f>
        <v>#REF!</v>
      </c>
      <c r="J6203" s="530">
        <f>+F6203</f>
        <v>6.5590009636999999E-2</v>
      </c>
      <c r="L6203" s="533" t="e">
        <f>J6203*$L$3</f>
        <v>#REF!</v>
      </c>
    </row>
    <row r="6204" spans="1:12" ht="9.75" customHeight="1">
      <c r="A6204" s="751"/>
      <c r="B6204" s="688"/>
      <c r="C6204" s="688"/>
      <c r="D6204" s="622"/>
      <c r="E6204" s="689"/>
      <c r="F6204" s="553"/>
      <c r="G6204" s="530"/>
      <c r="H6204" s="531"/>
      <c r="J6204" s="532"/>
      <c r="L6204" s="533"/>
    </row>
    <row r="6205" spans="1:12" ht="9.75" customHeight="1">
      <c r="A6205" s="751"/>
      <c r="B6205" s="688"/>
      <c r="C6205" s="688"/>
      <c r="D6205" s="622"/>
      <c r="E6205" s="689"/>
      <c r="F6205" s="553"/>
      <c r="G6205" s="530"/>
      <c r="H6205" s="531"/>
      <c r="J6205" s="532"/>
      <c r="L6205" s="533"/>
    </row>
    <row r="6206" spans="1:12" ht="9.75" customHeight="1">
      <c r="A6206" s="751"/>
      <c r="B6206" s="688"/>
      <c r="C6206" s="688"/>
      <c r="D6206" s="622"/>
      <c r="E6206" s="689"/>
      <c r="F6206" s="553"/>
      <c r="G6206" s="530"/>
      <c r="H6206" s="531"/>
      <c r="J6206" s="532"/>
      <c r="L6206" s="533"/>
    </row>
    <row r="6207" spans="1:12" ht="9.75" customHeight="1">
      <c r="A6207" s="751"/>
      <c r="B6207" s="688"/>
      <c r="C6207" s="688"/>
      <c r="D6207" s="622"/>
      <c r="E6207" s="689"/>
      <c r="F6207" s="553"/>
      <c r="G6207" s="530"/>
      <c r="H6207" s="531"/>
      <c r="J6207" s="532"/>
      <c r="L6207" s="533"/>
    </row>
    <row r="6208" spans="1:12" ht="9.75" customHeight="1">
      <c r="A6208" s="751">
        <v>24</v>
      </c>
      <c r="B6208" s="688" t="s">
        <v>2630</v>
      </c>
      <c r="C6208" s="688" t="s">
        <v>3246</v>
      </c>
      <c r="D6208" s="651" t="s">
        <v>2612</v>
      </c>
      <c r="E6208" s="689">
        <v>4</v>
      </c>
      <c r="F6208" s="553">
        <v>62.404356420800006</v>
      </c>
      <c r="G6208" s="530" t="e">
        <f>+L6208</f>
        <v>#REF!</v>
      </c>
      <c r="H6208" s="531" t="e">
        <f>E6208*G6208</f>
        <v>#REF!</v>
      </c>
      <c r="J6208" s="530">
        <f>+F6208</f>
        <v>62.404356420800006</v>
      </c>
      <c r="L6208" s="533" t="e">
        <f>J6208*$L$3</f>
        <v>#REF!</v>
      </c>
    </row>
    <row r="6209" spans="1:12" ht="9.75" customHeight="1">
      <c r="A6209" s="751"/>
      <c r="B6209" s="688"/>
      <c r="C6209" s="688"/>
      <c r="D6209" s="734"/>
      <c r="E6209" s="689"/>
      <c r="F6209" s="553"/>
      <c r="G6209" s="530"/>
      <c r="H6209" s="531"/>
      <c r="J6209" s="532"/>
      <c r="L6209" s="533"/>
    </row>
    <row r="6210" spans="1:12" ht="9.75" customHeight="1">
      <c r="A6210" s="751"/>
      <c r="B6210" s="688"/>
      <c r="C6210" s="688"/>
      <c r="D6210" s="734"/>
      <c r="E6210" s="689"/>
      <c r="F6210" s="553"/>
      <c r="G6210" s="530"/>
      <c r="H6210" s="531"/>
      <c r="J6210" s="532"/>
      <c r="L6210" s="533"/>
    </row>
    <row r="6211" spans="1:12" ht="9.75" customHeight="1">
      <c r="A6211" s="751"/>
      <c r="B6211" s="688"/>
      <c r="C6211" s="688"/>
      <c r="D6211" s="734"/>
      <c r="E6211" s="689"/>
      <c r="F6211" s="553"/>
      <c r="G6211" s="530"/>
      <c r="H6211" s="531"/>
      <c r="J6211" s="532"/>
      <c r="L6211" s="533"/>
    </row>
    <row r="6212" spans="1:12" ht="9.75" customHeight="1">
      <c r="A6212" s="751"/>
      <c r="B6212" s="688"/>
      <c r="C6212" s="688"/>
      <c r="D6212" s="734"/>
      <c r="E6212" s="689"/>
      <c r="F6212" s="553"/>
      <c r="G6212" s="530"/>
      <c r="H6212" s="531"/>
      <c r="J6212" s="532"/>
      <c r="L6212" s="533"/>
    </row>
    <row r="6213" spans="1:12" ht="9.75" customHeight="1">
      <c r="A6213" s="751">
        <v>25</v>
      </c>
      <c r="B6213" s="688" t="s">
        <v>2630</v>
      </c>
      <c r="C6213" s="688" t="s">
        <v>3247</v>
      </c>
      <c r="D6213" s="651" t="s">
        <v>2612</v>
      </c>
      <c r="E6213" s="689">
        <v>10</v>
      </c>
      <c r="F6213" s="553">
        <v>53.159302350800004</v>
      </c>
      <c r="G6213" s="530" t="e">
        <f>+L6213</f>
        <v>#REF!</v>
      </c>
      <c r="H6213" s="531" t="e">
        <f>E6213*G6213</f>
        <v>#REF!</v>
      </c>
      <c r="J6213" s="530">
        <f>+F6213</f>
        <v>53.159302350800004</v>
      </c>
      <c r="L6213" s="533" t="e">
        <f>J6213*$L$3</f>
        <v>#REF!</v>
      </c>
    </row>
    <row r="6214" spans="1:12" ht="9.75" customHeight="1">
      <c r="A6214" s="751"/>
      <c r="B6214" s="688"/>
      <c r="C6214" s="688"/>
      <c r="D6214" s="734"/>
      <c r="E6214" s="689"/>
      <c r="F6214" s="553"/>
      <c r="G6214" s="530"/>
      <c r="H6214" s="531"/>
      <c r="J6214" s="532"/>
      <c r="L6214" s="533"/>
    </row>
    <row r="6215" spans="1:12" ht="9.75" customHeight="1">
      <c r="A6215" s="751"/>
      <c r="B6215" s="688"/>
      <c r="C6215" s="688"/>
      <c r="D6215" s="734"/>
      <c r="E6215" s="689"/>
      <c r="F6215" s="553"/>
      <c r="G6215" s="530"/>
      <c r="H6215" s="531"/>
      <c r="J6215" s="532"/>
      <c r="L6215" s="533"/>
    </row>
    <row r="6216" spans="1:12" ht="9.75" customHeight="1">
      <c r="A6216" s="751"/>
      <c r="B6216" s="688"/>
      <c r="C6216" s="688"/>
      <c r="D6216" s="734"/>
      <c r="E6216" s="689"/>
      <c r="F6216" s="553"/>
      <c r="G6216" s="530"/>
      <c r="H6216" s="531"/>
      <c r="J6216" s="532"/>
      <c r="L6216" s="533"/>
    </row>
    <row r="6217" spans="1:12" ht="9.75" customHeight="1">
      <c r="A6217" s="751"/>
      <c r="B6217" s="688"/>
      <c r="C6217" s="688"/>
      <c r="D6217" s="734"/>
      <c r="E6217" s="689"/>
      <c r="F6217" s="553"/>
      <c r="G6217" s="530"/>
      <c r="H6217" s="531"/>
      <c r="J6217" s="532"/>
      <c r="L6217" s="533"/>
    </row>
    <row r="6218" spans="1:12" ht="9.75" customHeight="1">
      <c r="A6218" s="751">
        <v>26</v>
      </c>
      <c r="B6218" s="688" t="s">
        <v>2631</v>
      </c>
      <c r="C6218" s="688" t="s">
        <v>3248</v>
      </c>
      <c r="D6218" s="651" t="s">
        <v>2612</v>
      </c>
      <c r="E6218" s="689">
        <v>4</v>
      </c>
      <c r="F6218" s="553">
        <v>5.5408970817000007</v>
      </c>
      <c r="G6218" s="530" t="e">
        <f>+L6218</f>
        <v>#REF!</v>
      </c>
      <c r="H6218" s="531" t="e">
        <f>E6218*G6218</f>
        <v>#REF!</v>
      </c>
      <c r="J6218" s="530">
        <f>+F6218</f>
        <v>5.5408970817000007</v>
      </c>
      <c r="L6218" s="533" t="e">
        <f>J6218*$L$3</f>
        <v>#REF!</v>
      </c>
    </row>
    <row r="6219" spans="1:12" ht="9.75" customHeight="1">
      <c r="A6219" s="751"/>
      <c r="B6219" s="688"/>
      <c r="C6219" s="688"/>
      <c r="D6219" s="734"/>
      <c r="E6219" s="689"/>
      <c r="F6219" s="553"/>
      <c r="G6219" s="530"/>
      <c r="H6219" s="531"/>
      <c r="J6219" s="532"/>
      <c r="L6219" s="533"/>
    </row>
    <row r="6220" spans="1:12" ht="9.75" customHeight="1">
      <c r="A6220" s="751"/>
      <c r="B6220" s="688"/>
      <c r="C6220" s="688"/>
      <c r="D6220" s="734"/>
      <c r="E6220" s="689"/>
      <c r="F6220" s="553"/>
      <c r="G6220" s="530"/>
      <c r="H6220" s="531"/>
      <c r="J6220" s="532"/>
      <c r="L6220" s="533"/>
    </row>
    <row r="6221" spans="1:12" ht="9.75" customHeight="1">
      <c r="A6221" s="751"/>
      <c r="B6221" s="688"/>
      <c r="C6221" s="688"/>
      <c r="D6221" s="734"/>
      <c r="E6221" s="689"/>
      <c r="F6221" s="553"/>
      <c r="G6221" s="530"/>
      <c r="H6221" s="531"/>
      <c r="J6221" s="532"/>
      <c r="L6221" s="533"/>
    </row>
    <row r="6222" spans="1:12" ht="8.25" customHeight="1">
      <c r="A6222" s="751"/>
      <c r="B6222" s="688"/>
      <c r="C6222" s="688"/>
      <c r="D6222" s="734"/>
      <c r="E6222" s="689"/>
      <c r="F6222" s="553"/>
      <c r="G6222" s="530"/>
      <c r="H6222" s="531"/>
      <c r="J6222" s="532"/>
      <c r="L6222" s="533"/>
    </row>
    <row r="6223" spans="1:12" ht="9.75" customHeight="1">
      <c r="A6223" s="751">
        <v>27</v>
      </c>
      <c r="B6223" s="688" t="s">
        <v>2611</v>
      </c>
      <c r="C6223" s="688" t="s">
        <v>3249</v>
      </c>
      <c r="D6223" s="651" t="s">
        <v>2612</v>
      </c>
      <c r="E6223" s="689">
        <v>9</v>
      </c>
      <c r="F6223" s="553">
        <v>4.3047991116000004</v>
      </c>
      <c r="G6223" s="530" t="e">
        <f>+L6223</f>
        <v>#REF!</v>
      </c>
      <c r="H6223" s="531" t="e">
        <f>E6223*G6223</f>
        <v>#REF!</v>
      </c>
      <c r="J6223" s="530">
        <f>+F6223</f>
        <v>4.3047991116000004</v>
      </c>
      <c r="L6223" s="533" t="e">
        <f>J6223*$L$3</f>
        <v>#REF!</v>
      </c>
    </row>
    <row r="6224" spans="1:12" ht="9.75" customHeight="1">
      <c r="A6224" s="751"/>
      <c r="B6224" s="688"/>
      <c r="C6224" s="688"/>
      <c r="D6224" s="734"/>
      <c r="E6224" s="689"/>
      <c r="F6224" s="553"/>
      <c r="G6224" s="530"/>
      <c r="H6224" s="531"/>
      <c r="J6224" s="532"/>
      <c r="L6224" s="533"/>
    </row>
    <row r="6225" spans="1:12" ht="9.75" customHeight="1">
      <c r="A6225" s="751"/>
      <c r="B6225" s="688"/>
      <c r="C6225" s="688"/>
      <c r="D6225" s="734"/>
      <c r="E6225" s="689"/>
      <c r="F6225" s="553"/>
      <c r="G6225" s="530"/>
      <c r="H6225" s="531"/>
      <c r="J6225" s="532"/>
      <c r="L6225" s="533"/>
    </row>
    <row r="6226" spans="1:12" ht="9.75" customHeight="1">
      <c r="A6226" s="751"/>
      <c r="B6226" s="688"/>
      <c r="C6226" s="688"/>
      <c r="D6226" s="734"/>
      <c r="E6226" s="689"/>
      <c r="F6226" s="553"/>
      <c r="G6226" s="530"/>
      <c r="H6226" s="531"/>
      <c r="J6226" s="532"/>
      <c r="L6226" s="533"/>
    </row>
    <row r="6227" spans="1:12" ht="9.75" customHeight="1">
      <c r="A6227" s="751"/>
      <c r="B6227" s="688"/>
      <c r="C6227" s="688"/>
      <c r="D6227" s="734"/>
      <c r="E6227" s="689"/>
      <c r="F6227" s="553"/>
      <c r="G6227" s="530"/>
      <c r="H6227" s="531"/>
      <c r="J6227" s="532"/>
      <c r="L6227" s="533"/>
    </row>
    <row r="6228" spans="1:12" ht="9.75" customHeight="1">
      <c r="A6228" s="751">
        <v>28</v>
      </c>
      <c r="B6228" s="688" t="s">
        <v>2633</v>
      </c>
      <c r="C6228" s="688" t="s">
        <v>3250</v>
      </c>
      <c r="D6228" s="651" t="s">
        <v>2612</v>
      </c>
      <c r="E6228" s="689">
        <v>1</v>
      </c>
      <c r="F6228" s="553">
        <v>19.325074367000003</v>
      </c>
      <c r="G6228" s="530" t="e">
        <f>+L6228</f>
        <v>#REF!</v>
      </c>
      <c r="H6228" s="531" t="e">
        <f>E6228*G6228</f>
        <v>#REF!</v>
      </c>
      <c r="J6228" s="530">
        <f>+F6228</f>
        <v>19.325074367000003</v>
      </c>
      <c r="L6228" s="533" t="e">
        <f>J6228*$L$3</f>
        <v>#REF!</v>
      </c>
    </row>
    <row r="6229" spans="1:12" ht="9.75" customHeight="1">
      <c r="A6229" s="751"/>
      <c r="B6229" s="688"/>
      <c r="C6229" s="688"/>
      <c r="D6229" s="734"/>
      <c r="E6229" s="689"/>
      <c r="F6229" s="553"/>
      <c r="G6229" s="530"/>
      <c r="H6229" s="531"/>
      <c r="J6229" s="532"/>
      <c r="L6229" s="533"/>
    </row>
    <row r="6230" spans="1:12" ht="9.75" customHeight="1">
      <c r="A6230" s="751"/>
      <c r="B6230" s="688"/>
      <c r="C6230" s="688"/>
      <c r="D6230" s="734"/>
      <c r="E6230" s="689"/>
      <c r="F6230" s="553"/>
      <c r="G6230" s="530"/>
      <c r="H6230" s="531"/>
      <c r="J6230" s="532"/>
      <c r="L6230" s="533"/>
    </row>
    <row r="6231" spans="1:12" ht="9.75" customHeight="1">
      <c r="A6231" s="751"/>
      <c r="B6231" s="688"/>
      <c r="C6231" s="688"/>
      <c r="D6231" s="734"/>
      <c r="E6231" s="689"/>
      <c r="F6231" s="553"/>
      <c r="G6231" s="530"/>
      <c r="H6231" s="531"/>
      <c r="J6231" s="532"/>
      <c r="L6231" s="533"/>
    </row>
    <row r="6232" spans="1:12" ht="9.75" customHeight="1">
      <c r="A6232" s="751"/>
      <c r="B6232" s="688"/>
      <c r="C6232" s="688"/>
      <c r="D6232" s="734"/>
      <c r="E6232" s="689"/>
      <c r="F6232" s="553"/>
      <c r="G6232" s="530"/>
      <c r="H6232" s="531"/>
      <c r="J6232" s="532"/>
      <c r="L6232" s="533"/>
    </row>
    <row r="6233" spans="1:12" ht="9.75" customHeight="1">
      <c r="A6233" s="751">
        <v>29</v>
      </c>
      <c r="B6233" s="688" t="s">
        <v>2632</v>
      </c>
      <c r="C6233" s="688" t="s">
        <v>3251</v>
      </c>
      <c r="D6233" s="651" t="s">
        <v>2612</v>
      </c>
      <c r="E6233" s="689">
        <v>4</v>
      </c>
      <c r="F6233" s="553">
        <v>1.9752281317000004</v>
      </c>
      <c r="G6233" s="530" t="e">
        <f>+L6233</f>
        <v>#REF!</v>
      </c>
      <c r="H6233" s="531" t="e">
        <f>E6233*G6233</f>
        <v>#REF!</v>
      </c>
      <c r="J6233" s="530">
        <f>+F6233</f>
        <v>1.9752281317000004</v>
      </c>
      <c r="L6233" s="533" t="e">
        <f>J6233*$L$3</f>
        <v>#REF!</v>
      </c>
    </row>
    <row r="6234" spans="1:12" ht="9.75" customHeight="1">
      <c r="A6234" s="751"/>
      <c r="B6234" s="688"/>
      <c r="C6234" s="688"/>
      <c r="D6234" s="734"/>
      <c r="E6234" s="689"/>
      <c r="F6234" s="553"/>
      <c r="G6234" s="530"/>
      <c r="H6234" s="531"/>
      <c r="J6234" s="532"/>
      <c r="L6234" s="533"/>
    </row>
    <row r="6235" spans="1:12" ht="9.75" customHeight="1">
      <c r="A6235" s="751"/>
      <c r="B6235" s="688"/>
      <c r="C6235" s="688"/>
      <c r="D6235" s="734"/>
      <c r="E6235" s="689"/>
      <c r="F6235" s="553"/>
      <c r="G6235" s="530"/>
      <c r="H6235" s="531"/>
      <c r="J6235" s="532"/>
      <c r="L6235" s="533"/>
    </row>
    <row r="6236" spans="1:12" ht="9.75" customHeight="1">
      <c r="A6236" s="751"/>
      <c r="B6236" s="688"/>
      <c r="C6236" s="688"/>
      <c r="D6236" s="734"/>
      <c r="E6236" s="689"/>
      <c r="F6236" s="553"/>
      <c r="G6236" s="530"/>
      <c r="H6236" s="531"/>
      <c r="J6236" s="532"/>
      <c r="L6236" s="533"/>
    </row>
    <row r="6237" spans="1:12" ht="9.75" customHeight="1">
      <c r="A6237" s="751"/>
      <c r="B6237" s="688"/>
      <c r="C6237" s="688"/>
      <c r="D6237" s="734"/>
      <c r="E6237" s="689"/>
      <c r="F6237" s="553"/>
      <c r="G6237" s="530"/>
      <c r="H6237" s="531"/>
      <c r="J6237" s="532"/>
      <c r="L6237" s="533"/>
    </row>
    <row r="6238" spans="1:12" ht="9.75" customHeight="1">
      <c r="A6238" s="751">
        <v>30</v>
      </c>
      <c r="B6238" s="688" t="s">
        <v>2630</v>
      </c>
      <c r="C6238" s="688" t="s">
        <v>3252</v>
      </c>
      <c r="D6238" s="651" t="s">
        <v>2612</v>
      </c>
      <c r="E6238" s="689">
        <v>2</v>
      </c>
      <c r="F6238" s="553">
        <v>17.863740368000002</v>
      </c>
      <c r="G6238" s="530" t="e">
        <f>+L6238</f>
        <v>#REF!</v>
      </c>
      <c r="H6238" s="531" t="e">
        <f>E6238*G6238</f>
        <v>#REF!</v>
      </c>
      <c r="J6238" s="530">
        <f>+F6238</f>
        <v>17.863740368000002</v>
      </c>
      <c r="L6238" s="533" t="e">
        <f>J6238*$L$3</f>
        <v>#REF!</v>
      </c>
    </row>
    <row r="6239" spans="1:12" ht="9.75" customHeight="1">
      <c r="A6239" s="751"/>
      <c r="B6239" s="688"/>
      <c r="C6239" s="688"/>
      <c r="D6239" s="734"/>
      <c r="E6239" s="689"/>
      <c r="F6239" s="553"/>
      <c r="G6239" s="530"/>
      <c r="H6239" s="531"/>
      <c r="J6239" s="532"/>
      <c r="L6239" s="533"/>
    </row>
    <row r="6240" spans="1:12" ht="9.75" customHeight="1">
      <c r="A6240" s="751"/>
      <c r="B6240" s="688"/>
      <c r="C6240" s="688"/>
      <c r="D6240" s="734"/>
      <c r="E6240" s="689"/>
      <c r="F6240" s="553"/>
      <c r="G6240" s="530"/>
      <c r="H6240" s="531"/>
      <c r="J6240" s="532"/>
      <c r="L6240" s="533"/>
    </row>
    <row r="6241" spans="1:12" ht="9.75" customHeight="1">
      <c r="A6241" s="751"/>
      <c r="B6241" s="688"/>
      <c r="C6241" s="688"/>
      <c r="D6241" s="734"/>
      <c r="E6241" s="689"/>
      <c r="F6241" s="553"/>
      <c r="G6241" s="530"/>
      <c r="H6241" s="531"/>
      <c r="J6241" s="532"/>
      <c r="L6241" s="533"/>
    </row>
    <row r="6242" spans="1:12" ht="9.75" customHeight="1">
      <c r="A6242" s="751"/>
      <c r="B6242" s="688"/>
      <c r="C6242" s="688"/>
      <c r="D6242" s="734"/>
      <c r="E6242" s="689"/>
      <c r="F6242" s="553"/>
      <c r="G6242" s="530"/>
      <c r="H6242" s="531"/>
      <c r="J6242" s="532"/>
      <c r="L6242" s="533"/>
    </row>
    <row r="6243" spans="1:12" ht="9.75" customHeight="1">
      <c r="A6243" s="751">
        <v>31</v>
      </c>
      <c r="B6243" s="688" t="s">
        <v>2631</v>
      </c>
      <c r="C6243" s="688" t="s">
        <v>3253</v>
      </c>
      <c r="D6243" s="651" t="s">
        <v>2612</v>
      </c>
      <c r="E6243" s="689">
        <v>2</v>
      </c>
      <c r="F6243" s="553">
        <v>6.3649623951000009</v>
      </c>
      <c r="G6243" s="530" t="e">
        <f>+L6243</f>
        <v>#REF!</v>
      </c>
      <c r="H6243" s="531" t="e">
        <f>E6243*G6243</f>
        <v>#REF!</v>
      </c>
      <c r="J6243" s="530">
        <f>+F6243</f>
        <v>6.3649623951000009</v>
      </c>
      <c r="L6243" s="533" t="e">
        <f>J6243*$L$3</f>
        <v>#REF!</v>
      </c>
    </row>
    <row r="6244" spans="1:12" ht="9.75" customHeight="1">
      <c r="A6244" s="751"/>
      <c r="B6244" s="688"/>
      <c r="C6244" s="688"/>
      <c r="D6244" s="734"/>
      <c r="E6244" s="689"/>
      <c r="F6244" s="553"/>
      <c r="G6244" s="530"/>
      <c r="H6244" s="531"/>
      <c r="J6244" s="532"/>
      <c r="L6244" s="533"/>
    </row>
    <row r="6245" spans="1:12" ht="9.75" customHeight="1">
      <c r="A6245" s="751"/>
      <c r="B6245" s="688"/>
      <c r="C6245" s="688"/>
      <c r="D6245" s="734"/>
      <c r="E6245" s="689"/>
      <c r="F6245" s="553"/>
      <c r="G6245" s="530"/>
      <c r="H6245" s="531"/>
      <c r="J6245" s="532"/>
      <c r="L6245" s="533"/>
    </row>
    <row r="6246" spans="1:12" ht="9.75" customHeight="1">
      <c r="A6246" s="751"/>
      <c r="B6246" s="688"/>
      <c r="C6246" s="688"/>
      <c r="D6246" s="734"/>
      <c r="E6246" s="689"/>
      <c r="F6246" s="553"/>
      <c r="G6246" s="530"/>
      <c r="H6246" s="531"/>
      <c r="J6246" s="532"/>
      <c r="L6246" s="533"/>
    </row>
    <row r="6247" spans="1:12" ht="9.75" customHeight="1">
      <c r="A6247" s="751"/>
      <c r="B6247" s="688"/>
      <c r="C6247" s="688"/>
      <c r="D6247" s="734"/>
      <c r="E6247" s="689"/>
      <c r="F6247" s="553"/>
      <c r="G6247" s="530"/>
      <c r="H6247" s="531"/>
      <c r="J6247" s="532"/>
      <c r="L6247" s="533"/>
    </row>
    <row r="6248" spans="1:12" ht="9.75" customHeight="1">
      <c r="A6248" s="751">
        <v>32</v>
      </c>
      <c r="B6248" s="688" t="s">
        <v>2631</v>
      </c>
      <c r="C6248" s="548" t="s">
        <v>3254</v>
      </c>
      <c r="D6248" s="651" t="s">
        <v>2612</v>
      </c>
      <c r="E6248" s="661">
        <v>2</v>
      </c>
      <c r="F6248" s="553">
        <v>4.9462460730000002</v>
      </c>
      <c r="G6248" s="530" t="e">
        <f>+L6248</f>
        <v>#REF!</v>
      </c>
      <c r="H6248" s="531" t="e">
        <f>E6248*G6248</f>
        <v>#REF!</v>
      </c>
      <c r="J6248" s="530">
        <f>+F6248</f>
        <v>4.9462460730000002</v>
      </c>
      <c r="L6248" s="533" t="e">
        <f>J6248*$L$3</f>
        <v>#REF!</v>
      </c>
    </row>
    <row r="6249" spans="1:12" ht="9.75" customHeight="1">
      <c r="A6249" s="751"/>
      <c r="B6249" s="688"/>
      <c r="C6249" s="548"/>
      <c r="D6249" s="734"/>
      <c r="E6249" s="661"/>
      <c r="F6249" s="553"/>
      <c r="G6249" s="530"/>
      <c r="H6249" s="531"/>
      <c r="J6249" s="532"/>
      <c r="L6249" s="533"/>
    </row>
    <row r="6250" spans="1:12" ht="9.75" customHeight="1">
      <c r="A6250" s="751"/>
      <c r="B6250" s="688"/>
      <c r="C6250" s="548"/>
      <c r="D6250" s="734"/>
      <c r="E6250" s="661"/>
      <c r="F6250" s="553"/>
      <c r="G6250" s="530"/>
      <c r="H6250" s="531"/>
      <c r="J6250" s="532"/>
      <c r="L6250" s="533"/>
    </row>
    <row r="6251" spans="1:12" ht="9.75" customHeight="1">
      <c r="A6251" s="751"/>
      <c r="B6251" s="688"/>
      <c r="C6251" s="548"/>
      <c r="D6251" s="734"/>
      <c r="E6251" s="661"/>
      <c r="F6251" s="553"/>
      <c r="G6251" s="530"/>
      <c r="H6251" s="531"/>
      <c r="J6251" s="532"/>
      <c r="L6251" s="533"/>
    </row>
    <row r="6252" spans="1:12" ht="9.75" customHeight="1">
      <c r="A6252" s="751"/>
      <c r="B6252" s="688"/>
      <c r="C6252" s="548"/>
      <c r="D6252" s="734"/>
      <c r="E6252" s="661"/>
      <c r="F6252" s="553"/>
      <c r="G6252" s="530"/>
      <c r="H6252" s="531"/>
      <c r="J6252" s="532"/>
      <c r="L6252" s="533"/>
    </row>
    <row r="6253" spans="1:12" ht="9.75" customHeight="1">
      <c r="A6253" s="751">
        <v>33</v>
      </c>
      <c r="B6253" s="688" t="s">
        <v>2611</v>
      </c>
      <c r="C6253" s="548" t="s">
        <v>3255</v>
      </c>
      <c r="D6253" s="651" t="s">
        <v>2612</v>
      </c>
      <c r="E6253" s="661">
        <v>2</v>
      </c>
      <c r="F6253" s="553">
        <v>3.8288500317</v>
      </c>
      <c r="G6253" s="530" t="e">
        <f>+L6253</f>
        <v>#REF!</v>
      </c>
      <c r="H6253" s="531" t="e">
        <f>E6253*G6253</f>
        <v>#REF!</v>
      </c>
      <c r="J6253" s="530">
        <f>+F6253</f>
        <v>3.8288500317</v>
      </c>
      <c r="L6253" s="533" t="e">
        <f>J6253*$L$3</f>
        <v>#REF!</v>
      </c>
    </row>
    <row r="6254" spans="1:12" ht="9.75" customHeight="1">
      <c r="A6254" s="751"/>
      <c r="B6254" s="688"/>
      <c r="C6254" s="548"/>
      <c r="D6254" s="734"/>
      <c r="E6254" s="661"/>
      <c r="F6254" s="553"/>
      <c r="G6254" s="530"/>
      <c r="H6254" s="531"/>
      <c r="J6254" s="532"/>
      <c r="L6254" s="533"/>
    </row>
    <row r="6255" spans="1:12" ht="9.75" customHeight="1">
      <c r="A6255" s="751"/>
      <c r="B6255" s="688"/>
      <c r="C6255" s="548"/>
      <c r="D6255" s="734"/>
      <c r="E6255" s="661"/>
      <c r="F6255" s="553"/>
      <c r="G6255" s="530"/>
      <c r="H6255" s="531"/>
      <c r="J6255" s="532"/>
      <c r="L6255" s="533"/>
    </row>
    <row r="6256" spans="1:12" ht="9.75" customHeight="1">
      <c r="A6256" s="751"/>
      <c r="B6256" s="688"/>
      <c r="C6256" s="548"/>
      <c r="D6256" s="734"/>
      <c r="E6256" s="661"/>
      <c r="F6256" s="553"/>
      <c r="G6256" s="530"/>
      <c r="H6256" s="531"/>
      <c r="J6256" s="532"/>
      <c r="L6256" s="533"/>
    </row>
    <row r="6257" spans="1:12" ht="9.75" customHeight="1">
      <c r="A6257" s="751"/>
      <c r="B6257" s="688"/>
      <c r="C6257" s="548"/>
      <c r="D6257" s="734"/>
      <c r="E6257" s="661"/>
      <c r="F6257" s="553"/>
      <c r="G6257" s="530"/>
      <c r="H6257" s="531"/>
      <c r="J6257" s="532"/>
      <c r="L6257" s="533"/>
    </row>
    <row r="6258" spans="1:12" ht="9.75" customHeight="1">
      <c r="A6258" s="751">
        <v>34</v>
      </c>
      <c r="B6258" s="688" t="s">
        <v>2633</v>
      </c>
      <c r="C6258" s="688" t="s">
        <v>3256</v>
      </c>
      <c r="D6258" s="651" t="s">
        <v>2612</v>
      </c>
      <c r="E6258" s="689">
        <v>6</v>
      </c>
      <c r="F6258" s="553">
        <v>2.8437680990000005</v>
      </c>
      <c r="G6258" s="530" t="e">
        <f>+L6258</f>
        <v>#REF!</v>
      </c>
      <c r="H6258" s="531" t="e">
        <f>E6258*G6258</f>
        <v>#REF!</v>
      </c>
      <c r="J6258" s="530">
        <f>+F6258</f>
        <v>2.8437680990000005</v>
      </c>
      <c r="L6258" s="533" t="e">
        <f>J6258*$L$3</f>
        <v>#REF!</v>
      </c>
    </row>
    <row r="6259" spans="1:12" ht="9.75" customHeight="1">
      <c r="A6259" s="751"/>
      <c r="B6259" s="688"/>
      <c r="C6259" s="688"/>
      <c r="D6259" s="734"/>
      <c r="E6259" s="689"/>
      <c r="F6259" s="553"/>
      <c r="G6259" s="530"/>
      <c r="H6259" s="531"/>
      <c r="J6259" s="532"/>
      <c r="L6259" s="533"/>
    </row>
    <row r="6260" spans="1:12" ht="9.75" customHeight="1">
      <c r="A6260" s="751"/>
      <c r="B6260" s="688"/>
      <c r="C6260" s="688"/>
      <c r="D6260" s="734"/>
      <c r="E6260" s="689"/>
      <c r="F6260" s="553"/>
      <c r="G6260" s="530"/>
      <c r="H6260" s="531"/>
      <c r="J6260" s="532"/>
      <c r="L6260" s="533"/>
    </row>
    <row r="6261" spans="1:12" ht="9.75" customHeight="1">
      <c r="A6261" s="751"/>
      <c r="B6261" s="688"/>
      <c r="C6261" s="688"/>
      <c r="D6261" s="734"/>
      <c r="E6261" s="689"/>
      <c r="F6261" s="553"/>
      <c r="G6261" s="530"/>
      <c r="H6261" s="531"/>
      <c r="J6261" s="532"/>
      <c r="L6261" s="533"/>
    </row>
    <row r="6262" spans="1:12" ht="9.75" customHeight="1">
      <c r="A6262" s="751"/>
      <c r="B6262" s="688"/>
      <c r="C6262" s="688"/>
      <c r="D6262" s="734"/>
      <c r="E6262" s="689"/>
      <c r="F6262" s="553"/>
      <c r="G6262" s="530"/>
      <c r="H6262" s="531"/>
      <c r="J6262" s="532"/>
      <c r="L6262" s="533"/>
    </row>
    <row r="6263" spans="1:12" ht="9.75" customHeight="1">
      <c r="A6263" s="751">
        <v>35</v>
      </c>
      <c r="B6263" s="688" t="s">
        <v>2634</v>
      </c>
      <c r="C6263" s="688" t="s">
        <v>3257</v>
      </c>
      <c r="D6263" s="651" t="s">
        <v>2612</v>
      </c>
      <c r="E6263" s="689">
        <v>6</v>
      </c>
      <c r="F6263" s="553">
        <v>3.8566272760000002</v>
      </c>
      <c r="G6263" s="530" t="e">
        <f>+L6263</f>
        <v>#REF!</v>
      </c>
      <c r="H6263" s="531" t="e">
        <f>E6263*G6263</f>
        <v>#REF!</v>
      </c>
      <c r="J6263" s="530">
        <f>+F6263</f>
        <v>3.8566272760000002</v>
      </c>
      <c r="L6263" s="533" t="e">
        <f>J6263*$L$3</f>
        <v>#REF!</v>
      </c>
    </row>
    <row r="6264" spans="1:12" ht="9.75" customHeight="1">
      <c r="A6264" s="751"/>
      <c r="B6264" s="688"/>
      <c r="C6264" s="688"/>
      <c r="D6264" s="734"/>
      <c r="E6264" s="689"/>
      <c r="F6264" s="553"/>
      <c r="G6264" s="530"/>
      <c r="H6264" s="531"/>
      <c r="J6264" s="532"/>
      <c r="L6264" s="533"/>
    </row>
    <row r="6265" spans="1:12" ht="9.75" customHeight="1">
      <c r="A6265" s="751"/>
      <c r="B6265" s="688"/>
      <c r="C6265" s="688"/>
      <c r="D6265" s="734"/>
      <c r="E6265" s="689"/>
      <c r="F6265" s="553"/>
      <c r="G6265" s="530"/>
      <c r="H6265" s="531"/>
      <c r="J6265" s="532"/>
      <c r="L6265" s="533"/>
    </row>
    <row r="6266" spans="1:12" ht="9.75" customHeight="1">
      <c r="A6266" s="751"/>
      <c r="B6266" s="688"/>
      <c r="C6266" s="688"/>
      <c r="D6266" s="734"/>
      <c r="E6266" s="689"/>
      <c r="F6266" s="553"/>
      <c r="G6266" s="530"/>
      <c r="H6266" s="531"/>
      <c r="J6266" s="532"/>
      <c r="L6266" s="533"/>
    </row>
    <row r="6267" spans="1:12" ht="9.75" customHeight="1">
      <c r="A6267" s="751"/>
      <c r="B6267" s="688"/>
      <c r="C6267" s="688"/>
      <c r="D6267" s="734"/>
      <c r="E6267" s="689"/>
      <c r="F6267" s="553"/>
      <c r="G6267" s="530"/>
      <c r="H6267" s="531"/>
      <c r="J6267" s="532"/>
      <c r="L6267" s="533"/>
    </row>
    <row r="6268" spans="1:12" ht="9.75" customHeight="1">
      <c r="A6268" s="751">
        <v>36</v>
      </c>
      <c r="B6268" s="570" t="s">
        <v>2715</v>
      </c>
      <c r="C6268" s="570" t="s">
        <v>3258</v>
      </c>
      <c r="D6268" s="769" t="s">
        <v>2643</v>
      </c>
      <c r="E6268" s="558">
        <v>9</v>
      </c>
      <c r="F6268" s="553">
        <v>1.0294252510593001</v>
      </c>
      <c r="G6268" s="530" t="e">
        <f>+L6268</f>
        <v>#REF!</v>
      </c>
      <c r="H6268" s="531" t="e">
        <f>E6268*G6268</f>
        <v>#REF!</v>
      </c>
      <c r="J6268" s="530">
        <f>+F6268</f>
        <v>1.0294252510593001</v>
      </c>
      <c r="L6268" s="533" t="e">
        <f>J6268*$L$3</f>
        <v>#REF!</v>
      </c>
    </row>
    <row r="6269" spans="1:12" ht="9.75" customHeight="1">
      <c r="A6269" s="751"/>
      <c r="B6269" s="570"/>
      <c r="C6269" s="570"/>
      <c r="D6269" s="770"/>
      <c r="E6269" s="558"/>
      <c r="F6269" s="553"/>
      <c r="G6269" s="530"/>
      <c r="H6269" s="531"/>
      <c r="J6269" s="532"/>
      <c r="L6269" s="533"/>
    </row>
    <row r="6270" spans="1:12" ht="9.75" customHeight="1">
      <c r="A6270" s="751"/>
      <c r="B6270" s="570"/>
      <c r="C6270" s="570"/>
      <c r="D6270" s="770"/>
      <c r="E6270" s="558"/>
      <c r="F6270" s="553"/>
      <c r="G6270" s="530"/>
      <c r="H6270" s="531"/>
      <c r="J6270" s="532"/>
      <c r="L6270" s="533"/>
    </row>
    <row r="6271" spans="1:12" ht="9.75" customHeight="1">
      <c r="A6271" s="751"/>
      <c r="B6271" s="570"/>
      <c r="C6271" s="570"/>
      <c r="D6271" s="770"/>
      <c r="E6271" s="558"/>
      <c r="F6271" s="553"/>
      <c r="G6271" s="530"/>
      <c r="H6271" s="531"/>
      <c r="J6271" s="532"/>
      <c r="L6271" s="533"/>
    </row>
    <row r="6272" spans="1:12" ht="9.75" customHeight="1">
      <c r="A6272" s="751"/>
      <c r="B6272" s="570"/>
      <c r="C6272" s="570"/>
      <c r="D6272" s="771"/>
      <c r="E6272" s="558"/>
      <c r="F6272" s="553"/>
      <c r="G6272" s="530"/>
      <c r="H6272" s="531"/>
      <c r="J6272" s="532"/>
      <c r="L6272" s="533"/>
    </row>
    <row r="6273" spans="1:12" ht="9.75" customHeight="1">
      <c r="A6273" s="751">
        <v>37</v>
      </c>
      <c r="B6273" s="688" t="s">
        <v>2695</v>
      </c>
      <c r="C6273" s="688" t="s">
        <v>3259</v>
      </c>
      <c r="D6273" s="769" t="s">
        <v>2643</v>
      </c>
      <c r="E6273" s="689">
        <v>18</v>
      </c>
      <c r="F6273" s="553">
        <v>0.64555869057399995</v>
      </c>
      <c r="G6273" s="530" t="e">
        <f>+L6273</f>
        <v>#REF!</v>
      </c>
      <c r="H6273" s="531" t="e">
        <f>E6273*G6273</f>
        <v>#REF!</v>
      </c>
      <c r="J6273" s="530">
        <f>+F6273</f>
        <v>0.64555869057399995</v>
      </c>
      <c r="L6273" s="533" t="e">
        <f>J6273*$L$3</f>
        <v>#REF!</v>
      </c>
    </row>
    <row r="6274" spans="1:12" ht="9.75" customHeight="1">
      <c r="A6274" s="751"/>
      <c r="B6274" s="688"/>
      <c r="C6274" s="688"/>
      <c r="D6274" s="770"/>
      <c r="E6274" s="689"/>
      <c r="F6274" s="553"/>
      <c r="G6274" s="530"/>
      <c r="H6274" s="531"/>
      <c r="J6274" s="532"/>
      <c r="L6274" s="533"/>
    </row>
    <row r="6275" spans="1:12" ht="9.75" customHeight="1">
      <c r="A6275" s="751"/>
      <c r="B6275" s="688"/>
      <c r="C6275" s="688"/>
      <c r="D6275" s="770"/>
      <c r="E6275" s="689"/>
      <c r="F6275" s="553"/>
      <c r="G6275" s="530"/>
      <c r="H6275" s="531"/>
      <c r="J6275" s="532"/>
      <c r="L6275" s="533"/>
    </row>
    <row r="6276" spans="1:12" ht="9.75" customHeight="1">
      <c r="A6276" s="751"/>
      <c r="B6276" s="688"/>
      <c r="C6276" s="688"/>
      <c r="D6276" s="770"/>
      <c r="E6276" s="689"/>
      <c r="F6276" s="553"/>
      <c r="G6276" s="530"/>
      <c r="H6276" s="531"/>
      <c r="J6276" s="532"/>
      <c r="L6276" s="533"/>
    </row>
    <row r="6277" spans="1:12" ht="9.75" customHeight="1">
      <c r="A6277" s="751"/>
      <c r="B6277" s="688"/>
      <c r="C6277" s="688"/>
      <c r="D6277" s="771"/>
      <c r="E6277" s="689"/>
      <c r="F6277" s="553"/>
      <c r="G6277" s="530"/>
      <c r="H6277" s="531"/>
      <c r="J6277" s="532"/>
      <c r="L6277" s="533"/>
    </row>
    <row r="6278" spans="1:12" ht="9.75" customHeight="1">
      <c r="A6278" s="751">
        <v>38</v>
      </c>
      <c r="B6278" s="688" t="s">
        <v>2644</v>
      </c>
      <c r="C6278" s="688" t="s">
        <v>3260</v>
      </c>
      <c r="D6278" s="769" t="s">
        <v>2643</v>
      </c>
      <c r="E6278" s="689">
        <v>21.25</v>
      </c>
      <c r="F6278" s="553">
        <v>1.331893801753</v>
      </c>
      <c r="G6278" s="530" t="e">
        <f>+L6278</f>
        <v>#REF!</v>
      </c>
      <c r="H6278" s="531" t="e">
        <f>E6278*G6278</f>
        <v>#REF!</v>
      </c>
      <c r="J6278" s="530">
        <f>+F6278</f>
        <v>1.331893801753</v>
      </c>
      <c r="L6278" s="533" t="e">
        <f>J6278*$L$3</f>
        <v>#REF!</v>
      </c>
    </row>
    <row r="6279" spans="1:12" ht="9.75" customHeight="1">
      <c r="A6279" s="751"/>
      <c r="B6279" s="688"/>
      <c r="C6279" s="688"/>
      <c r="D6279" s="770"/>
      <c r="E6279" s="689"/>
      <c r="F6279" s="553"/>
      <c r="G6279" s="530"/>
      <c r="H6279" s="531"/>
      <c r="J6279" s="532"/>
      <c r="L6279" s="533"/>
    </row>
    <row r="6280" spans="1:12" ht="9.75" customHeight="1">
      <c r="A6280" s="751"/>
      <c r="B6280" s="688"/>
      <c r="C6280" s="688"/>
      <c r="D6280" s="770"/>
      <c r="E6280" s="689"/>
      <c r="F6280" s="553"/>
      <c r="G6280" s="530"/>
      <c r="H6280" s="531"/>
      <c r="J6280" s="532"/>
      <c r="L6280" s="533"/>
    </row>
    <row r="6281" spans="1:12" ht="9.75" customHeight="1">
      <c r="A6281" s="751"/>
      <c r="B6281" s="688"/>
      <c r="C6281" s="688"/>
      <c r="D6281" s="770"/>
      <c r="E6281" s="689"/>
      <c r="F6281" s="553"/>
      <c r="G6281" s="530"/>
      <c r="H6281" s="531"/>
      <c r="J6281" s="532"/>
      <c r="L6281" s="533"/>
    </row>
    <row r="6282" spans="1:12" ht="9.75" customHeight="1">
      <c r="A6282" s="751"/>
      <c r="B6282" s="688"/>
      <c r="C6282" s="688"/>
      <c r="D6282" s="771"/>
      <c r="E6282" s="689"/>
      <c r="F6282" s="553"/>
      <c r="G6282" s="530"/>
      <c r="H6282" s="531"/>
      <c r="J6282" s="532"/>
      <c r="L6282" s="533"/>
    </row>
    <row r="6283" spans="1:12" ht="9.75" customHeight="1">
      <c r="A6283" s="751">
        <v>39</v>
      </c>
      <c r="B6283" s="570" t="s">
        <v>2645</v>
      </c>
      <c r="C6283" s="774" t="s">
        <v>3261</v>
      </c>
      <c r="D6283" s="775" t="s">
        <v>2646</v>
      </c>
      <c r="E6283" s="778">
        <v>50</v>
      </c>
      <c r="F6283" s="553">
        <v>0.57247924200000011</v>
      </c>
      <c r="G6283" s="530" t="e">
        <f>+L6283</f>
        <v>#REF!</v>
      </c>
      <c r="H6283" s="531" t="e">
        <f>E6283*G6283</f>
        <v>#REF!</v>
      </c>
      <c r="J6283" s="530">
        <f>+F6283</f>
        <v>0.57247924200000011</v>
      </c>
      <c r="L6283" s="533" t="e">
        <f>J6283*$L$3</f>
        <v>#REF!</v>
      </c>
    </row>
    <row r="6284" spans="1:12" ht="9.75" customHeight="1">
      <c r="A6284" s="751"/>
      <c r="B6284" s="570"/>
      <c r="C6284" s="774"/>
      <c r="D6284" s="776"/>
      <c r="E6284" s="778"/>
      <c r="F6284" s="553"/>
      <c r="G6284" s="530"/>
      <c r="H6284" s="531"/>
      <c r="J6284" s="532"/>
      <c r="L6284" s="533"/>
    </row>
    <row r="6285" spans="1:12" ht="9.75" customHeight="1">
      <c r="A6285" s="751"/>
      <c r="B6285" s="570"/>
      <c r="C6285" s="774"/>
      <c r="D6285" s="776"/>
      <c r="E6285" s="778"/>
      <c r="F6285" s="553"/>
      <c r="G6285" s="530"/>
      <c r="H6285" s="531"/>
      <c r="J6285" s="532"/>
      <c r="L6285" s="533"/>
    </row>
    <row r="6286" spans="1:12" ht="9.75" customHeight="1">
      <c r="A6286" s="751"/>
      <c r="B6286" s="570"/>
      <c r="C6286" s="774"/>
      <c r="D6286" s="776"/>
      <c r="E6286" s="778"/>
      <c r="F6286" s="553"/>
      <c r="G6286" s="530"/>
      <c r="H6286" s="531"/>
      <c r="J6286" s="532"/>
      <c r="L6286" s="533"/>
    </row>
    <row r="6287" spans="1:12" ht="9.75" customHeight="1">
      <c r="A6287" s="751"/>
      <c r="B6287" s="570"/>
      <c r="C6287" s="774"/>
      <c r="D6287" s="777"/>
      <c r="E6287" s="778"/>
      <c r="F6287" s="553"/>
      <c r="G6287" s="530"/>
      <c r="H6287" s="531"/>
      <c r="J6287" s="532"/>
      <c r="L6287" s="533"/>
    </row>
    <row r="6288" spans="1:12" ht="9.75" customHeight="1">
      <c r="A6288" s="751">
        <v>40</v>
      </c>
      <c r="B6288" s="611" t="s">
        <v>2911</v>
      </c>
      <c r="C6288" s="570" t="s">
        <v>3148</v>
      </c>
      <c r="D6288" s="537" t="s">
        <v>2613</v>
      </c>
      <c r="E6288" s="626">
        <v>1.5</v>
      </c>
      <c r="F6288" s="553">
        <v>48.352116606524405</v>
      </c>
      <c r="G6288" s="530" t="e">
        <f>+L6288</f>
        <v>#REF!</v>
      </c>
      <c r="H6288" s="531" t="e">
        <f>E6288*G6288</f>
        <v>#REF!</v>
      </c>
      <c r="J6288" s="530">
        <f>+F6288</f>
        <v>48.352116606524405</v>
      </c>
      <c r="L6288" s="533" t="e">
        <f>J6288*$L$3</f>
        <v>#REF!</v>
      </c>
    </row>
    <row r="6289" spans="1:12" ht="9.75" customHeight="1">
      <c r="A6289" s="751"/>
      <c r="B6289" s="611"/>
      <c r="C6289" s="570"/>
      <c r="D6289" s="538"/>
      <c r="E6289" s="626"/>
      <c r="F6289" s="553"/>
      <c r="G6289" s="530"/>
      <c r="H6289" s="531"/>
      <c r="J6289" s="532"/>
      <c r="L6289" s="533"/>
    </row>
    <row r="6290" spans="1:12" ht="9.75" customHeight="1">
      <c r="A6290" s="751"/>
      <c r="B6290" s="611"/>
      <c r="C6290" s="570"/>
      <c r="D6290" s="538"/>
      <c r="E6290" s="626"/>
      <c r="F6290" s="553"/>
      <c r="G6290" s="530"/>
      <c r="H6290" s="531"/>
      <c r="J6290" s="532"/>
      <c r="L6290" s="533"/>
    </row>
    <row r="6291" spans="1:12" ht="9.75" customHeight="1">
      <c r="A6291" s="751"/>
      <c r="B6291" s="611"/>
      <c r="C6291" s="570"/>
      <c r="D6291" s="538"/>
      <c r="E6291" s="626"/>
      <c r="F6291" s="553"/>
      <c r="G6291" s="530"/>
      <c r="H6291" s="531"/>
      <c r="J6291" s="532"/>
      <c r="L6291" s="533"/>
    </row>
    <row r="6292" spans="1:12" ht="9.75" customHeight="1">
      <c r="A6292" s="751"/>
      <c r="B6292" s="611"/>
      <c r="C6292" s="570"/>
      <c r="D6292" s="538"/>
      <c r="E6292" s="626"/>
      <c r="F6292" s="553"/>
      <c r="G6292" s="530"/>
      <c r="H6292" s="531"/>
      <c r="J6292" s="532"/>
      <c r="L6292" s="533"/>
    </row>
    <row r="6293" spans="1:12" ht="9.75" customHeight="1">
      <c r="A6293" s="751">
        <v>41</v>
      </c>
      <c r="B6293" s="690" t="s">
        <v>2618</v>
      </c>
      <c r="C6293" s="772" t="s">
        <v>3149</v>
      </c>
      <c r="D6293" s="621" t="s">
        <v>2610</v>
      </c>
      <c r="E6293" s="773">
        <v>5</v>
      </c>
      <c r="F6293" s="553">
        <v>1.0610902038000001</v>
      </c>
      <c r="G6293" s="530" t="e">
        <f>+L6293</f>
        <v>#REF!</v>
      </c>
      <c r="H6293" s="531" t="e">
        <f>E6293*G6293</f>
        <v>#REF!</v>
      </c>
      <c r="J6293" s="530">
        <f>+F6293</f>
        <v>1.0610902038000001</v>
      </c>
      <c r="L6293" s="533" t="e">
        <f>J6293*$L$3</f>
        <v>#REF!</v>
      </c>
    </row>
    <row r="6294" spans="1:12" ht="9.75" customHeight="1">
      <c r="A6294" s="751"/>
      <c r="B6294" s="691"/>
      <c r="C6294" s="772"/>
      <c r="D6294" s="622"/>
      <c r="E6294" s="773"/>
      <c r="F6294" s="553"/>
      <c r="G6294" s="530"/>
      <c r="H6294" s="531"/>
      <c r="J6294" s="532"/>
      <c r="L6294" s="533"/>
    </row>
    <row r="6295" spans="1:12" ht="9.75" customHeight="1">
      <c r="A6295" s="751"/>
      <c r="B6295" s="691"/>
      <c r="C6295" s="772"/>
      <c r="D6295" s="622"/>
      <c r="E6295" s="773"/>
      <c r="F6295" s="553"/>
      <c r="G6295" s="530"/>
      <c r="H6295" s="531"/>
      <c r="J6295" s="532"/>
      <c r="L6295" s="533"/>
    </row>
    <row r="6296" spans="1:12" ht="9.75" customHeight="1">
      <c r="A6296" s="751"/>
      <c r="B6296" s="691"/>
      <c r="C6296" s="772"/>
      <c r="D6296" s="622"/>
      <c r="E6296" s="773"/>
      <c r="F6296" s="553"/>
      <c r="G6296" s="530"/>
      <c r="H6296" s="531"/>
      <c r="J6296" s="532"/>
      <c r="L6296" s="533"/>
    </row>
    <row r="6297" spans="1:12" ht="6.75" customHeight="1">
      <c r="A6297" s="751"/>
      <c r="B6297" s="691"/>
      <c r="C6297" s="772"/>
      <c r="D6297" s="622"/>
      <c r="E6297" s="773"/>
      <c r="F6297" s="553"/>
      <c r="G6297" s="530"/>
      <c r="H6297" s="531"/>
      <c r="J6297" s="532"/>
      <c r="L6297" s="533"/>
    </row>
    <row r="6298" spans="1:12" ht="9.75" customHeight="1">
      <c r="A6298" s="751">
        <v>42</v>
      </c>
      <c r="B6298" s="690" t="s">
        <v>2619</v>
      </c>
      <c r="C6298" s="772" t="s">
        <v>3150</v>
      </c>
      <c r="D6298" s="621" t="s">
        <v>2610</v>
      </c>
      <c r="E6298" s="773">
        <v>5</v>
      </c>
      <c r="F6298" s="554">
        <v>1.0523687038</v>
      </c>
      <c r="G6298" s="530" t="e">
        <f>+L6298</f>
        <v>#REF!</v>
      </c>
      <c r="H6298" s="531" t="e">
        <f>E6298*G6298</f>
        <v>#REF!</v>
      </c>
      <c r="J6298" s="530">
        <f>+F6298</f>
        <v>1.0523687038</v>
      </c>
      <c r="L6298" s="533" t="e">
        <f>J6298*$L$3</f>
        <v>#REF!</v>
      </c>
    </row>
    <row r="6299" spans="1:12" ht="9.75" customHeight="1">
      <c r="A6299" s="751"/>
      <c r="B6299" s="691"/>
      <c r="C6299" s="772"/>
      <c r="D6299" s="622"/>
      <c r="E6299" s="773"/>
      <c r="F6299" s="554"/>
      <c r="G6299" s="530"/>
      <c r="H6299" s="531"/>
      <c r="J6299" s="532"/>
      <c r="L6299" s="533"/>
    </row>
    <row r="6300" spans="1:12" ht="9.75" customHeight="1">
      <c r="A6300" s="751"/>
      <c r="B6300" s="691"/>
      <c r="C6300" s="772"/>
      <c r="D6300" s="622"/>
      <c r="E6300" s="773"/>
      <c r="F6300" s="554"/>
      <c r="G6300" s="530"/>
      <c r="H6300" s="531"/>
      <c r="J6300" s="532"/>
      <c r="L6300" s="533"/>
    </row>
    <row r="6301" spans="1:12" ht="9.75" customHeight="1">
      <c r="A6301" s="751"/>
      <c r="B6301" s="691"/>
      <c r="C6301" s="772"/>
      <c r="D6301" s="622"/>
      <c r="E6301" s="773"/>
      <c r="F6301" s="554"/>
      <c r="G6301" s="530"/>
      <c r="H6301" s="531"/>
      <c r="J6301" s="532"/>
      <c r="L6301" s="533"/>
    </row>
    <row r="6302" spans="1:12" ht="9.75" customHeight="1">
      <c r="A6302" s="751"/>
      <c r="B6302" s="691"/>
      <c r="C6302" s="772"/>
      <c r="D6302" s="622"/>
      <c r="E6302" s="773"/>
      <c r="F6302" s="554"/>
      <c r="G6302" s="530"/>
      <c r="H6302" s="531"/>
      <c r="J6302" s="532"/>
      <c r="L6302" s="533"/>
    </row>
    <row r="6303" spans="1:12" ht="9.75" customHeight="1">
      <c r="A6303" s="751">
        <v>43</v>
      </c>
      <c r="B6303" s="697" t="s">
        <v>2694</v>
      </c>
      <c r="C6303" s="697" t="s">
        <v>3151</v>
      </c>
      <c r="D6303" s="651" t="s">
        <v>2612</v>
      </c>
      <c r="E6303" s="689">
        <v>2</v>
      </c>
      <c r="F6303" s="553">
        <v>13.088505580000003</v>
      </c>
      <c r="G6303" s="530" t="e">
        <f>+L6303</f>
        <v>#REF!</v>
      </c>
      <c r="H6303" s="531" t="e">
        <f>E6303*G6303</f>
        <v>#REF!</v>
      </c>
      <c r="J6303" s="530">
        <f>+F6303</f>
        <v>13.088505580000003</v>
      </c>
      <c r="L6303" s="533" t="e">
        <f>J6303*$L$3</f>
        <v>#REF!</v>
      </c>
    </row>
    <row r="6304" spans="1:12" ht="9.75" customHeight="1">
      <c r="A6304" s="751"/>
      <c r="B6304" s="697"/>
      <c r="C6304" s="697"/>
      <c r="D6304" s="734"/>
      <c r="E6304" s="689"/>
      <c r="F6304" s="553"/>
      <c r="G6304" s="530"/>
      <c r="H6304" s="531"/>
      <c r="J6304" s="532"/>
      <c r="L6304" s="533"/>
    </row>
    <row r="6305" spans="1:12" ht="9.75" customHeight="1">
      <c r="A6305" s="751"/>
      <c r="B6305" s="697"/>
      <c r="C6305" s="697"/>
      <c r="D6305" s="734"/>
      <c r="E6305" s="689"/>
      <c r="F6305" s="553"/>
      <c r="G6305" s="530"/>
      <c r="H6305" s="531"/>
      <c r="J6305" s="532"/>
      <c r="L6305" s="533"/>
    </row>
    <row r="6306" spans="1:12" ht="9.75" customHeight="1">
      <c r="A6306" s="751"/>
      <c r="B6306" s="697"/>
      <c r="C6306" s="697"/>
      <c r="D6306" s="734"/>
      <c r="E6306" s="689"/>
      <c r="F6306" s="553"/>
      <c r="G6306" s="530"/>
      <c r="H6306" s="531"/>
      <c r="J6306" s="532"/>
      <c r="L6306" s="533"/>
    </row>
    <row r="6307" spans="1:12" ht="9.75" customHeight="1">
      <c r="A6307" s="751"/>
      <c r="B6307" s="697"/>
      <c r="C6307" s="697"/>
      <c r="D6307" s="734"/>
      <c r="E6307" s="689"/>
      <c r="F6307" s="553"/>
      <c r="G6307" s="530"/>
      <c r="H6307" s="531"/>
      <c r="J6307" s="532"/>
      <c r="L6307" s="533"/>
    </row>
    <row r="6308" spans="1:12" ht="9.75" customHeight="1">
      <c r="A6308" s="751">
        <v>44</v>
      </c>
      <c r="B6308" s="608" t="s">
        <v>2616</v>
      </c>
      <c r="C6308" s="697" t="s">
        <v>3152</v>
      </c>
      <c r="D6308" s="651" t="s">
        <v>2612</v>
      </c>
      <c r="E6308" s="664">
        <v>1</v>
      </c>
      <c r="F6308" s="553">
        <v>71.759159600000018</v>
      </c>
      <c r="G6308" s="530" t="e">
        <f>+L6308</f>
        <v>#REF!</v>
      </c>
      <c r="H6308" s="531" t="e">
        <f>E6308*G6308</f>
        <v>#REF!</v>
      </c>
      <c r="J6308" s="530">
        <f>+F6308</f>
        <v>71.759159600000018</v>
      </c>
      <c r="L6308" s="533" t="e">
        <f>J6308*$L$3</f>
        <v>#REF!</v>
      </c>
    </row>
    <row r="6309" spans="1:12" ht="9.75" customHeight="1">
      <c r="A6309" s="751"/>
      <c r="B6309" s="608"/>
      <c r="C6309" s="697"/>
      <c r="D6309" s="734"/>
      <c r="E6309" s="664"/>
      <c r="F6309" s="553"/>
      <c r="G6309" s="530"/>
      <c r="H6309" s="531"/>
      <c r="J6309" s="532"/>
      <c r="L6309" s="533"/>
    </row>
    <row r="6310" spans="1:12" ht="9.75" customHeight="1">
      <c r="A6310" s="751"/>
      <c r="B6310" s="608"/>
      <c r="C6310" s="697"/>
      <c r="D6310" s="734"/>
      <c r="E6310" s="664"/>
      <c r="F6310" s="553"/>
      <c r="G6310" s="530"/>
      <c r="H6310" s="531"/>
      <c r="J6310" s="532"/>
      <c r="L6310" s="533"/>
    </row>
    <row r="6311" spans="1:12" ht="9.75" customHeight="1">
      <c r="A6311" s="751"/>
      <c r="B6311" s="608"/>
      <c r="C6311" s="697"/>
      <c r="D6311" s="734"/>
      <c r="E6311" s="664"/>
      <c r="F6311" s="553"/>
      <c r="G6311" s="530"/>
      <c r="H6311" s="531"/>
      <c r="J6311" s="532"/>
      <c r="L6311" s="533"/>
    </row>
    <row r="6312" spans="1:12" ht="9.75" customHeight="1">
      <c r="A6312" s="751"/>
      <c r="B6312" s="608"/>
      <c r="C6312" s="697"/>
      <c r="D6312" s="734"/>
      <c r="E6312" s="664"/>
      <c r="F6312" s="553"/>
      <c r="G6312" s="530"/>
      <c r="H6312" s="531"/>
      <c r="J6312" s="532"/>
      <c r="L6312" s="533"/>
    </row>
    <row r="6313" spans="1:12" ht="9.75" customHeight="1">
      <c r="A6313" s="532"/>
      <c r="B6313" s="656"/>
      <c r="C6313" s="678" t="s">
        <v>3153</v>
      </c>
      <c r="D6313" s="622"/>
      <c r="E6313" s="539"/>
      <c r="F6313" s="553"/>
      <c r="G6313" s="530" t="e">
        <f>+L6313</f>
        <v>#REF!</v>
      </c>
      <c r="H6313" s="531" t="e">
        <f>E6313*G6313</f>
        <v>#REF!</v>
      </c>
      <c r="J6313" s="530">
        <f>+F6313</f>
        <v>0</v>
      </c>
      <c r="L6313" s="533" t="e">
        <f>J6313*$L$3</f>
        <v>#REF!</v>
      </c>
    </row>
    <row r="6314" spans="1:12" ht="9.75" customHeight="1">
      <c r="A6314" s="532"/>
      <c r="B6314" s="656"/>
      <c r="C6314" s="679"/>
      <c r="D6314" s="622"/>
      <c r="E6314" s="539"/>
      <c r="F6314" s="553"/>
      <c r="G6314" s="530"/>
      <c r="H6314" s="531"/>
      <c r="J6314" s="532"/>
      <c r="L6314" s="533"/>
    </row>
    <row r="6315" spans="1:12" ht="9.75" customHeight="1">
      <c r="A6315" s="532"/>
      <c r="B6315" s="656"/>
      <c r="C6315" s="679"/>
      <c r="D6315" s="622"/>
      <c r="E6315" s="539"/>
      <c r="F6315" s="553"/>
      <c r="G6315" s="530"/>
      <c r="H6315" s="531"/>
      <c r="J6315" s="532"/>
      <c r="L6315" s="533"/>
    </row>
    <row r="6316" spans="1:12" ht="9.75" customHeight="1">
      <c r="A6316" s="532"/>
      <c r="B6316" s="656"/>
      <c r="C6316" s="679"/>
      <c r="D6316" s="622"/>
      <c r="E6316" s="539"/>
      <c r="F6316" s="553"/>
      <c r="G6316" s="530"/>
      <c r="H6316" s="531"/>
      <c r="J6316" s="532"/>
      <c r="L6316" s="533"/>
    </row>
    <row r="6317" spans="1:12" ht="9.75" customHeight="1">
      <c r="A6317" s="532"/>
      <c r="B6317" s="656"/>
      <c r="C6317" s="680"/>
      <c r="D6317" s="622"/>
      <c r="E6317" s="539"/>
      <c r="F6317" s="553"/>
      <c r="G6317" s="530"/>
      <c r="H6317" s="531"/>
      <c r="J6317" s="532"/>
      <c r="L6317" s="533"/>
    </row>
    <row r="6318" spans="1:12" ht="9.75" customHeight="1">
      <c r="A6318" s="751">
        <v>1</v>
      </c>
      <c r="B6318" s="697" t="s">
        <v>2912</v>
      </c>
      <c r="C6318" s="688" t="s">
        <v>3278</v>
      </c>
      <c r="D6318" s="621" t="s">
        <v>2610</v>
      </c>
      <c r="E6318" s="689">
        <v>3</v>
      </c>
      <c r="F6318" s="553">
        <v>8.1624256773999999</v>
      </c>
      <c r="G6318" s="530" t="e">
        <f>+L6318</f>
        <v>#REF!</v>
      </c>
      <c r="H6318" s="531" t="e">
        <f>E6318*G6318</f>
        <v>#REF!</v>
      </c>
      <c r="J6318" s="530">
        <f>+F6318</f>
        <v>8.1624256773999999</v>
      </c>
      <c r="L6318" s="533" t="e">
        <f>J6318*$L$3</f>
        <v>#REF!</v>
      </c>
    </row>
    <row r="6319" spans="1:12" ht="9.75" customHeight="1">
      <c r="A6319" s="751"/>
      <c r="B6319" s="697"/>
      <c r="C6319" s="688"/>
      <c r="D6319" s="622"/>
      <c r="E6319" s="689"/>
      <c r="F6319" s="553"/>
      <c r="G6319" s="530"/>
      <c r="H6319" s="531"/>
      <c r="J6319" s="532"/>
      <c r="L6319" s="533"/>
    </row>
    <row r="6320" spans="1:12" ht="9.75" customHeight="1">
      <c r="A6320" s="751"/>
      <c r="B6320" s="697"/>
      <c r="C6320" s="688"/>
      <c r="D6320" s="622"/>
      <c r="E6320" s="689"/>
      <c r="F6320" s="553"/>
      <c r="G6320" s="530"/>
      <c r="H6320" s="531"/>
      <c r="J6320" s="532"/>
      <c r="L6320" s="533"/>
    </row>
    <row r="6321" spans="1:12" ht="9.75" customHeight="1">
      <c r="A6321" s="751"/>
      <c r="B6321" s="697"/>
      <c r="C6321" s="688"/>
      <c r="D6321" s="622"/>
      <c r="E6321" s="689"/>
      <c r="F6321" s="553"/>
      <c r="G6321" s="530"/>
      <c r="H6321" s="531"/>
      <c r="J6321" s="532"/>
      <c r="L6321" s="533"/>
    </row>
    <row r="6322" spans="1:12" ht="9.75" customHeight="1">
      <c r="A6322" s="751"/>
      <c r="B6322" s="697"/>
      <c r="C6322" s="688"/>
      <c r="D6322" s="622"/>
      <c r="E6322" s="689"/>
      <c r="F6322" s="553"/>
      <c r="G6322" s="530"/>
      <c r="H6322" s="531"/>
      <c r="J6322" s="532"/>
      <c r="L6322" s="533"/>
    </row>
    <row r="6323" spans="1:12" ht="9.75" customHeight="1">
      <c r="A6323" s="751">
        <v>2</v>
      </c>
      <c r="B6323" s="697" t="s">
        <v>2913</v>
      </c>
      <c r="C6323" s="688" t="s">
        <v>3279</v>
      </c>
      <c r="D6323" s="621" t="s">
        <v>2610</v>
      </c>
      <c r="E6323" s="689">
        <v>52</v>
      </c>
      <c r="F6323" s="553">
        <v>2.5233492795000005</v>
      </c>
      <c r="G6323" s="530" t="e">
        <f>+L6323</f>
        <v>#REF!</v>
      </c>
      <c r="H6323" s="531" t="e">
        <f>E6323*G6323</f>
        <v>#REF!</v>
      </c>
      <c r="J6323" s="530">
        <f>+F6323</f>
        <v>2.5233492795000005</v>
      </c>
      <c r="L6323" s="533" t="e">
        <f>J6323*$L$3</f>
        <v>#REF!</v>
      </c>
    </row>
    <row r="6324" spans="1:12" ht="9.75" customHeight="1">
      <c r="A6324" s="751"/>
      <c r="B6324" s="697"/>
      <c r="C6324" s="688"/>
      <c r="D6324" s="622"/>
      <c r="E6324" s="689"/>
      <c r="F6324" s="553"/>
      <c r="G6324" s="530"/>
      <c r="H6324" s="531"/>
      <c r="J6324" s="532"/>
      <c r="L6324" s="533"/>
    </row>
    <row r="6325" spans="1:12" ht="9.75" customHeight="1">
      <c r="A6325" s="751"/>
      <c r="B6325" s="697"/>
      <c r="C6325" s="688"/>
      <c r="D6325" s="622"/>
      <c r="E6325" s="689"/>
      <c r="F6325" s="553"/>
      <c r="G6325" s="530"/>
      <c r="H6325" s="531"/>
      <c r="J6325" s="532"/>
      <c r="L6325" s="533"/>
    </row>
    <row r="6326" spans="1:12" ht="9.75" customHeight="1">
      <c r="A6326" s="751"/>
      <c r="B6326" s="697"/>
      <c r="C6326" s="688"/>
      <c r="D6326" s="622"/>
      <c r="E6326" s="689"/>
      <c r="F6326" s="553"/>
      <c r="G6326" s="530"/>
      <c r="H6326" s="531"/>
      <c r="J6326" s="532"/>
      <c r="L6326" s="533"/>
    </row>
    <row r="6327" spans="1:12" ht="9.75" customHeight="1">
      <c r="A6327" s="751"/>
      <c r="B6327" s="697"/>
      <c r="C6327" s="688"/>
      <c r="D6327" s="622"/>
      <c r="E6327" s="689"/>
      <c r="F6327" s="553"/>
      <c r="G6327" s="530"/>
      <c r="H6327" s="531"/>
      <c r="J6327" s="532"/>
      <c r="L6327" s="533"/>
    </row>
    <row r="6328" spans="1:12" ht="9.75" customHeight="1">
      <c r="A6328" s="751">
        <v>3</v>
      </c>
      <c r="B6328" s="697" t="s">
        <v>2914</v>
      </c>
      <c r="C6328" s="688" t="s">
        <v>3280</v>
      </c>
      <c r="D6328" s="621" t="s">
        <v>2610</v>
      </c>
      <c r="E6328" s="689">
        <v>6</v>
      </c>
      <c r="F6328" s="553">
        <v>1.1722822196</v>
      </c>
      <c r="G6328" s="530" t="e">
        <f>+L6328</f>
        <v>#REF!</v>
      </c>
      <c r="H6328" s="531" t="e">
        <f>E6328*G6328</f>
        <v>#REF!</v>
      </c>
      <c r="J6328" s="530">
        <f>+F6328</f>
        <v>1.1722822196</v>
      </c>
      <c r="L6328" s="533" t="e">
        <f>J6328*$L$3</f>
        <v>#REF!</v>
      </c>
    </row>
    <row r="6329" spans="1:12" ht="9.75" customHeight="1">
      <c r="A6329" s="751"/>
      <c r="B6329" s="697"/>
      <c r="C6329" s="688"/>
      <c r="D6329" s="622"/>
      <c r="E6329" s="689"/>
      <c r="F6329" s="553"/>
      <c r="G6329" s="530"/>
      <c r="H6329" s="531"/>
      <c r="J6329" s="532"/>
      <c r="L6329" s="533"/>
    </row>
    <row r="6330" spans="1:12" ht="9.75" customHeight="1">
      <c r="A6330" s="751"/>
      <c r="B6330" s="697"/>
      <c r="C6330" s="688"/>
      <c r="D6330" s="622"/>
      <c r="E6330" s="689"/>
      <c r="F6330" s="553"/>
      <c r="G6330" s="530"/>
      <c r="H6330" s="531"/>
      <c r="J6330" s="532"/>
      <c r="L6330" s="533"/>
    </row>
    <row r="6331" spans="1:12" ht="9.75" customHeight="1">
      <c r="A6331" s="751"/>
      <c r="B6331" s="697"/>
      <c r="C6331" s="688"/>
      <c r="D6331" s="622"/>
      <c r="E6331" s="689"/>
      <c r="F6331" s="553"/>
      <c r="G6331" s="530"/>
      <c r="H6331" s="531"/>
      <c r="J6331" s="532"/>
      <c r="L6331" s="533"/>
    </row>
    <row r="6332" spans="1:12" ht="9.75" customHeight="1">
      <c r="A6332" s="751"/>
      <c r="B6332" s="697"/>
      <c r="C6332" s="688"/>
      <c r="D6332" s="622"/>
      <c r="E6332" s="689"/>
      <c r="F6332" s="553"/>
      <c r="G6332" s="530"/>
      <c r="H6332" s="531"/>
      <c r="J6332" s="532"/>
      <c r="L6332" s="533"/>
    </row>
    <row r="6333" spans="1:12" ht="9.75" customHeight="1">
      <c r="A6333" s="751">
        <v>4</v>
      </c>
      <c r="B6333" s="697" t="s">
        <v>2915</v>
      </c>
      <c r="C6333" s="688" t="s">
        <v>3281</v>
      </c>
      <c r="D6333" s="621" t="s">
        <v>2610</v>
      </c>
      <c r="E6333" s="689">
        <v>7</v>
      </c>
      <c r="F6333" s="553">
        <v>0.92574744440000001</v>
      </c>
      <c r="G6333" s="530" t="e">
        <f>+L6333</f>
        <v>#REF!</v>
      </c>
      <c r="H6333" s="531" t="e">
        <f>E6333*G6333</f>
        <v>#REF!</v>
      </c>
      <c r="J6333" s="530">
        <f>+F6333</f>
        <v>0.92574744440000001</v>
      </c>
      <c r="L6333" s="533" t="e">
        <f>J6333*$L$3</f>
        <v>#REF!</v>
      </c>
    </row>
    <row r="6334" spans="1:12" ht="9.75" customHeight="1">
      <c r="A6334" s="751"/>
      <c r="B6334" s="697"/>
      <c r="C6334" s="688"/>
      <c r="D6334" s="622"/>
      <c r="E6334" s="689"/>
      <c r="F6334" s="553"/>
      <c r="G6334" s="530"/>
      <c r="H6334" s="531"/>
      <c r="J6334" s="532"/>
      <c r="L6334" s="533"/>
    </row>
    <row r="6335" spans="1:12" ht="9.75" customHeight="1">
      <c r="A6335" s="751"/>
      <c r="B6335" s="697"/>
      <c r="C6335" s="688"/>
      <c r="D6335" s="622"/>
      <c r="E6335" s="689"/>
      <c r="F6335" s="553"/>
      <c r="G6335" s="530"/>
      <c r="H6335" s="531"/>
      <c r="J6335" s="532"/>
      <c r="L6335" s="533"/>
    </row>
    <row r="6336" spans="1:12" ht="9.75" customHeight="1">
      <c r="A6336" s="751"/>
      <c r="B6336" s="697"/>
      <c r="C6336" s="688"/>
      <c r="D6336" s="622"/>
      <c r="E6336" s="689"/>
      <c r="F6336" s="553"/>
      <c r="G6336" s="530"/>
      <c r="H6336" s="531"/>
      <c r="J6336" s="532"/>
      <c r="L6336" s="533"/>
    </row>
    <row r="6337" spans="1:12" ht="9.75" customHeight="1">
      <c r="A6337" s="751"/>
      <c r="B6337" s="697"/>
      <c r="C6337" s="688"/>
      <c r="D6337" s="622"/>
      <c r="E6337" s="689"/>
      <c r="F6337" s="553"/>
      <c r="G6337" s="530"/>
      <c r="H6337" s="531"/>
      <c r="J6337" s="532"/>
      <c r="L6337" s="533"/>
    </row>
    <row r="6338" spans="1:12" ht="9.75" customHeight="1">
      <c r="A6338" s="751">
        <v>5</v>
      </c>
      <c r="B6338" s="697" t="s">
        <v>2916</v>
      </c>
      <c r="C6338" s="688" t="s">
        <v>3282</v>
      </c>
      <c r="D6338" s="621" t="s">
        <v>2610</v>
      </c>
      <c r="E6338" s="689">
        <v>3</v>
      </c>
      <c r="F6338" s="553">
        <v>0.9360197267</v>
      </c>
      <c r="G6338" s="530" t="e">
        <f>+L6338</f>
        <v>#REF!</v>
      </c>
      <c r="H6338" s="531" t="e">
        <f>E6338*G6338</f>
        <v>#REF!</v>
      </c>
      <c r="J6338" s="530">
        <f>+F6338</f>
        <v>0.9360197267</v>
      </c>
      <c r="L6338" s="533" t="e">
        <f>J6338*$L$3</f>
        <v>#REF!</v>
      </c>
    </row>
    <row r="6339" spans="1:12" ht="9.75" customHeight="1">
      <c r="A6339" s="751"/>
      <c r="B6339" s="697"/>
      <c r="C6339" s="688"/>
      <c r="D6339" s="622"/>
      <c r="E6339" s="689"/>
      <c r="F6339" s="553"/>
      <c r="G6339" s="530"/>
      <c r="H6339" s="531"/>
      <c r="J6339" s="532"/>
      <c r="L6339" s="533"/>
    </row>
    <row r="6340" spans="1:12" ht="9.75" customHeight="1">
      <c r="A6340" s="751"/>
      <c r="B6340" s="697"/>
      <c r="C6340" s="688"/>
      <c r="D6340" s="622"/>
      <c r="E6340" s="689"/>
      <c r="F6340" s="553"/>
      <c r="G6340" s="530"/>
      <c r="H6340" s="531"/>
      <c r="J6340" s="532"/>
      <c r="L6340" s="533"/>
    </row>
    <row r="6341" spans="1:12" ht="9.75" customHeight="1">
      <c r="A6341" s="751"/>
      <c r="B6341" s="697"/>
      <c r="C6341" s="688"/>
      <c r="D6341" s="622"/>
      <c r="E6341" s="689"/>
      <c r="F6341" s="553"/>
      <c r="G6341" s="530"/>
      <c r="H6341" s="531"/>
      <c r="J6341" s="532"/>
      <c r="L6341" s="533"/>
    </row>
    <row r="6342" spans="1:12" ht="9.75" customHeight="1">
      <c r="A6342" s="751"/>
      <c r="B6342" s="697"/>
      <c r="C6342" s="688"/>
      <c r="D6342" s="622"/>
      <c r="E6342" s="689"/>
      <c r="F6342" s="553"/>
      <c r="G6342" s="530"/>
      <c r="H6342" s="531"/>
      <c r="J6342" s="532"/>
      <c r="L6342" s="533"/>
    </row>
    <row r="6343" spans="1:12" ht="9.75" customHeight="1">
      <c r="A6343" s="751">
        <v>6</v>
      </c>
      <c r="B6343" s="697" t="s">
        <v>2665</v>
      </c>
      <c r="C6343" s="688" t="s">
        <v>3283</v>
      </c>
      <c r="D6343" s="621" t="s">
        <v>2610</v>
      </c>
      <c r="E6343" s="693">
        <v>85.5</v>
      </c>
      <c r="F6343" s="553">
        <v>0.42652999999999996</v>
      </c>
      <c r="G6343" s="530" t="e">
        <f>+L6343</f>
        <v>#REF!</v>
      </c>
      <c r="H6343" s="531" t="e">
        <f>E6343*G6343</f>
        <v>#REF!</v>
      </c>
      <c r="J6343" s="530">
        <f>+F6343</f>
        <v>0.42652999999999996</v>
      </c>
      <c r="L6343" s="533" t="e">
        <f>J6343*$L$3</f>
        <v>#REF!</v>
      </c>
    </row>
    <row r="6344" spans="1:12" ht="9.75" customHeight="1">
      <c r="A6344" s="751"/>
      <c r="B6344" s="697"/>
      <c r="C6344" s="688"/>
      <c r="D6344" s="622"/>
      <c r="E6344" s="693"/>
      <c r="F6344" s="553"/>
      <c r="G6344" s="530"/>
      <c r="H6344" s="531"/>
      <c r="J6344" s="532"/>
      <c r="L6344" s="533"/>
    </row>
    <row r="6345" spans="1:12" ht="9.75" customHeight="1">
      <c r="A6345" s="751"/>
      <c r="B6345" s="697"/>
      <c r="C6345" s="688"/>
      <c r="D6345" s="622"/>
      <c r="E6345" s="693"/>
      <c r="F6345" s="553"/>
      <c r="G6345" s="530"/>
      <c r="H6345" s="531"/>
      <c r="J6345" s="532"/>
      <c r="L6345" s="533"/>
    </row>
    <row r="6346" spans="1:12" ht="9.75" customHeight="1">
      <c r="A6346" s="751"/>
      <c r="B6346" s="697"/>
      <c r="C6346" s="688"/>
      <c r="D6346" s="622"/>
      <c r="E6346" s="693"/>
      <c r="F6346" s="553"/>
      <c r="G6346" s="530"/>
      <c r="H6346" s="531"/>
      <c r="J6346" s="532"/>
      <c r="L6346" s="533"/>
    </row>
    <row r="6347" spans="1:12" ht="9.75" customHeight="1">
      <c r="A6347" s="751"/>
      <c r="B6347" s="697"/>
      <c r="C6347" s="688"/>
      <c r="D6347" s="622"/>
      <c r="E6347" s="693"/>
      <c r="F6347" s="553"/>
      <c r="G6347" s="530"/>
      <c r="H6347" s="531"/>
      <c r="J6347" s="532"/>
      <c r="L6347" s="533"/>
    </row>
    <row r="6348" spans="1:12" ht="9.75" customHeight="1">
      <c r="A6348" s="751">
        <v>7</v>
      </c>
      <c r="B6348" s="570" t="s">
        <v>2715</v>
      </c>
      <c r="C6348" s="570" t="s">
        <v>3284</v>
      </c>
      <c r="D6348" s="537" t="s">
        <v>2931</v>
      </c>
      <c r="E6348" s="558">
        <v>13</v>
      </c>
      <c r="F6348" s="553">
        <v>1.0294252510593001</v>
      </c>
      <c r="G6348" s="530" t="e">
        <f>+L6348</f>
        <v>#REF!</v>
      </c>
      <c r="H6348" s="531" t="e">
        <f>E6348*G6348</f>
        <v>#REF!</v>
      </c>
      <c r="J6348" s="530">
        <f>+F6348</f>
        <v>1.0294252510593001</v>
      </c>
      <c r="L6348" s="533" t="e">
        <f>J6348*$L$3</f>
        <v>#REF!</v>
      </c>
    </row>
    <row r="6349" spans="1:12" ht="9.75" customHeight="1">
      <c r="A6349" s="751"/>
      <c r="B6349" s="570"/>
      <c r="C6349" s="570"/>
      <c r="D6349" s="538"/>
      <c r="E6349" s="558"/>
      <c r="F6349" s="553"/>
      <c r="G6349" s="530"/>
      <c r="H6349" s="531"/>
      <c r="J6349" s="532"/>
      <c r="L6349" s="533"/>
    </row>
    <row r="6350" spans="1:12" ht="9.75" customHeight="1">
      <c r="A6350" s="751"/>
      <c r="B6350" s="570"/>
      <c r="C6350" s="570"/>
      <c r="D6350" s="538"/>
      <c r="E6350" s="558"/>
      <c r="F6350" s="553"/>
      <c r="G6350" s="530"/>
      <c r="H6350" s="531"/>
      <c r="J6350" s="532"/>
      <c r="L6350" s="533"/>
    </row>
    <row r="6351" spans="1:12" ht="9.75" customHeight="1">
      <c r="A6351" s="751"/>
      <c r="B6351" s="570"/>
      <c r="C6351" s="570"/>
      <c r="D6351" s="538"/>
      <c r="E6351" s="558"/>
      <c r="F6351" s="553"/>
      <c r="G6351" s="530"/>
      <c r="H6351" s="531"/>
      <c r="J6351" s="532"/>
      <c r="L6351" s="533"/>
    </row>
    <row r="6352" spans="1:12" ht="9.75" customHeight="1">
      <c r="A6352" s="751"/>
      <c r="B6352" s="570"/>
      <c r="C6352" s="570"/>
      <c r="D6352" s="538"/>
      <c r="E6352" s="558"/>
      <c r="F6352" s="553"/>
      <c r="G6352" s="530"/>
      <c r="H6352" s="531"/>
      <c r="J6352" s="532"/>
      <c r="L6352" s="533"/>
    </row>
    <row r="6353" spans="1:12" ht="9.75" customHeight="1">
      <c r="A6353" s="751">
        <v>8</v>
      </c>
      <c r="B6353" s="697" t="s">
        <v>2631</v>
      </c>
      <c r="C6353" s="697" t="s">
        <v>3285</v>
      </c>
      <c r="D6353" s="651" t="s">
        <v>2612</v>
      </c>
      <c r="E6353" s="655">
        <v>4</v>
      </c>
      <c r="F6353" s="553">
        <v>14.354515295100002</v>
      </c>
      <c r="G6353" s="530" t="e">
        <f>+L6353</f>
        <v>#REF!</v>
      </c>
      <c r="H6353" s="531" t="e">
        <f>E6353*G6353</f>
        <v>#REF!</v>
      </c>
      <c r="J6353" s="530">
        <f>+F6353</f>
        <v>14.354515295100002</v>
      </c>
      <c r="L6353" s="533" t="e">
        <f>J6353*$L$3</f>
        <v>#REF!</v>
      </c>
    </row>
    <row r="6354" spans="1:12" ht="9.75" customHeight="1">
      <c r="A6354" s="751"/>
      <c r="B6354" s="697"/>
      <c r="C6354" s="697"/>
      <c r="D6354" s="734"/>
      <c r="E6354" s="655"/>
      <c r="F6354" s="553"/>
      <c r="G6354" s="530"/>
      <c r="H6354" s="531"/>
      <c r="J6354" s="532"/>
      <c r="L6354" s="533"/>
    </row>
    <row r="6355" spans="1:12" ht="9.75" customHeight="1">
      <c r="A6355" s="751"/>
      <c r="B6355" s="697"/>
      <c r="C6355" s="697"/>
      <c r="D6355" s="734"/>
      <c r="E6355" s="655"/>
      <c r="F6355" s="553"/>
      <c r="G6355" s="530"/>
      <c r="H6355" s="531"/>
      <c r="J6355" s="532"/>
      <c r="L6355" s="533"/>
    </row>
    <row r="6356" spans="1:12" ht="9.75" customHeight="1">
      <c r="A6356" s="751"/>
      <c r="B6356" s="697"/>
      <c r="C6356" s="697"/>
      <c r="D6356" s="734"/>
      <c r="E6356" s="655"/>
      <c r="F6356" s="553"/>
      <c r="G6356" s="530"/>
      <c r="H6356" s="531"/>
      <c r="J6356" s="532"/>
      <c r="L6356" s="533"/>
    </row>
    <row r="6357" spans="1:12" ht="9.75" customHeight="1">
      <c r="A6357" s="751"/>
      <c r="B6357" s="697"/>
      <c r="C6357" s="697"/>
      <c r="D6357" s="734"/>
      <c r="E6357" s="655"/>
      <c r="F6357" s="553"/>
      <c r="G6357" s="530"/>
      <c r="H6357" s="531"/>
      <c r="J6357" s="532"/>
      <c r="L6357" s="533"/>
    </row>
    <row r="6358" spans="1:12" ht="9.75" customHeight="1">
      <c r="A6358" s="751">
        <v>9</v>
      </c>
      <c r="B6358" s="570" t="s">
        <v>2611</v>
      </c>
      <c r="C6358" s="697" t="s">
        <v>3286</v>
      </c>
      <c r="D6358" s="651" t="s">
        <v>2612</v>
      </c>
      <c r="E6358" s="655">
        <v>4</v>
      </c>
      <c r="F6358" s="553">
        <v>8.1728840798999993</v>
      </c>
      <c r="G6358" s="530" t="e">
        <f>+L6358</f>
        <v>#REF!</v>
      </c>
      <c r="H6358" s="531" t="e">
        <f>E6358*G6358</f>
        <v>#REF!</v>
      </c>
      <c r="J6358" s="530">
        <f>+F6358</f>
        <v>8.1728840798999993</v>
      </c>
      <c r="L6358" s="533" t="e">
        <f>J6358*$L$3</f>
        <v>#REF!</v>
      </c>
    </row>
    <row r="6359" spans="1:12" ht="9.75" customHeight="1">
      <c r="A6359" s="751"/>
      <c r="B6359" s="570"/>
      <c r="C6359" s="697"/>
      <c r="D6359" s="734"/>
      <c r="E6359" s="655"/>
      <c r="F6359" s="553"/>
      <c r="G6359" s="530"/>
      <c r="H6359" s="531"/>
      <c r="J6359" s="532"/>
      <c r="L6359" s="533"/>
    </row>
    <row r="6360" spans="1:12" ht="9.75" customHeight="1">
      <c r="A6360" s="751"/>
      <c r="B6360" s="570"/>
      <c r="C6360" s="697"/>
      <c r="D6360" s="734"/>
      <c r="E6360" s="655"/>
      <c r="F6360" s="553"/>
      <c r="G6360" s="530"/>
      <c r="H6360" s="531"/>
      <c r="J6360" s="532"/>
      <c r="L6360" s="533"/>
    </row>
    <row r="6361" spans="1:12" ht="9.75" customHeight="1">
      <c r="A6361" s="751"/>
      <c r="B6361" s="570"/>
      <c r="C6361" s="697"/>
      <c r="D6361" s="734"/>
      <c r="E6361" s="655"/>
      <c r="F6361" s="553"/>
      <c r="G6361" s="530"/>
      <c r="H6361" s="531"/>
      <c r="J6361" s="532"/>
      <c r="L6361" s="533"/>
    </row>
    <row r="6362" spans="1:12" ht="9.75" customHeight="1">
      <c r="A6362" s="751"/>
      <c r="B6362" s="570"/>
      <c r="C6362" s="697"/>
      <c r="D6362" s="734"/>
      <c r="E6362" s="655"/>
      <c r="F6362" s="553"/>
      <c r="G6362" s="530"/>
      <c r="H6362" s="531"/>
      <c r="J6362" s="532"/>
      <c r="L6362" s="533"/>
    </row>
    <row r="6363" spans="1:12" ht="9.75" customHeight="1">
      <c r="A6363" s="751">
        <v>10</v>
      </c>
      <c r="B6363" s="570" t="s">
        <v>2611</v>
      </c>
      <c r="C6363" s="697" t="s">
        <v>3287</v>
      </c>
      <c r="D6363" s="651" t="s">
        <v>2612</v>
      </c>
      <c r="E6363" s="655">
        <v>1</v>
      </c>
      <c r="F6363" s="553">
        <v>4.8435232499999996</v>
      </c>
      <c r="G6363" s="530" t="e">
        <f>+L6363</f>
        <v>#REF!</v>
      </c>
      <c r="H6363" s="531" t="e">
        <f>E6363*G6363</f>
        <v>#REF!</v>
      </c>
      <c r="J6363" s="530">
        <f>+F6363</f>
        <v>4.8435232499999996</v>
      </c>
      <c r="L6363" s="533" t="e">
        <f>J6363*$L$3</f>
        <v>#REF!</v>
      </c>
    </row>
    <row r="6364" spans="1:12" ht="9.75" customHeight="1">
      <c r="A6364" s="751"/>
      <c r="B6364" s="570"/>
      <c r="C6364" s="697"/>
      <c r="D6364" s="734"/>
      <c r="E6364" s="655"/>
      <c r="F6364" s="553"/>
      <c r="G6364" s="530"/>
      <c r="H6364" s="531"/>
      <c r="J6364" s="532"/>
      <c r="L6364" s="533"/>
    </row>
    <row r="6365" spans="1:12" ht="9.75" customHeight="1">
      <c r="A6365" s="751"/>
      <c r="B6365" s="570"/>
      <c r="C6365" s="697"/>
      <c r="D6365" s="734"/>
      <c r="E6365" s="655"/>
      <c r="F6365" s="553"/>
      <c r="G6365" s="530"/>
      <c r="H6365" s="531"/>
      <c r="J6365" s="532"/>
      <c r="L6365" s="533"/>
    </row>
    <row r="6366" spans="1:12" ht="9.75" customHeight="1">
      <c r="A6366" s="751"/>
      <c r="B6366" s="570"/>
      <c r="C6366" s="697"/>
      <c r="D6366" s="734"/>
      <c r="E6366" s="655"/>
      <c r="F6366" s="553"/>
      <c r="G6366" s="530"/>
      <c r="H6366" s="531"/>
      <c r="J6366" s="532"/>
      <c r="L6366" s="533"/>
    </row>
    <row r="6367" spans="1:12" ht="9.75" customHeight="1">
      <c r="A6367" s="751"/>
      <c r="B6367" s="570"/>
      <c r="C6367" s="697"/>
      <c r="D6367" s="734"/>
      <c r="E6367" s="655"/>
      <c r="F6367" s="553"/>
      <c r="G6367" s="530"/>
      <c r="H6367" s="531"/>
      <c r="J6367" s="532"/>
      <c r="L6367" s="533"/>
    </row>
    <row r="6368" spans="1:12" ht="9.75" customHeight="1">
      <c r="A6368" s="751">
        <v>11</v>
      </c>
      <c r="B6368" s="570" t="s">
        <v>2611</v>
      </c>
      <c r="C6368" s="697" t="s">
        <v>3288</v>
      </c>
      <c r="D6368" s="651" t="s">
        <v>2612</v>
      </c>
      <c r="E6368" s="558">
        <v>2</v>
      </c>
      <c r="F6368" s="553">
        <v>3.8927664549000003</v>
      </c>
      <c r="G6368" s="530" t="e">
        <f>+L6368</f>
        <v>#REF!</v>
      </c>
      <c r="H6368" s="531" t="e">
        <f>E6368*G6368</f>
        <v>#REF!</v>
      </c>
      <c r="J6368" s="530">
        <f>+F6368</f>
        <v>3.8927664549000003</v>
      </c>
      <c r="L6368" s="533" t="e">
        <f>J6368*$L$3</f>
        <v>#REF!</v>
      </c>
    </row>
    <row r="6369" spans="1:12" ht="9.75" customHeight="1">
      <c r="A6369" s="751"/>
      <c r="B6369" s="570"/>
      <c r="C6369" s="697"/>
      <c r="D6369" s="734"/>
      <c r="E6369" s="558"/>
      <c r="F6369" s="553"/>
      <c r="G6369" s="530"/>
      <c r="H6369" s="531"/>
      <c r="J6369" s="532"/>
      <c r="L6369" s="533"/>
    </row>
    <row r="6370" spans="1:12" ht="9.75" customHeight="1">
      <c r="A6370" s="751"/>
      <c r="B6370" s="570"/>
      <c r="C6370" s="697"/>
      <c r="D6370" s="734"/>
      <c r="E6370" s="558"/>
      <c r="F6370" s="553"/>
      <c r="G6370" s="530"/>
      <c r="H6370" s="531"/>
      <c r="J6370" s="532"/>
      <c r="L6370" s="533"/>
    </row>
    <row r="6371" spans="1:12" ht="9.75" customHeight="1">
      <c r="A6371" s="751"/>
      <c r="B6371" s="570"/>
      <c r="C6371" s="697"/>
      <c r="D6371" s="734"/>
      <c r="E6371" s="558"/>
      <c r="F6371" s="553"/>
      <c r="G6371" s="530"/>
      <c r="H6371" s="531"/>
      <c r="J6371" s="532"/>
      <c r="L6371" s="533"/>
    </row>
    <row r="6372" spans="1:12" ht="7.5" customHeight="1">
      <c r="A6372" s="751"/>
      <c r="B6372" s="570"/>
      <c r="C6372" s="697"/>
      <c r="D6372" s="734"/>
      <c r="E6372" s="558"/>
      <c r="F6372" s="553"/>
      <c r="G6372" s="530"/>
      <c r="H6372" s="531"/>
      <c r="J6372" s="532"/>
      <c r="L6372" s="533"/>
    </row>
    <row r="6373" spans="1:12" ht="9.75" customHeight="1">
      <c r="A6373" s="751">
        <v>12</v>
      </c>
      <c r="B6373" s="697" t="s">
        <v>2787</v>
      </c>
      <c r="C6373" s="697" t="s">
        <v>3289</v>
      </c>
      <c r="D6373" s="621" t="s">
        <v>2610</v>
      </c>
      <c r="E6373" s="779">
        <v>0.6</v>
      </c>
      <c r="F6373" s="553">
        <v>5.4938143361000007</v>
      </c>
      <c r="G6373" s="530" t="e">
        <f>+L6373</f>
        <v>#REF!</v>
      </c>
      <c r="H6373" s="531" t="e">
        <f>E6373*G6373</f>
        <v>#REF!</v>
      </c>
      <c r="J6373" s="530">
        <f>+F6373</f>
        <v>5.4938143361000007</v>
      </c>
      <c r="L6373" s="533" t="e">
        <f>J6373*$L$3</f>
        <v>#REF!</v>
      </c>
    </row>
    <row r="6374" spans="1:12" ht="9.75" customHeight="1">
      <c r="A6374" s="751"/>
      <c r="B6374" s="697"/>
      <c r="C6374" s="697"/>
      <c r="D6374" s="622"/>
      <c r="E6374" s="779"/>
      <c r="F6374" s="553"/>
      <c r="G6374" s="530"/>
      <c r="H6374" s="531"/>
      <c r="J6374" s="532"/>
      <c r="L6374" s="533"/>
    </row>
    <row r="6375" spans="1:12" ht="9.75" customHeight="1">
      <c r="A6375" s="751"/>
      <c r="B6375" s="697"/>
      <c r="C6375" s="697"/>
      <c r="D6375" s="622"/>
      <c r="E6375" s="779"/>
      <c r="F6375" s="553"/>
      <c r="G6375" s="530"/>
      <c r="H6375" s="531"/>
      <c r="J6375" s="532"/>
      <c r="L6375" s="533"/>
    </row>
    <row r="6376" spans="1:12" ht="9.75" customHeight="1">
      <c r="A6376" s="751"/>
      <c r="B6376" s="697"/>
      <c r="C6376" s="697"/>
      <c r="D6376" s="622"/>
      <c r="E6376" s="779"/>
      <c r="F6376" s="553"/>
      <c r="G6376" s="530"/>
      <c r="H6376" s="531"/>
      <c r="J6376" s="532"/>
      <c r="L6376" s="533"/>
    </row>
    <row r="6377" spans="1:12" ht="9.75" customHeight="1">
      <c r="A6377" s="751"/>
      <c r="B6377" s="697"/>
      <c r="C6377" s="697"/>
      <c r="D6377" s="622"/>
      <c r="E6377" s="779"/>
      <c r="F6377" s="553"/>
      <c r="G6377" s="530"/>
      <c r="H6377" s="531"/>
      <c r="J6377" s="532"/>
      <c r="L6377" s="533"/>
    </row>
    <row r="6378" spans="1:12" ht="9.75" customHeight="1">
      <c r="A6378" s="751">
        <v>13</v>
      </c>
      <c r="B6378" s="697" t="s">
        <v>2917</v>
      </c>
      <c r="C6378" s="697" t="s">
        <v>3290</v>
      </c>
      <c r="D6378" s="651" t="s">
        <v>2612</v>
      </c>
      <c r="E6378" s="779">
        <v>2</v>
      </c>
      <c r="F6378" s="553">
        <v>55.111407155000009</v>
      </c>
      <c r="G6378" s="530" t="e">
        <f>+L6378</f>
        <v>#REF!</v>
      </c>
      <c r="H6378" s="531" t="e">
        <f>E6378*G6378</f>
        <v>#REF!</v>
      </c>
      <c r="J6378" s="530">
        <f>+F6378</f>
        <v>55.111407155000009</v>
      </c>
      <c r="L6378" s="533" t="e">
        <f>J6378*$L$3</f>
        <v>#REF!</v>
      </c>
    </row>
    <row r="6379" spans="1:12" ht="9.75" customHeight="1">
      <c r="A6379" s="751"/>
      <c r="B6379" s="697"/>
      <c r="C6379" s="697"/>
      <c r="D6379" s="734"/>
      <c r="E6379" s="779"/>
      <c r="F6379" s="553"/>
      <c r="G6379" s="530"/>
      <c r="H6379" s="531"/>
      <c r="J6379" s="532"/>
      <c r="L6379" s="533"/>
    </row>
    <row r="6380" spans="1:12" ht="9.75" customHeight="1">
      <c r="A6380" s="751"/>
      <c r="B6380" s="697"/>
      <c r="C6380" s="697"/>
      <c r="D6380" s="734"/>
      <c r="E6380" s="779"/>
      <c r="F6380" s="553"/>
      <c r="G6380" s="530"/>
      <c r="H6380" s="531"/>
      <c r="J6380" s="532"/>
      <c r="L6380" s="533"/>
    </row>
    <row r="6381" spans="1:12" ht="9.75" customHeight="1">
      <c r="A6381" s="751"/>
      <c r="B6381" s="697"/>
      <c r="C6381" s="697"/>
      <c r="D6381" s="734"/>
      <c r="E6381" s="779"/>
      <c r="F6381" s="553"/>
      <c r="G6381" s="530"/>
      <c r="H6381" s="531"/>
      <c r="J6381" s="532"/>
      <c r="L6381" s="533"/>
    </row>
    <row r="6382" spans="1:12" ht="9.75" customHeight="1">
      <c r="A6382" s="751"/>
      <c r="B6382" s="697"/>
      <c r="C6382" s="697"/>
      <c r="D6382" s="734"/>
      <c r="E6382" s="779"/>
      <c r="F6382" s="553"/>
      <c r="G6382" s="530"/>
      <c r="H6382" s="531"/>
      <c r="J6382" s="532"/>
      <c r="L6382" s="533"/>
    </row>
    <row r="6383" spans="1:12" ht="9.75" customHeight="1">
      <c r="A6383" s="751">
        <v>14</v>
      </c>
      <c r="B6383" s="697" t="s">
        <v>2638</v>
      </c>
      <c r="C6383" s="697" t="s">
        <v>3291</v>
      </c>
      <c r="D6383" s="651" t="s">
        <v>2612</v>
      </c>
      <c r="E6383" s="779">
        <v>2</v>
      </c>
      <c r="F6383" s="553">
        <v>10.692971900000002</v>
      </c>
      <c r="G6383" s="530" t="e">
        <f>+L6383</f>
        <v>#REF!</v>
      </c>
      <c r="H6383" s="531" t="e">
        <f>E6383*G6383</f>
        <v>#REF!</v>
      </c>
      <c r="J6383" s="530">
        <f>+F6383</f>
        <v>10.692971900000002</v>
      </c>
      <c r="L6383" s="533" t="e">
        <f>J6383*$L$3</f>
        <v>#REF!</v>
      </c>
    </row>
    <row r="6384" spans="1:12" ht="9.75" customHeight="1">
      <c r="A6384" s="751"/>
      <c r="B6384" s="697"/>
      <c r="C6384" s="697"/>
      <c r="D6384" s="734"/>
      <c r="E6384" s="779"/>
      <c r="F6384" s="553"/>
      <c r="G6384" s="530"/>
      <c r="H6384" s="531"/>
      <c r="J6384" s="532"/>
      <c r="L6384" s="533"/>
    </row>
    <row r="6385" spans="1:12" ht="9.75" customHeight="1">
      <c r="A6385" s="751"/>
      <c r="B6385" s="697"/>
      <c r="C6385" s="697"/>
      <c r="D6385" s="734"/>
      <c r="E6385" s="779"/>
      <c r="F6385" s="553"/>
      <c r="G6385" s="530"/>
      <c r="H6385" s="531"/>
      <c r="J6385" s="532"/>
      <c r="L6385" s="533"/>
    </row>
    <row r="6386" spans="1:12" ht="9.75" customHeight="1">
      <c r="A6386" s="751"/>
      <c r="B6386" s="697"/>
      <c r="C6386" s="697"/>
      <c r="D6386" s="734"/>
      <c r="E6386" s="779"/>
      <c r="F6386" s="553"/>
      <c r="G6386" s="530"/>
      <c r="H6386" s="531"/>
      <c r="J6386" s="532"/>
      <c r="L6386" s="533"/>
    </row>
    <row r="6387" spans="1:12" ht="9.75" customHeight="1">
      <c r="A6387" s="751"/>
      <c r="B6387" s="697"/>
      <c r="C6387" s="697"/>
      <c r="D6387" s="734"/>
      <c r="E6387" s="779"/>
      <c r="F6387" s="553"/>
      <c r="G6387" s="530"/>
      <c r="H6387" s="531"/>
      <c r="J6387" s="532"/>
      <c r="L6387" s="533"/>
    </row>
    <row r="6388" spans="1:12" ht="9.75" customHeight="1">
      <c r="A6388" s="751">
        <v>15</v>
      </c>
      <c r="B6388" s="688" t="s">
        <v>2602</v>
      </c>
      <c r="C6388" s="697" t="s">
        <v>3292</v>
      </c>
      <c r="D6388" s="651" t="s">
        <v>2612</v>
      </c>
      <c r="E6388" s="693">
        <v>6</v>
      </c>
      <c r="F6388" s="553">
        <v>0.69266697200000016</v>
      </c>
      <c r="G6388" s="530" t="e">
        <f>+L6388</f>
        <v>#REF!</v>
      </c>
      <c r="H6388" s="531" t="e">
        <f>E6388*G6388</f>
        <v>#REF!</v>
      </c>
      <c r="J6388" s="530">
        <f>+F6388</f>
        <v>0.69266697200000016</v>
      </c>
      <c r="L6388" s="533" t="e">
        <f>J6388*$L$3</f>
        <v>#REF!</v>
      </c>
    </row>
    <row r="6389" spans="1:12" ht="9.75" customHeight="1">
      <c r="A6389" s="751"/>
      <c r="B6389" s="688"/>
      <c r="C6389" s="697"/>
      <c r="D6389" s="734"/>
      <c r="E6389" s="693"/>
      <c r="F6389" s="553"/>
      <c r="G6389" s="530"/>
      <c r="H6389" s="531"/>
      <c r="J6389" s="532"/>
      <c r="L6389" s="533"/>
    </row>
    <row r="6390" spans="1:12" ht="9.75" customHeight="1">
      <c r="A6390" s="751"/>
      <c r="B6390" s="688"/>
      <c r="C6390" s="697"/>
      <c r="D6390" s="734"/>
      <c r="E6390" s="693"/>
      <c r="F6390" s="553"/>
      <c r="G6390" s="530"/>
      <c r="H6390" s="531"/>
      <c r="J6390" s="532"/>
      <c r="L6390" s="533"/>
    </row>
    <row r="6391" spans="1:12" ht="9.75" customHeight="1">
      <c r="A6391" s="751"/>
      <c r="B6391" s="688"/>
      <c r="C6391" s="697"/>
      <c r="D6391" s="734"/>
      <c r="E6391" s="693"/>
      <c r="F6391" s="553"/>
      <c r="G6391" s="530"/>
      <c r="H6391" s="531"/>
      <c r="J6391" s="532"/>
      <c r="L6391" s="533"/>
    </row>
    <row r="6392" spans="1:12" ht="9.75" customHeight="1">
      <c r="A6392" s="751"/>
      <c r="B6392" s="688"/>
      <c r="C6392" s="697"/>
      <c r="D6392" s="734"/>
      <c r="E6392" s="693"/>
      <c r="F6392" s="553"/>
      <c r="G6392" s="530"/>
      <c r="H6392" s="531"/>
      <c r="J6392" s="532"/>
      <c r="L6392" s="533"/>
    </row>
    <row r="6393" spans="1:12" ht="9.75" customHeight="1">
      <c r="A6393" s="751">
        <v>16</v>
      </c>
      <c r="B6393" s="697" t="s">
        <v>2918</v>
      </c>
      <c r="C6393" s="688" t="s">
        <v>3293</v>
      </c>
      <c r="D6393" s="651" t="s">
        <v>2680</v>
      </c>
      <c r="E6393" s="689">
        <v>1</v>
      </c>
      <c r="F6393" s="553">
        <v>21.525596665938004</v>
      </c>
      <c r="G6393" s="530" t="e">
        <f>+L6393</f>
        <v>#REF!</v>
      </c>
      <c r="H6393" s="531" t="e">
        <f>E6393*G6393</f>
        <v>#REF!</v>
      </c>
      <c r="J6393" s="530">
        <f>+F6393</f>
        <v>21.525596665938004</v>
      </c>
      <c r="L6393" s="533" t="e">
        <f>J6393*$L$3</f>
        <v>#REF!</v>
      </c>
    </row>
    <row r="6394" spans="1:12" ht="9.75" customHeight="1">
      <c r="A6394" s="751"/>
      <c r="B6394" s="697"/>
      <c r="C6394" s="688"/>
      <c r="D6394" s="734"/>
      <c r="E6394" s="689"/>
      <c r="F6394" s="553"/>
      <c r="G6394" s="530"/>
      <c r="H6394" s="531"/>
      <c r="J6394" s="532"/>
      <c r="L6394" s="533"/>
    </row>
    <row r="6395" spans="1:12" ht="9.75" customHeight="1">
      <c r="A6395" s="751"/>
      <c r="B6395" s="697"/>
      <c r="C6395" s="688"/>
      <c r="D6395" s="734"/>
      <c r="E6395" s="689"/>
      <c r="F6395" s="553"/>
      <c r="G6395" s="530"/>
      <c r="H6395" s="531"/>
      <c r="J6395" s="532"/>
      <c r="L6395" s="533"/>
    </row>
    <row r="6396" spans="1:12" ht="9.75" customHeight="1">
      <c r="A6396" s="751"/>
      <c r="B6396" s="697"/>
      <c r="C6396" s="688"/>
      <c r="D6396" s="734"/>
      <c r="E6396" s="689"/>
      <c r="F6396" s="553"/>
      <c r="G6396" s="530"/>
      <c r="H6396" s="531"/>
      <c r="J6396" s="532"/>
      <c r="L6396" s="533"/>
    </row>
    <row r="6397" spans="1:12" ht="9.75" customHeight="1">
      <c r="A6397" s="751"/>
      <c r="B6397" s="697"/>
      <c r="C6397" s="688"/>
      <c r="D6397" s="734"/>
      <c r="E6397" s="689"/>
      <c r="F6397" s="553"/>
      <c r="G6397" s="530"/>
      <c r="H6397" s="531"/>
      <c r="J6397" s="532"/>
      <c r="L6397" s="533"/>
    </row>
    <row r="6398" spans="1:12" ht="9.75" customHeight="1">
      <c r="A6398" s="532"/>
      <c r="B6398" s="656"/>
      <c r="C6398" s="712" t="s">
        <v>3423</v>
      </c>
      <c r="D6398" s="703"/>
      <c r="E6398" s="539"/>
      <c r="F6398" s="553"/>
      <c r="G6398" s="530" t="e">
        <f>+L6398</f>
        <v>#REF!</v>
      </c>
      <c r="H6398" s="531" t="e">
        <f>E6398*G6398</f>
        <v>#REF!</v>
      </c>
      <c r="J6398" s="530">
        <f>+F6398</f>
        <v>0</v>
      </c>
      <c r="L6398" s="533" t="e">
        <f>J6398*$L$3</f>
        <v>#REF!</v>
      </c>
    </row>
    <row r="6399" spans="1:12" ht="9.75" customHeight="1">
      <c r="A6399" s="532"/>
      <c r="B6399" s="656"/>
      <c r="C6399" s="712"/>
      <c r="D6399" s="704"/>
      <c r="E6399" s="539"/>
      <c r="F6399" s="553"/>
      <c r="G6399" s="530"/>
      <c r="H6399" s="531"/>
      <c r="J6399" s="532"/>
      <c r="L6399" s="533"/>
    </row>
    <row r="6400" spans="1:12" ht="9.75" customHeight="1">
      <c r="A6400" s="532"/>
      <c r="B6400" s="656"/>
      <c r="C6400" s="712"/>
      <c r="D6400" s="704"/>
      <c r="E6400" s="539"/>
      <c r="F6400" s="553"/>
      <c r="G6400" s="530"/>
      <c r="H6400" s="531"/>
      <c r="J6400" s="532"/>
      <c r="L6400" s="533"/>
    </row>
    <row r="6401" spans="1:12" ht="9.75" customHeight="1">
      <c r="A6401" s="532"/>
      <c r="B6401" s="656"/>
      <c r="C6401" s="712"/>
      <c r="D6401" s="704"/>
      <c r="E6401" s="539"/>
      <c r="F6401" s="553"/>
      <c r="G6401" s="530"/>
      <c r="H6401" s="531"/>
      <c r="J6401" s="532"/>
      <c r="L6401" s="533"/>
    </row>
    <row r="6402" spans="1:12" ht="9.75" customHeight="1">
      <c r="A6402" s="532"/>
      <c r="B6402" s="656"/>
      <c r="C6402" s="712"/>
      <c r="D6402" s="704"/>
      <c r="E6402" s="539"/>
      <c r="F6402" s="553"/>
      <c r="G6402" s="530"/>
      <c r="H6402" s="531"/>
      <c r="J6402" s="532"/>
      <c r="L6402" s="533"/>
    </row>
    <row r="6403" spans="1:12" ht="9.75" customHeight="1">
      <c r="A6403" s="586">
        <v>1</v>
      </c>
      <c r="B6403" s="589" t="s">
        <v>3321</v>
      </c>
      <c r="C6403" s="617" t="s">
        <v>3422</v>
      </c>
      <c r="D6403" s="714" t="s">
        <v>3397</v>
      </c>
      <c r="E6403" s="701">
        <v>1</v>
      </c>
      <c r="F6403" s="553">
        <v>153.9511790825</v>
      </c>
      <c r="G6403" s="530" t="e">
        <f>+L6403</f>
        <v>#REF!</v>
      </c>
      <c r="H6403" s="531" t="e">
        <f>E6403*G6403</f>
        <v>#REF!</v>
      </c>
      <c r="J6403" s="530">
        <f>+F6403</f>
        <v>153.9511790825</v>
      </c>
      <c r="L6403" s="533" t="e">
        <f>J6403*$L$3</f>
        <v>#REF!</v>
      </c>
    </row>
    <row r="6404" spans="1:12" ht="9.75" customHeight="1">
      <c r="A6404" s="587"/>
      <c r="B6404" s="590"/>
      <c r="C6404" s="617"/>
      <c r="D6404" s="715"/>
      <c r="E6404" s="701"/>
      <c r="F6404" s="553"/>
      <c r="G6404" s="530"/>
      <c r="H6404" s="531"/>
      <c r="J6404" s="532"/>
      <c r="L6404" s="533"/>
    </row>
    <row r="6405" spans="1:12" ht="9.75" customHeight="1">
      <c r="A6405" s="587"/>
      <c r="B6405" s="590"/>
      <c r="C6405" s="617"/>
      <c r="D6405" s="715"/>
      <c r="E6405" s="701"/>
      <c r="F6405" s="553"/>
      <c r="G6405" s="530"/>
      <c r="H6405" s="531"/>
      <c r="J6405" s="532"/>
      <c r="L6405" s="533"/>
    </row>
    <row r="6406" spans="1:12" ht="9.75" customHeight="1">
      <c r="A6406" s="587"/>
      <c r="B6406" s="590"/>
      <c r="C6406" s="617"/>
      <c r="D6406" s="715"/>
      <c r="E6406" s="701"/>
      <c r="F6406" s="553"/>
      <c r="G6406" s="530"/>
      <c r="H6406" s="531"/>
      <c r="J6406" s="532"/>
      <c r="L6406" s="533"/>
    </row>
    <row r="6407" spans="1:12" ht="9.75" customHeight="1">
      <c r="A6407" s="588"/>
      <c r="B6407" s="591"/>
      <c r="C6407" s="617"/>
      <c r="D6407" s="715"/>
      <c r="E6407" s="701"/>
      <c r="F6407" s="553"/>
      <c r="G6407" s="530"/>
      <c r="H6407" s="531"/>
      <c r="J6407" s="532"/>
      <c r="L6407" s="533"/>
    </row>
    <row r="6408" spans="1:12" ht="9.75" customHeight="1">
      <c r="A6408" s="586">
        <v>2</v>
      </c>
      <c r="B6408" s="589" t="s">
        <v>2675</v>
      </c>
      <c r="C6408" s="617" t="s">
        <v>3396</v>
      </c>
      <c r="D6408" s="714" t="s">
        <v>2609</v>
      </c>
      <c r="E6408" s="707">
        <v>50</v>
      </c>
      <c r="F6408" s="553">
        <v>0.81193841340000017</v>
      </c>
      <c r="G6408" s="530" t="e">
        <f>+L6408</f>
        <v>#REF!</v>
      </c>
      <c r="H6408" s="531" t="e">
        <f>E6408*G6408</f>
        <v>#REF!</v>
      </c>
      <c r="J6408" s="530">
        <f>+F6408</f>
        <v>0.81193841340000017</v>
      </c>
      <c r="L6408" s="533" t="e">
        <f>J6408*$L$3</f>
        <v>#REF!</v>
      </c>
    </row>
    <row r="6409" spans="1:12" ht="9.75" customHeight="1">
      <c r="A6409" s="587"/>
      <c r="B6409" s="590"/>
      <c r="C6409" s="617"/>
      <c r="D6409" s="715"/>
      <c r="E6409" s="707"/>
      <c r="F6409" s="553"/>
      <c r="G6409" s="530"/>
      <c r="H6409" s="531"/>
      <c r="J6409" s="532"/>
      <c r="L6409" s="533"/>
    </row>
    <row r="6410" spans="1:12" ht="9.75" customHeight="1">
      <c r="A6410" s="587"/>
      <c r="B6410" s="590"/>
      <c r="C6410" s="617"/>
      <c r="D6410" s="715"/>
      <c r="E6410" s="707"/>
      <c r="F6410" s="553"/>
      <c r="G6410" s="530"/>
      <c r="H6410" s="531"/>
      <c r="J6410" s="532"/>
      <c r="L6410" s="533"/>
    </row>
    <row r="6411" spans="1:12" ht="9.75" customHeight="1">
      <c r="A6411" s="587"/>
      <c r="B6411" s="590"/>
      <c r="C6411" s="617"/>
      <c r="D6411" s="715"/>
      <c r="E6411" s="707"/>
      <c r="F6411" s="553"/>
      <c r="G6411" s="530"/>
      <c r="H6411" s="531"/>
      <c r="J6411" s="532"/>
      <c r="L6411" s="533"/>
    </row>
    <row r="6412" spans="1:12" ht="9.75" customHeight="1">
      <c r="A6412" s="588"/>
      <c r="B6412" s="591"/>
      <c r="C6412" s="617"/>
      <c r="D6412" s="715"/>
      <c r="E6412" s="707"/>
      <c r="F6412" s="553"/>
      <c r="G6412" s="530"/>
      <c r="H6412" s="531"/>
      <c r="J6412" s="532"/>
      <c r="L6412" s="533"/>
    </row>
    <row r="6413" spans="1:12" ht="9.75" customHeight="1">
      <c r="A6413" s="586">
        <v>3</v>
      </c>
      <c r="B6413" s="589" t="s">
        <v>2675</v>
      </c>
      <c r="C6413" s="617" t="s">
        <v>3395</v>
      </c>
      <c r="D6413" s="714" t="s">
        <v>2609</v>
      </c>
      <c r="E6413" s="707">
        <v>86</v>
      </c>
      <c r="F6413" s="553">
        <v>0.70716113394000013</v>
      </c>
      <c r="G6413" s="530" t="e">
        <f>+L6413</f>
        <v>#REF!</v>
      </c>
      <c r="H6413" s="531" t="e">
        <f>E6413*G6413</f>
        <v>#REF!</v>
      </c>
      <c r="J6413" s="530">
        <f>+F6413</f>
        <v>0.70716113394000013</v>
      </c>
      <c r="L6413" s="533" t="e">
        <f>J6413*$L$3</f>
        <v>#REF!</v>
      </c>
    </row>
    <row r="6414" spans="1:12" ht="9.75" customHeight="1">
      <c r="A6414" s="587"/>
      <c r="B6414" s="590"/>
      <c r="C6414" s="617"/>
      <c r="D6414" s="715"/>
      <c r="E6414" s="707"/>
      <c r="F6414" s="553"/>
      <c r="G6414" s="530"/>
      <c r="H6414" s="531"/>
      <c r="J6414" s="532"/>
      <c r="L6414" s="533"/>
    </row>
    <row r="6415" spans="1:12" ht="9.75" customHeight="1">
      <c r="A6415" s="587"/>
      <c r="B6415" s="590"/>
      <c r="C6415" s="617"/>
      <c r="D6415" s="715"/>
      <c r="E6415" s="707"/>
      <c r="F6415" s="553"/>
      <c r="G6415" s="530"/>
      <c r="H6415" s="531"/>
      <c r="J6415" s="532"/>
      <c r="L6415" s="533"/>
    </row>
    <row r="6416" spans="1:12" ht="9.75" customHeight="1">
      <c r="A6416" s="587"/>
      <c r="B6416" s="590"/>
      <c r="C6416" s="617"/>
      <c r="D6416" s="715"/>
      <c r="E6416" s="707"/>
      <c r="F6416" s="553"/>
      <c r="G6416" s="530"/>
      <c r="H6416" s="531"/>
      <c r="J6416" s="532"/>
      <c r="L6416" s="533"/>
    </row>
    <row r="6417" spans="1:12" ht="9.75" customHeight="1">
      <c r="A6417" s="588"/>
      <c r="B6417" s="591"/>
      <c r="C6417" s="617"/>
      <c r="D6417" s="715"/>
      <c r="E6417" s="707"/>
      <c r="F6417" s="553"/>
      <c r="G6417" s="530"/>
      <c r="H6417" s="531"/>
      <c r="J6417" s="532"/>
      <c r="L6417" s="533"/>
    </row>
    <row r="6418" spans="1:12" ht="9.75" customHeight="1">
      <c r="A6418" s="586">
        <v>4</v>
      </c>
      <c r="B6418" s="589" t="s">
        <v>2675</v>
      </c>
      <c r="C6418" s="617" t="s">
        <v>3394</v>
      </c>
      <c r="D6418" s="714" t="s">
        <v>2609</v>
      </c>
      <c r="E6418" s="707">
        <v>23</v>
      </c>
      <c r="F6418" s="553">
        <v>1.1495540916600002</v>
      </c>
      <c r="G6418" s="530" t="e">
        <f>+L6418</f>
        <v>#REF!</v>
      </c>
      <c r="H6418" s="531" t="e">
        <f>E6418*G6418</f>
        <v>#REF!</v>
      </c>
      <c r="J6418" s="530">
        <f>+F6418</f>
        <v>1.1495540916600002</v>
      </c>
      <c r="L6418" s="533" t="e">
        <f>J6418*$L$3</f>
        <v>#REF!</v>
      </c>
    </row>
    <row r="6419" spans="1:12" ht="9.75" customHeight="1">
      <c r="A6419" s="587"/>
      <c r="B6419" s="590"/>
      <c r="C6419" s="617"/>
      <c r="D6419" s="715"/>
      <c r="E6419" s="707"/>
      <c r="F6419" s="553"/>
      <c r="G6419" s="530"/>
      <c r="H6419" s="531"/>
      <c r="J6419" s="532"/>
      <c r="L6419" s="533"/>
    </row>
    <row r="6420" spans="1:12" ht="9.75" customHeight="1">
      <c r="A6420" s="587"/>
      <c r="B6420" s="590"/>
      <c r="C6420" s="617"/>
      <c r="D6420" s="715"/>
      <c r="E6420" s="707"/>
      <c r="F6420" s="553"/>
      <c r="G6420" s="530"/>
      <c r="H6420" s="531"/>
      <c r="J6420" s="532"/>
      <c r="L6420" s="533"/>
    </row>
    <row r="6421" spans="1:12" ht="9.75" customHeight="1">
      <c r="A6421" s="587"/>
      <c r="B6421" s="590"/>
      <c r="C6421" s="617"/>
      <c r="D6421" s="715"/>
      <c r="E6421" s="707"/>
      <c r="F6421" s="553"/>
      <c r="G6421" s="530"/>
      <c r="H6421" s="531"/>
      <c r="J6421" s="532"/>
      <c r="L6421" s="533"/>
    </row>
    <row r="6422" spans="1:12" ht="9.75" customHeight="1">
      <c r="A6422" s="588"/>
      <c r="B6422" s="591"/>
      <c r="C6422" s="617"/>
      <c r="D6422" s="715"/>
      <c r="E6422" s="707"/>
      <c r="F6422" s="553"/>
      <c r="G6422" s="530"/>
      <c r="H6422" s="531"/>
      <c r="J6422" s="532"/>
      <c r="L6422" s="533"/>
    </row>
    <row r="6423" spans="1:12" ht="9.75" customHeight="1">
      <c r="A6423" s="586">
        <v>5</v>
      </c>
      <c r="B6423" s="589" t="s">
        <v>2675</v>
      </c>
      <c r="C6423" s="617" t="s">
        <v>3393</v>
      </c>
      <c r="D6423" s="714" t="s">
        <v>2609</v>
      </c>
      <c r="E6423" s="707">
        <v>6</v>
      </c>
      <c r="F6423" s="553">
        <v>1.4755278499800002</v>
      </c>
      <c r="G6423" s="530" t="e">
        <f>+L6423</f>
        <v>#REF!</v>
      </c>
      <c r="H6423" s="531" t="e">
        <f>E6423*G6423</f>
        <v>#REF!</v>
      </c>
      <c r="J6423" s="530">
        <f>+F6423</f>
        <v>1.4755278499800002</v>
      </c>
      <c r="L6423" s="533" t="e">
        <f>J6423*$L$3</f>
        <v>#REF!</v>
      </c>
    </row>
    <row r="6424" spans="1:12" ht="9.75" customHeight="1">
      <c r="A6424" s="587"/>
      <c r="B6424" s="590"/>
      <c r="C6424" s="617"/>
      <c r="D6424" s="715"/>
      <c r="E6424" s="707"/>
      <c r="F6424" s="553"/>
      <c r="G6424" s="530"/>
      <c r="H6424" s="531"/>
      <c r="J6424" s="532"/>
      <c r="L6424" s="533"/>
    </row>
    <row r="6425" spans="1:12" ht="9.75" customHeight="1">
      <c r="A6425" s="587"/>
      <c r="B6425" s="590"/>
      <c r="C6425" s="617"/>
      <c r="D6425" s="715"/>
      <c r="E6425" s="707"/>
      <c r="F6425" s="553"/>
      <c r="G6425" s="530"/>
      <c r="H6425" s="531"/>
      <c r="J6425" s="532"/>
      <c r="L6425" s="533"/>
    </row>
    <row r="6426" spans="1:12" ht="9.75" customHeight="1">
      <c r="A6426" s="587"/>
      <c r="B6426" s="590"/>
      <c r="C6426" s="617"/>
      <c r="D6426" s="715"/>
      <c r="E6426" s="707"/>
      <c r="F6426" s="553"/>
      <c r="G6426" s="530"/>
      <c r="H6426" s="531"/>
      <c r="J6426" s="532"/>
      <c r="L6426" s="533"/>
    </row>
    <row r="6427" spans="1:12" ht="9.75" customHeight="1">
      <c r="A6427" s="588"/>
      <c r="B6427" s="591"/>
      <c r="C6427" s="617"/>
      <c r="D6427" s="715"/>
      <c r="E6427" s="707"/>
      <c r="F6427" s="553"/>
      <c r="G6427" s="530"/>
      <c r="H6427" s="531"/>
      <c r="J6427" s="532"/>
      <c r="L6427" s="533"/>
    </row>
    <row r="6428" spans="1:12" ht="9.75" customHeight="1">
      <c r="A6428" s="586">
        <v>6</v>
      </c>
      <c r="B6428" s="589" t="s">
        <v>3166</v>
      </c>
      <c r="C6428" s="617" t="s">
        <v>3392</v>
      </c>
      <c r="D6428" s="714" t="s">
        <v>2609</v>
      </c>
      <c r="E6428" s="707">
        <v>120</v>
      </c>
      <c r="F6428" s="553">
        <v>0.39266966857999996</v>
      </c>
      <c r="G6428" s="530" t="e">
        <f>+L6428</f>
        <v>#REF!</v>
      </c>
      <c r="H6428" s="531" t="e">
        <f>E6428*G6428</f>
        <v>#REF!</v>
      </c>
      <c r="J6428" s="530">
        <f>+F6428</f>
        <v>0.39266966857999996</v>
      </c>
      <c r="L6428" s="533" t="e">
        <f>J6428*$L$3</f>
        <v>#REF!</v>
      </c>
    </row>
    <row r="6429" spans="1:12" ht="9.75" customHeight="1">
      <c r="A6429" s="587"/>
      <c r="B6429" s="590"/>
      <c r="C6429" s="617"/>
      <c r="D6429" s="715"/>
      <c r="E6429" s="707"/>
      <c r="F6429" s="553"/>
      <c r="G6429" s="530"/>
      <c r="H6429" s="531"/>
      <c r="J6429" s="532"/>
      <c r="L6429" s="533"/>
    </row>
    <row r="6430" spans="1:12" ht="9.75" customHeight="1">
      <c r="A6430" s="587"/>
      <c r="B6430" s="590"/>
      <c r="C6430" s="617"/>
      <c r="D6430" s="715"/>
      <c r="E6430" s="707"/>
      <c r="F6430" s="553"/>
      <c r="G6430" s="530"/>
      <c r="H6430" s="531"/>
      <c r="J6430" s="532"/>
      <c r="L6430" s="533"/>
    </row>
    <row r="6431" spans="1:12" ht="9.75" customHeight="1">
      <c r="A6431" s="587"/>
      <c r="B6431" s="590"/>
      <c r="C6431" s="617"/>
      <c r="D6431" s="715"/>
      <c r="E6431" s="707"/>
      <c r="F6431" s="553"/>
      <c r="G6431" s="530"/>
      <c r="H6431" s="531"/>
      <c r="J6431" s="532"/>
      <c r="L6431" s="533"/>
    </row>
    <row r="6432" spans="1:12" ht="9.75" customHeight="1">
      <c r="A6432" s="588"/>
      <c r="B6432" s="591"/>
      <c r="C6432" s="617"/>
      <c r="D6432" s="715"/>
      <c r="E6432" s="707"/>
      <c r="F6432" s="553"/>
      <c r="G6432" s="530"/>
      <c r="H6432" s="531"/>
      <c r="J6432" s="532"/>
      <c r="L6432" s="533"/>
    </row>
    <row r="6433" spans="1:12" ht="9.75" customHeight="1">
      <c r="A6433" s="586">
        <v>7</v>
      </c>
      <c r="B6433" s="589" t="s">
        <v>3165</v>
      </c>
      <c r="C6433" s="706" t="s">
        <v>3391</v>
      </c>
      <c r="D6433" s="714" t="s">
        <v>2609</v>
      </c>
      <c r="E6433" s="701">
        <v>6</v>
      </c>
      <c r="F6433" s="553">
        <v>2.1190066010000002</v>
      </c>
      <c r="G6433" s="530" t="e">
        <f>+L6433</f>
        <v>#REF!</v>
      </c>
      <c r="H6433" s="531" t="e">
        <f>E6433*G6433</f>
        <v>#REF!</v>
      </c>
      <c r="J6433" s="530">
        <f>+F6433</f>
        <v>2.1190066010000002</v>
      </c>
      <c r="L6433" s="533" t="e">
        <f>J6433*$L$3</f>
        <v>#REF!</v>
      </c>
    </row>
    <row r="6434" spans="1:12" ht="9.75" customHeight="1">
      <c r="A6434" s="587"/>
      <c r="B6434" s="590"/>
      <c r="C6434" s="706"/>
      <c r="D6434" s="715"/>
      <c r="E6434" s="701"/>
      <c r="F6434" s="553"/>
      <c r="G6434" s="530"/>
      <c r="H6434" s="531"/>
      <c r="J6434" s="532"/>
      <c r="L6434" s="533"/>
    </row>
    <row r="6435" spans="1:12" ht="9.75" customHeight="1">
      <c r="A6435" s="587"/>
      <c r="B6435" s="590"/>
      <c r="C6435" s="706"/>
      <c r="D6435" s="715"/>
      <c r="E6435" s="701"/>
      <c r="F6435" s="553"/>
      <c r="G6435" s="530"/>
      <c r="H6435" s="531"/>
      <c r="J6435" s="532"/>
      <c r="L6435" s="533"/>
    </row>
    <row r="6436" spans="1:12" ht="9.75" customHeight="1">
      <c r="A6436" s="587"/>
      <c r="B6436" s="590"/>
      <c r="C6436" s="706"/>
      <c r="D6436" s="715"/>
      <c r="E6436" s="701"/>
      <c r="F6436" s="553"/>
      <c r="G6436" s="530"/>
      <c r="H6436" s="531"/>
      <c r="J6436" s="532"/>
      <c r="L6436" s="533"/>
    </row>
    <row r="6437" spans="1:12" ht="9.75" customHeight="1">
      <c r="A6437" s="588"/>
      <c r="B6437" s="591"/>
      <c r="C6437" s="706"/>
      <c r="D6437" s="715"/>
      <c r="E6437" s="701"/>
      <c r="F6437" s="553"/>
      <c r="G6437" s="530"/>
      <c r="H6437" s="531"/>
      <c r="J6437" s="532"/>
      <c r="L6437" s="533"/>
    </row>
    <row r="6438" spans="1:12" ht="9.75" customHeight="1">
      <c r="A6438" s="586">
        <v>8</v>
      </c>
      <c r="B6438" s="589" t="s">
        <v>2674</v>
      </c>
      <c r="C6438" s="706" t="s">
        <v>3390</v>
      </c>
      <c r="D6438" s="714" t="s">
        <v>2605</v>
      </c>
      <c r="E6438" s="701">
        <v>6</v>
      </c>
      <c r="F6438" s="553">
        <v>1.1641919940000001</v>
      </c>
      <c r="G6438" s="530" t="e">
        <f>+L6438</f>
        <v>#REF!</v>
      </c>
      <c r="H6438" s="531" t="e">
        <f>E6438*G6438</f>
        <v>#REF!</v>
      </c>
      <c r="J6438" s="530">
        <f>+F6438</f>
        <v>1.1641919940000001</v>
      </c>
      <c r="L6438" s="533" t="e">
        <f>J6438*$L$3</f>
        <v>#REF!</v>
      </c>
    </row>
    <row r="6439" spans="1:12" ht="9.75" customHeight="1">
      <c r="A6439" s="587"/>
      <c r="B6439" s="590"/>
      <c r="C6439" s="706"/>
      <c r="D6439" s="715"/>
      <c r="E6439" s="701"/>
      <c r="F6439" s="553"/>
      <c r="G6439" s="530"/>
      <c r="H6439" s="531"/>
      <c r="J6439" s="532"/>
      <c r="L6439" s="533"/>
    </row>
    <row r="6440" spans="1:12" ht="9.75" customHeight="1">
      <c r="A6440" s="587"/>
      <c r="B6440" s="590"/>
      <c r="C6440" s="706"/>
      <c r="D6440" s="715"/>
      <c r="E6440" s="701"/>
      <c r="F6440" s="553"/>
      <c r="G6440" s="530"/>
      <c r="H6440" s="531"/>
      <c r="J6440" s="532"/>
      <c r="L6440" s="533"/>
    </row>
    <row r="6441" spans="1:12" ht="9.75" customHeight="1">
      <c r="A6441" s="587"/>
      <c r="B6441" s="590"/>
      <c r="C6441" s="706"/>
      <c r="D6441" s="715"/>
      <c r="E6441" s="701"/>
      <c r="F6441" s="553"/>
      <c r="G6441" s="530"/>
      <c r="H6441" s="531"/>
      <c r="J6441" s="532"/>
      <c r="L6441" s="533"/>
    </row>
    <row r="6442" spans="1:12" ht="7.5" customHeight="1">
      <c r="A6442" s="588"/>
      <c r="B6442" s="591"/>
      <c r="C6442" s="706"/>
      <c r="D6442" s="715"/>
      <c r="E6442" s="701"/>
      <c r="F6442" s="553"/>
      <c r="G6442" s="530"/>
      <c r="H6442" s="531"/>
      <c r="J6442" s="532"/>
      <c r="L6442" s="533"/>
    </row>
    <row r="6443" spans="1:12" ht="9.75" customHeight="1">
      <c r="A6443" s="586">
        <v>9</v>
      </c>
      <c r="B6443" s="589" t="s">
        <v>2674</v>
      </c>
      <c r="C6443" s="706" t="s">
        <v>3389</v>
      </c>
      <c r="D6443" s="714" t="s">
        <v>2605</v>
      </c>
      <c r="E6443" s="701">
        <v>3</v>
      </c>
      <c r="F6443" s="553">
        <v>0.57068235000000012</v>
      </c>
      <c r="G6443" s="530" t="e">
        <f>+L6443</f>
        <v>#REF!</v>
      </c>
      <c r="H6443" s="531" t="e">
        <f>E6443*G6443</f>
        <v>#REF!</v>
      </c>
      <c r="J6443" s="530">
        <f>+F6443</f>
        <v>0.57068235000000012</v>
      </c>
      <c r="L6443" s="533" t="e">
        <f>J6443*$L$3</f>
        <v>#REF!</v>
      </c>
    </row>
    <row r="6444" spans="1:12" ht="9.75" customHeight="1">
      <c r="A6444" s="587"/>
      <c r="B6444" s="590"/>
      <c r="C6444" s="706"/>
      <c r="D6444" s="715"/>
      <c r="E6444" s="701"/>
      <c r="F6444" s="553"/>
      <c r="G6444" s="530"/>
      <c r="H6444" s="531"/>
      <c r="J6444" s="532"/>
      <c r="L6444" s="533"/>
    </row>
    <row r="6445" spans="1:12" ht="9.75" customHeight="1">
      <c r="A6445" s="587"/>
      <c r="B6445" s="590"/>
      <c r="C6445" s="706"/>
      <c r="D6445" s="715"/>
      <c r="E6445" s="701"/>
      <c r="F6445" s="553"/>
      <c r="G6445" s="530"/>
      <c r="H6445" s="531"/>
      <c r="J6445" s="532"/>
      <c r="L6445" s="533"/>
    </row>
    <row r="6446" spans="1:12" ht="9.75" customHeight="1">
      <c r="A6446" s="587"/>
      <c r="B6446" s="590"/>
      <c r="C6446" s="706"/>
      <c r="D6446" s="715"/>
      <c r="E6446" s="701"/>
      <c r="F6446" s="553"/>
      <c r="G6446" s="530"/>
      <c r="H6446" s="531"/>
      <c r="J6446" s="532"/>
      <c r="L6446" s="533"/>
    </row>
    <row r="6447" spans="1:12" ht="9.75" customHeight="1">
      <c r="A6447" s="588"/>
      <c r="B6447" s="591"/>
      <c r="C6447" s="706"/>
      <c r="D6447" s="715"/>
      <c r="E6447" s="701"/>
      <c r="F6447" s="553"/>
      <c r="G6447" s="530"/>
      <c r="H6447" s="531"/>
      <c r="J6447" s="532"/>
      <c r="L6447" s="533"/>
    </row>
    <row r="6448" spans="1:12" ht="9.75" customHeight="1">
      <c r="A6448" s="586">
        <v>10</v>
      </c>
      <c r="B6448" s="589" t="s">
        <v>3164</v>
      </c>
      <c r="C6448" s="706" t="s">
        <v>3388</v>
      </c>
      <c r="D6448" s="714" t="s">
        <v>2729</v>
      </c>
      <c r="E6448" s="701">
        <v>10</v>
      </c>
      <c r="F6448" s="553">
        <v>0.58254578000000012</v>
      </c>
      <c r="G6448" s="530" t="e">
        <f>+L6448</f>
        <v>#REF!</v>
      </c>
      <c r="H6448" s="531" t="e">
        <f>E6448*G6448</f>
        <v>#REF!</v>
      </c>
      <c r="J6448" s="530">
        <f>+F6448</f>
        <v>0.58254578000000012</v>
      </c>
      <c r="L6448" s="533" t="e">
        <f>J6448*$L$3</f>
        <v>#REF!</v>
      </c>
    </row>
    <row r="6449" spans="1:12" ht="9.75" customHeight="1">
      <c r="A6449" s="587"/>
      <c r="B6449" s="590"/>
      <c r="C6449" s="706"/>
      <c r="D6449" s="715"/>
      <c r="E6449" s="701"/>
      <c r="F6449" s="553"/>
      <c r="G6449" s="530"/>
      <c r="H6449" s="531"/>
      <c r="J6449" s="532"/>
      <c r="L6449" s="533"/>
    </row>
    <row r="6450" spans="1:12" ht="9.75" customHeight="1">
      <c r="A6450" s="587"/>
      <c r="B6450" s="590"/>
      <c r="C6450" s="706"/>
      <c r="D6450" s="715"/>
      <c r="E6450" s="701"/>
      <c r="F6450" s="553"/>
      <c r="G6450" s="530"/>
      <c r="H6450" s="531"/>
      <c r="J6450" s="532"/>
      <c r="L6450" s="533"/>
    </row>
    <row r="6451" spans="1:12" ht="9.75" customHeight="1">
      <c r="A6451" s="587"/>
      <c r="B6451" s="590"/>
      <c r="C6451" s="706"/>
      <c r="D6451" s="715"/>
      <c r="E6451" s="701"/>
      <c r="F6451" s="553"/>
      <c r="G6451" s="530"/>
      <c r="H6451" s="531"/>
      <c r="J6451" s="532"/>
      <c r="L6451" s="533"/>
    </row>
    <row r="6452" spans="1:12" ht="9.75" customHeight="1">
      <c r="A6452" s="588"/>
      <c r="B6452" s="591"/>
      <c r="C6452" s="706"/>
      <c r="D6452" s="715"/>
      <c r="E6452" s="701"/>
      <c r="F6452" s="553"/>
      <c r="G6452" s="530"/>
      <c r="H6452" s="531"/>
      <c r="J6452" s="532"/>
      <c r="L6452" s="533"/>
    </row>
    <row r="6453" spans="1:12" ht="9.75" customHeight="1">
      <c r="A6453" s="586">
        <v>11</v>
      </c>
      <c r="B6453" s="589" t="s">
        <v>3163</v>
      </c>
      <c r="C6453" s="603" t="s">
        <v>3387</v>
      </c>
      <c r="D6453" s="714" t="s">
        <v>2605</v>
      </c>
      <c r="E6453" s="701">
        <v>2</v>
      </c>
      <c r="F6453" s="553">
        <v>1.1272849199999999</v>
      </c>
      <c r="G6453" s="530" t="e">
        <f>+L6453</f>
        <v>#REF!</v>
      </c>
      <c r="H6453" s="531" t="e">
        <f>E6453*G6453</f>
        <v>#REF!</v>
      </c>
      <c r="J6453" s="530">
        <f>+F6453</f>
        <v>1.1272849199999999</v>
      </c>
      <c r="L6453" s="533" t="e">
        <f>J6453*$L$3</f>
        <v>#REF!</v>
      </c>
    </row>
    <row r="6454" spans="1:12" ht="9.75" customHeight="1">
      <c r="A6454" s="587"/>
      <c r="B6454" s="590"/>
      <c r="C6454" s="603"/>
      <c r="D6454" s="715"/>
      <c r="E6454" s="701"/>
      <c r="F6454" s="553"/>
      <c r="G6454" s="530"/>
      <c r="H6454" s="531"/>
      <c r="J6454" s="532"/>
      <c r="L6454" s="533"/>
    </row>
    <row r="6455" spans="1:12" ht="9.75" customHeight="1">
      <c r="A6455" s="587"/>
      <c r="B6455" s="590"/>
      <c r="C6455" s="603"/>
      <c r="D6455" s="715"/>
      <c r="E6455" s="701"/>
      <c r="F6455" s="553"/>
      <c r="G6455" s="530"/>
      <c r="H6455" s="531"/>
      <c r="J6455" s="532"/>
      <c r="L6455" s="533"/>
    </row>
    <row r="6456" spans="1:12" ht="9.75" customHeight="1">
      <c r="A6456" s="587"/>
      <c r="B6456" s="590"/>
      <c r="C6456" s="603"/>
      <c r="D6456" s="715"/>
      <c r="E6456" s="701"/>
      <c r="F6456" s="553"/>
      <c r="G6456" s="530"/>
      <c r="H6456" s="531"/>
      <c r="J6456" s="532"/>
      <c r="L6456" s="533"/>
    </row>
    <row r="6457" spans="1:12" ht="9.75" customHeight="1">
      <c r="A6457" s="588"/>
      <c r="B6457" s="591"/>
      <c r="C6457" s="603"/>
      <c r="D6457" s="715"/>
      <c r="E6457" s="701"/>
      <c r="F6457" s="553"/>
      <c r="G6457" s="530"/>
      <c r="H6457" s="531"/>
      <c r="J6457" s="532"/>
      <c r="L6457" s="533"/>
    </row>
    <row r="6458" spans="1:12" ht="9.75" customHeight="1">
      <c r="A6458" s="586">
        <v>12</v>
      </c>
      <c r="B6458" s="589" t="s">
        <v>2674</v>
      </c>
      <c r="C6458" s="617" t="s">
        <v>3386</v>
      </c>
      <c r="D6458" s="714" t="s">
        <v>2605</v>
      </c>
      <c r="E6458" s="701">
        <v>300</v>
      </c>
      <c r="F6458" s="553">
        <v>5.7068235000000016E-2</v>
      </c>
      <c r="G6458" s="530" t="e">
        <f>+L6458</f>
        <v>#REF!</v>
      </c>
      <c r="H6458" s="531" t="e">
        <f>E6458*G6458</f>
        <v>#REF!</v>
      </c>
      <c r="J6458" s="530">
        <f>+F6458</f>
        <v>5.7068235000000016E-2</v>
      </c>
      <c r="L6458" s="533" t="e">
        <f>J6458*$L$3</f>
        <v>#REF!</v>
      </c>
    </row>
    <row r="6459" spans="1:12" ht="9.75" customHeight="1">
      <c r="A6459" s="587"/>
      <c r="B6459" s="590"/>
      <c r="C6459" s="617"/>
      <c r="D6459" s="715"/>
      <c r="E6459" s="701"/>
      <c r="F6459" s="553"/>
      <c r="G6459" s="530"/>
      <c r="H6459" s="531"/>
      <c r="J6459" s="532"/>
      <c r="L6459" s="533"/>
    </row>
    <row r="6460" spans="1:12" ht="9.75" customHeight="1">
      <c r="A6460" s="587"/>
      <c r="B6460" s="590"/>
      <c r="C6460" s="617"/>
      <c r="D6460" s="715"/>
      <c r="E6460" s="701"/>
      <c r="F6460" s="553"/>
      <c r="G6460" s="530"/>
      <c r="H6460" s="531"/>
      <c r="J6460" s="532"/>
      <c r="L6460" s="533"/>
    </row>
    <row r="6461" spans="1:12" ht="9.75" customHeight="1">
      <c r="A6461" s="587"/>
      <c r="B6461" s="590"/>
      <c r="C6461" s="617"/>
      <c r="D6461" s="715"/>
      <c r="E6461" s="701"/>
      <c r="F6461" s="553"/>
      <c r="G6461" s="530"/>
      <c r="H6461" s="531"/>
      <c r="J6461" s="532"/>
      <c r="L6461" s="533"/>
    </row>
    <row r="6462" spans="1:12" ht="9.75" customHeight="1">
      <c r="A6462" s="588"/>
      <c r="B6462" s="591"/>
      <c r="C6462" s="617"/>
      <c r="D6462" s="715"/>
      <c r="E6462" s="701"/>
      <c r="F6462" s="553"/>
      <c r="G6462" s="530"/>
      <c r="H6462" s="531"/>
      <c r="J6462" s="532"/>
      <c r="L6462" s="533"/>
    </row>
    <row r="6463" spans="1:12" ht="9.75" customHeight="1">
      <c r="A6463" s="586">
        <v>13</v>
      </c>
      <c r="B6463" s="589" t="s">
        <v>2698</v>
      </c>
      <c r="C6463" s="617" t="s">
        <v>3385</v>
      </c>
      <c r="D6463" s="753" t="s">
        <v>2604</v>
      </c>
      <c r="E6463" s="708">
        <v>45</v>
      </c>
      <c r="F6463" s="553">
        <v>0.6973338790000001</v>
      </c>
      <c r="G6463" s="530" t="e">
        <f>+L6463</f>
        <v>#REF!</v>
      </c>
      <c r="H6463" s="531" t="e">
        <f>E6463*G6463</f>
        <v>#REF!</v>
      </c>
      <c r="J6463" s="530">
        <f>+F6463</f>
        <v>0.6973338790000001</v>
      </c>
      <c r="L6463" s="533" t="e">
        <f>J6463*$L$3</f>
        <v>#REF!</v>
      </c>
    </row>
    <row r="6464" spans="1:12" ht="9.75" customHeight="1">
      <c r="A6464" s="587"/>
      <c r="B6464" s="590"/>
      <c r="C6464" s="617"/>
      <c r="D6464" s="754"/>
      <c r="E6464" s="708"/>
      <c r="F6464" s="553"/>
      <c r="G6464" s="530"/>
      <c r="H6464" s="531"/>
      <c r="J6464" s="532"/>
      <c r="L6464" s="533"/>
    </row>
    <row r="6465" spans="1:12" ht="9.75" customHeight="1">
      <c r="A6465" s="587"/>
      <c r="B6465" s="590"/>
      <c r="C6465" s="617"/>
      <c r="D6465" s="754"/>
      <c r="E6465" s="708"/>
      <c r="F6465" s="553"/>
      <c r="G6465" s="530"/>
      <c r="H6465" s="531"/>
      <c r="J6465" s="532"/>
      <c r="L6465" s="533"/>
    </row>
    <row r="6466" spans="1:12" ht="9.75" customHeight="1">
      <c r="A6466" s="587"/>
      <c r="B6466" s="590"/>
      <c r="C6466" s="617"/>
      <c r="D6466" s="754"/>
      <c r="E6466" s="708"/>
      <c r="F6466" s="553"/>
      <c r="G6466" s="530"/>
      <c r="H6466" s="531"/>
      <c r="J6466" s="532"/>
      <c r="L6466" s="533"/>
    </row>
    <row r="6467" spans="1:12" ht="9.75" customHeight="1">
      <c r="A6467" s="588"/>
      <c r="B6467" s="591"/>
      <c r="C6467" s="617"/>
      <c r="D6467" s="754"/>
      <c r="E6467" s="708"/>
      <c r="F6467" s="553"/>
      <c r="G6467" s="530"/>
      <c r="H6467" s="531"/>
      <c r="J6467" s="532"/>
      <c r="L6467" s="533"/>
    </row>
    <row r="6468" spans="1:12" ht="9.75" customHeight="1">
      <c r="A6468" s="586">
        <v>14</v>
      </c>
      <c r="B6468" s="589" t="s">
        <v>2699</v>
      </c>
      <c r="C6468" s="617" t="s">
        <v>3384</v>
      </c>
      <c r="D6468" s="714" t="s">
        <v>2605</v>
      </c>
      <c r="E6468" s="708">
        <v>3</v>
      </c>
      <c r="F6468" s="553">
        <v>4.991458079250001</v>
      </c>
      <c r="G6468" s="530" t="e">
        <f>+L6468</f>
        <v>#REF!</v>
      </c>
      <c r="H6468" s="531" t="e">
        <f>E6468*G6468</f>
        <v>#REF!</v>
      </c>
      <c r="J6468" s="530">
        <f>+F6468</f>
        <v>4.991458079250001</v>
      </c>
      <c r="L6468" s="533" t="e">
        <f>J6468*$L$3</f>
        <v>#REF!</v>
      </c>
    </row>
    <row r="6469" spans="1:12" ht="9.75" customHeight="1">
      <c r="A6469" s="587"/>
      <c r="B6469" s="590"/>
      <c r="C6469" s="617"/>
      <c r="D6469" s="715"/>
      <c r="E6469" s="708"/>
      <c r="F6469" s="553"/>
      <c r="G6469" s="530"/>
      <c r="H6469" s="531"/>
      <c r="J6469" s="532"/>
      <c r="L6469" s="533"/>
    </row>
    <row r="6470" spans="1:12" ht="9.75" customHeight="1">
      <c r="A6470" s="587"/>
      <c r="B6470" s="590"/>
      <c r="C6470" s="617"/>
      <c r="D6470" s="715"/>
      <c r="E6470" s="708"/>
      <c r="F6470" s="553"/>
      <c r="G6470" s="530"/>
      <c r="H6470" s="531"/>
      <c r="J6470" s="532"/>
      <c r="L6470" s="533"/>
    </row>
    <row r="6471" spans="1:12" ht="9.75" customHeight="1">
      <c r="A6471" s="587"/>
      <c r="B6471" s="590"/>
      <c r="C6471" s="617"/>
      <c r="D6471" s="715"/>
      <c r="E6471" s="708"/>
      <c r="F6471" s="553"/>
      <c r="G6471" s="530"/>
      <c r="H6471" s="531"/>
      <c r="J6471" s="532"/>
      <c r="L6471" s="533"/>
    </row>
    <row r="6472" spans="1:12" ht="9.75" customHeight="1">
      <c r="A6472" s="588"/>
      <c r="B6472" s="591"/>
      <c r="C6472" s="617"/>
      <c r="D6472" s="715"/>
      <c r="E6472" s="708"/>
      <c r="F6472" s="553"/>
      <c r="G6472" s="530"/>
      <c r="H6472" s="531"/>
      <c r="J6472" s="532"/>
      <c r="L6472" s="533"/>
    </row>
    <row r="6473" spans="1:12" ht="9.75" customHeight="1">
      <c r="A6473" s="586">
        <v>15</v>
      </c>
      <c r="B6473" s="589" t="s">
        <v>2677</v>
      </c>
      <c r="C6473" s="706" t="s">
        <v>3383</v>
      </c>
      <c r="D6473" s="714" t="s">
        <v>3194</v>
      </c>
      <c r="E6473" s="701">
        <v>5</v>
      </c>
      <c r="F6473" s="553">
        <v>3.3098727999999995</v>
      </c>
      <c r="G6473" s="530" t="e">
        <f>+L6473</f>
        <v>#REF!</v>
      </c>
      <c r="H6473" s="531" t="e">
        <f>E6473*G6473</f>
        <v>#REF!</v>
      </c>
      <c r="J6473" s="530">
        <f>+F6473</f>
        <v>3.3098727999999995</v>
      </c>
      <c r="L6473" s="533" t="e">
        <f>J6473*$L$3</f>
        <v>#REF!</v>
      </c>
    </row>
    <row r="6474" spans="1:12" ht="9.75" customHeight="1">
      <c r="A6474" s="587"/>
      <c r="B6474" s="590"/>
      <c r="C6474" s="706"/>
      <c r="D6474" s="715"/>
      <c r="E6474" s="701"/>
      <c r="F6474" s="553"/>
      <c r="G6474" s="530"/>
      <c r="H6474" s="531"/>
      <c r="J6474" s="532"/>
      <c r="L6474" s="533"/>
    </row>
    <row r="6475" spans="1:12" ht="9.75" customHeight="1">
      <c r="A6475" s="587"/>
      <c r="B6475" s="590"/>
      <c r="C6475" s="706"/>
      <c r="D6475" s="715"/>
      <c r="E6475" s="701"/>
      <c r="F6475" s="553"/>
      <c r="G6475" s="530"/>
      <c r="H6475" s="531"/>
      <c r="J6475" s="532"/>
      <c r="L6475" s="533"/>
    </row>
    <row r="6476" spans="1:12" ht="9.75" customHeight="1">
      <c r="A6476" s="587"/>
      <c r="B6476" s="590"/>
      <c r="C6476" s="706"/>
      <c r="D6476" s="715"/>
      <c r="E6476" s="701"/>
      <c r="F6476" s="553"/>
      <c r="G6476" s="530"/>
      <c r="H6476" s="531"/>
      <c r="J6476" s="532"/>
      <c r="L6476" s="533"/>
    </row>
    <row r="6477" spans="1:12" ht="9.75" customHeight="1">
      <c r="A6477" s="588"/>
      <c r="B6477" s="591"/>
      <c r="C6477" s="706"/>
      <c r="D6477" s="715"/>
      <c r="E6477" s="701"/>
      <c r="F6477" s="553"/>
      <c r="G6477" s="530"/>
      <c r="H6477" s="531"/>
      <c r="J6477" s="532"/>
      <c r="L6477" s="533"/>
    </row>
    <row r="6478" spans="1:12" ht="9.75" customHeight="1">
      <c r="A6478" s="586">
        <v>16</v>
      </c>
      <c r="B6478" s="589" t="s">
        <v>3159</v>
      </c>
      <c r="C6478" s="706" t="s">
        <v>3382</v>
      </c>
      <c r="D6478" s="714" t="s">
        <v>3194</v>
      </c>
      <c r="E6478" s="701">
        <v>5</v>
      </c>
      <c r="F6478" s="553">
        <v>0.9588394400000001</v>
      </c>
      <c r="G6478" s="530" t="e">
        <f>+L6478</f>
        <v>#REF!</v>
      </c>
      <c r="H6478" s="531" t="e">
        <f>E6478*G6478</f>
        <v>#REF!</v>
      </c>
      <c r="J6478" s="530">
        <f>+F6478</f>
        <v>0.9588394400000001</v>
      </c>
      <c r="L6478" s="533" t="e">
        <f>J6478*$L$3</f>
        <v>#REF!</v>
      </c>
    </row>
    <row r="6479" spans="1:12" ht="9.75" customHeight="1">
      <c r="A6479" s="587"/>
      <c r="B6479" s="590"/>
      <c r="C6479" s="706"/>
      <c r="D6479" s="715"/>
      <c r="E6479" s="701"/>
      <c r="F6479" s="553"/>
      <c r="G6479" s="530"/>
      <c r="H6479" s="531"/>
      <c r="J6479" s="532"/>
      <c r="L6479" s="533"/>
    </row>
    <row r="6480" spans="1:12" ht="9.75" customHeight="1">
      <c r="A6480" s="587"/>
      <c r="B6480" s="590"/>
      <c r="C6480" s="706"/>
      <c r="D6480" s="715"/>
      <c r="E6480" s="701"/>
      <c r="F6480" s="553"/>
      <c r="G6480" s="530"/>
      <c r="H6480" s="531"/>
      <c r="J6480" s="532"/>
      <c r="L6480" s="533"/>
    </row>
    <row r="6481" spans="1:12" ht="9.75" customHeight="1">
      <c r="A6481" s="587"/>
      <c r="B6481" s="590"/>
      <c r="C6481" s="706"/>
      <c r="D6481" s="715"/>
      <c r="E6481" s="701"/>
      <c r="F6481" s="553"/>
      <c r="G6481" s="530"/>
      <c r="H6481" s="531"/>
      <c r="J6481" s="532"/>
      <c r="L6481" s="533"/>
    </row>
    <row r="6482" spans="1:12" ht="9.75" customHeight="1">
      <c r="A6482" s="588"/>
      <c r="B6482" s="591"/>
      <c r="C6482" s="706"/>
      <c r="D6482" s="715"/>
      <c r="E6482" s="701"/>
      <c r="F6482" s="553"/>
      <c r="G6482" s="530"/>
      <c r="H6482" s="531"/>
      <c r="J6482" s="532"/>
      <c r="L6482" s="533"/>
    </row>
    <row r="6483" spans="1:12" ht="9.75" customHeight="1">
      <c r="A6483" s="586">
        <v>17</v>
      </c>
      <c r="B6483" s="589" t="s">
        <v>2730</v>
      </c>
      <c r="C6483" s="706" t="s">
        <v>3381</v>
      </c>
      <c r="D6483" s="624" t="s">
        <v>2604</v>
      </c>
      <c r="E6483" s="701">
        <v>25</v>
      </c>
      <c r="F6483" s="553">
        <v>1.5072970543999999</v>
      </c>
      <c r="G6483" s="530" t="e">
        <f>+L6483</f>
        <v>#REF!</v>
      </c>
      <c r="H6483" s="531" t="e">
        <f>E6483*G6483</f>
        <v>#REF!</v>
      </c>
      <c r="J6483" s="530">
        <f>+F6483</f>
        <v>1.5072970543999999</v>
      </c>
      <c r="L6483" s="533" t="e">
        <f>J6483*$L$3</f>
        <v>#REF!</v>
      </c>
    </row>
    <row r="6484" spans="1:12" ht="9.75" customHeight="1">
      <c r="A6484" s="587"/>
      <c r="B6484" s="590"/>
      <c r="C6484" s="706"/>
      <c r="D6484" s="625"/>
      <c r="E6484" s="701"/>
      <c r="F6484" s="553"/>
      <c r="G6484" s="530"/>
      <c r="H6484" s="531"/>
      <c r="J6484" s="532"/>
      <c r="L6484" s="533"/>
    </row>
    <row r="6485" spans="1:12" ht="9.75" customHeight="1">
      <c r="A6485" s="587"/>
      <c r="B6485" s="590"/>
      <c r="C6485" s="706"/>
      <c r="D6485" s="625"/>
      <c r="E6485" s="701"/>
      <c r="F6485" s="553"/>
      <c r="G6485" s="530"/>
      <c r="H6485" s="531"/>
      <c r="J6485" s="532"/>
      <c r="L6485" s="533"/>
    </row>
    <row r="6486" spans="1:12" ht="9.75" customHeight="1">
      <c r="A6486" s="587"/>
      <c r="B6486" s="590"/>
      <c r="C6486" s="706"/>
      <c r="D6486" s="625"/>
      <c r="E6486" s="701"/>
      <c r="F6486" s="553"/>
      <c r="G6486" s="530"/>
      <c r="H6486" s="531"/>
      <c r="J6486" s="532"/>
      <c r="L6486" s="533"/>
    </row>
    <row r="6487" spans="1:12" ht="9.75" customHeight="1">
      <c r="A6487" s="588"/>
      <c r="B6487" s="591"/>
      <c r="C6487" s="706"/>
      <c r="D6487" s="625"/>
      <c r="E6487" s="701"/>
      <c r="F6487" s="553"/>
      <c r="G6487" s="530"/>
      <c r="H6487" s="531"/>
      <c r="J6487" s="532"/>
      <c r="L6487" s="533"/>
    </row>
    <row r="6488" spans="1:12" ht="9.75" customHeight="1">
      <c r="A6488" s="586">
        <v>18</v>
      </c>
      <c r="B6488" s="589" t="s">
        <v>2672</v>
      </c>
      <c r="C6488" s="706" t="s">
        <v>3380</v>
      </c>
      <c r="D6488" s="617" t="s">
        <v>2605</v>
      </c>
      <c r="E6488" s="701">
        <v>4</v>
      </c>
      <c r="F6488" s="553">
        <v>67.424422320999994</v>
      </c>
      <c r="G6488" s="530" t="e">
        <f>+L6488</f>
        <v>#REF!</v>
      </c>
      <c r="H6488" s="531" t="e">
        <f>E6488*G6488</f>
        <v>#REF!</v>
      </c>
      <c r="J6488" s="530">
        <f>+F6488</f>
        <v>67.424422320999994</v>
      </c>
      <c r="L6488" s="533" t="e">
        <f>J6488*$L$3</f>
        <v>#REF!</v>
      </c>
    </row>
    <row r="6489" spans="1:12" ht="9.75" customHeight="1">
      <c r="A6489" s="587"/>
      <c r="B6489" s="590"/>
      <c r="C6489" s="706"/>
      <c r="D6489" s="616"/>
      <c r="E6489" s="701"/>
      <c r="F6489" s="553"/>
      <c r="G6489" s="530"/>
      <c r="H6489" s="531"/>
      <c r="J6489" s="532"/>
      <c r="L6489" s="533"/>
    </row>
    <row r="6490" spans="1:12" ht="9.75" customHeight="1">
      <c r="A6490" s="587"/>
      <c r="B6490" s="590"/>
      <c r="C6490" s="706"/>
      <c r="D6490" s="616"/>
      <c r="E6490" s="701"/>
      <c r="F6490" s="553"/>
      <c r="G6490" s="530"/>
      <c r="H6490" s="531"/>
      <c r="J6490" s="532"/>
      <c r="L6490" s="533"/>
    </row>
    <row r="6491" spans="1:12" ht="9.75" customHeight="1">
      <c r="A6491" s="587"/>
      <c r="B6491" s="590"/>
      <c r="C6491" s="706"/>
      <c r="D6491" s="616"/>
      <c r="E6491" s="701"/>
      <c r="F6491" s="553"/>
      <c r="G6491" s="530"/>
      <c r="H6491" s="531"/>
      <c r="J6491" s="532"/>
      <c r="L6491" s="533"/>
    </row>
    <row r="6492" spans="1:12" ht="9.75" customHeight="1">
      <c r="A6492" s="588"/>
      <c r="B6492" s="591"/>
      <c r="C6492" s="706"/>
      <c r="D6492" s="616"/>
      <c r="E6492" s="701"/>
      <c r="F6492" s="553"/>
      <c r="G6492" s="530"/>
      <c r="H6492" s="531"/>
      <c r="J6492" s="532"/>
      <c r="L6492" s="533"/>
    </row>
    <row r="6493" spans="1:12" ht="9.75" customHeight="1">
      <c r="A6493" s="586">
        <v>19</v>
      </c>
      <c r="B6493" s="589" t="s">
        <v>2672</v>
      </c>
      <c r="C6493" s="706" t="s">
        <v>3379</v>
      </c>
      <c r="D6493" s="617" t="s">
        <v>2605</v>
      </c>
      <c r="E6493" s="701">
        <v>1</v>
      </c>
      <c r="F6493" s="553">
        <v>2.8654107948999998</v>
      </c>
      <c r="G6493" s="530" t="e">
        <f>+L6493</f>
        <v>#REF!</v>
      </c>
      <c r="H6493" s="531" t="e">
        <f>E6493*G6493</f>
        <v>#REF!</v>
      </c>
      <c r="J6493" s="530">
        <f>+F6493</f>
        <v>2.8654107948999998</v>
      </c>
      <c r="L6493" s="533" t="e">
        <f>J6493*$L$3</f>
        <v>#REF!</v>
      </c>
    </row>
    <row r="6494" spans="1:12" ht="9.75" customHeight="1">
      <c r="A6494" s="587"/>
      <c r="B6494" s="590"/>
      <c r="C6494" s="706"/>
      <c r="D6494" s="616"/>
      <c r="E6494" s="701"/>
      <c r="F6494" s="553"/>
      <c r="G6494" s="530"/>
      <c r="H6494" s="531"/>
      <c r="J6494" s="532"/>
      <c r="L6494" s="533"/>
    </row>
    <row r="6495" spans="1:12" ht="9.75" customHeight="1">
      <c r="A6495" s="587"/>
      <c r="B6495" s="590"/>
      <c r="C6495" s="706"/>
      <c r="D6495" s="616"/>
      <c r="E6495" s="701"/>
      <c r="F6495" s="553"/>
      <c r="G6495" s="530"/>
      <c r="H6495" s="531"/>
      <c r="J6495" s="532"/>
      <c r="L6495" s="533"/>
    </row>
    <row r="6496" spans="1:12" ht="9.75" customHeight="1">
      <c r="A6496" s="587"/>
      <c r="B6496" s="590"/>
      <c r="C6496" s="706"/>
      <c r="D6496" s="616"/>
      <c r="E6496" s="701"/>
      <c r="F6496" s="553"/>
      <c r="G6496" s="530"/>
      <c r="H6496" s="531"/>
      <c r="J6496" s="532"/>
      <c r="L6496" s="533"/>
    </row>
    <row r="6497" spans="1:12" ht="9.75" customHeight="1">
      <c r="A6497" s="588"/>
      <c r="B6497" s="591"/>
      <c r="C6497" s="706"/>
      <c r="D6497" s="616"/>
      <c r="E6497" s="701"/>
      <c r="F6497" s="553"/>
      <c r="G6497" s="530"/>
      <c r="H6497" s="531"/>
      <c r="J6497" s="532"/>
      <c r="L6497" s="533"/>
    </row>
    <row r="6498" spans="1:12" ht="9.75" customHeight="1">
      <c r="A6498" s="586">
        <v>20</v>
      </c>
      <c r="B6498" s="589" t="s">
        <v>2672</v>
      </c>
      <c r="C6498" s="603" t="s">
        <v>3378</v>
      </c>
      <c r="D6498" s="617" t="s">
        <v>2605</v>
      </c>
      <c r="E6498" s="701">
        <v>1</v>
      </c>
      <c r="F6498" s="553">
        <v>4.3822844812000001</v>
      </c>
      <c r="G6498" s="530" t="e">
        <f>+L6498</f>
        <v>#REF!</v>
      </c>
      <c r="H6498" s="531" t="e">
        <f>E6498*G6498</f>
        <v>#REF!</v>
      </c>
      <c r="J6498" s="530">
        <f>+F6498</f>
        <v>4.3822844812000001</v>
      </c>
      <c r="L6498" s="533" t="e">
        <f>J6498*$L$3</f>
        <v>#REF!</v>
      </c>
    </row>
    <row r="6499" spans="1:12" ht="9.75" customHeight="1">
      <c r="A6499" s="587"/>
      <c r="B6499" s="590"/>
      <c r="C6499" s="603"/>
      <c r="D6499" s="616"/>
      <c r="E6499" s="701"/>
      <c r="F6499" s="553"/>
      <c r="G6499" s="530"/>
      <c r="H6499" s="531"/>
      <c r="J6499" s="532"/>
      <c r="L6499" s="533"/>
    </row>
    <row r="6500" spans="1:12" ht="9.75" customHeight="1">
      <c r="A6500" s="587"/>
      <c r="B6500" s="590"/>
      <c r="C6500" s="603"/>
      <c r="D6500" s="616"/>
      <c r="E6500" s="701"/>
      <c r="F6500" s="553"/>
      <c r="G6500" s="530"/>
      <c r="H6500" s="531"/>
      <c r="J6500" s="532"/>
      <c r="L6500" s="533"/>
    </row>
    <row r="6501" spans="1:12" ht="9.75" customHeight="1">
      <c r="A6501" s="587"/>
      <c r="B6501" s="590"/>
      <c r="C6501" s="603"/>
      <c r="D6501" s="616"/>
      <c r="E6501" s="701"/>
      <c r="F6501" s="553"/>
      <c r="G6501" s="530"/>
      <c r="H6501" s="531"/>
      <c r="J6501" s="532"/>
      <c r="L6501" s="533"/>
    </row>
    <row r="6502" spans="1:12" ht="9.75" customHeight="1">
      <c r="A6502" s="588"/>
      <c r="B6502" s="591"/>
      <c r="C6502" s="603"/>
      <c r="D6502" s="616"/>
      <c r="E6502" s="701"/>
      <c r="F6502" s="553"/>
      <c r="G6502" s="530"/>
      <c r="H6502" s="531"/>
      <c r="J6502" s="532"/>
      <c r="L6502" s="533"/>
    </row>
    <row r="6503" spans="1:12" ht="9.75" customHeight="1">
      <c r="A6503" s="586">
        <v>21</v>
      </c>
      <c r="B6503" s="589" t="s">
        <v>3173</v>
      </c>
      <c r="C6503" s="603" t="s">
        <v>3377</v>
      </c>
      <c r="D6503" s="617" t="s">
        <v>2605</v>
      </c>
      <c r="E6503" s="701">
        <v>1</v>
      </c>
      <c r="F6503" s="553">
        <v>6.6123822965999999</v>
      </c>
      <c r="G6503" s="530" t="e">
        <f>+L6503</f>
        <v>#REF!</v>
      </c>
      <c r="H6503" s="531" t="e">
        <f>E6503*G6503</f>
        <v>#REF!</v>
      </c>
      <c r="J6503" s="530">
        <f>+F6503</f>
        <v>6.6123822965999999</v>
      </c>
      <c r="L6503" s="533" t="e">
        <f>J6503*$L$3</f>
        <v>#REF!</v>
      </c>
    </row>
    <row r="6504" spans="1:12" ht="9.75" customHeight="1">
      <c r="A6504" s="587"/>
      <c r="B6504" s="590"/>
      <c r="C6504" s="603"/>
      <c r="D6504" s="616"/>
      <c r="E6504" s="701"/>
      <c r="F6504" s="553"/>
      <c r="G6504" s="530"/>
      <c r="H6504" s="531"/>
      <c r="J6504" s="532"/>
      <c r="L6504" s="533"/>
    </row>
    <row r="6505" spans="1:12" ht="9.75" customHeight="1">
      <c r="A6505" s="587"/>
      <c r="B6505" s="590"/>
      <c r="C6505" s="603"/>
      <c r="D6505" s="616"/>
      <c r="E6505" s="701"/>
      <c r="F6505" s="553"/>
      <c r="G6505" s="530"/>
      <c r="H6505" s="531"/>
      <c r="J6505" s="532"/>
      <c r="L6505" s="533"/>
    </row>
    <row r="6506" spans="1:12" ht="9.75" customHeight="1">
      <c r="A6506" s="587"/>
      <c r="B6506" s="590"/>
      <c r="C6506" s="603"/>
      <c r="D6506" s="616"/>
      <c r="E6506" s="701"/>
      <c r="F6506" s="553"/>
      <c r="G6506" s="530"/>
      <c r="H6506" s="531"/>
      <c r="J6506" s="532"/>
      <c r="L6506" s="533"/>
    </row>
    <row r="6507" spans="1:12" ht="9.75" customHeight="1">
      <c r="A6507" s="588"/>
      <c r="B6507" s="591"/>
      <c r="C6507" s="603"/>
      <c r="D6507" s="616"/>
      <c r="E6507" s="701"/>
      <c r="F6507" s="553"/>
      <c r="G6507" s="530"/>
      <c r="H6507" s="531"/>
      <c r="J6507" s="532"/>
      <c r="L6507" s="533"/>
    </row>
    <row r="6508" spans="1:12" ht="9.75" customHeight="1">
      <c r="A6508" s="586">
        <v>22</v>
      </c>
      <c r="B6508" s="589" t="s">
        <v>2673</v>
      </c>
      <c r="C6508" s="617" t="s">
        <v>3376</v>
      </c>
      <c r="D6508" s="617" t="s">
        <v>2605</v>
      </c>
      <c r="E6508" s="701">
        <v>2</v>
      </c>
      <c r="F6508" s="553">
        <v>1.1515379080000001</v>
      </c>
      <c r="G6508" s="530" t="e">
        <f>+L6508</f>
        <v>#REF!</v>
      </c>
      <c r="H6508" s="531" t="e">
        <f>E6508*G6508</f>
        <v>#REF!</v>
      </c>
      <c r="J6508" s="530">
        <f>+F6508</f>
        <v>1.1515379080000001</v>
      </c>
      <c r="L6508" s="533" t="e">
        <f>J6508*$L$3</f>
        <v>#REF!</v>
      </c>
    </row>
    <row r="6509" spans="1:12" ht="9.75" customHeight="1">
      <c r="A6509" s="587"/>
      <c r="B6509" s="590"/>
      <c r="C6509" s="617"/>
      <c r="D6509" s="616"/>
      <c r="E6509" s="701"/>
      <c r="F6509" s="553"/>
      <c r="G6509" s="530"/>
      <c r="H6509" s="531"/>
      <c r="J6509" s="532"/>
      <c r="L6509" s="533"/>
    </row>
    <row r="6510" spans="1:12" ht="9.75" customHeight="1">
      <c r="A6510" s="587"/>
      <c r="B6510" s="590"/>
      <c r="C6510" s="617"/>
      <c r="D6510" s="616"/>
      <c r="E6510" s="701"/>
      <c r="F6510" s="553"/>
      <c r="G6510" s="530"/>
      <c r="H6510" s="531"/>
      <c r="J6510" s="532"/>
      <c r="L6510" s="533"/>
    </row>
    <row r="6511" spans="1:12" ht="9.75" customHeight="1">
      <c r="A6511" s="587"/>
      <c r="B6511" s="590"/>
      <c r="C6511" s="617"/>
      <c r="D6511" s="616"/>
      <c r="E6511" s="701"/>
      <c r="F6511" s="553"/>
      <c r="G6511" s="530"/>
      <c r="H6511" s="531"/>
      <c r="J6511" s="532"/>
      <c r="L6511" s="533"/>
    </row>
    <row r="6512" spans="1:12" ht="9.75" customHeight="1">
      <c r="A6512" s="588"/>
      <c r="B6512" s="591"/>
      <c r="C6512" s="617"/>
      <c r="D6512" s="616"/>
      <c r="E6512" s="701"/>
      <c r="F6512" s="553"/>
      <c r="G6512" s="530"/>
      <c r="H6512" s="531"/>
      <c r="J6512" s="532"/>
      <c r="L6512" s="533"/>
    </row>
    <row r="6513" spans="1:12" ht="9.75" customHeight="1">
      <c r="A6513" s="586">
        <v>23</v>
      </c>
      <c r="B6513" s="589" t="s">
        <v>3171</v>
      </c>
      <c r="C6513" s="617" t="s">
        <v>3375</v>
      </c>
      <c r="D6513" s="617" t="s">
        <v>2605</v>
      </c>
      <c r="E6513" s="701">
        <v>2</v>
      </c>
      <c r="F6513" s="553">
        <v>1.3546297000000003</v>
      </c>
      <c r="G6513" s="530" t="e">
        <f>+L6513</f>
        <v>#REF!</v>
      </c>
      <c r="H6513" s="531" t="e">
        <f>E6513*G6513</f>
        <v>#REF!</v>
      </c>
      <c r="J6513" s="530">
        <f>+F6513</f>
        <v>1.3546297000000003</v>
      </c>
      <c r="L6513" s="533" t="e">
        <f>J6513*$L$3</f>
        <v>#REF!</v>
      </c>
    </row>
    <row r="6514" spans="1:12" ht="9.75" customHeight="1">
      <c r="A6514" s="587"/>
      <c r="B6514" s="590"/>
      <c r="C6514" s="617"/>
      <c r="D6514" s="616"/>
      <c r="E6514" s="701"/>
      <c r="F6514" s="553"/>
      <c r="G6514" s="530"/>
      <c r="H6514" s="531"/>
      <c r="J6514" s="532"/>
      <c r="L6514" s="533"/>
    </row>
    <row r="6515" spans="1:12" ht="9.75" customHeight="1">
      <c r="A6515" s="587"/>
      <c r="B6515" s="590"/>
      <c r="C6515" s="617"/>
      <c r="D6515" s="616"/>
      <c r="E6515" s="701"/>
      <c r="F6515" s="553"/>
      <c r="G6515" s="530"/>
      <c r="H6515" s="531"/>
      <c r="J6515" s="532"/>
      <c r="L6515" s="533"/>
    </row>
    <row r="6516" spans="1:12" ht="9.75" customHeight="1">
      <c r="A6516" s="587"/>
      <c r="B6516" s="590"/>
      <c r="C6516" s="617"/>
      <c r="D6516" s="616"/>
      <c r="E6516" s="701"/>
      <c r="F6516" s="553"/>
      <c r="G6516" s="530"/>
      <c r="H6516" s="531"/>
      <c r="J6516" s="532"/>
      <c r="L6516" s="533"/>
    </row>
    <row r="6517" spans="1:12" ht="9.75" customHeight="1">
      <c r="A6517" s="588"/>
      <c r="B6517" s="591"/>
      <c r="C6517" s="617"/>
      <c r="D6517" s="616"/>
      <c r="E6517" s="701"/>
      <c r="F6517" s="553"/>
      <c r="G6517" s="530"/>
      <c r="H6517" s="531"/>
      <c r="J6517" s="532"/>
      <c r="L6517" s="533"/>
    </row>
    <row r="6518" spans="1:12" ht="9.75" customHeight="1">
      <c r="A6518" s="586">
        <v>24</v>
      </c>
      <c r="B6518" s="589" t="s">
        <v>3171</v>
      </c>
      <c r="C6518" s="617" t="s">
        <v>3374</v>
      </c>
      <c r="D6518" s="617" t="s">
        <v>2605</v>
      </c>
      <c r="E6518" s="701">
        <v>1</v>
      </c>
      <c r="F6518" s="553">
        <v>1.3546297000000003</v>
      </c>
      <c r="G6518" s="530" t="e">
        <f>+L6518</f>
        <v>#REF!</v>
      </c>
      <c r="H6518" s="531" t="e">
        <f>E6518*G6518</f>
        <v>#REF!</v>
      </c>
      <c r="J6518" s="530">
        <f>+F6518</f>
        <v>1.3546297000000003</v>
      </c>
      <c r="L6518" s="533" t="e">
        <f>J6518*$L$3</f>
        <v>#REF!</v>
      </c>
    </row>
    <row r="6519" spans="1:12" ht="9.75" customHeight="1">
      <c r="A6519" s="587"/>
      <c r="B6519" s="590"/>
      <c r="C6519" s="617"/>
      <c r="D6519" s="616"/>
      <c r="E6519" s="701"/>
      <c r="F6519" s="553"/>
      <c r="G6519" s="530"/>
      <c r="H6519" s="531"/>
      <c r="J6519" s="532"/>
      <c r="L6519" s="533"/>
    </row>
    <row r="6520" spans="1:12" ht="9.75" customHeight="1">
      <c r="A6520" s="587"/>
      <c r="B6520" s="590"/>
      <c r="C6520" s="617"/>
      <c r="D6520" s="616"/>
      <c r="E6520" s="701"/>
      <c r="F6520" s="553"/>
      <c r="G6520" s="530"/>
      <c r="H6520" s="531"/>
      <c r="J6520" s="532"/>
      <c r="L6520" s="533"/>
    </row>
    <row r="6521" spans="1:12" ht="9.75" customHeight="1">
      <c r="A6521" s="587"/>
      <c r="B6521" s="590"/>
      <c r="C6521" s="617"/>
      <c r="D6521" s="616"/>
      <c r="E6521" s="701"/>
      <c r="F6521" s="553"/>
      <c r="G6521" s="530"/>
      <c r="H6521" s="531"/>
      <c r="J6521" s="532"/>
      <c r="L6521" s="533"/>
    </row>
    <row r="6522" spans="1:12" ht="8.25" customHeight="1">
      <c r="A6522" s="588"/>
      <c r="B6522" s="591"/>
      <c r="C6522" s="617"/>
      <c r="D6522" s="616"/>
      <c r="E6522" s="701"/>
      <c r="F6522" s="553"/>
      <c r="G6522" s="530"/>
      <c r="H6522" s="531"/>
      <c r="J6522" s="532"/>
      <c r="L6522" s="533"/>
    </row>
    <row r="6523" spans="1:12" ht="9.75" customHeight="1">
      <c r="A6523" s="586">
        <v>25</v>
      </c>
      <c r="B6523" s="589" t="s">
        <v>2670</v>
      </c>
      <c r="C6523" s="706" t="s">
        <v>3318</v>
      </c>
      <c r="D6523" s="617" t="s">
        <v>2605</v>
      </c>
      <c r="E6523" s="701">
        <v>1</v>
      </c>
      <c r="F6523" s="553">
        <v>14.904818755400003</v>
      </c>
      <c r="G6523" s="530" t="e">
        <f>+L6523</f>
        <v>#REF!</v>
      </c>
      <c r="H6523" s="531" t="e">
        <f>E6523*G6523</f>
        <v>#REF!</v>
      </c>
      <c r="J6523" s="530">
        <f>+F6523</f>
        <v>14.904818755400003</v>
      </c>
      <c r="L6523" s="533" t="e">
        <f>J6523*$L$3</f>
        <v>#REF!</v>
      </c>
    </row>
    <row r="6524" spans="1:12" ht="9.75" customHeight="1">
      <c r="A6524" s="587"/>
      <c r="B6524" s="590"/>
      <c r="C6524" s="706"/>
      <c r="D6524" s="616"/>
      <c r="E6524" s="701"/>
      <c r="F6524" s="553"/>
      <c r="G6524" s="530"/>
      <c r="H6524" s="531"/>
      <c r="J6524" s="532"/>
      <c r="L6524" s="533"/>
    </row>
    <row r="6525" spans="1:12" ht="9.75" customHeight="1">
      <c r="A6525" s="587"/>
      <c r="B6525" s="590"/>
      <c r="C6525" s="706"/>
      <c r="D6525" s="616"/>
      <c r="E6525" s="701"/>
      <c r="F6525" s="553"/>
      <c r="G6525" s="530"/>
      <c r="H6525" s="531"/>
      <c r="J6525" s="532"/>
      <c r="L6525" s="533"/>
    </row>
    <row r="6526" spans="1:12" ht="9.75" customHeight="1">
      <c r="A6526" s="587"/>
      <c r="B6526" s="590"/>
      <c r="C6526" s="706"/>
      <c r="D6526" s="616"/>
      <c r="E6526" s="701"/>
      <c r="F6526" s="553"/>
      <c r="G6526" s="530"/>
      <c r="H6526" s="531"/>
      <c r="J6526" s="532"/>
      <c r="L6526" s="533"/>
    </row>
    <row r="6527" spans="1:12" ht="6.75" customHeight="1">
      <c r="A6527" s="588"/>
      <c r="B6527" s="591"/>
      <c r="C6527" s="706"/>
      <c r="D6527" s="616"/>
      <c r="E6527" s="701"/>
      <c r="F6527" s="553"/>
      <c r="G6527" s="530"/>
      <c r="H6527" s="531"/>
      <c r="J6527" s="532"/>
      <c r="L6527" s="533"/>
    </row>
    <row r="6528" spans="1:12" ht="9.75" customHeight="1">
      <c r="A6528" s="586">
        <v>26</v>
      </c>
      <c r="B6528" s="589" t="s">
        <v>2674</v>
      </c>
      <c r="C6528" s="617" t="s">
        <v>3317</v>
      </c>
      <c r="D6528" s="617" t="s">
        <v>2605</v>
      </c>
      <c r="E6528" s="708">
        <v>3</v>
      </c>
      <c r="F6528" s="554">
        <v>0.28876526910000005</v>
      </c>
      <c r="G6528" s="530" t="e">
        <f>+L6528</f>
        <v>#REF!</v>
      </c>
      <c r="H6528" s="531" t="e">
        <f>E6528*G6528</f>
        <v>#REF!</v>
      </c>
      <c r="J6528" s="530">
        <f>+F6528</f>
        <v>0.28876526910000005</v>
      </c>
      <c r="L6528" s="533" t="e">
        <f>J6528*$L$3</f>
        <v>#REF!</v>
      </c>
    </row>
    <row r="6529" spans="1:12" ht="9.75" customHeight="1">
      <c r="A6529" s="587"/>
      <c r="B6529" s="590"/>
      <c r="C6529" s="617"/>
      <c r="D6529" s="616"/>
      <c r="E6529" s="708"/>
      <c r="F6529" s="554"/>
      <c r="G6529" s="530"/>
      <c r="H6529" s="531"/>
      <c r="J6529" s="532"/>
      <c r="L6529" s="533"/>
    </row>
    <row r="6530" spans="1:12" ht="9.75" customHeight="1">
      <c r="A6530" s="587"/>
      <c r="B6530" s="590"/>
      <c r="C6530" s="617"/>
      <c r="D6530" s="616"/>
      <c r="E6530" s="708"/>
      <c r="F6530" s="554"/>
      <c r="G6530" s="530"/>
      <c r="H6530" s="531"/>
      <c r="J6530" s="532"/>
      <c r="L6530" s="533"/>
    </row>
    <row r="6531" spans="1:12" ht="9.75" customHeight="1">
      <c r="A6531" s="587"/>
      <c r="B6531" s="590"/>
      <c r="C6531" s="617"/>
      <c r="D6531" s="616"/>
      <c r="E6531" s="708"/>
      <c r="F6531" s="554"/>
      <c r="G6531" s="530"/>
      <c r="H6531" s="531"/>
      <c r="J6531" s="532"/>
      <c r="L6531" s="533"/>
    </row>
    <row r="6532" spans="1:12" ht="9.75" customHeight="1">
      <c r="A6532" s="588"/>
      <c r="B6532" s="591"/>
      <c r="C6532" s="617"/>
      <c r="D6532" s="616"/>
      <c r="E6532" s="708"/>
      <c r="F6532" s="554"/>
      <c r="G6532" s="530"/>
      <c r="H6532" s="531"/>
      <c r="J6532" s="532"/>
      <c r="L6532" s="533"/>
    </row>
    <row r="6533" spans="1:12" ht="9.75" customHeight="1">
      <c r="A6533" s="532"/>
      <c r="B6533" s="656"/>
      <c r="C6533" s="712" t="s">
        <v>4473</v>
      </c>
      <c r="D6533" s="534"/>
      <c r="E6533" s="539"/>
      <c r="F6533" s="553"/>
      <c r="G6533" s="530" t="e">
        <f>+L6533</f>
        <v>#REF!</v>
      </c>
      <c r="H6533" s="531" t="e">
        <f>E6533*G6533</f>
        <v>#REF!</v>
      </c>
      <c r="J6533" s="530">
        <f>+F6533</f>
        <v>0</v>
      </c>
      <c r="L6533" s="533" t="e">
        <f>J6533*$L$3</f>
        <v>#REF!</v>
      </c>
    </row>
    <row r="6534" spans="1:12" ht="9.75" customHeight="1">
      <c r="A6534" s="532"/>
      <c r="B6534" s="656"/>
      <c r="C6534" s="712"/>
      <c r="D6534" s="534"/>
      <c r="E6534" s="539"/>
      <c r="F6534" s="553"/>
      <c r="G6534" s="530"/>
      <c r="H6534" s="531"/>
      <c r="J6534" s="532"/>
      <c r="L6534" s="533"/>
    </row>
    <row r="6535" spans="1:12" ht="9.75" customHeight="1">
      <c r="A6535" s="532"/>
      <c r="B6535" s="656"/>
      <c r="C6535" s="712"/>
      <c r="D6535" s="534"/>
      <c r="E6535" s="539"/>
      <c r="F6535" s="553"/>
      <c r="G6535" s="530"/>
      <c r="H6535" s="531"/>
      <c r="J6535" s="532"/>
      <c r="L6535" s="533"/>
    </row>
    <row r="6536" spans="1:12" ht="9.75" customHeight="1">
      <c r="A6536" s="532"/>
      <c r="B6536" s="656"/>
      <c r="C6536" s="712"/>
      <c r="D6536" s="534"/>
      <c r="E6536" s="539"/>
      <c r="F6536" s="553"/>
      <c r="G6536" s="530"/>
      <c r="H6536" s="531"/>
      <c r="J6536" s="532"/>
      <c r="L6536" s="533"/>
    </row>
    <row r="6537" spans="1:12" ht="9.75" customHeight="1">
      <c r="A6537" s="532"/>
      <c r="B6537" s="656"/>
      <c r="C6537" s="712"/>
      <c r="D6537" s="534"/>
      <c r="E6537" s="539"/>
      <c r="F6537" s="553"/>
      <c r="G6537" s="530"/>
      <c r="H6537" s="531"/>
      <c r="J6537" s="532"/>
      <c r="L6537" s="533"/>
    </row>
    <row r="6538" spans="1:12" ht="9.75" customHeight="1">
      <c r="A6538" s="534"/>
      <c r="B6538" s="535"/>
      <c r="C6538" s="582" t="s">
        <v>4474</v>
      </c>
      <c r="D6538" s="534"/>
      <c r="E6538" s="539"/>
      <c r="F6538" s="553"/>
      <c r="G6538" s="530" t="e">
        <f>+L6538</f>
        <v>#REF!</v>
      </c>
      <c r="H6538" s="531" t="e">
        <f>E6538*G6538</f>
        <v>#REF!</v>
      </c>
      <c r="J6538" s="530">
        <f>+F6538</f>
        <v>0</v>
      </c>
      <c r="L6538" s="533" t="e">
        <f>J6538*$L$3</f>
        <v>#REF!</v>
      </c>
    </row>
    <row r="6539" spans="1:12" ht="9.75" customHeight="1">
      <c r="A6539" s="534"/>
      <c r="B6539" s="535"/>
      <c r="C6539" s="582"/>
      <c r="D6539" s="534"/>
      <c r="E6539" s="539"/>
      <c r="F6539" s="553"/>
      <c r="G6539" s="530"/>
      <c r="H6539" s="531"/>
      <c r="J6539" s="532"/>
      <c r="L6539" s="533"/>
    </row>
    <row r="6540" spans="1:12" ht="9.75" customHeight="1">
      <c r="A6540" s="534"/>
      <c r="B6540" s="535"/>
      <c r="C6540" s="582"/>
      <c r="D6540" s="534"/>
      <c r="E6540" s="539"/>
      <c r="F6540" s="553"/>
      <c r="G6540" s="530"/>
      <c r="H6540" s="531"/>
      <c r="J6540" s="532"/>
      <c r="L6540" s="533"/>
    </row>
    <row r="6541" spans="1:12" ht="9.75" customHeight="1">
      <c r="A6541" s="534"/>
      <c r="B6541" s="535"/>
      <c r="C6541" s="582"/>
      <c r="D6541" s="534"/>
      <c r="E6541" s="539"/>
      <c r="F6541" s="553"/>
      <c r="G6541" s="530"/>
      <c r="H6541" s="531"/>
      <c r="J6541" s="532"/>
      <c r="L6541" s="533"/>
    </row>
    <row r="6542" spans="1:12" ht="9.75" customHeight="1">
      <c r="A6542" s="534"/>
      <c r="B6542" s="535"/>
      <c r="C6542" s="582"/>
      <c r="D6542" s="534"/>
      <c r="E6542" s="539"/>
      <c r="F6542" s="553"/>
      <c r="G6542" s="530"/>
      <c r="H6542" s="531"/>
      <c r="J6542" s="532"/>
      <c r="L6542" s="533"/>
    </row>
    <row r="6543" spans="1:12" ht="9.75" customHeight="1">
      <c r="A6543" s="534">
        <v>1</v>
      </c>
      <c r="B6543" s="535" t="s">
        <v>4160</v>
      </c>
      <c r="C6543" s="583" t="s">
        <v>4475</v>
      </c>
      <c r="D6543" s="583" t="s">
        <v>2595</v>
      </c>
      <c r="E6543" s="556">
        <v>370</v>
      </c>
      <c r="F6543" s="553">
        <v>9.0239450000000002E-3</v>
      </c>
      <c r="G6543" s="530" t="e">
        <f>+L6543</f>
        <v>#REF!</v>
      </c>
      <c r="H6543" s="531" t="e">
        <f>E6543*G6543</f>
        <v>#REF!</v>
      </c>
      <c r="J6543" s="530">
        <f>+F6543</f>
        <v>9.0239450000000002E-3</v>
      </c>
      <c r="L6543" s="533" t="e">
        <f>J6543*$L$3</f>
        <v>#REF!</v>
      </c>
    </row>
    <row r="6544" spans="1:12" ht="9.75" customHeight="1">
      <c r="A6544" s="534"/>
      <c r="B6544" s="535"/>
      <c r="C6544" s="583"/>
      <c r="D6544" s="534"/>
      <c r="E6544" s="556"/>
      <c r="F6544" s="553"/>
      <c r="G6544" s="530"/>
      <c r="H6544" s="531"/>
      <c r="J6544" s="532"/>
      <c r="L6544" s="533"/>
    </row>
    <row r="6545" spans="1:12" ht="9.75" customHeight="1">
      <c r="A6545" s="534"/>
      <c r="B6545" s="535"/>
      <c r="C6545" s="583"/>
      <c r="D6545" s="534"/>
      <c r="E6545" s="556"/>
      <c r="F6545" s="553"/>
      <c r="G6545" s="530"/>
      <c r="H6545" s="531"/>
      <c r="J6545" s="532"/>
      <c r="L6545" s="533"/>
    </row>
    <row r="6546" spans="1:12" ht="9.75" customHeight="1">
      <c r="A6546" s="534"/>
      <c r="B6546" s="535"/>
      <c r="C6546" s="583"/>
      <c r="D6546" s="534"/>
      <c r="E6546" s="556"/>
      <c r="F6546" s="553"/>
      <c r="G6546" s="530"/>
      <c r="H6546" s="531"/>
      <c r="J6546" s="532"/>
      <c r="L6546" s="533"/>
    </row>
    <row r="6547" spans="1:12" ht="9.75" customHeight="1">
      <c r="A6547" s="534"/>
      <c r="B6547" s="535"/>
      <c r="C6547" s="583"/>
      <c r="D6547" s="534"/>
      <c r="E6547" s="556"/>
      <c r="F6547" s="553"/>
      <c r="G6547" s="530"/>
      <c r="H6547" s="531"/>
      <c r="J6547" s="532"/>
      <c r="L6547" s="533"/>
    </row>
    <row r="6548" spans="1:12" ht="9.75" customHeight="1">
      <c r="A6548" s="534">
        <v>2</v>
      </c>
      <c r="B6548" s="535" t="s">
        <v>4159</v>
      </c>
      <c r="C6548" s="583" t="s">
        <v>4476</v>
      </c>
      <c r="D6548" s="583" t="s">
        <v>3194</v>
      </c>
      <c r="E6548" s="539">
        <v>39.5</v>
      </c>
      <c r="F6548" s="553">
        <v>0.20265202200000001</v>
      </c>
      <c r="G6548" s="530" t="e">
        <f>+L6548</f>
        <v>#REF!</v>
      </c>
      <c r="H6548" s="531" t="e">
        <f>E6548*G6548</f>
        <v>#REF!</v>
      </c>
      <c r="J6548" s="530">
        <f>+F6548</f>
        <v>0.20265202200000001</v>
      </c>
      <c r="L6548" s="533" t="e">
        <f>J6548*$L$3</f>
        <v>#REF!</v>
      </c>
    </row>
    <row r="6549" spans="1:12" ht="9.75" customHeight="1">
      <c r="A6549" s="534"/>
      <c r="B6549" s="535"/>
      <c r="C6549" s="583"/>
      <c r="D6549" s="534"/>
      <c r="E6549" s="539"/>
      <c r="F6549" s="553"/>
      <c r="G6549" s="530"/>
      <c r="H6549" s="531"/>
      <c r="J6549" s="532"/>
      <c r="L6549" s="533"/>
    </row>
    <row r="6550" spans="1:12" ht="9.75" customHeight="1">
      <c r="A6550" s="534"/>
      <c r="B6550" s="535"/>
      <c r="C6550" s="583"/>
      <c r="D6550" s="534"/>
      <c r="E6550" s="539"/>
      <c r="F6550" s="553"/>
      <c r="G6550" s="530"/>
      <c r="H6550" s="531"/>
      <c r="J6550" s="532"/>
      <c r="L6550" s="533"/>
    </row>
    <row r="6551" spans="1:12" ht="9.75" customHeight="1">
      <c r="A6551" s="534"/>
      <c r="B6551" s="535"/>
      <c r="C6551" s="583"/>
      <c r="D6551" s="534"/>
      <c r="E6551" s="539"/>
      <c r="F6551" s="553"/>
      <c r="G6551" s="530"/>
      <c r="H6551" s="531"/>
      <c r="J6551" s="532"/>
      <c r="L6551" s="533"/>
    </row>
    <row r="6552" spans="1:12" ht="9.75" customHeight="1">
      <c r="A6552" s="534"/>
      <c r="B6552" s="535"/>
      <c r="C6552" s="583"/>
      <c r="D6552" s="534"/>
      <c r="E6552" s="539"/>
      <c r="F6552" s="553"/>
      <c r="G6552" s="530"/>
      <c r="H6552" s="531"/>
      <c r="J6552" s="532"/>
      <c r="L6552" s="533"/>
    </row>
    <row r="6553" spans="1:12" ht="9.75" customHeight="1">
      <c r="A6553" s="534">
        <v>3</v>
      </c>
      <c r="B6553" s="535" t="s">
        <v>4161</v>
      </c>
      <c r="C6553" s="583" t="s">
        <v>4477</v>
      </c>
      <c r="D6553" s="583" t="s">
        <v>3194</v>
      </c>
      <c r="E6553" s="539">
        <v>55</v>
      </c>
      <c r="F6553" s="553">
        <v>0.43610308110000001</v>
      </c>
      <c r="G6553" s="530" t="e">
        <f>+L6553</f>
        <v>#REF!</v>
      </c>
      <c r="H6553" s="531" t="e">
        <f>E6553*G6553</f>
        <v>#REF!</v>
      </c>
      <c r="J6553" s="530">
        <f>+F6553</f>
        <v>0.43610308110000001</v>
      </c>
      <c r="L6553" s="533" t="e">
        <f>J6553*$L$3</f>
        <v>#REF!</v>
      </c>
    </row>
    <row r="6554" spans="1:12" ht="9.75" customHeight="1">
      <c r="A6554" s="534"/>
      <c r="B6554" s="535"/>
      <c r="C6554" s="583"/>
      <c r="D6554" s="534"/>
      <c r="E6554" s="539"/>
      <c r="F6554" s="553"/>
      <c r="G6554" s="530"/>
      <c r="H6554" s="531"/>
      <c r="J6554" s="532"/>
      <c r="L6554" s="533"/>
    </row>
    <row r="6555" spans="1:12" ht="9.75" customHeight="1">
      <c r="A6555" s="534"/>
      <c r="B6555" s="535"/>
      <c r="C6555" s="583"/>
      <c r="D6555" s="534"/>
      <c r="E6555" s="539"/>
      <c r="F6555" s="553"/>
      <c r="G6555" s="530"/>
      <c r="H6555" s="531"/>
      <c r="J6555" s="532"/>
      <c r="L6555" s="533"/>
    </row>
    <row r="6556" spans="1:12" ht="9.75" customHeight="1">
      <c r="A6556" s="534"/>
      <c r="B6556" s="535"/>
      <c r="C6556" s="583"/>
      <c r="D6556" s="534"/>
      <c r="E6556" s="539"/>
      <c r="F6556" s="553"/>
      <c r="G6556" s="530"/>
      <c r="H6556" s="531"/>
      <c r="J6556" s="532"/>
      <c r="L6556" s="533"/>
    </row>
    <row r="6557" spans="1:12" ht="9.75" customHeight="1">
      <c r="A6557" s="534"/>
      <c r="B6557" s="535"/>
      <c r="C6557" s="583"/>
      <c r="D6557" s="534"/>
      <c r="E6557" s="539"/>
      <c r="F6557" s="553"/>
      <c r="G6557" s="530"/>
      <c r="H6557" s="531"/>
      <c r="J6557" s="532"/>
      <c r="L6557" s="533"/>
    </row>
    <row r="6558" spans="1:12" ht="9.75" customHeight="1">
      <c r="A6558" s="534">
        <v>4</v>
      </c>
      <c r="B6558" s="767" t="s">
        <v>4162</v>
      </c>
      <c r="C6558" s="767" t="s">
        <v>4478</v>
      </c>
      <c r="D6558" s="767" t="s">
        <v>2597</v>
      </c>
      <c r="E6558" s="539">
        <v>99</v>
      </c>
      <c r="F6558" s="553">
        <v>1.5469619999999999</v>
      </c>
      <c r="G6558" s="530" t="e">
        <f>+L6558</f>
        <v>#REF!</v>
      </c>
      <c r="H6558" s="531" t="e">
        <f>E6558*G6558</f>
        <v>#REF!</v>
      </c>
      <c r="J6558" s="530">
        <f>+F6558</f>
        <v>1.5469619999999999</v>
      </c>
      <c r="L6558" s="533" t="e">
        <f>J6558*$L$3</f>
        <v>#REF!</v>
      </c>
    </row>
    <row r="6559" spans="1:12" ht="9.75" customHeight="1">
      <c r="A6559" s="534"/>
      <c r="B6559" s="767"/>
      <c r="C6559" s="767"/>
      <c r="D6559" s="780"/>
      <c r="E6559" s="539"/>
      <c r="F6559" s="553"/>
      <c r="G6559" s="530"/>
      <c r="H6559" s="531"/>
      <c r="J6559" s="532"/>
      <c r="L6559" s="533"/>
    </row>
    <row r="6560" spans="1:12" ht="9.75" customHeight="1">
      <c r="A6560" s="534"/>
      <c r="B6560" s="767"/>
      <c r="C6560" s="767"/>
      <c r="D6560" s="780"/>
      <c r="E6560" s="539"/>
      <c r="F6560" s="553"/>
      <c r="G6560" s="530"/>
      <c r="H6560" s="531"/>
      <c r="J6560" s="532"/>
      <c r="L6560" s="533"/>
    </row>
    <row r="6561" spans="1:12" ht="9.75" customHeight="1">
      <c r="A6561" s="534"/>
      <c r="B6561" s="767"/>
      <c r="C6561" s="767"/>
      <c r="D6561" s="780"/>
      <c r="E6561" s="539"/>
      <c r="F6561" s="553"/>
      <c r="G6561" s="530"/>
      <c r="H6561" s="531"/>
      <c r="J6561" s="532"/>
      <c r="L6561" s="533"/>
    </row>
    <row r="6562" spans="1:12" ht="9.75" customHeight="1">
      <c r="A6562" s="534"/>
      <c r="B6562" s="767"/>
      <c r="C6562" s="767"/>
      <c r="D6562" s="780"/>
      <c r="E6562" s="539"/>
      <c r="F6562" s="553"/>
      <c r="G6562" s="530"/>
      <c r="H6562" s="531"/>
      <c r="J6562" s="532"/>
      <c r="L6562" s="533"/>
    </row>
    <row r="6563" spans="1:12" ht="9.75" customHeight="1">
      <c r="A6563" s="534">
        <v>5</v>
      </c>
      <c r="B6563" s="535" t="s">
        <v>4163</v>
      </c>
      <c r="C6563" s="636" t="s">
        <v>4479</v>
      </c>
      <c r="D6563" s="583" t="s">
        <v>3194</v>
      </c>
      <c r="E6563" s="539">
        <v>5</v>
      </c>
      <c r="F6563" s="553">
        <v>1.2710594</v>
      </c>
      <c r="G6563" s="530" t="e">
        <f>+L6563</f>
        <v>#REF!</v>
      </c>
      <c r="H6563" s="531" t="e">
        <f>E6563*G6563</f>
        <v>#REF!</v>
      </c>
      <c r="J6563" s="530">
        <f>+F6563</f>
        <v>1.2710594</v>
      </c>
      <c r="L6563" s="533" t="e">
        <f>J6563*$L$3</f>
        <v>#REF!</v>
      </c>
    </row>
    <row r="6564" spans="1:12" ht="9.75" customHeight="1">
      <c r="A6564" s="534"/>
      <c r="B6564" s="535"/>
      <c r="C6564" s="637"/>
      <c r="D6564" s="534"/>
      <c r="E6564" s="539"/>
      <c r="F6564" s="553"/>
      <c r="G6564" s="530"/>
      <c r="H6564" s="531"/>
      <c r="J6564" s="532"/>
      <c r="L6564" s="533"/>
    </row>
    <row r="6565" spans="1:12" ht="9.75" customHeight="1">
      <c r="A6565" s="534"/>
      <c r="B6565" s="535"/>
      <c r="C6565" s="637"/>
      <c r="D6565" s="534"/>
      <c r="E6565" s="539"/>
      <c r="F6565" s="553"/>
      <c r="G6565" s="530"/>
      <c r="H6565" s="531"/>
      <c r="J6565" s="532"/>
      <c r="L6565" s="533"/>
    </row>
    <row r="6566" spans="1:12" ht="9.75" customHeight="1">
      <c r="A6566" s="534"/>
      <c r="B6566" s="535"/>
      <c r="C6566" s="637"/>
      <c r="D6566" s="534"/>
      <c r="E6566" s="539"/>
      <c r="F6566" s="553"/>
      <c r="G6566" s="530"/>
      <c r="H6566" s="531"/>
      <c r="J6566" s="532"/>
      <c r="L6566" s="533"/>
    </row>
    <row r="6567" spans="1:12" ht="9.75" customHeight="1">
      <c r="A6567" s="534"/>
      <c r="B6567" s="535"/>
      <c r="C6567" s="638"/>
      <c r="D6567" s="534"/>
      <c r="E6567" s="539"/>
      <c r="F6567" s="553"/>
      <c r="G6567" s="530"/>
      <c r="H6567" s="531"/>
      <c r="J6567" s="532"/>
      <c r="L6567" s="533"/>
    </row>
    <row r="6568" spans="1:12" ht="9.75" customHeight="1">
      <c r="A6568" s="534">
        <v>6</v>
      </c>
      <c r="B6568" s="535" t="s">
        <v>2600</v>
      </c>
      <c r="C6568" s="583" t="s">
        <v>4480</v>
      </c>
      <c r="D6568" s="583" t="s">
        <v>3194</v>
      </c>
      <c r="E6568" s="539">
        <v>22</v>
      </c>
      <c r="F6568" s="553">
        <v>0.78481520000000005</v>
      </c>
      <c r="G6568" s="530" t="e">
        <f>+L6568</f>
        <v>#REF!</v>
      </c>
      <c r="H6568" s="531" t="e">
        <f>E6568*G6568</f>
        <v>#REF!</v>
      </c>
      <c r="J6568" s="530">
        <f>+F6568</f>
        <v>0.78481520000000005</v>
      </c>
      <c r="L6568" s="533" t="e">
        <f>J6568*$L$3</f>
        <v>#REF!</v>
      </c>
    </row>
    <row r="6569" spans="1:12" ht="9.75" customHeight="1">
      <c r="A6569" s="534"/>
      <c r="B6569" s="535"/>
      <c r="C6569" s="583"/>
      <c r="D6569" s="534"/>
      <c r="E6569" s="539"/>
      <c r="F6569" s="553"/>
      <c r="G6569" s="530"/>
      <c r="H6569" s="531"/>
      <c r="J6569" s="532"/>
      <c r="L6569" s="533"/>
    </row>
    <row r="6570" spans="1:12" ht="9.75" customHeight="1">
      <c r="A6570" s="534"/>
      <c r="B6570" s="535"/>
      <c r="C6570" s="583"/>
      <c r="D6570" s="534"/>
      <c r="E6570" s="539"/>
      <c r="F6570" s="553"/>
      <c r="G6570" s="530"/>
      <c r="H6570" s="531"/>
      <c r="J6570" s="532"/>
      <c r="L6570" s="533"/>
    </row>
    <row r="6571" spans="1:12" ht="9.75" customHeight="1">
      <c r="A6571" s="534"/>
      <c r="B6571" s="535"/>
      <c r="C6571" s="583"/>
      <c r="D6571" s="534"/>
      <c r="E6571" s="539"/>
      <c r="F6571" s="553"/>
      <c r="G6571" s="530"/>
      <c r="H6571" s="531"/>
      <c r="J6571" s="532"/>
      <c r="L6571" s="533"/>
    </row>
    <row r="6572" spans="1:12" ht="9.75" customHeight="1">
      <c r="A6572" s="534"/>
      <c r="B6572" s="535"/>
      <c r="C6572" s="583"/>
      <c r="D6572" s="534"/>
      <c r="E6572" s="539"/>
      <c r="F6572" s="553"/>
      <c r="G6572" s="530"/>
      <c r="H6572" s="531"/>
      <c r="J6572" s="532"/>
      <c r="L6572" s="533"/>
    </row>
    <row r="6573" spans="1:12" ht="9.75" customHeight="1">
      <c r="A6573" s="534">
        <v>7</v>
      </c>
      <c r="B6573" s="767" t="s">
        <v>2970</v>
      </c>
      <c r="C6573" s="767" t="s">
        <v>4481</v>
      </c>
      <c r="D6573" s="767" t="s">
        <v>2597</v>
      </c>
      <c r="E6573" s="539">
        <v>40.5</v>
      </c>
      <c r="F6573" s="553">
        <v>2.2294099999999997</v>
      </c>
      <c r="G6573" s="530" t="e">
        <f>+L6573</f>
        <v>#REF!</v>
      </c>
      <c r="H6573" s="531" t="e">
        <f>E6573*G6573</f>
        <v>#REF!</v>
      </c>
      <c r="J6573" s="530">
        <f>+F6573</f>
        <v>2.2294099999999997</v>
      </c>
      <c r="L6573" s="533" t="e">
        <f>J6573*$L$3</f>
        <v>#REF!</v>
      </c>
    </row>
    <row r="6574" spans="1:12" ht="9.75" customHeight="1">
      <c r="A6574" s="534"/>
      <c r="B6574" s="767"/>
      <c r="C6574" s="767"/>
      <c r="D6574" s="780"/>
      <c r="E6574" s="539"/>
      <c r="F6574" s="553"/>
      <c r="G6574" s="530"/>
      <c r="H6574" s="531"/>
      <c r="J6574" s="532"/>
      <c r="L6574" s="533"/>
    </row>
    <row r="6575" spans="1:12" ht="9.75" customHeight="1">
      <c r="A6575" s="534"/>
      <c r="B6575" s="767"/>
      <c r="C6575" s="767"/>
      <c r="D6575" s="780"/>
      <c r="E6575" s="539"/>
      <c r="F6575" s="553"/>
      <c r="G6575" s="530"/>
      <c r="H6575" s="531"/>
      <c r="J6575" s="532"/>
      <c r="L6575" s="533"/>
    </row>
    <row r="6576" spans="1:12" ht="9.75" customHeight="1">
      <c r="A6576" s="534"/>
      <c r="B6576" s="767"/>
      <c r="C6576" s="767"/>
      <c r="D6576" s="780"/>
      <c r="E6576" s="539"/>
      <c r="F6576" s="553"/>
      <c r="G6576" s="530"/>
      <c r="H6576" s="531"/>
      <c r="J6576" s="532"/>
      <c r="L6576" s="533"/>
    </row>
    <row r="6577" spans="1:12" ht="9.75" customHeight="1">
      <c r="A6577" s="534"/>
      <c r="B6577" s="767"/>
      <c r="C6577" s="767"/>
      <c r="D6577" s="780"/>
      <c r="E6577" s="539"/>
      <c r="F6577" s="553"/>
      <c r="G6577" s="530"/>
      <c r="H6577" s="531"/>
      <c r="J6577" s="532"/>
      <c r="L6577" s="533"/>
    </row>
    <row r="6578" spans="1:12" ht="9.75" customHeight="1">
      <c r="A6578" s="534"/>
      <c r="B6578" s="535"/>
      <c r="C6578" s="582" t="s">
        <v>4482</v>
      </c>
      <c r="D6578" s="534"/>
      <c r="E6578" s="539"/>
      <c r="F6578" s="553">
        <v>0</v>
      </c>
      <c r="G6578" s="530" t="e">
        <f>+L6578</f>
        <v>#REF!</v>
      </c>
      <c r="H6578" s="531" t="e">
        <f>E6578*G6578</f>
        <v>#REF!</v>
      </c>
      <c r="J6578" s="530">
        <f>+F6578</f>
        <v>0</v>
      </c>
      <c r="L6578" s="533" t="e">
        <f>J6578*$L$3</f>
        <v>#REF!</v>
      </c>
    </row>
    <row r="6579" spans="1:12" ht="9.75" customHeight="1">
      <c r="A6579" s="534"/>
      <c r="B6579" s="535"/>
      <c r="C6579" s="582"/>
      <c r="D6579" s="534"/>
      <c r="E6579" s="539"/>
      <c r="F6579" s="553"/>
      <c r="G6579" s="530"/>
      <c r="H6579" s="531"/>
      <c r="J6579" s="532"/>
      <c r="L6579" s="533"/>
    </row>
    <row r="6580" spans="1:12" ht="9.75" customHeight="1">
      <c r="A6580" s="534"/>
      <c r="B6580" s="535"/>
      <c r="C6580" s="582"/>
      <c r="D6580" s="534"/>
      <c r="E6580" s="539"/>
      <c r="F6580" s="553"/>
      <c r="G6580" s="530"/>
      <c r="H6580" s="531"/>
      <c r="J6580" s="532"/>
      <c r="L6580" s="533"/>
    </row>
    <row r="6581" spans="1:12" ht="9.75" customHeight="1">
      <c r="A6581" s="534"/>
      <c r="B6581" s="535"/>
      <c r="C6581" s="582"/>
      <c r="D6581" s="534"/>
      <c r="E6581" s="539"/>
      <c r="F6581" s="553"/>
      <c r="G6581" s="530"/>
      <c r="H6581" s="531"/>
      <c r="J6581" s="532"/>
      <c r="L6581" s="533"/>
    </row>
    <row r="6582" spans="1:12" ht="9.75" customHeight="1">
      <c r="A6582" s="534"/>
      <c r="B6582" s="535"/>
      <c r="C6582" s="582"/>
      <c r="D6582" s="534"/>
      <c r="E6582" s="539"/>
      <c r="F6582" s="553"/>
      <c r="G6582" s="530"/>
      <c r="H6582" s="531"/>
      <c r="J6582" s="532"/>
      <c r="L6582" s="533"/>
    </row>
    <row r="6583" spans="1:12" ht="9.75" customHeight="1">
      <c r="A6583" s="583">
        <v>8</v>
      </c>
      <c r="B6583" s="535" t="s">
        <v>4164</v>
      </c>
      <c r="C6583" s="583" t="s">
        <v>4483</v>
      </c>
      <c r="D6583" s="583" t="s">
        <v>3194</v>
      </c>
      <c r="E6583" s="556">
        <v>25.7</v>
      </c>
      <c r="F6583" s="553">
        <v>32.070145489068004</v>
      </c>
      <c r="G6583" s="530" t="e">
        <f>+L6583</f>
        <v>#REF!</v>
      </c>
      <c r="H6583" s="531" t="e">
        <f>E6583*G6583</f>
        <v>#REF!</v>
      </c>
      <c r="J6583" s="530">
        <f>+F6583</f>
        <v>32.070145489068004</v>
      </c>
      <c r="L6583" s="533" t="e">
        <f>J6583*$L$3</f>
        <v>#REF!</v>
      </c>
    </row>
    <row r="6584" spans="1:12" ht="9.75" customHeight="1">
      <c r="A6584" s="583"/>
      <c r="B6584" s="535"/>
      <c r="C6584" s="583"/>
      <c r="D6584" s="534"/>
      <c r="E6584" s="556"/>
      <c r="F6584" s="553"/>
      <c r="G6584" s="530"/>
      <c r="H6584" s="531"/>
      <c r="J6584" s="532"/>
      <c r="L6584" s="533"/>
    </row>
    <row r="6585" spans="1:12" ht="9.75" customHeight="1">
      <c r="A6585" s="583"/>
      <c r="B6585" s="535"/>
      <c r="C6585" s="583"/>
      <c r="D6585" s="534"/>
      <c r="E6585" s="556"/>
      <c r="F6585" s="553"/>
      <c r="G6585" s="530"/>
      <c r="H6585" s="531"/>
      <c r="J6585" s="532"/>
      <c r="L6585" s="533"/>
    </row>
    <row r="6586" spans="1:12" ht="9.75" customHeight="1">
      <c r="A6586" s="583"/>
      <c r="B6586" s="535"/>
      <c r="C6586" s="583"/>
      <c r="D6586" s="534"/>
      <c r="E6586" s="556"/>
      <c r="F6586" s="553"/>
      <c r="G6586" s="530"/>
      <c r="H6586" s="531"/>
      <c r="J6586" s="532"/>
      <c r="L6586" s="533"/>
    </row>
    <row r="6587" spans="1:12" ht="9.75" customHeight="1">
      <c r="A6587" s="583"/>
      <c r="B6587" s="535"/>
      <c r="C6587" s="583"/>
      <c r="D6587" s="534"/>
      <c r="E6587" s="556"/>
      <c r="F6587" s="553"/>
      <c r="G6587" s="530"/>
      <c r="H6587" s="531"/>
      <c r="J6587" s="532"/>
      <c r="L6587" s="533"/>
    </row>
    <row r="6588" spans="1:12" ht="9.75" customHeight="1">
      <c r="A6588" s="583">
        <v>9</v>
      </c>
      <c r="B6588" s="535" t="s">
        <v>4165</v>
      </c>
      <c r="C6588" s="583" t="s">
        <v>4484</v>
      </c>
      <c r="D6588" s="583" t="s">
        <v>3194</v>
      </c>
      <c r="E6588" s="556">
        <v>10.7</v>
      </c>
      <c r="F6588" s="553">
        <v>35.254773078261501</v>
      </c>
      <c r="G6588" s="530" t="e">
        <f>+L6588</f>
        <v>#REF!</v>
      </c>
      <c r="H6588" s="531" t="e">
        <f>E6588*G6588</f>
        <v>#REF!</v>
      </c>
      <c r="J6588" s="530">
        <f>+F6588</f>
        <v>35.254773078261501</v>
      </c>
      <c r="L6588" s="533" t="e">
        <f>J6588*$L$3</f>
        <v>#REF!</v>
      </c>
    </row>
    <row r="6589" spans="1:12" ht="9.75" customHeight="1">
      <c r="A6589" s="583"/>
      <c r="B6589" s="535"/>
      <c r="C6589" s="583"/>
      <c r="D6589" s="534"/>
      <c r="E6589" s="556"/>
      <c r="F6589" s="553"/>
      <c r="G6589" s="530"/>
      <c r="H6589" s="531"/>
      <c r="J6589" s="532"/>
      <c r="L6589" s="533"/>
    </row>
    <row r="6590" spans="1:12" ht="9.75" customHeight="1">
      <c r="A6590" s="583"/>
      <c r="B6590" s="535"/>
      <c r="C6590" s="583"/>
      <c r="D6590" s="534"/>
      <c r="E6590" s="556"/>
      <c r="F6590" s="553"/>
      <c r="G6590" s="530"/>
      <c r="H6590" s="531"/>
      <c r="J6590" s="532"/>
      <c r="L6590" s="533"/>
    </row>
    <row r="6591" spans="1:12" ht="9.75" customHeight="1">
      <c r="A6591" s="583"/>
      <c r="B6591" s="535"/>
      <c r="C6591" s="583"/>
      <c r="D6591" s="534"/>
      <c r="E6591" s="556"/>
      <c r="F6591" s="553"/>
      <c r="G6591" s="530"/>
      <c r="H6591" s="531"/>
      <c r="J6591" s="532"/>
      <c r="L6591" s="533"/>
    </row>
    <row r="6592" spans="1:12" ht="9.75" customHeight="1">
      <c r="A6592" s="583"/>
      <c r="B6592" s="535"/>
      <c r="C6592" s="583"/>
      <c r="D6592" s="534"/>
      <c r="E6592" s="556"/>
      <c r="F6592" s="553"/>
      <c r="G6592" s="530"/>
      <c r="H6592" s="531"/>
      <c r="J6592" s="532"/>
      <c r="L6592" s="533"/>
    </row>
    <row r="6593" spans="1:12" ht="9.75" customHeight="1">
      <c r="A6593" s="583">
        <v>10</v>
      </c>
      <c r="B6593" s="535" t="s">
        <v>4166</v>
      </c>
      <c r="C6593" s="583" t="s">
        <v>4485</v>
      </c>
      <c r="D6593" s="583" t="s">
        <v>3194</v>
      </c>
      <c r="E6593" s="556">
        <v>7.5</v>
      </c>
      <c r="F6593" s="553">
        <v>54.505442741932271</v>
      </c>
      <c r="G6593" s="530" t="e">
        <f>+L6593</f>
        <v>#REF!</v>
      </c>
      <c r="H6593" s="531" t="e">
        <f>E6593*G6593</f>
        <v>#REF!</v>
      </c>
      <c r="J6593" s="530">
        <f>+F6593</f>
        <v>54.505442741932271</v>
      </c>
      <c r="L6593" s="533" t="e">
        <f>J6593*$L$3</f>
        <v>#REF!</v>
      </c>
    </row>
    <row r="6594" spans="1:12" ht="9.75" customHeight="1">
      <c r="A6594" s="583"/>
      <c r="B6594" s="535"/>
      <c r="C6594" s="583"/>
      <c r="D6594" s="534"/>
      <c r="E6594" s="556"/>
      <c r="F6594" s="553"/>
      <c r="G6594" s="530"/>
      <c r="H6594" s="531"/>
      <c r="J6594" s="532"/>
      <c r="L6594" s="533"/>
    </row>
    <row r="6595" spans="1:12" ht="9.75" customHeight="1">
      <c r="A6595" s="583"/>
      <c r="B6595" s="535"/>
      <c r="C6595" s="583"/>
      <c r="D6595" s="534"/>
      <c r="E6595" s="556"/>
      <c r="F6595" s="553"/>
      <c r="G6595" s="530"/>
      <c r="H6595" s="531"/>
      <c r="J6595" s="532"/>
      <c r="L6595" s="533"/>
    </row>
    <row r="6596" spans="1:12" ht="9.75" customHeight="1">
      <c r="A6596" s="583"/>
      <c r="B6596" s="535"/>
      <c r="C6596" s="583"/>
      <c r="D6596" s="534"/>
      <c r="E6596" s="556"/>
      <c r="F6596" s="553"/>
      <c r="G6596" s="530"/>
      <c r="H6596" s="531"/>
      <c r="J6596" s="532"/>
      <c r="L6596" s="533"/>
    </row>
    <row r="6597" spans="1:12" ht="9.75" customHeight="1">
      <c r="A6597" s="583"/>
      <c r="B6597" s="535"/>
      <c r="C6597" s="583"/>
      <c r="D6597" s="534"/>
      <c r="E6597" s="556"/>
      <c r="F6597" s="553"/>
      <c r="G6597" s="530"/>
      <c r="H6597" s="531"/>
      <c r="J6597" s="532"/>
      <c r="L6597" s="533"/>
    </row>
    <row r="6598" spans="1:12" ht="9.75" customHeight="1">
      <c r="A6598" s="583">
        <v>11</v>
      </c>
      <c r="B6598" s="535" t="s">
        <v>4167</v>
      </c>
      <c r="C6598" s="583" t="s">
        <v>4486</v>
      </c>
      <c r="D6598" s="767" t="s">
        <v>2597</v>
      </c>
      <c r="E6598" s="556">
        <v>6.1000000000000004E-3</v>
      </c>
      <c r="F6598" s="553">
        <v>537.01605200000006</v>
      </c>
      <c r="G6598" s="530" t="e">
        <f>+L6598</f>
        <v>#REF!</v>
      </c>
      <c r="H6598" s="531" t="e">
        <f>E6598*G6598</f>
        <v>#REF!</v>
      </c>
      <c r="J6598" s="530">
        <f>+F6598</f>
        <v>537.01605200000006</v>
      </c>
      <c r="L6598" s="533" t="e">
        <f>J6598*$L$3</f>
        <v>#REF!</v>
      </c>
    </row>
    <row r="6599" spans="1:12" ht="9.75" customHeight="1">
      <c r="A6599" s="583"/>
      <c r="B6599" s="535"/>
      <c r="C6599" s="583"/>
      <c r="D6599" s="780"/>
      <c r="E6599" s="556"/>
      <c r="F6599" s="553"/>
      <c r="G6599" s="530"/>
      <c r="H6599" s="531"/>
      <c r="J6599" s="532"/>
      <c r="L6599" s="533"/>
    </row>
    <row r="6600" spans="1:12" ht="9.75" customHeight="1">
      <c r="A6600" s="583"/>
      <c r="B6600" s="535"/>
      <c r="C6600" s="583"/>
      <c r="D6600" s="780"/>
      <c r="E6600" s="556"/>
      <c r="F6600" s="553"/>
      <c r="G6600" s="530"/>
      <c r="H6600" s="531"/>
      <c r="J6600" s="532"/>
      <c r="L6600" s="533"/>
    </row>
    <row r="6601" spans="1:12" ht="9.75" customHeight="1">
      <c r="A6601" s="583"/>
      <c r="B6601" s="535"/>
      <c r="C6601" s="583"/>
      <c r="D6601" s="780"/>
      <c r="E6601" s="556"/>
      <c r="F6601" s="553"/>
      <c r="G6601" s="530"/>
      <c r="H6601" s="531"/>
      <c r="J6601" s="532"/>
      <c r="L6601" s="533"/>
    </row>
    <row r="6602" spans="1:12" ht="7.5" customHeight="1">
      <c r="A6602" s="583"/>
      <c r="B6602" s="535"/>
      <c r="C6602" s="583"/>
      <c r="D6602" s="780"/>
      <c r="E6602" s="556"/>
      <c r="F6602" s="553"/>
      <c r="G6602" s="530"/>
      <c r="H6602" s="531"/>
      <c r="J6602" s="532"/>
      <c r="L6602" s="533"/>
    </row>
    <row r="6603" spans="1:12" ht="9.75" customHeight="1">
      <c r="A6603" s="583">
        <v>12</v>
      </c>
      <c r="B6603" s="535" t="s">
        <v>2678</v>
      </c>
      <c r="C6603" s="583" t="s">
        <v>4487</v>
      </c>
      <c r="D6603" s="583" t="s">
        <v>3194</v>
      </c>
      <c r="E6603" s="556">
        <v>1.8</v>
      </c>
      <c r="F6603" s="553">
        <v>37.885097306367868</v>
      </c>
      <c r="G6603" s="530" t="e">
        <f>+L6603</f>
        <v>#REF!</v>
      </c>
      <c r="H6603" s="531" t="e">
        <f>E6603*G6603</f>
        <v>#REF!</v>
      </c>
      <c r="J6603" s="530">
        <f>+F6603</f>
        <v>37.885097306367868</v>
      </c>
      <c r="L6603" s="533" t="e">
        <f>J6603*$L$3</f>
        <v>#REF!</v>
      </c>
    </row>
    <row r="6604" spans="1:12" ht="9.75" customHeight="1">
      <c r="A6604" s="583"/>
      <c r="B6604" s="535"/>
      <c r="C6604" s="583"/>
      <c r="D6604" s="534"/>
      <c r="E6604" s="556"/>
      <c r="F6604" s="553"/>
      <c r="G6604" s="530"/>
      <c r="H6604" s="531"/>
      <c r="J6604" s="532"/>
      <c r="L6604" s="533"/>
    </row>
    <row r="6605" spans="1:12" ht="9.75" customHeight="1">
      <c r="A6605" s="583"/>
      <c r="B6605" s="535"/>
      <c r="C6605" s="583"/>
      <c r="D6605" s="534"/>
      <c r="E6605" s="556"/>
      <c r="F6605" s="553"/>
      <c r="G6605" s="530"/>
      <c r="H6605" s="531"/>
      <c r="J6605" s="532"/>
      <c r="L6605" s="533"/>
    </row>
    <row r="6606" spans="1:12" ht="9.75" customHeight="1">
      <c r="A6606" s="583"/>
      <c r="B6606" s="535"/>
      <c r="C6606" s="583"/>
      <c r="D6606" s="534"/>
      <c r="E6606" s="556"/>
      <c r="F6606" s="553"/>
      <c r="G6606" s="530"/>
      <c r="H6606" s="531"/>
      <c r="J6606" s="532"/>
      <c r="L6606" s="533"/>
    </row>
    <row r="6607" spans="1:12" ht="9.75" customHeight="1">
      <c r="A6607" s="583"/>
      <c r="B6607" s="535"/>
      <c r="C6607" s="583"/>
      <c r="D6607" s="534"/>
      <c r="E6607" s="556"/>
      <c r="F6607" s="553"/>
      <c r="G6607" s="530"/>
      <c r="H6607" s="531"/>
      <c r="J6607" s="532"/>
      <c r="L6607" s="533"/>
    </row>
    <row r="6608" spans="1:12" ht="9.75" customHeight="1">
      <c r="A6608" s="583">
        <v>13</v>
      </c>
      <c r="B6608" s="535" t="s">
        <v>4166</v>
      </c>
      <c r="C6608" s="583" t="s">
        <v>4488</v>
      </c>
      <c r="D6608" s="583" t="s">
        <v>3194</v>
      </c>
      <c r="E6608" s="556">
        <v>6</v>
      </c>
      <c r="F6608" s="553">
        <v>54.505442741932271</v>
      </c>
      <c r="G6608" s="530" t="e">
        <f>+L6608</f>
        <v>#REF!</v>
      </c>
      <c r="H6608" s="531" t="e">
        <f>E6608*G6608</f>
        <v>#REF!</v>
      </c>
      <c r="J6608" s="530">
        <f>+F6608</f>
        <v>54.505442741932271</v>
      </c>
      <c r="L6608" s="533" t="e">
        <f>J6608*$L$3</f>
        <v>#REF!</v>
      </c>
    </row>
    <row r="6609" spans="1:12" ht="9.75" customHeight="1">
      <c r="A6609" s="583"/>
      <c r="B6609" s="535"/>
      <c r="C6609" s="583"/>
      <c r="D6609" s="534"/>
      <c r="E6609" s="556"/>
      <c r="F6609" s="553"/>
      <c r="G6609" s="530"/>
      <c r="H6609" s="531"/>
      <c r="J6609" s="532"/>
      <c r="L6609" s="533"/>
    </row>
    <row r="6610" spans="1:12" ht="9.75" customHeight="1">
      <c r="A6610" s="583"/>
      <c r="B6610" s="535"/>
      <c r="C6610" s="583"/>
      <c r="D6610" s="534"/>
      <c r="E6610" s="556"/>
      <c r="F6610" s="553"/>
      <c r="G6610" s="530"/>
      <c r="H6610" s="531"/>
      <c r="J6610" s="532"/>
      <c r="L6610" s="533"/>
    </row>
    <row r="6611" spans="1:12" ht="9.75" customHeight="1">
      <c r="A6611" s="583"/>
      <c r="B6611" s="535"/>
      <c r="C6611" s="583"/>
      <c r="D6611" s="534"/>
      <c r="E6611" s="556"/>
      <c r="F6611" s="553"/>
      <c r="G6611" s="530"/>
      <c r="H6611" s="531"/>
      <c r="J6611" s="532"/>
      <c r="L6611" s="533"/>
    </row>
    <row r="6612" spans="1:12" ht="9.75" customHeight="1">
      <c r="A6612" s="583"/>
      <c r="B6612" s="535"/>
      <c r="C6612" s="583"/>
      <c r="D6612" s="534"/>
      <c r="E6612" s="556"/>
      <c r="F6612" s="553"/>
      <c r="G6612" s="530"/>
      <c r="H6612" s="531"/>
      <c r="J6612" s="532"/>
      <c r="L6612" s="533"/>
    </row>
    <row r="6613" spans="1:12" ht="9.75" customHeight="1">
      <c r="A6613" s="583">
        <v>14</v>
      </c>
      <c r="B6613" s="535" t="s">
        <v>2608</v>
      </c>
      <c r="C6613" s="583" t="s">
        <v>4489</v>
      </c>
      <c r="D6613" s="583" t="s">
        <v>3194</v>
      </c>
      <c r="E6613" s="556">
        <v>1.1000000000000001</v>
      </c>
      <c r="F6613" s="553">
        <v>34.216889501898002</v>
      </c>
      <c r="G6613" s="530" t="e">
        <f>+L6613</f>
        <v>#REF!</v>
      </c>
      <c r="H6613" s="531" t="e">
        <f>E6613*G6613</f>
        <v>#REF!</v>
      </c>
      <c r="J6613" s="530">
        <f>+F6613</f>
        <v>34.216889501898002</v>
      </c>
      <c r="L6613" s="533" t="e">
        <f>J6613*$L$3</f>
        <v>#REF!</v>
      </c>
    </row>
    <row r="6614" spans="1:12" ht="9.75" customHeight="1">
      <c r="A6614" s="583"/>
      <c r="B6614" s="535"/>
      <c r="C6614" s="583"/>
      <c r="D6614" s="534"/>
      <c r="E6614" s="556"/>
      <c r="F6614" s="553"/>
      <c r="G6614" s="530"/>
      <c r="H6614" s="531"/>
      <c r="J6614" s="532"/>
      <c r="L6614" s="533"/>
    </row>
    <row r="6615" spans="1:12" ht="9.75" customHeight="1">
      <c r="A6615" s="583"/>
      <c r="B6615" s="535"/>
      <c r="C6615" s="583"/>
      <c r="D6615" s="534"/>
      <c r="E6615" s="556"/>
      <c r="F6615" s="553"/>
      <c r="G6615" s="530"/>
      <c r="H6615" s="531"/>
      <c r="J6615" s="532"/>
      <c r="L6615" s="533"/>
    </row>
    <row r="6616" spans="1:12" ht="9.75" customHeight="1">
      <c r="A6616" s="583"/>
      <c r="B6616" s="535"/>
      <c r="C6616" s="583"/>
      <c r="D6616" s="534"/>
      <c r="E6616" s="556"/>
      <c r="F6616" s="553"/>
      <c r="G6616" s="530"/>
      <c r="H6616" s="531"/>
      <c r="J6616" s="532"/>
      <c r="L6616" s="533"/>
    </row>
    <row r="6617" spans="1:12" ht="9.75" customHeight="1">
      <c r="A6617" s="583"/>
      <c r="B6617" s="535"/>
      <c r="C6617" s="583"/>
      <c r="D6617" s="534"/>
      <c r="E6617" s="556"/>
      <c r="F6617" s="553"/>
      <c r="G6617" s="530"/>
      <c r="H6617" s="531"/>
      <c r="J6617" s="532"/>
      <c r="L6617" s="533"/>
    </row>
    <row r="6618" spans="1:12" ht="9.75" customHeight="1">
      <c r="A6618" s="583">
        <v>15</v>
      </c>
      <c r="B6618" s="535" t="s">
        <v>4168</v>
      </c>
      <c r="C6618" s="583" t="s">
        <v>4490</v>
      </c>
      <c r="D6618" s="583" t="s">
        <v>2605</v>
      </c>
      <c r="E6618" s="564">
        <v>8</v>
      </c>
      <c r="F6618" s="553">
        <v>22.277132350000002</v>
      </c>
      <c r="G6618" s="530" t="e">
        <f>+L6618</f>
        <v>#REF!</v>
      </c>
      <c r="H6618" s="531" t="e">
        <f>E6618*G6618</f>
        <v>#REF!</v>
      </c>
      <c r="J6618" s="530">
        <f>+F6618</f>
        <v>22.277132350000002</v>
      </c>
      <c r="L6618" s="533" t="e">
        <f>J6618*$L$3</f>
        <v>#REF!</v>
      </c>
    </row>
    <row r="6619" spans="1:12" ht="9.75" customHeight="1">
      <c r="A6619" s="583"/>
      <c r="B6619" s="535"/>
      <c r="C6619" s="583"/>
      <c r="D6619" s="534"/>
      <c r="E6619" s="564"/>
      <c r="F6619" s="553"/>
      <c r="G6619" s="530"/>
      <c r="H6619" s="531"/>
      <c r="J6619" s="532"/>
      <c r="L6619" s="533"/>
    </row>
    <row r="6620" spans="1:12" ht="9.75" customHeight="1">
      <c r="A6620" s="583"/>
      <c r="B6620" s="535"/>
      <c r="C6620" s="583"/>
      <c r="D6620" s="534"/>
      <c r="E6620" s="564"/>
      <c r="F6620" s="553"/>
      <c r="G6620" s="530"/>
      <c r="H6620" s="531"/>
      <c r="J6620" s="532"/>
      <c r="L6620" s="533"/>
    </row>
    <row r="6621" spans="1:12" ht="9.75" customHeight="1">
      <c r="A6621" s="583"/>
      <c r="B6621" s="535"/>
      <c r="C6621" s="583"/>
      <c r="D6621" s="534"/>
      <c r="E6621" s="564"/>
      <c r="F6621" s="553"/>
      <c r="G6621" s="530"/>
      <c r="H6621" s="531"/>
      <c r="J6621" s="532"/>
      <c r="L6621" s="533"/>
    </row>
    <row r="6622" spans="1:12" ht="9.75" customHeight="1">
      <c r="A6622" s="583"/>
      <c r="B6622" s="535"/>
      <c r="C6622" s="583"/>
      <c r="D6622" s="534"/>
      <c r="E6622" s="564"/>
      <c r="F6622" s="553"/>
      <c r="G6622" s="530"/>
      <c r="H6622" s="531"/>
      <c r="J6622" s="532"/>
      <c r="L6622" s="533"/>
    </row>
    <row r="6623" spans="1:12" ht="9.75" customHeight="1">
      <c r="A6623" s="583">
        <v>16</v>
      </c>
      <c r="B6623" s="535" t="s">
        <v>2603</v>
      </c>
      <c r="C6623" s="583" t="s">
        <v>4491</v>
      </c>
      <c r="D6623" s="583" t="s">
        <v>3194</v>
      </c>
      <c r="E6623" s="556">
        <v>0.4</v>
      </c>
      <c r="F6623" s="553">
        <v>52.048065400042304</v>
      </c>
      <c r="G6623" s="530" t="e">
        <f>+L6623</f>
        <v>#REF!</v>
      </c>
      <c r="H6623" s="531" t="e">
        <f>E6623*G6623</f>
        <v>#REF!</v>
      </c>
      <c r="J6623" s="530">
        <f>+F6623</f>
        <v>52.048065400042304</v>
      </c>
      <c r="L6623" s="533" t="e">
        <f>J6623*$L$3</f>
        <v>#REF!</v>
      </c>
    </row>
    <row r="6624" spans="1:12" ht="9.75" customHeight="1">
      <c r="A6624" s="583"/>
      <c r="B6624" s="535"/>
      <c r="C6624" s="583"/>
      <c r="D6624" s="534"/>
      <c r="E6624" s="556"/>
      <c r="F6624" s="553"/>
      <c r="G6624" s="530"/>
      <c r="H6624" s="531"/>
      <c r="J6624" s="532"/>
      <c r="L6624" s="533"/>
    </row>
    <row r="6625" spans="1:12" ht="9.75" customHeight="1">
      <c r="A6625" s="583"/>
      <c r="B6625" s="535"/>
      <c r="C6625" s="583"/>
      <c r="D6625" s="534"/>
      <c r="E6625" s="556"/>
      <c r="F6625" s="553"/>
      <c r="G6625" s="530"/>
      <c r="H6625" s="531"/>
      <c r="J6625" s="532"/>
      <c r="L6625" s="533"/>
    </row>
    <row r="6626" spans="1:12" ht="9.75" customHeight="1">
      <c r="A6626" s="583"/>
      <c r="B6626" s="535"/>
      <c r="C6626" s="583"/>
      <c r="D6626" s="534"/>
      <c r="E6626" s="556"/>
      <c r="F6626" s="553"/>
      <c r="G6626" s="530"/>
      <c r="H6626" s="531"/>
      <c r="J6626" s="532"/>
      <c r="L6626" s="533"/>
    </row>
    <row r="6627" spans="1:12" ht="9.75" customHeight="1">
      <c r="A6627" s="583"/>
      <c r="B6627" s="535"/>
      <c r="C6627" s="583"/>
      <c r="D6627" s="534"/>
      <c r="E6627" s="556"/>
      <c r="F6627" s="553"/>
      <c r="G6627" s="530"/>
      <c r="H6627" s="531"/>
      <c r="J6627" s="532"/>
      <c r="L6627" s="533"/>
    </row>
    <row r="6628" spans="1:12" ht="9.75" customHeight="1">
      <c r="A6628" s="583">
        <v>17</v>
      </c>
      <c r="B6628" s="633" t="s">
        <v>2602</v>
      </c>
      <c r="C6628" s="634" t="s">
        <v>4492</v>
      </c>
      <c r="D6628" s="767" t="s">
        <v>2597</v>
      </c>
      <c r="E6628" s="768">
        <v>4.0000000000000001E-3</v>
      </c>
      <c r="F6628" s="553">
        <v>351.92040204510005</v>
      </c>
      <c r="G6628" s="530" t="e">
        <f>+L6628</f>
        <v>#REF!</v>
      </c>
      <c r="H6628" s="531" t="e">
        <f>E6628*G6628</f>
        <v>#REF!</v>
      </c>
      <c r="J6628" s="530">
        <f>+F6628</f>
        <v>351.92040204510005</v>
      </c>
      <c r="L6628" s="533" t="e">
        <f>J6628*$L$3</f>
        <v>#REF!</v>
      </c>
    </row>
    <row r="6629" spans="1:12" ht="9.75" customHeight="1">
      <c r="A6629" s="583"/>
      <c r="B6629" s="560"/>
      <c r="C6629" s="634"/>
      <c r="D6629" s="780"/>
      <c r="E6629" s="768"/>
      <c r="F6629" s="553"/>
      <c r="G6629" s="530"/>
      <c r="H6629" s="531"/>
      <c r="J6629" s="532"/>
      <c r="L6629" s="533"/>
    </row>
    <row r="6630" spans="1:12" ht="9.75" customHeight="1">
      <c r="A6630" s="583"/>
      <c r="B6630" s="560"/>
      <c r="C6630" s="634"/>
      <c r="D6630" s="780"/>
      <c r="E6630" s="768"/>
      <c r="F6630" s="553"/>
      <c r="G6630" s="530"/>
      <c r="H6630" s="531"/>
      <c r="J6630" s="532"/>
      <c r="L6630" s="533"/>
    </row>
    <row r="6631" spans="1:12" ht="9.75" customHeight="1">
      <c r="A6631" s="583"/>
      <c r="B6631" s="560"/>
      <c r="C6631" s="634"/>
      <c r="D6631" s="780"/>
      <c r="E6631" s="768"/>
      <c r="F6631" s="553"/>
      <c r="G6631" s="530"/>
      <c r="H6631" s="531"/>
      <c r="J6631" s="532"/>
      <c r="L6631" s="533"/>
    </row>
    <row r="6632" spans="1:12" ht="9.75" customHeight="1">
      <c r="A6632" s="583"/>
      <c r="B6632" s="560"/>
      <c r="C6632" s="634"/>
      <c r="D6632" s="780"/>
      <c r="E6632" s="768"/>
      <c r="F6632" s="553"/>
      <c r="G6632" s="530"/>
      <c r="H6632" s="531"/>
      <c r="J6632" s="532"/>
      <c r="L6632" s="533"/>
    </row>
    <row r="6633" spans="1:12" ht="9.75" customHeight="1">
      <c r="A6633" s="583">
        <v>18</v>
      </c>
      <c r="B6633" s="633" t="s">
        <v>2602</v>
      </c>
      <c r="C6633" s="634" t="s">
        <v>4493</v>
      </c>
      <c r="D6633" s="767" t="s">
        <v>2597</v>
      </c>
      <c r="E6633" s="768">
        <v>1E-3</v>
      </c>
      <c r="F6633" s="553">
        <v>332.89841795490003</v>
      </c>
      <c r="G6633" s="530" t="e">
        <f>+L6633</f>
        <v>#REF!</v>
      </c>
      <c r="H6633" s="531" t="e">
        <f>E6633*G6633</f>
        <v>#REF!</v>
      </c>
      <c r="J6633" s="530">
        <f>+F6633</f>
        <v>332.89841795490003</v>
      </c>
      <c r="L6633" s="533" t="e">
        <f>J6633*$L$3</f>
        <v>#REF!</v>
      </c>
    </row>
    <row r="6634" spans="1:12" ht="9.75" customHeight="1">
      <c r="A6634" s="583"/>
      <c r="B6634" s="560"/>
      <c r="C6634" s="634"/>
      <c r="D6634" s="780"/>
      <c r="E6634" s="768"/>
      <c r="F6634" s="553"/>
      <c r="G6634" s="530"/>
      <c r="H6634" s="531"/>
      <c r="J6634" s="532"/>
      <c r="L6634" s="533"/>
    </row>
    <row r="6635" spans="1:12" ht="9.75" customHeight="1">
      <c r="A6635" s="583"/>
      <c r="B6635" s="560"/>
      <c r="C6635" s="634"/>
      <c r="D6635" s="780"/>
      <c r="E6635" s="768"/>
      <c r="F6635" s="553"/>
      <c r="G6635" s="530"/>
      <c r="H6635" s="531"/>
      <c r="J6635" s="532"/>
      <c r="L6635" s="533"/>
    </row>
    <row r="6636" spans="1:12" ht="9.75" customHeight="1">
      <c r="A6636" s="583"/>
      <c r="B6636" s="560"/>
      <c r="C6636" s="634"/>
      <c r="D6636" s="780"/>
      <c r="E6636" s="768"/>
      <c r="F6636" s="553"/>
      <c r="G6636" s="530"/>
      <c r="H6636" s="531"/>
      <c r="J6636" s="532"/>
      <c r="L6636" s="533"/>
    </row>
    <row r="6637" spans="1:12" ht="9.75" customHeight="1">
      <c r="A6637" s="583"/>
      <c r="B6637" s="560"/>
      <c r="C6637" s="634"/>
      <c r="D6637" s="780"/>
      <c r="E6637" s="768"/>
      <c r="F6637" s="553"/>
      <c r="G6637" s="530"/>
      <c r="H6637" s="531"/>
      <c r="J6637" s="532"/>
      <c r="L6637" s="533"/>
    </row>
    <row r="6638" spans="1:12" ht="9.75" customHeight="1">
      <c r="A6638" s="583">
        <v>19</v>
      </c>
      <c r="B6638" s="535" t="s">
        <v>4169</v>
      </c>
      <c r="C6638" s="583" t="s">
        <v>4494</v>
      </c>
      <c r="D6638" s="767" t="s">
        <v>2597</v>
      </c>
      <c r="E6638" s="556">
        <v>2.7E-2</v>
      </c>
      <c r="F6638" s="553">
        <v>728.78257300000007</v>
      </c>
      <c r="G6638" s="530" t="e">
        <f>+L6638</f>
        <v>#REF!</v>
      </c>
      <c r="H6638" s="531" t="e">
        <f>E6638*G6638</f>
        <v>#REF!</v>
      </c>
      <c r="J6638" s="530">
        <f>+F6638</f>
        <v>728.78257300000007</v>
      </c>
      <c r="L6638" s="533" t="e">
        <f>J6638*$L$3</f>
        <v>#REF!</v>
      </c>
    </row>
    <row r="6639" spans="1:12" ht="9.75" customHeight="1">
      <c r="A6639" s="583"/>
      <c r="B6639" s="535"/>
      <c r="C6639" s="583"/>
      <c r="D6639" s="780"/>
      <c r="E6639" s="556"/>
      <c r="F6639" s="553"/>
      <c r="G6639" s="530"/>
      <c r="H6639" s="531"/>
      <c r="J6639" s="532"/>
      <c r="L6639" s="533"/>
    </row>
    <row r="6640" spans="1:12" ht="9.75" customHeight="1">
      <c r="A6640" s="583"/>
      <c r="B6640" s="535"/>
      <c r="C6640" s="583"/>
      <c r="D6640" s="780"/>
      <c r="E6640" s="556"/>
      <c r="F6640" s="553"/>
      <c r="G6640" s="530"/>
      <c r="H6640" s="531"/>
      <c r="J6640" s="532"/>
      <c r="L6640" s="533"/>
    </row>
    <row r="6641" spans="1:12" ht="9.75" customHeight="1">
      <c r="A6641" s="583"/>
      <c r="B6641" s="535"/>
      <c r="C6641" s="583"/>
      <c r="D6641" s="780"/>
      <c r="E6641" s="556"/>
      <c r="F6641" s="553"/>
      <c r="G6641" s="530"/>
      <c r="H6641" s="531"/>
      <c r="J6641" s="532"/>
      <c r="L6641" s="533"/>
    </row>
    <row r="6642" spans="1:12" ht="9.75" customHeight="1">
      <c r="A6642" s="583"/>
      <c r="B6642" s="535"/>
      <c r="C6642" s="583"/>
      <c r="D6642" s="780"/>
      <c r="E6642" s="556"/>
      <c r="F6642" s="553"/>
      <c r="G6642" s="530"/>
      <c r="H6642" s="531"/>
      <c r="J6642" s="532"/>
      <c r="L6642" s="533"/>
    </row>
    <row r="6643" spans="1:12" ht="9.75" customHeight="1">
      <c r="A6643" s="583">
        <v>20</v>
      </c>
      <c r="B6643" s="535" t="s">
        <v>2606</v>
      </c>
      <c r="C6643" s="583" t="s">
        <v>4495</v>
      </c>
      <c r="D6643" s="583" t="s">
        <v>2595</v>
      </c>
      <c r="E6643" s="556">
        <v>10</v>
      </c>
      <c r="F6643" s="553">
        <v>0.77365244983999992</v>
      </c>
      <c r="G6643" s="530" t="e">
        <f>+L6643</f>
        <v>#REF!</v>
      </c>
      <c r="H6643" s="531" t="e">
        <f>E6643*G6643</f>
        <v>#REF!</v>
      </c>
      <c r="J6643" s="530">
        <f>+F6643</f>
        <v>0.77365244983999992</v>
      </c>
      <c r="L6643" s="533" t="e">
        <f>J6643*$L$3</f>
        <v>#REF!</v>
      </c>
    </row>
    <row r="6644" spans="1:12" ht="9.75" customHeight="1">
      <c r="A6644" s="583"/>
      <c r="B6644" s="535"/>
      <c r="C6644" s="583"/>
      <c r="D6644" s="534"/>
      <c r="E6644" s="556"/>
      <c r="F6644" s="553"/>
      <c r="G6644" s="530"/>
      <c r="H6644" s="531"/>
      <c r="J6644" s="532"/>
      <c r="L6644" s="533"/>
    </row>
    <row r="6645" spans="1:12" ht="9.75" customHeight="1">
      <c r="A6645" s="583"/>
      <c r="B6645" s="535"/>
      <c r="C6645" s="583"/>
      <c r="D6645" s="534"/>
      <c r="E6645" s="556"/>
      <c r="F6645" s="553"/>
      <c r="G6645" s="530"/>
      <c r="H6645" s="531"/>
      <c r="J6645" s="532"/>
      <c r="L6645" s="533"/>
    </row>
    <row r="6646" spans="1:12" ht="9.75" customHeight="1">
      <c r="A6646" s="583"/>
      <c r="B6646" s="535"/>
      <c r="C6646" s="583"/>
      <c r="D6646" s="534"/>
      <c r="E6646" s="556"/>
      <c r="F6646" s="553"/>
      <c r="G6646" s="530"/>
      <c r="H6646" s="531"/>
      <c r="J6646" s="532"/>
      <c r="L6646" s="533"/>
    </row>
    <row r="6647" spans="1:12" ht="9.75" customHeight="1">
      <c r="A6647" s="583"/>
      <c r="B6647" s="535"/>
      <c r="C6647" s="583"/>
      <c r="D6647" s="534"/>
      <c r="E6647" s="556"/>
      <c r="F6647" s="553"/>
      <c r="G6647" s="530"/>
      <c r="H6647" s="531"/>
      <c r="J6647" s="532"/>
      <c r="L6647" s="533"/>
    </row>
    <row r="6648" spans="1:12" ht="9.75" customHeight="1">
      <c r="A6648" s="583">
        <v>21</v>
      </c>
      <c r="B6648" s="535" t="s">
        <v>2602</v>
      </c>
      <c r="C6648" s="583" t="s">
        <v>4496</v>
      </c>
      <c r="D6648" s="583" t="s">
        <v>2605</v>
      </c>
      <c r="E6648" s="539">
        <v>2</v>
      </c>
      <c r="F6648" s="553">
        <v>68.481882000000013</v>
      </c>
      <c r="G6648" s="530" t="e">
        <f>+L6648</f>
        <v>#REF!</v>
      </c>
      <c r="H6648" s="531" t="e">
        <f>E6648*G6648</f>
        <v>#REF!</v>
      </c>
      <c r="J6648" s="530">
        <f>+F6648</f>
        <v>68.481882000000013</v>
      </c>
      <c r="L6648" s="533" t="e">
        <f>J6648*$L$3</f>
        <v>#REF!</v>
      </c>
    </row>
    <row r="6649" spans="1:12" ht="9.75" customHeight="1">
      <c r="A6649" s="583"/>
      <c r="B6649" s="535"/>
      <c r="C6649" s="583"/>
      <c r="D6649" s="534"/>
      <c r="E6649" s="539"/>
      <c r="F6649" s="553"/>
      <c r="G6649" s="530"/>
      <c r="H6649" s="531"/>
      <c r="J6649" s="532"/>
      <c r="L6649" s="533"/>
    </row>
    <row r="6650" spans="1:12" ht="9.75" customHeight="1">
      <c r="A6650" s="583"/>
      <c r="B6650" s="535"/>
      <c r="C6650" s="583"/>
      <c r="D6650" s="534"/>
      <c r="E6650" s="539"/>
      <c r="F6650" s="553"/>
      <c r="G6650" s="530"/>
      <c r="H6650" s="531"/>
      <c r="J6650" s="532"/>
      <c r="L6650" s="533"/>
    </row>
    <row r="6651" spans="1:12" ht="9.75" customHeight="1">
      <c r="A6651" s="583"/>
      <c r="B6651" s="535"/>
      <c r="C6651" s="583"/>
      <c r="D6651" s="534"/>
      <c r="E6651" s="539"/>
      <c r="F6651" s="553"/>
      <c r="G6651" s="530"/>
      <c r="H6651" s="531"/>
      <c r="J6651" s="532"/>
      <c r="L6651" s="533"/>
    </row>
    <row r="6652" spans="1:12" ht="9.75" customHeight="1">
      <c r="A6652" s="583"/>
      <c r="B6652" s="535"/>
      <c r="C6652" s="583"/>
      <c r="D6652" s="534"/>
      <c r="E6652" s="539"/>
      <c r="F6652" s="553"/>
      <c r="G6652" s="530"/>
      <c r="H6652" s="531"/>
      <c r="J6652" s="532"/>
      <c r="L6652" s="533"/>
    </row>
    <row r="6653" spans="1:12" ht="9.75" customHeight="1">
      <c r="A6653" s="583">
        <v>22</v>
      </c>
      <c r="B6653" s="535" t="s">
        <v>4170</v>
      </c>
      <c r="C6653" s="583" t="s">
        <v>4497</v>
      </c>
      <c r="D6653" s="583" t="s">
        <v>3194</v>
      </c>
      <c r="E6653" s="556">
        <v>4.72</v>
      </c>
      <c r="F6653" s="553">
        <v>48.037467049566921</v>
      </c>
      <c r="G6653" s="530" t="e">
        <f>+L6653</f>
        <v>#REF!</v>
      </c>
      <c r="H6653" s="531" t="e">
        <f>E6653*G6653</f>
        <v>#REF!</v>
      </c>
      <c r="J6653" s="530">
        <f>+F6653</f>
        <v>48.037467049566921</v>
      </c>
      <c r="L6653" s="533" t="e">
        <f>J6653*$L$3</f>
        <v>#REF!</v>
      </c>
    </row>
    <row r="6654" spans="1:12" ht="9.75" customHeight="1">
      <c r="A6654" s="583"/>
      <c r="B6654" s="535"/>
      <c r="C6654" s="583"/>
      <c r="D6654" s="583"/>
      <c r="E6654" s="556"/>
      <c r="F6654" s="553"/>
      <c r="G6654" s="530"/>
      <c r="H6654" s="531"/>
      <c r="J6654" s="532"/>
      <c r="L6654" s="533"/>
    </row>
    <row r="6655" spans="1:12" ht="9.75" customHeight="1">
      <c r="A6655" s="583"/>
      <c r="B6655" s="535"/>
      <c r="C6655" s="583"/>
      <c r="D6655" s="583"/>
      <c r="E6655" s="556"/>
      <c r="F6655" s="553"/>
      <c r="G6655" s="530"/>
      <c r="H6655" s="531"/>
      <c r="J6655" s="532"/>
      <c r="L6655" s="533"/>
    </row>
    <row r="6656" spans="1:12" ht="9.75" customHeight="1">
      <c r="A6656" s="583"/>
      <c r="B6656" s="535"/>
      <c r="C6656" s="583"/>
      <c r="D6656" s="583"/>
      <c r="E6656" s="556"/>
      <c r="F6656" s="553"/>
      <c r="G6656" s="530"/>
      <c r="H6656" s="531"/>
      <c r="J6656" s="532"/>
      <c r="L6656" s="533"/>
    </row>
    <row r="6657" spans="1:12" ht="9.75" customHeight="1">
      <c r="A6657" s="583"/>
      <c r="B6657" s="535"/>
      <c r="C6657" s="583"/>
      <c r="D6657" s="583"/>
      <c r="E6657" s="556"/>
      <c r="F6657" s="553"/>
      <c r="G6657" s="530"/>
      <c r="H6657" s="531"/>
      <c r="J6657" s="532"/>
      <c r="L6657" s="533"/>
    </row>
    <row r="6658" spans="1:12" ht="9.75" customHeight="1">
      <c r="A6658" s="583">
        <v>23</v>
      </c>
      <c r="B6658" s="633" t="s">
        <v>2602</v>
      </c>
      <c r="C6658" s="634" t="s">
        <v>4498</v>
      </c>
      <c r="D6658" s="634" t="s">
        <v>2597</v>
      </c>
      <c r="E6658" s="768">
        <v>7.4999999999999997E-2</v>
      </c>
      <c r="F6658" s="553">
        <v>351.92040204510005</v>
      </c>
      <c r="G6658" s="530" t="e">
        <f>+L6658</f>
        <v>#REF!</v>
      </c>
      <c r="H6658" s="531" t="e">
        <f>E6658*G6658</f>
        <v>#REF!</v>
      </c>
      <c r="J6658" s="530">
        <f>+F6658</f>
        <v>351.92040204510005</v>
      </c>
      <c r="L6658" s="533" t="e">
        <f>J6658*$L$3</f>
        <v>#REF!</v>
      </c>
    </row>
    <row r="6659" spans="1:12" ht="9.75" customHeight="1">
      <c r="A6659" s="583"/>
      <c r="B6659" s="560"/>
      <c r="C6659" s="634"/>
      <c r="D6659" s="634"/>
      <c r="E6659" s="768"/>
      <c r="F6659" s="553"/>
      <c r="G6659" s="530"/>
      <c r="H6659" s="531"/>
      <c r="J6659" s="532"/>
      <c r="L6659" s="533"/>
    </row>
    <row r="6660" spans="1:12" ht="9.75" customHeight="1">
      <c r="A6660" s="583"/>
      <c r="B6660" s="560"/>
      <c r="C6660" s="634"/>
      <c r="D6660" s="634"/>
      <c r="E6660" s="768"/>
      <c r="F6660" s="553"/>
      <c r="G6660" s="530"/>
      <c r="H6660" s="531"/>
      <c r="J6660" s="532"/>
      <c r="L6660" s="533"/>
    </row>
    <row r="6661" spans="1:12" ht="9.75" customHeight="1">
      <c r="A6661" s="583"/>
      <c r="B6661" s="560"/>
      <c r="C6661" s="634"/>
      <c r="D6661" s="634"/>
      <c r="E6661" s="768"/>
      <c r="F6661" s="553"/>
      <c r="G6661" s="530"/>
      <c r="H6661" s="531"/>
      <c r="J6661" s="532"/>
      <c r="L6661" s="533"/>
    </row>
    <row r="6662" spans="1:12" ht="9.75" customHeight="1">
      <c r="A6662" s="583"/>
      <c r="B6662" s="560"/>
      <c r="C6662" s="634"/>
      <c r="D6662" s="634"/>
      <c r="E6662" s="768"/>
      <c r="F6662" s="553"/>
      <c r="G6662" s="530"/>
      <c r="H6662" s="531"/>
      <c r="J6662" s="532"/>
      <c r="L6662" s="533"/>
    </row>
    <row r="6663" spans="1:12" ht="9.75" customHeight="1">
      <c r="A6663" s="583">
        <v>24</v>
      </c>
      <c r="B6663" s="633" t="s">
        <v>2602</v>
      </c>
      <c r="C6663" s="634" t="s">
        <v>4499</v>
      </c>
      <c r="D6663" s="634" t="s">
        <v>2597</v>
      </c>
      <c r="E6663" s="768">
        <v>0.03</v>
      </c>
      <c r="F6663" s="553">
        <v>332.89841795490003</v>
      </c>
      <c r="G6663" s="530" t="e">
        <f>+L6663</f>
        <v>#REF!</v>
      </c>
      <c r="H6663" s="531" t="e">
        <f>E6663*G6663</f>
        <v>#REF!</v>
      </c>
      <c r="J6663" s="530">
        <f>+F6663</f>
        <v>332.89841795490003</v>
      </c>
      <c r="L6663" s="533" t="e">
        <f>J6663*$L$3</f>
        <v>#REF!</v>
      </c>
    </row>
    <row r="6664" spans="1:12" ht="9.75" customHeight="1">
      <c r="A6664" s="583"/>
      <c r="B6664" s="560"/>
      <c r="C6664" s="634"/>
      <c r="D6664" s="634"/>
      <c r="E6664" s="768"/>
      <c r="F6664" s="553"/>
      <c r="G6664" s="530"/>
      <c r="H6664" s="531"/>
      <c r="J6664" s="532"/>
      <c r="L6664" s="533"/>
    </row>
    <row r="6665" spans="1:12" ht="9.75" customHeight="1">
      <c r="A6665" s="583"/>
      <c r="B6665" s="560"/>
      <c r="C6665" s="634"/>
      <c r="D6665" s="634"/>
      <c r="E6665" s="768"/>
      <c r="F6665" s="553"/>
      <c r="G6665" s="530"/>
      <c r="H6665" s="531"/>
      <c r="J6665" s="532"/>
      <c r="L6665" s="533"/>
    </row>
    <row r="6666" spans="1:12" ht="9.75" customHeight="1">
      <c r="A6666" s="583"/>
      <c r="B6666" s="560"/>
      <c r="C6666" s="634"/>
      <c r="D6666" s="634"/>
      <c r="E6666" s="768"/>
      <c r="F6666" s="553"/>
      <c r="G6666" s="530"/>
      <c r="H6666" s="531"/>
      <c r="J6666" s="532"/>
      <c r="L6666" s="533"/>
    </row>
    <row r="6667" spans="1:12" ht="9.75" customHeight="1">
      <c r="A6667" s="583"/>
      <c r="B6667" s="560"/>
      <c r="C6667" s="634"/>
      <c r="D6667" s="634"/>
      <c r="E6667" s="768"/>
      <c r="F6667" s="553"/>
      <c r="G6667" s="530"/>
      <c r="H6667" s="531"/>
      <c r="J6667" s="532"/>
      <c r="L6667" s="533"/>
    </row>
    <row r="6668" spans="1:12" ht="9.75" customHeight="1">
      <c r="A6668" s="583">
        <v>25</v>
      </c>
      <c r="B6668" s="535" t="s">
        <v>3909</v>
      </c>
      <c r="C6668" s="583" t="s">
        <v>4500</v>
      </c>
      <c r="D6668" s="583" t="s">
        <v>3194</v>
      </c>
      <c r="E6668" s="556">
        <v>1.88</v>
      </c>
      <c r="F6668" s="553">
        <v>80.784589255186091</v>
      </c>
      <c r="G6668" s="530" t="e">
        <f>+L6668</f>
        <v>#REF!</v>
      </c>
      <c r="H6668" s="531" t="e">
        <f>E6668*G6668</f>
        <v>#REF!</v>
      </c>
      <c r="J6668" s="530">
        <f>+F6668</f>
        <v>80.784589255186091</v>
      </c>
      <c r="L6668" s="533" t="e">
        <f>J6668*$L$3</f>
        <v>#REF!</v>
      </c>
    </row>
    <row r="6669" spans="1:12" ht="9.75" customHeight="1">
      <c r="A6669" s="583"/>
      <c r="B6669" s="560"/>
      <c r="C6669" s="583"/>
      <c r="D6669" s="583"/>
      <c r="E6669" s="556"/>
      <c r="F6669" s="553"/>
      <c r="G6669" s="530"/>
      <c r="H6669" s="531"/>
      <c r="J6669" s="532"/>
      <c r="L6669" s="533"/>
    </row>
    <row r="6670" spans="1:12" ht="9.75" customHeight="1">
      <c r="A6670" s="583"/>
      <c r="B6670" s="560"/>
      <c r="C6670" s="583"/>
      <c r="D6670" s="583"/>
      <c r="E6670" s="556"/>
      <c r="F6670" s="553"/>
      <c r="G6670" s="530"/>
      <c r="H6670" s="531"/>
      <c r="J6670" s="532"/>
      <c r="L6670" s="533"/>
    </row>
    <row r="6671" spans="1:12" ht="9.75" customHeight="1">
      <c r="A6671" s="583"/>
      <c r="B6671" s="560"/>
      <c r="C6671" s="583"/>
      <c r="D6671" s="583"/>
      <c r="E6671" s="556"/>
      <c r="F6671" s="553"/>
      <c r="G6671" s="530"/>
      <c r="H6671" s="531"/>
      <c r="J6671" s="532"/>
      <c r="L6671" s="533"/>
    </row>
    <row r="6672" spans="1:12" ht="9.75" customHeight="1">
      <c r="A6672" s="583"/>
      <c r="B6672" s="560"/>
      <c r="C6672" s="583"/>
      <c r="D6672" s="583"/>
      <c r="E6672" s="556"/>
      <c r="F6672" s="553"/>
      <c r="G6672" s="530"/>
      <c r="H6672" s="531"/>
      <c r="J6672" s="532"/>
      <c r="L6672" s="533"/>
    </row>
    <row r="6673" spans="1:12" ht="9.75" customHeight="1">
      <c r="A6673" s="583">
        <v>26</v>
      </c>
      <c r="B6673" s="633" t="s">
        <v>2602</v>
      </c>
      <c r="C6673" s="634" t="s">
        <v>4501</v>
      </c>
      <c r="D6673" s="634" t="s">
        <v>2597</v>
      </c>
      <c r="E6673" s="768">
        <v>7.8E-2</v>
      </c>
      <c r="F6673" s="553">
        <v>351.92040204510005</v>
      </c>
      <c r="G6673" s="530" t="e">
        <f>+L6673</f>
        <v>#REF!</v>
      </c>
      <c r="H6673" s="531" t="e">
        <f>E6673*G6673</f>
        <v>#REF!</v>
      </c>
      <c r="J6673" s="530">
        <f>+F6673</f>
        <v>351.92040204510005</v>
      </c>
      <c r="L6673" s="533" t="e">
        <f>J6673*$L$3</f>
        <v>#REF!</v>
      </c>
    </row>
    <row r="6674" spans="1:12" ht="9.75" customHeight="1">
      <c r="A6674" s="583"/>
      <c r="B6674" s="560"/>
      <c r="C6674" s="634"/>
      <c r="D6674" s="634"/>
      <c r="E6674" s="768"/>
      <c r="F6674" s="553"/>
      <c r="G6674" s="530"/>
      <c r="H6674" s="531"/>
      <c r="J6674" s="532"/>
      <c r="L6674" s="533"/>
    </row>
    <row r="6675" spans="1:12" ht="9.75" customHeight="1">
      <c r="A6675" s="583"/>
      <c r="B6675" s="560"/>
      <c r="C6675" s="634"/>
      <c r="D6675" s="634"/>
      <c r="E6675" s="768"/>
      <c r="F6675" s="553"/>
      <c r="G6675" s="530"/>
      <c r="H6675" s="531"/>
      <c r="J6675" s="532"/>
      <c r="L6675" s="533"/>
    </row>
    <row r="6676" spans="1:12" ht="9.75" customHeight="1">
      <c r="A6676" s="583"/>
      <c r="B6676" s="560"/>
      <c r="C6676" s="634"/>
      <c r="D6676" s="634"/>
      <c r="E6676" s="768"/>
      <c r="F6676" s="553"/>
      <c r="G6676" s="530"/>
      <c r="H6676" s="531"/>
      <c r="J6676" s="532"/>
      <c r="L6676" s="533"/>
    </row>
    <row r="6677" spans="1:12" ht="9.75" customHeight="1">
      <c r="A6677" s="583"/>
      <c r="B6677" s="560"/>
      <c r="C6677" s="634"/>
      <c r="D6677" s="634"/>
      <c r="E6677" s="768"/>
      <c r="F6677" s="553"/>
      <c r="G6677" s="530"/>
      <c r="H6677" s="531"/>
      <c r="J6677" s="532"/>
      <c r="L6677" s="533"/>
    </row>
    <row r="6678" spans="1:12" ht="9.75" customHeight="1">
      <c r="A6678" s="583">
        <v>27</v>
      </c>
      <c r="B6678" s="633" t="s">
        <v>2602</v>
      </c>
      <c r="C6678" s="634" t="s">
        <v>4499</v>
      </c>
      <c r="D6678" s="634" t="s">
        <v>2597</v>
      </c>
      <c r="E6678" s="768">
        <v>0.03</v>
      </c>
      <c r="F6678" s="553">
        <v>332.89841795490003</v>
      </c>
      <c r="G6678" s="530" t="e">
        <f>+L6678</f>
        <v>#REF!</v>
      </c>
      <c r="H6678" s="531" t="e">
        <f>E6678*G6678</f>
        <v>#REF!</v>
      </c>
      <c r="J6678" s="530">
        <f>+F6678</f>
        <v>332.89841795490003</v>
      </c>
      <c r="L6678" s="533" t="e">
        <f>J6678*$L$3</f>
        <v>#REF!</v>
      </c>
    </row>
    <row r="6679" spans="1:12" ht="9.75" customHeight="1">
      <c r="A6679" s="583"/>
      <c r="B6679" s="560"/>
      <c r="C6679" s="634"/>
      <c r="D6679" s="634"/>
      <c r="E6679" s="768"/>
      <c r="F6679" s="553"/>
      <c r="G6679" s="530"/>
      <c r="H6679" s="531"/>
      <c r="J6679" s="532"/>
      <c r="L6679" s="533"/>
    </row>
    <row r="6680" spans="1:12" ht="9.75" customHeight="1">
      <c r="A6680" s="583"/>
      <c r="B6680" s="560"/>
      <c r="C6680" s="634"/>
      <c r="D6680" s="634"/>
      <c r="E6680" s="768"/>
      <c r="F6680" s="553"/>
      <c r="G6680" s="530"/>
      <c r="H6680" s="531"/>
      <c r="J6680" s="532"/>
      <c r="L6680" s="533"/>
    </row>
    <row r="6681" spans="1:12" ht="9.75" customHeight="1">
      <c r="A6681" s="583"/>
      <c r="B6681" s="560"/>
      <c r="C6681" s="634"/>
      <c r="D6681" s="634"/>
      <c r="E6681" s="768"/>
      <c r="F6681" s="553"/>
      <c r="G6681" s="530"/>
      <c r="H6681" s="531"/>
      <c r="J6681" s="532"/>
      <c r="L6681" s="533"/>
    </row>
    <row r="6682" spans="1:12" ht="9.75" customHeight="1">
      <c r="A6682" s="583"/>
      <c r="B6682" s="560"/>
      <c r="C6682" s="634"/>
      <c r="D6682" s="634"/>
      <c r="E6682" s="768"/>
      <c r="F6682" s="553"/>
      <c r="G6682" s="530"/>
      <c r="H6682" s="531"/>
      <c r="J6682" s="532"/>
      <c r="L6682" s="533"/>
    </row>
    <row r="6683" spans="1:12" ht="9.75" customHeight="1">
      <c r="A6683" s="583">
        <v>28</v>
      </c>
      <c r="B6683" s="535" t="s">
        <v>4171</v>
      </c>
      <c r="C6683" s="583" t="s">
        <v>4502</v>
      </c>
      <c r="D6683" s="583" t="s">
        <v>3194</v>
      </c>
      <c r="E6683" s="556">
        <v>1</v>
      </c>
      <c r="F6683" s="553">
        <v>52.387314549900807</v>
      </c>
      <c r="G6683" s="530" t="e">
        <f>+L6683</f>
        <v>#REF!</v>
      </c>
      <c r="H6683" s="531" t="e">
        <f>E6683*G6683</f>
        <v>#REF!</v>
      </c>
      <c r="J6683" s="530">
        <f>+F6683</f>
        <v>52.387314549900807</v>
      </c>
      <c r="L6683" s="533" t="e">
        <f>J6683*$L$3</f>
        <v>#REF!</v>
      </c>
    </row>
    <row r="6684" spans="1:12" ht="9.75" customHeight="1">
      <c r="A6684" s="583"/>
      <c r="B6684" s="560"/>
      <c r="C6684" s="583"/>
      <c r="D6684" s="583"/>
      <c r="E6684" s="556"/>
      <c r="F6684" s="553"/>
      <c r="G6684" s="530"/>
      <c r="H6684" s="531"/>
      <c r="J6684" s="532"/>
      <c r="L6684" s="533"/>
    </row>
    <row r="6685" spans="1:12" ht="9.75" customHeight="1">
      <c r="A6685" s="583"/>
      <c r="B6685" s="560"/>
      <c r="C6685" s="583"/>
      <c r="D6685" s="583"/>
      <c r="E6685" s="556"/>
      <c r="F6685" s="553"/>
      <c r="G6685" s="530"/>
      <c r="H6685" s="531"/>
      <c r="J6685" s="532"/>
      <c r="L6685" s="533"/>
    </row>
    <row r="6686" spans="1:12" ht="9.75" customHeight="1">
      <c r="A6686" s="583"/>
      <c r="B6686" s="560"/>
      <c r="C6686" s="583"/>
      <c r="D6686" s="583"/>
      <c r="E6686" s="556"/>
      <c r="F6686" s="553"/>
      <c r="G6686" s="530"/>
      <c r="H6686" s="531"/>
      <c r="J6686" s="532"/>
      <c r="L6686" s="533"/>
    </row>
    <row r="6687" spans="1:12" ht="8.25" customHeight="1">
      <c r="A6687" s="583"/>
      <c r="B6687" s="560"/>
      <c r="C6687" s="583"/>
      <c r="D6687" s="583"/>
      <c r="E6687" s="556"/>
      <c r="F6687" s="553"/>
      <c r="G6687" s="530"/>
      <c r="H6687" s="531"/>
      <c r="J6687" s="532"/>
      <c r="L6687" s="533"/>
    </row>
    <row r="6688" spans="1:12" ht="9.75" customHeight="1">
      <c r="A6688" s="583">
        <v>29</v>
      </c>
      <c r="B6688" s="633" t="s">
        <v>2602</v>
      </c>
      <c r="C6688" s="634" t="s">
        <v>4501</v>
      </c>
      <c r="D6688" s="634" t="s">
        <v>2597</v>
      </c>
      <c r="E6688" s="768">
        <v>7.0000000000000007E-2</v>
      </c>
      <c r="F6688" s="553">
        <v>351.92040204510005</v>
      </c>
      <c r="G6688" s="530" t="e">
        <f>+L6688</f>
        <v>#REF!</v>
      </c>
      <c r="H6688" s="531" t="e">
        <f>E6688*G6688</f>
        <v>#REF!</v>
      </c>
      <c r="J6688" s="530">
        <f>+F6688</f>
        <v>351.92040204510005</v>
      </c>
      <c r="L6688" s="533" t="e">
        <f>J6688*$L$3</f>
        <v>#REF!</v>
      </c>
    </row>
    <row r="6689" spans="1:12" ht="9.75" customHeight="1">
      <c r="A6689" s="583"/>
      <c r="B6689" s="560"/>
      <c r="C6689" s="634"/>
      <c r="D6689" s="634"/>
      <c r="E6689" s="768"/>
      <c r="F6689" s="553"/>
      <c r="G6689" s="530"/>
      <c r="H6689" s="531"/>
      <c r="J6689" s="532"/>
      <c r="L6689" s="533"/>
    </row>
    <row r="6690" spans="1:12" ht="9.75" customHeight="1">
      <c r="A6690" s="583"/>
      <c r="B6690" s="560"/>
      <c r="C6690" s="634"/>
      <c r="D6690" s="634"/>
      <c r="E6690" s="768"/>
      <c r="F6690" s="553"/>
      <c r="G6690" s="530"/>
      <c r="H6690" s="531"/>
      <c r="J6690" s="532"/>
      <c r="L6690" s="533"/>
    </row>
    <row r="6691" spans="1:12" ht="9.75" customHeight="1">
      <c r="A6691" s="583"/>
      <c r="B6691" s="560"/>
      <c r="C6691" s="634"/>
      <c r="D6691" s="634"/>
      <c r="E6691" s="768"/>
      <c r="F6691" s="553"/>
      <c r="G6691" s="530"/>
      <c r="H6691" s="531"/>
      <c r="J6691" s="532"/>
      <c r="L6691" s="533"/>
    </row>
    <row r="6692" spans="1:12" ht="9" customHeight="1">
      <c r="A6692" s="583"/>
      <c r="B6692" s="560"/>
      <c r="C6692" s="634"/>
      <c r="D6692" s="634"/>
      <c r="E6692" s="768"/>
      <c r="F6692" s="553"/>
      <c r="G6692" s="530"/>
      <c r="H6692" s="531"/>
      <c r="J6692" s="532"/>
      <c r="L6692" s="533"/>
    </row>
    <row r="6693" spans="1:12" ht="9.75" customHeight="1">
      <c r="A6693" s="583">
        <v>30</v>
      </c>
      <c r="B6693" s="633" t="s">
        <v>2602</v>
      </c>
      <c r="C6693" s="634" t="s">
        <v>4499</v>
      </c>
      <c r="D6693" s="634" t="s">
        <v>2597</v>
      </c>
      <c r="E6693" s="768">
        <v>0.04</v>
      </c>
      <c r="F6693" s="553">
        <v>332.89841795490003</v>
      </c>
      <c r="G6693" s="530" t="e">
        <f>+L6693</f>
        <v>#REF!</v>
      </c>
      <c r="H6693" s="531" t="e">
        <f>E6693*G6693</f>
        <v>#REF!</v>
      </c>
      <c r="J6693" s="530">
        <f>+F6693</f>
        <v>332.89841795490003</v>
      </c>
      <c r="L6693" s="533" t="e">
        <f>J6693*$L$3</f>
        <v>#REF!</v>
      </c>
    </row>
    <row r="6694" spans="1:12" ht="9.75" customHeight="1">
      <c r="A6694" s="583"/>
      <c r="B6694" s="560"/>
      <c r="C6694" s="634"/>
      <c r="D6694" s="634"/>
      <c r="E6694" s="768"/>
      <c r="F6694" s="553"/>
      <c r="G6694" s="530"/>
      <c r="H6694" s="531"/>
      <c r="J6694" s="532"/>
      <c r="L6694" s="533"/>
    </row>
    <row r="6695" spans="1:12" ht="9.75" customHeight="1">
      <c r="A6695" s="583"/>
      <c r="B6695" s="560"/>
      <c r="C6695" s="634"/>
      <c r="D6695" s="634"/>
      <c r="E6695" s="768"/>
      <c r="F6695" s="553"/>
      <c r="G6695" s="530"/>
      <c r="H6695" s="531"/>
      <c r="J6695" s="532"/>
      <c r="L6695" s="533"/>
    </row>
    <row r="6696" spans="1:12" ht="9.75" customHeight="1">
      <c r="A6696" s="583"/>
      <c r="B6696" s="560"/>
      <c r="C6696" s="634"/>
      <c r="D6696" s="634"/>
      <c r="E6696" s="768"/>
      <c r="F6696" s="553"/>
      <c r="G6696" s="530"/>
      <c r="H6696" s="531"/>
      <c r="J6696" s="532"/>
      <c r="L6696" s="533"/>
    </row>
    <row r="6697" spans="1:12" ht="9.75" customHeight="1">
      <c r="A6697" s="583"/>
      <c r="B6697" s="560"/>
      <c r="C6697" s="634"/>
      <c r="D6697" s="634"/>
      <c r="E6697" s="768"/>
      <c r="F6697" s="553"/>
      <c r="G6697" s="530"/>
      <c r="H6697" s="531"/>
      <c r="J6697" s="532"/>
      <c r="L6697" s="533"/>
    </row>
    <row r="6698" spans="1:12" ht="9.75" customHeight="1">
      <c r="A6698" s="583">
        <v>31</v>
      </c>
      <c r="B6698" s="535" t="s">
        <v>4167</v>
      </c>
      <c r="C6698" s="583" t="s">
        <v>4494</v>
      </c>
      <c r="D6698" s="634" t="s">
        <v>2597</v>
      </c>
      <c r="E6698" s="556">
        <v>0.187</v>
      </c>
      <c r="F6698" s="553">
        <v>594.08428700000013</v>
      </c>
      <c r="G6698" s="530" t="e">
        <f>+L6698</f>
        <v>#REF!</v>
      </c>
      <c r="H6698" s="531" t="e">
        <f>E6698*G6698</f>
        <v>#REF!</v>
      </c>
      <c r="J6698" s="530">
        <f>+F6698</f>
        <v>594.08428700000013</v>
      </c>
      <c r="L6698" s="533" t="e">
        <f>J6698*$L$3</f>
        <v>#REF!</v>
      </c>
    </row>
    <row r="6699" spans="1:12" ht="9.75" customHeight="1">
      <c r="A6699" s="583"/>
      <c r="B6699" s="535"/>
      <c r="C6699" s="583"/>
      <c r="D6699" s="634"/>
      <c r="E6699" s="556"/>
      <c r="F6699" s="553"/>
      <c r="G6699" s="530"/>
      <c r="H6699" s="531"/>
      <c r="J6699" s="532"/>
      <c r="L6699" s="533"/>
    </row>
    <row r="6700" spans="1:12" ht="9.75" customHeight="1">
      <c r="A6700" s="583"/>
      <c r="B6700" s="535"/>
      <c r="C6700" s="583"/>
      <c r="D6700" s="634"/>
      <c r="E6700" s="556"/>
      <c r="F6700" s="553"/>
      <c r="G6700" s="530"/>
      <c r="H6700" s="531"/>
      <c r="J6700" s="532"/>
      <c r="L6700" s="533"/>
    </row>
    <row r="6701" spans="1:12" ht="9.75" customHeight="1">
      <c r="A6701" s="583"/>
      <c r="B6701" s="535"/>
      <c r="C6701" s="583"/>
      <c r="D6701" s="634"/>
      <c r="E6701" s="556"/>
      <c r="F6701" s="553"/>
      <c r="G6701" s="530"/>
      <c r="H6701" s="531"/>
      <c r="J6701" s="532"/>
      <c r="L6701" s="533"/>
    </row>
    <row r="6702" spans="1:12" ht="9.75" customHeight="1">
      <c r="A6702" s="583"/>
      <c r="B6702" s="535"/>
      <c r="C6702" s="583"/>
      <c r="D6702" s="634"/>
      <c r="E6702" s="556"/>
      <c r="F6702" s="553"/>
      <c r="G6702" s="530"/>
      <c r="H6702" s="531"/>
      <c r="J6702" s="532"/>
      <c r="L6702" s="533"/>
    </row>
    <row r="6703" spans="1:12" ht="9.75" customHeight="1">
      <c r="A6703" s="534"/>
      <c r="B6703" s="535"/>
      <c r="C6703" s="582" t="s">
        <v>4503</v>
      </c>
      <c r="D6703" s="534"/>
      <c r="E6703" s="539"/>
      <c r="F6703" s="553">
        <v>0</v>
      </c>
      <c r="G6703" s="530" t="e">
        <f>+L6703</f>
        <v>#REF!</v>
      </c>
      <c r="H6703" s="531" t="e">
        <f>E6703*G6703</f>
        <v>#REF!</v>
      </c>
      <c r="J6703" s="530">
        <f>+F6703</f>
        <v>0</v>
      </c>
      <c r="L6703" s="533" t="e">
        <f>J6703*$L$3</f>
        <v>#REF!</v>
      </c>
    </row>
    <row r="6704" spans="1:12" ht="9.75" customHeight="1">
      <c r="A6704" s="534"/>
      <c r="B6704" s="535"/>
      <c r="C6704" s="582"/>
      <c r="D6704" s="534"/>
      <c r="E6704" s="539"/>
      <c r="F6704" s="553"/>
      <c r="G6704" s="530"/>
      <c r="H6704" s="531"/>
      <c r="J6704" s="532"/>
      <c r="L6704" s="533"/>
    </row>
    <row r="6705" spans="1:12" ht="9.75" customHeight="1">
      <c r="A6705" s="534"/>
      <c r="B6705" s="535"/>
      <c r="C6705" s="582"/>
      <c r="D6705" s="534"/>
      <c r="E6705" s="539"/>
      <c r="F6705" s="553"/>
      <c r="G6705" s="530"/>
      <c r="H6705" s="531"/>
      <c r="J6705" s="532"/>
      <c r="L6705" s="533"/>
    </row>
    <row r="6706" spans="1:12" ht="9.75" customHeight="1">
      <c r="A6706" s="534"/>
      <c r="B6706" s="535"/>
      <c r="C6706" s="582"/>
      <c r="D6706" s="534"/>
      <c r="E6706" s="539"/>
      <c r="F6706" s="553"/>
      <c r="G6706" s="530"/>
      <c r="H6706" s="531"/>
      <c r="J6706" s="532"/>
      <c r="L6706" s="533"/>
    </row>
    <row r="6707" spans="1:12" ht="9.75" customHeight="1">
      <c r="A6707" s="534"/>
      <c r="B6707" s="535"/>
      <c r="C6707" s="582"/>
      <c r="D6707" s="534"/>
      <c r="E6707" s="539"/>
      <c r="F6707" s="553"/>
      <c r="G6707" s="530"/>
      <c r="H6707" s="531"/>
      <c r="J6707" s="532"/>
      <c r="L6707" s="533"/>
    </row>
    <row r="6708" spans="1:12" ht="9.75" customHeight="1">
      <c r="A6708" s="583">
        <v>32</v>
      </c>
      <c r="B6708" s="535" t="s">
        <v>4172</v>
      </c>
      <c r="C6708" s="583" t="s">
        <v>4504</v>
      </c>
      <c r="D6708" s="634" t="s">
        <v>2597</v>
      </c>
      <c r="E6708" s="539">
        <v>3.1680000000000001</v>
      </c>
      <c r="F6708" s="553">
        <v>591.62706271814</v>
      </c>
      <c r="G6708" s="530" t="e">
        <f>+L6708</f>
        <v>#REF!</v>
      </c>
      <c r="H6708" s="531" t="e">
        <f>E6708*G6708</f>
        <v>#REF!</v>
      </c>
      <c r="J6708" s="530">
        <f>+F6708</f>
        <v>591.62706271814</v>
      </c>
      <c r="L6708" s="533" t="e">
        <f>J6708*$L$3</f>
        <v>#REF!</v>
      </c>
    </row>
    <row r="6709" spans="1:12" ht="9.75" customHeight="1">
      <c r="A6709" s="583"/>
      <c r="B6709" s="535"/>
      <c r="C6709" s="583"/>
      <c r="D6709" s="634"/>
      <c r="E6709" s="539"/>
      <c r="F6709" s="553"/>
      <c r="G6709" s="530"/>
      <c r="H6709" s="531"/>
      <c r="J6709" s="532"/>
      <c r="L6709" s="533"/>
    </row>
    <row r="6710" spans="1:12" ht="9.75" customHeight="1">
      <c r="A6710" s="583"/>
      <c r="B6710" s="535"/>
      <c r="C6710" s="583"/>
      <c r="D6710" s="634"/>
      <c r="E6710" s="539"/>
      <c r="F6710" s="553"/>
      <c r="G6710" s="530"/>
      <c r="H6710" s="531"/>
      <c r="J6710" s="532"/>
      <c r="L6710" s="533"/>
    </row>
    <row r="6711" spans="1:12" ht="9.75" customHeight="1">
      <c r="A6711" s="583"/>
      <c r="B6711" s="535"/>
      <c r="C6711" s="583"/>
      <c r="D6711" s="634"/>
      <c r="E6711" s="539"/>
      <c r="F6711" s="553"/>
      <c r="G6711" s="530"/>
      <c r="H6711" s="531"/>
      <c r="J6711" s="532"/>
      <c r="L6711" s="533"/>
    </row>
    <row r="6712" spans="1:12" ht="9.75" customHeight="1">
      <c r="A6712" s="583"/>
      <c r="B6712" s="535"/>
      <c r="C6712" s="583"/>
      <c r="D6712" s="634"/>
      <c r="E6712" s="539"/>
      <c r="F6712" s="553"/>
      <c r="G6712" s="530"/>
      <c r="H6712" s="531"/>
      <c r="J6712" s="532"/>
      <c r="L6712" s="533"/>
    </row>
    <row r="6713" spans="1:12" ht="9.75" customHeight="1">
      <c r="A6713" s="583">
        <v>33</v>
      </c>
      <c r="B6713" s="535" t="s">
        <v>4172</v>
      </c>
      <c r="C6713" s="583" t="s">
        <v>4505</v>
      </c>
      <c r="D6713" s="634" t="s">
        <v>2597</v>
      </c>
      <c r="E6713" s="539">
        <v>1.7789999999999999</v>
      </c>
      <c r="F6713" s="553">
        <v>591.62706271814</v>
      </c>
      <c r="G6713" s="530" t="e">
        <f>+L6713</f>
        <v>#REF!</v>
      </c>
      <c r="H6713" s="531" t="e">
        <f>E6713*G6713</f>
        <v>#REF!</v>
      </c>
      <c r="J6713" s="530">
        <f>+F6713</f>
        <v>591.62706271814</v>
      </c>
      <c r="L6713" s="533" t="e">
        <f>J6713*$L$3</f>
        <v>#REF!</v>
      </c>
    </row>
    <row r="6714" spans="1:12" ht="9.75" customHeight="1">
      <c r="A6714" s="583"/>
      <c r="B6714" s="535"/>
      <c r="C6714" s="583"/>
      <c r="D6714" s="634"/>
      <c r="E6714" s="539"/>
      <c r="F6714" s="553"/>
      <c r="G6714" s="530"/>
      <c r="H6714" s="531"/>
      <c r="J6714" s="532"/>
      <c r="L6714" s="533"/>
    </row>
    <row r="6715" spans="1:12" ht="9.75" customHeight="1">
      <c r="A6715" s="583"/>
      <c r="B6715" s="535"/>
      <c r="C6715" s="583"/>
      <c r="D6715" s="634"/>
      <c r="E6715" s="539"/>
      <c r="F6715" s="553"/>
      <c r="G6715" s="530"/>
      <c r="H6715" s="531"/>
      <c r="J6715" s="532"/>
      <c r="L6715" s="533"/>
    </row>
    <row r="6716" spans="1:12" ht="9.75" customHeight="1">
      <c r="A6716" s="583"/>
      <c r="B6716" s="535"/>
      <c r="C6716" s="583"/>
      <c r="D6716" s="634"/>
      <c r="E6716" s="539"/>
      <c r="F6716" s="553"/>
      <c r="G6716" s="530"/>
      <c r="H6716" s="531"/>
      <c r="J6716" s="532"/>
      <c r="L6716" s="533"/>
    </row>
    <row r="6717" spans="1:12" ht="9.75" customHeight="1">
      <c r="A6717" s="583"/>
      <c r="B6717" s="535"/>
      <c r="C6717" s="583"/>
      <c r="D6717" s="634"/>
      <c r="E6717" s="539"/>
      <c r="F6717" s="553"/>
      <c r="G6717" s="530"/>
      <c r="H6717" s="531"/>
      <c r="J6717" s="532"/>
      <c r="L6717" s="533"/>
    </row>
    <row r="6718" spans="1:12" ht="9.75" customHeight="1">
      <c r="A6718" s="583">
        <v>34</v>
      </c>
      <c r="B6718" s="535" t="s">
        <v>4172</v>
      </c>
      <c r="C6718" s="583" t="s">
        <v>4506</v>
      </c>
      <c r="D6718" s="634" t="s">
        <v>2597</v>
      </c>
      <c r="E6718" s="539">
        <v>0.92900000000000005</v>
      </c>
      <c r="F6718" s="553">
        <v>591.62706271814</v>
      </c>
      <c r="G6718" s="530" t="e">
        <f>+L6718</f>
        <v>#REF!</v>
      </c>
      <c r="H6718" s="531" t="e">
        <f>E6718*G6718</f>
        <v>#REF!</v>
      </c>
      <c r="J6718" s="530">
        <f>+F6718</f>
        <v>591.62706271814</v>
      </c>
      <c r="L6718" s="533" t="e">
        <f>J6718*$L$3</f>
        <v>#REF!</v>
      </c>
    </row>
    <row r="6719" spans="1:12" ht="9.75" customHeight="1">
      <c r="A6719" s="583"/>
      <c r="B6719" s="535"/>
      <c r="C6719" s="583"/>
      <c r="D6719" s="634"/>
      <c r="E6719" s="539"/>
      <c r="F6719" s="553"/>
      <c r="G6719" s="530"/>
      <c r="H6719" s="531"/>
      <c r="J6719" s="532"/>
      <c r="L6719" s="533"/>
    </row>
    <row r="6720" spans="1:12" ht="9.75" customHeight="1">
      <c r="A6720" s="583"/>
      <c r="B6720" s="535"/>
      <c r="C6720" s="583"/>
      <c r="D6720" s="634"/>
      <c r="E6720" s="539"/>
      <c r="F6720" s="553"/>
      <c r="G6720" s="530"/>
      <c r="H6720" s="531"/>
      <c r="J6720" s="532"/>
      <c r="L6720" s="533"/>
    </row>
    <row r="6721" spans="1:12" ht="9.75" customHeight="1">
      <c r="A6721" s="583"/>
      <c r="B6721" s="535"/>
      <c r="C6721" s="583"/>
      <c r="D6721" s="634"/>
      <c r="E6721" s="539"/>
      <c r="F6721" s="553"/>
      <c r="G6721" s="530"/>
      <c r="H6721" s="531"/>
      <c r="J6721" s="532"/>
      <c r="L6721" s="533"/>
    </row>
    <row r="6722" spans="1:12" ht="9.75" customHeight="1">
      <c r="A6722" s="583"/>
      <c r="B6722" s="535"/>
      <c r="C6722" s="583"/>
      <c r="D6722" s="634"/>
      <c r="E6722" s="539"/>
      <c r="F6722" s="553"/>
      <c r="G6722" s="530"/>
      <c r="H6722" s="531"/>
      <c r="J6722" s="532"/>
      <c r="L6722" s="533"/>
    </row>
    <row r="6723" spans="1:12" ht="9.75" customHeight="1">
      <c r="A6723" s="583">
        <v>35</v>
      </c>
      <c r="B6723" s="535" t="s">
        <v>4173</v>
      </c>
      <c r="C6723" s="583" t="s">
        <v>4507</v>
      </c>
      <c r="D6723" s="634" t="s">
        <v>2597</v>
      </c>
      <c r="E6723" s="539">
        <v>0.68</v>
      </c>
      <c r="F6723" s="553">
        <v>514.14151716878405</v>
      </c>
      <c r="G6723" s="530" t="e">
        <f>+L6723</f>
        <v>#REF!</v>
      </c>
      <c r="H6723" s="531" t="e">
        <f>E6723*G6723</f>
        <v>#REF!</v>
      </c>
      <c r="J6723" s="530">
        <f>+F6723</f>
        <v>514.14151716878405</v>
      </c>
      <c r="L6723" s="533" t="e">
        <f>J6723*$L$3</f>
        <v>#REF!</v>
      </c>
    </row>
    <row r="6724" spans="1:12" ht="9.75" customHeight="1">
      <c r="A6724" s="583"/>
      <c r="B6724" s="535"/>
      <c r="C6724" s="583"/>
      <c r="D6724" s="634"/>
      <c r="E6724" s="539"/>
      <c r="F6724" s="553"/>
      <c r="G6724" s="530"/>
      <c r="H6724" s="531"/>
      <c r="J6724" s="532"/>
      <c r="L6724" s="533"/>
    </row>
    <row r="6725" spans="1:12" ht="9.75" customHeight="1">
      <c r="A6725" s="583"/>
      <c r="B6725" s="535"/>
      <c r="C6725" s="583"/>
      <c r="D6725" s="634"/>
      <c r="E6725" s="539"/>
      <c r="F6725" s="553"/>
      <c r="G6725" s="530"/>
      <c r="H6725" s="531"/>
      <c r="J6725" s="532"/>
      <c r="L6725" s="533"/>
    </row>
    <row r="6726" spans="1:12" ht="9.75" customHeight="1">
      <c r="A6726" s="583"/>
      <c r="B6726" s="535"/>
      <c r="C6726" s="583"/>
      <c r="D6726" s="634"/>
      <c r="E6726" s="539"/>
      <c r="F6726" s="553"/>
      <c r="G6726" s="530"/>
      <c r="H6726" s="531"/>
      <c r="J6726" s="532"/>
      <c r="L6726" s="533"/>
    </row>
    <row r="6727" spans="1:12" ht="9.75" customHeight="1">
      <c r="A6727" s="583"/>
      <c r="B6727" s="535"/>
      <c r="C6727" s="583"/>
      <c r="D6727" s="634"/>
      <c r="E6727" s="539"/>
      <c r="F6727" s="553"/>
      <c r="G6727" s="530"/>
      <c r="H6727" s="531"/>
      <c r="J6727" s="532"/>
      <c r="L6727" s="533"/>
    </row>
    <row r="6728" spans="1:12" ht="9.75" customHeight="1">
      <c r="A6728" s="583">
        <v>36</v>
      </c>
      <c r="B6728" s="535" t="s">
        <v>4174</v>
      </c>
      <c r="C6728" s="583" t="s">
        <v>4508</v>
      </c>
      <c r="D6728" s="583" t="s">
        <v>4509</v>
      </c>
      <c r="E6728" s="539">
        <v>527</v>
      </c>
      <c r="F6728" s="553">
        <v>2.7561291673510007</v>
      </c>
      <c r="G6728" s="530" t="e">
        <f>+L6728</f>
        <v>#REF!</v>
      </c>
      <c r="H6728" s="531" t="e">
        <f>E6728*G6728</f>
        <v>#REF!</v>
      </c>
      <c r="J6728" s="530">
        <f>+F6728</f>
        <v>2.7561291673510007</v>
      </c>
      <c r="L6728" s="533" t="e">
        <f>J6728*$L$3</f>
        <v>#REF!</v>
      </c>
    </row>
    <row r="6729" spans="1:12" ht="9.75" customHeight="1">
      <c r="A6729" s="583"/>
      <c r="B6729" s="535"/>
      <c r="C6729" s="583"/>
      <c r="D6729" s="534"/>
      <c r="E6729" s="539"/>
      <c r="F6729" s="553"/>
      <c r="G6729" s="530"/>
      <c r="H6729" s="531"/>
      <c r="J6729" s="532"/>
      <c r="L6729" s="533"/>
    </row>
    <row r="6730" spans="1:12" ht="9.75" customHeight="1">
      <c r="A6730" s="583"/>
      <c r="B6730" s="535"/>
      <c r="C6730" s="583"/>
      <c r="D6730" s="534"/>
      <c r="E6730" s="539"/>
      <c r="F6730" s="553"/>
      <c r="G6730" s="530"/>
      <c r="H6730" s="531"/>
      <c r="J6730" s="532"/>
      <c r="L6730" s="533"/>
    </row>
    <row r="6731" spans="1:12" ht="9.75" customHeight="1">
      <c r="A6731" s="583"/>
      <c r="B6731" s="535"/>
      <c r="C6731" s="583"/>
      <c r="D6731" s="534"/>
      <c r="E6731" s="539"/>
      <c r="F6731" s="553"/>
      <c r="G6731" s="530"/>
      <c r="H6731" s="531"/>
      <c r="J6731" s="532"/>
      <c r="L6731" s="533"/>
    </row>
    <row r="6732" spans="1:12" ht="9.75" customHeight="1">
      <c r="A6732" s="583"/>
      <c r="B6732" s="535"/>
      <c r="C6732" s="583"/>
      <c r="D6732" s="534"/>
      <c r="E6732" s="539"/>
      <c r="F6732" s="553"/>
      <c r="G6732" s="530"/>
      <c r="H6732" s="531"/>
      <c r="J6732" s="532"/>
      <c r="L6732" s="533"/>
    </row>
    <row r="6733" spans="1:12" ht="9.75" customHeight="1">
      <c r="A6733" s="583">
        <v>37</v>
      </c>
      <c r="B6733" s="535" t="s">
        <v>4175</v>
      </c>
      <c r="C6733" s="583" t="s">
        <v>4510</v>
      </c>
      <c r="D6733" s="583" t="s">
        <v>4509</v>
      </c>
      <c r="E6733" s="539">
        <v>190.2</v>
      </c>
      <c r="F6733" s="553">
        <v>1.0306807522293</v>
      </c>
      <c r="G6733" s="530" t="e">
        <f>+L6733</f>
        <v>#REF!</v>
      </c>
      <c r="H6733" s="531" t="e">
        <f>E6733*G6733</f>
        <v>#REF!</v>
      </c>
      <c r="J6733" s="530">
        <f>+F6733</f>
        <v>1.0306807522293</v>
      </c>
      <c r="L6733" s="533" t="e">
        <f>J6733*$L$3</f>
        <v>#REF!</v>
      </c>
    </row>
    <row r="6734" spans="1:12" ht="9.75" customHeight="1">
      <c r="A6734" s="583"/>
      <c r="B6734" s="535"/>
      <c r="C6734" s="583"/>
      <c r="D6734" s="534"/>
      <c r="E6734" s="539"/>
      <c r="F6734" s="553"/>
      <c r="G6734" s="530"/>
      <c r="H6734" s="531"/>
      <c r="J6734" s="532"/>
      <c r="L6734" s="533"/>
    </row>
    <row r="6735" spans="1:12" ht="9.75" customHeight="1">
      <c r="A6735" s="583"/>
      <c r="B6735" s="535"/>
      <c r="C6735" s="583"/>
      <c r="D6735" s="534"/>
      <c r="E6735" s="539"/>
      <c r="F6735" s="553"/>
      <c r="G6735" s="530"/>
      <c r="H6735" s="531"/>
      <c r="J6735" s="532"/>
      <c r="L6735" s="533"/>
    </row>
    <row r="6736" spans="1:12" ht="9.75" customHeight="1">
      <c r="A6736" s="583"/>
      <c r="B6736" s="535"/>
      <c r="C6736" s="583"/>
      <c r="D6736" s="534"/>
      <c r="E6736" s="539"/>
      <c r="F6736" s="553"/>
      <c r="G6736" s="530"/>
      <c r="H6736" s="531"/>
      <c r="J6736" s="532"/>
      <c r="L6736" s="533"/>
    </row>
    <row r="6737" spans="1:12" ht="9.75" customHeight="1">
      <c r="A6737" s="583"/>
      <c r="B6737" s="535"/>
      <c r="C6737" s="583"/>
      <c r="D6737" s="534"/>
      <c r="E6737" s="539"/>
      <c r="F6737" s="553"/>
      <c r="G6737" s="530"/>
      <c r="H6737" s="531"/>
      <c r="J6737" s="532"/>
      <c r="L6737" s="533"/>
    </row>
    <row r="6738" spans="1:12" ht="9.75" customHeight="1">
      <c r="A6738" s="534"/>
      <c r="B6738" s="535"/>
      <c r="C6738" s="582" t="s">
        <v>4511</v>
      </c>
      <c r="D6738" s="534"/>
      <c r="E6738" s="539"/>
      <c r="F6738" s="553">
        <v>0</v>
      </c>
      <c r="G6738" s="530" t="e">
        <f>+L6738</f>
        <v>#REF!</v>
      </c>
      <c r="H6738" s="531" t="e">
        <f>E6738*G6738</f>
        <v>#REF!</v>
      </c>
      <c r="J6738" s="530">
        <f>+F6738</f>
        <v>0</v>
      </c>
      <c r="L6738" s="533" t="e">
        <f>J6738*$L$3</f>
        <v>#REF!</v>
      </c>
    </row>
    <row r="6739" spans="1:12" ht="9.75" customHeight="1">
      <c r="A6739" s="534"/>
      <c r="B6739" s="535"/>
      <c r="C6739" s="582"/>
      <c r="D6739" s="534"/>
      <c r="E6739" s="539"/>
      <c r="F6739" s="553"/>
      <c r="G6739" s="530"/>
      <c r="H6739" s="531"/>
      <c r="J6739" s="532"/>
      <c r="L6739" s="533"/>
    </row>
    <row r="6740" spans="1:12" ht="9.75" customHeight="1">
      <c r="A6740" s="534"/>
      <c r="B6740" s="535"/>
      <c r="C6740" s="582"/>
      <c r="D6740" s="534"/>
      <c r="E6740" s="539"/>
      <c r="F6740" s="553"/>
      <c r="G6740" s="530"/>
      <c r="H6740" s="531"/>
      <c r="J6740" s="532"/>
      <c r="L6740" s="533"/>
    </row>
    <row r="6741" spans="1:12" ht="9.75" customHeight="1">
      <c r="A6741" s="534"/>
      <c r="B6741" s="535"/>
      <c r="C6741" s="582"/>
      <c r="D6741" s="534"/>
      <c r="E6741" s="539"/>
      <c r="F6741" s="553"/>
      <c r="G6741" s="530"/>
      <c r="H6741" s="531"/>
      <c r="J6741" s="532"/>
      <c r="L6741" s="533"/>
    </row>
    <row r="6742" spans="1:12" ht="9.75" customHeight="1">
      <c r="A6742" s="534"/>
      <c r="B6742" s="535"/>
      <c r="C6742" s="582"/>
      <c r="D6742" s="534"/>
      <c r="E6742" s="539"/>
      <c r="F6742" s="553"/>
      <c r="G6742" s="530"/>
      <c r="H6742" s="531"/>
      <c r="J6742" s="532"/>
      <c r="L6742" s="533"/>
    </row>
    <row r="6743" spans="1:12" ht="9.75" customHeight="1">
      <c r="A6743" s="583">
        <v>38</v>
      </c>
      <c r="B6743" s="649" t="s">
        <v>3944</v>
      </c>
      <c r="C6743" s="650" t="s">
        <v>4512</v>
      </c>
      <c r="D6743" s="650" t="s">
        <v>3194</v>
      </c>
      <c r="E6743" s="556">
        <v>5.72</v>
      </c>
      <c r="F6743" s="553">
        <v>11.499273512</v>
      </c>
      <c r="G6743" s="530" t="e">
        <f>+L6743</f>
        <v>#REF!</v>
      </c>
      <c r="H6743" s="531" t="e">
        <f>E6743*G6743</f>
        <v>#REF!</v>
      </c>
      <c r="J6743" s="530">
        <f>+F6743</f>
        <v>11.499273512</v>
      </c>
      <c r="L6743" s="533" t="e">
        <f>J6743*$L$3</f>
        <v>#REF!</v>
      </c>
    </row>
    <row r="6744" spans="1:12" ht="9.75" customHeight="1">
      <c r="A6744" s="583"/>
      <c r="B6744" s="649"/>
      <c r="C6744" s="650"/>
      <c r="D6744" s="650"/>
      <c r="E6744" s="556"/>
      <c r="F6744" s="553"/>
      <c r="G6744" s="530"/>
      <c r="H6744" s="531"/>
      <c r="J6744" s="532"/>
      <c r="L6744" s="533"/>
    </row>
    <row r="6745" spans="1:12" ht="9.75" customHeight="1">
      <c r="A6745" s="583"/>
      <c r="B6745" s="649"/>
      <c r="C6745" s="650"/>
      <c r="D6745" s="650"/>
      <c r="E6745" s="556"/>
      <c r="F6745" s="553"/>
      <c r="G6745" s="530"/>
      <c r="H6745" s="531"/>
      <c r="J6745" s="532"/>
      <c r="L6745" s="533"/>
    </row>
    <row r="6746" spans="1:12" ht="9.75" customHeight="1">
      <c r="A6746" s="583"/>
      <c r="B6746" s="649"/>
      <c r="C6746" s="650"/>
      <c r="D6746" s="650"/>
      <c r="E6746" s="556"/>
      <c r="F6746" s="553"/>
      <c r="G6746" s="530"/>
      <c r="H6746" s="531"/>
      <c r="J6746" s="532"/>
      <c r="L6746" s="533"/>
    </row>
    <row r="6747" spans="1:12" ht="9.75" customHeight="1">
      <c r="A6747" s="583"/>
      <c r="B6747" s="649"/>
      <c r="C6747" s="650"/>
      <c r="D6747" s="650"/>
      <c r="E6747" s="556"/>
      <c r="F6747" s="553"/>
      <c r="G6747" s="530"/>
      <c r="H6747" s="531"/>
      <c r="J6747" s="532"/>
      <c r="L6747" s="533"/>
    </row>
    <row r="6748" spans="1:12" ht="9.75" customHeight="1">
      <c r="A6748" s="583">
        <v>39</v>
      </c>
      <c r="B6748" s="535" t="s">
        <v>2608</v>
      </c>
      <c r="C6748" s="583" t="s">
        <v>4615</v>
      </c>
      <c r="D6748" s="650" t="s">
        <v>3194</v>
      </c>
      <c r="E6748" s="556">
        <v>5.72</v>
      </c>
      <c r="F6748" s="553">
        <v>34.216889501898002</v>
      </c>
      <c r="G6748" s="530" t="e">
        <f>+L6748</f>
        <v>#REF!</v>
      </c>
      <c r="H6748" s="531" t="e">
        <f>E6748*G6748</f>
        <v>#REF!</v>
      </c>
      <c r="J6748" s="530">
        <f>+F6748</f>
        <v>34.216889501898002</v>
      </c>
      <c r="L6748" s="533" t="e">
        <f>J6748*$L$3</f>
        <v>#REF!</v>
      </c>
    </row>
    <row r="6749" spans="1:12" ht="9.75" customHeight="1">
      <c r="A6749" s="583"/>
      <c r="B6749" s="535"/>
      <c r="C6749" s="583"/>
      <c r="D6749" s="650"/>
      <c r="E6749" s="556"/>
      <c r="F6749" s="553"/>
      <c r="G6749" s="530"/>
      <c r="H6749" s="531"/>
      <c r="J6749" s="532"/>
      <c r="L6749" s="533"/>
    </row>
    <row r="6750" spans="1:12" ht="9.75" customHeight="1">
      <c r="A6750" s="583"/>
      <c r="B6750" s="535"/>
      <c r="C6750" s="583"/>
      <c r="D6750" s="650"/>
      <c r="E6750" s="556"/>
      <c r="F6750" s="553"/>
      <c r="G6750" s="530"/>
      <c r="H6750" s="531"/>
      <c r="J6750" s="532"/>
      <c r="L6750" s="533"/>
    </row>
    <row r="6751" spans="1:12" ht="9.75" customHeight="1">
      <c r="A6751" s="583"/>
      <c r="B6751" s="535"/>
      <c r="C6751" s="583"/>
      <c r="D6751" s="650"/>
      <c r="E6751" s="556"/>
      <c r="F6751" s="553"/>
      <c r="G6751" s="530"/>
      <c r="H6751" s="531"/>
      <c r="J6751" s="532"/>
      <c r="L6751" s="533"/>
    </row>
    <row r="6752" spans="1:12" ht="9.75" customHeight="1">
      <c r="A6752" s="583"/>
      <c r="B6752" s="535"/>
      <c r="C6752" s="583"/>
      <c r="D6752" s="650"/>
      <c r="E6752" s="556"/>
      <c r="F6752" s="553"/>
      <c r="G6752" s="530"/>
      <c r="H6752" s="531"/>
      <c r="J6752" s="532"/>
      <c r="L6752" s="533"/>
    </row>
    <row r="6753" spans="1:12" ht="9.75" customHeight="1">
      <c r="A6753" s="583">
        <v>40</v>
      </c>
      <c r="B6753" s="535" t="s">
        <v>4166</v>
      </c>
      <c r="C6753" s="583" t="s">
        <v>4616</v>
      </c>
      <c r="D6753" s="650" t="s">
        <v>3194</v>
      </c>
      <c r="E6753" s="556">
        <v>1.8</v>
      </c>
      <c r="F6753" s="553">
        <v>54.505442741932271</v>
      </c>
      <c r="G6753" s="530" t="e">
        <f>+L6753</f>
        <v>#REF!</v>
      </c>
      <c r="H6753" s="531" t="e">
        <f>E6753*G6753</f>
        <v>#REF!</v>
      </c>
      <c r="J6753" s="530">
        <f>+F6753</f>
        <v>54.505442741932271</v>
      </c>
      <c r="L6753" s="533" t="e">
        <f>J6753*$L$3</f>
        <v>#REF!</v>
      </c>
    </row>
    <row r="6754" spans="1:12" ht="9.75" customHeight="1">
      <c r="A6754" s="583"/>
      <c r="B6754" s="535"/>
      <c r="C6754" s="583"/>
      <c r="D6754" s="650"/>
      <c r="E6754" s="556"/>
      <c r="F6754" s="553"/>
      <c r="G6754" s="530"/>
      <c r="H6754" s="531"/>
      <c r="J6754" s="532"/>
      <c r="L6754" s="533"/>
    </row>
    <row r="6755" spans="1:12" ht="9.75" customHeight="1">
      <c r="A6755" s="583"/>
      <c r="B6755" s="535"/>
      <c r="C6755" s="583"/>
      <c r="D6755" s="650"/>
      <c r="E6755" s="556"/>
      <c r="F6755" s="553"/>
      <c r="G6755" s="530"/>
      <c r="H6755" s="531"/>
      <c r="J6755" s="532"/>
      <c r="L6755" s="533"/>
    </row>
    <row r="6756" spans="1:12" ht="9.75" customHeight="1">
      <c r="A6756" s="583"/>
      <c r="B6756" s="535"/>
      <c r="C6756" s="583"/>
      <c r="D6756" s="650"/>
      <c r="E6756" s="556"/>
      <c r="F6756" s="553"/>
      <c r="G6756" s="530"/>
      <c r="H6756" s="531"/>
      <c r="J6756" s="532"/>
      <c r="L6756" s="533"/>
    </row>
    <row r="6757" spans="1:12" ht="9.75" customHeight="1">
      <c r="A6757" s="583"/>
      <c r="B6757" s="535"/>
      <c r="C6757" s="583"/>
      <c r="D6757" s="650"/>
      <c r="E6757" s="556"/>
      <c r="F6757" s="553"/>
      <c r="G6757" s="530"/>
      <c r="H6757" s="531"/>
      <c r="J6757" s="532"/>
      <c r="L6757" s="533"/>
    </row>
    <row r="6758" spans="1:12" ht="9.75" customHeight="1">
      <c r="A6758" s="534"/>
      <c r="B6758" s="535"/>
      <c r="C6758" s="582" t="s">
        <v>4617</v>
      </c>
      <c r="D6758" s="534"/>
      <c r="E6758" s="539"/>
      <c r="F6758" s="553">
        <v>0</v>
      </c>
      <c r="G6758" s="530" t="e">
        <f>+L6758</f>
        <v>#REF!</v>
      </c>
      <c r="H6758" s="531" t="e">
        <f>E6758*G6758</f>
        <v>#REF!</v>
      </c>
      <c r="J6758" s="530">
        <f>+F6758</f>
        <v>0</v>
      </c>
      <c r="L6758" s="533" t="e">
        <f>J6758*$L$3</f>
        <v>#REF!</v>
      </c>
    </row>
    <row r="6759" spans="1:12" ht="9.75" customHeight="1">
      <c r="A6759" s="534"/>
      <c r="B6759" s="535"/>
      <c r="C6759" s="582"/>
      <c r="D6759" s="534"/>
      <c r="E6759" s="539"/>
      <c r="F6759" s="553"/>
      <c r="G6759" s="530"/>
      <c r="H6759" s="531"/>
      <c r="J6759" s="532"/>
      <c r="L6759" s="533"/>
    </row>
    <row r="6760" spans="1:12" ht="9.75" customHeight="1">
      <c r="A6760" s="534"/>
      <c r="B6760" s="535"/>
      <c r="C6760" s="582"/>
      <c r="D6760" s="534"/>
      <c r="E6760" s="539"/>
      <c r="F6760" s="553"/>
      <c r="G6760" s="530"/>
      <c r="H6760" s="531"/>
      <c r="J6760" s="532"/>
      <c r="L6760" s="533"/>
    </row>
    <row r="6761" spans="1:12" ht="9.75" customHeight="1">
      <c r="A6761" s="534"/>
      <c r="B6761" s="535"/>
      <c r="C6761" s="582"/>
      <c r="D6761" s="534"/>
      <c r="E6761" s="539"/>
      <c r="F6761" s="553"/>
      <c r="G6761" s="530"/>
      <c r="H6761" s="531"/>
      <c r="J6761" s="532"/>
      <c r="L6761" s="533"/>
    </row>
    <row r="6762" spans="1:12" ht="9.75" customHeight="1">
      <c r="A6762" s="534"/>
      <c r="B6762" s="535"/>
      <c r="C6762" s="582"/>
      <c r="D6762" s="534"/>
      <c r="E6762" s="539"/>
      <c r="F6762" s="553"/>
      <c r="G6762" s="530"/>
      <c r="H6762" s="531"/>
      <c r="J6762" s="532"/>
      <c r="L6762" s="533"/>
    </row>
    <row r="6763" spans="1:12" ht="9.75" customHeight="1">
      <c r="A6763" s="534">
        <v>41</v>
      </c>
      <c r="B6763" s="535" t="s">
        <v>2600</v>
      </c>
      <c r="C6763" s="583" t="s">
        <v>4618</v>
      </c>
      <c r="D6763" s="650" t="s">
        <v>3194</v>
      </c>
      <c r="E6763" s="539">
        <v>16.7</v>
      </c>
      <c r="F6763" s="553">
        <v>0.78481520000000005</v>
      </c>
      <c r="G6763" s="530" t="e">
        <f>+L6763</f>
        <v>#REF!</v>
      </c>
      <c r="H6763" s="531" t="e">
        <f>E6763*G6763</f>
        <v>#REF!</v>
      </c>
      <c r="J6763" s="530">
        <f>+F6763</f>
        <v>0.78481520000000005</v>
      </c>
      <c r="L6763" s="533" t="e">
        <f>J6763*$L$3</f>
        <v>#REF!</v>
      </c>
    </row>
    <row r="6764" spans="1:12" ht="9.75" customHeight="1">
      <c r="A6764" s="534"/>
      <c r="B6764" s="535"/>
      <c r="C6764" s="583"/>
      <c r="D6764" s="650"/>
      <c r="E6764" s="539"/>
      <c r="F6764" s="553"/>
      <c r="G6764" s="530"/>
      <c r="H6764" s="531"/>
      <c r="J6764" s="532"/>
      <c r="L6764" s="533"/>
    </row>
    <row r="6765" spans="1:12" ht="9.75" customHeight="1">
      <c r="A6765" s="534"/>
      <c r="B6765" s="535"/>
      <c r="C6765" s="583"/>
      <c r="D6765" s="650"/>
      <c r="E6765" s="539"/>
      <c r="F6765" s="553"/>
      <c r="G6765" s="530"/>
      <c r="H6765" s="531"/>
      <c r="J6765" s="532"/>
      <c r="L6765" s="533"/>
    </row>
    <row r="6766" spans="1:12" ht="9.75" customHeight="1">
      <c r="A6766" s="534"/>
      <c r="B6766" s="535"/>
      <c r="C6766" s="583"/>
      <c r="D6766" s="650"/>
      <c r="E6766" s="539"/>
      <c r="F6766" s="553"/>
      <c r="G6766" s="530"/>
      <c r="H6766" s="531"/>
      <c r="J6766" s="532"/>
      <c r="L6766" s="533"/>
    </row>
    <row r="6767" spans="1:12" ht="9.75" customHeight="1">
      <c r="A6767" s="534"/>
      <c r="B6767" s="535"/>
      <c r="C6767" s="583"/>
      <c r="D6767" s="650"/>
      <c r="E6767" s="539"/>
      <c r="F6767" s="553"/>
      <c r="G6767" s="530"/>
      <c r="H6767" s="531"/>
      <c r="J6767" s="532"/>
      <c r="L6767" s="533"/>
    </row>
    <row r="6768" spans="1:12" ht="9.75" customHeight="1">
      <c r="A6768" s="534">
        <v>42</v>
      </c>
      <c r="B6768" s="649" t="s">
        <v>3944</v>
      </c>
      <c r="C6768" s="650" t="s">
        <v>4619</v>
      </c>
      <c r="D6768" s="650" t="s">
        <v>3194</v>
      </c>
      <c r="E6768" s="556">
        <v>5</v>
      </c>
      <c r="F6768" s="553">
        <v>11.499273512</v>
      </c>
      <c r="G6768" s="530" t="e">
        <f>+L6768</f>
        <v>#REF!</v>
      </c>
      <c r="H6768" s="531" t="e">
        <f>E6768*G6768</f>
        <v>#REF!</v>
      </c>
      <c r="J6768" s="530">
        <f>+F6768</f>
        <v>11.499273512</v>
      </c>
      <c r="L6768" s="533" t="e">
        <f>J6768*$L$3</f>
        <v>#REF!</v>
      </c>
    </row>
    <row r="6769" spans="1:12" ht="9.75" customHeight="1">
      <c r="A6769" s="534"/>
      <c r="B6769" s="649"/>
      <c r="C6769" s="650"/>
      <c r="D6769" s="650"/>
      <c r="E6769" s="556"/>
      <c r="F6769" s="553"/>
      <c r="G6769" s="530"/>
      <c r="H6769" s="531"/>
      <c r="J6769" s="532"/>
      <c r="L6769" s="533"/>
    </row>
    <row r="6770" spans="1:12" ht="9.75" customHeight="1">
      <c r="A6770" s="534"/>
      <c r="B6770" s="649"/>
      <c r="C6770" s="650"/>
      <c r="D6770" s="650"/>
      <c r="E6770" s="556"/>
      <c r="F6770" s="553"/>
      <c r="G6770" s="530"/>
      <c r="H6770" s="531"/>
      <c r="J6770" s="532"/>
      <c r="L6770" s="533"/>
    </row>
    <row r="6771" spans="1:12" ht="9.75" customHeight="1">
      <c r="A6771" s="534"/>
      <c r="B6771" s="649"/>
      <c r="C6771" s="650"/>
      <c r="D6771" s="650"/>
      <c r="E6771" s="556"/>
      <c r="F6771" s="553"/>
      <c r="G6771" s="530"/>
      <c r="H6771" s="531"/>
      <c r="J6771" s="532"/>
      <c r="L6771" s="533"/>
    </row>
    <row r="6772" spans="1:12" ht="7.5" customHeight="1">
      <c r="A6772" s="534"/>
      <c r="B6772" s="649"/>
      <c r="C6772" s="650"/>
      <c r="D6772" s="650"/>
      <c r="E6772" s="556"/>
      <c r="F6772" s="553"/>
      <c r="G6772" s="530"/>
      <c r="H6772" s="531"/>
      <c r="J6772" s="532"/>
      <c r="L6772" s="533"/>
    </row>
    <row r="6773" spans="1:12" ht="9.75" customHeight="1">
      <c r="A6773" s="534">
        <v>43</v>
      </c>
      <c r="B6773" s="535" t="s">
        <v>2608</v>
      </c>
      <c r="C6773" s="583" t="s">
        <v>4620</v>
      </c>
      <c r="D6773" s="650" t="s">
        <v>3194</v>
      </c>
      <c r="E6773" s="556">
        <v>5</v>
      </c>
      <c r="F6773" s="553">
        <v>32.276181447900008</v>
      </c>
      <c r="G6773" s="530" t="e">
        <f>+L6773</f>
        <v>#REF!</v>
      </c>
      <c r="H6773" s="531" t="e">
        <f>E6773*G6773</f>
        <v>#REF!</v>
      </c>
      <c r="J6773" s="530">
        <f>+F6773</f>
        <v>32.276181447900008</v>
      </c>
      <c r="L6773" s="533" t="e">
        <f>J6773*$L$3</f>
        <v>#REF!</v>
      </c>
    </row>
    <row r="6774" spans="1:12" ht="9.75" customHeight="1">
      <c r="A6774" s="534"/>
      <c r="B6774" s="535"/>
      <c r="C6774" s="583"/>
      <c r="D6774" s="650"/>
      <c r="E6774" s="556"/>
      <c r="F6774" s="553"/>
      <c r="G6774" s="530"/>
      <c r="H6774" s="531"/>
      <c r="J6774" s="532"/>
      <c r="L6774" s="533"/>
    </row>
    <row r="6775" spans="1:12" ht="9.75" customHeight="1">
      <c r="A6775" s="534"/>
      <c r="B6775" s="535"/>
      <c r="C6775" s="583"/>
      <c r="D6775" s="650"/>
      <c r="E6775" s="556"/>
      <c r="F6775" s="553"/>
      <c r="G6775" s="530"/>
      <c r="H6775" s="531"/>
      <c r="J6775" s="532"/>
      <c r="L6775" s="533"/>
    </row>
    <row r="6776" spans="1:12" ht="9.75" customHeight="1">
      <c r="A6776" s="534"/>
      <c r="B6776" s="535"/>
      <c r="C6776" s="583"/>
      <c r="D6776" s="650"/>
      <c r="E6776" s="556"/>
      <c r="F6776" s="553"/>
      <c r="G6776" s="530"/>
      <c r="H6776" s="531"/>
      <c r="J6776" s="532"/>
      <c r="L6776" s="533"/>
    </row>
    <row r="6777" spans="1:12" ht="9.75" customHeight="1">
      <c r="A6777" s="534"/>
      <c r="B6777" s="535"/>
      <c r="C6777" s="583"/>
      <c r="D6777" s="650"/>
      <c r="E6777" s="556"/>
      <c r="F6777" s="553"/>
      <c r="G6777" s="530"/>
      <c r="H6777" s="531"/>
      <c r="J6777" s="532"/>
      <c r="L6777" s="533"/>
    </row>
    <row r="6778" spans="1:12" ht="9.75" customHeight="1">
      <c r="A6778" s="534">
        <v>44</v>
      </c>
      <c r="B6778" s="535" t="s">
        <v>2608</v>
      </c>
      <c r="C6778" s="583" t="s">
        <v>4621</v>
      </c>
      <c r="D6778" s="650" t="s">
        <v>3194</v>
      </c>
      <c r="E6778" s="556">
        <v>1.8</v>
      </c>
      <c r="F6778" s="553">
        <v>34.216889501898002</v>
      </c>
      <c r="G6778" s="530" t="e">
        <f>+L6778</f>
        <v>#REF!</v>
      </c>
      <c r="H6778" s="531" t="e">
        <f>E6778*G6778</f>
        <v>#REF!</v>
      </c>
      <c r="J6778" s="530">
        <f>+F6778</f>
        <v>34.216889501898002</v>
      </c>
      <c r="L6778" s="533" t="e">
        <f>J6778*$L$3</f>
        <v>#REF!</v>
      </c>
    </row>
    <row r="6779" spans="1:12" ht="9.75" customHeight="1">
      <c r="A6779" s="534"/>
      <c r="B6779" s="535"/>
      <c r="C6779" s="583"/>
      <c r="D6779" s="650"/>
      <c r="E6779" s="556"/>
      <c r="F6779" s="553"/>
      <c r="G6779" s="530"/>
      <c r="H6779" s="531"/>
      <c r="J6779" s="532"/>
      <c r="L6779" s="533"/>
    </row>
    <row r="6780" spans="1:12" ht="9.75" customHeight="1">
      <c r="A6780" s="534"/>
      <c r="B6780" s="535"/>
      <c r="C6780" s="583"/>
      <c r="D6780" s="650"/>
      <c r="E6780" s="556"/>
      <c r="F6780" s="553"/>
      <c r="G6780" s="530"/>
      <c r="H6780" s="531"/>
      <c r="J6780" s="532"/>
      <c r="L6780" s="533"/>
    </row>
    <row r="6781" spans="1:12" ht="9.75" customHeight="1">
      <c r="A6781" s="534"/>
      <c r="B6781" s="535"/>
      <c r="C6781" s="583"/>
      <c r="D6781" s="650"/>
      <c r="E6781" s="556"/>
      <c r="F6781" s="553"/>
      <c r="G6781" s="530"/>
      <c r="H6781" s="531"/>
      <c r="J6781" s="532"/>
      <c r="L6781" s="533"/>
    </row>
    <row r="6782" spans="1:12" ht="9.75" customHeight="1">
      <c r="A6782" s="534"/>
      <c r="B6782" s="535"/>
      <c r="C6782" s="583"/>
      <c r="D6782" s="650"/>
      <c r="E6782" s="556"/>
      <c r="F6782" s="553"/>
      <c r="G6782" s="530"/>
      <c r="H6782" s="531"/>
      <c r="J6782" s="532"/>
      <c r="L6782" s="533"/>
    </row>
    <row r="6783" spans="1:12" ht="9.75" customHeight="1">
      <c r="A6783" s="534"/>
      <c r="B6783" s="535"/>
      <c r="C6783" s="582" t="s">
        <v>4622</v>
      </c>
      <c r="D6783" s="534"/>
      <c r="E6783" s="539"/>
      <c r="F6783" s="553">
        <v>0</v>
      </c>
      <c r="G6783" s="530" t="e">
        <f>+L6783</f>
        <v>#REF!</v>
      </c>
      <c r="H6783" s="531" t="e">
        <f>E6783*G6783</f>
        <v>#REF!</v>
      </c>
      <c r="J6783" s="530">
        <f>+F6783</f>
        <v>0</v>
      </c>
      <c r="L6783" s="533" t="e">
        <f>J6783*$L$3</f>
        <v>#REF!</v>
      </c>
    </row>
    <row r="6784" spans="1:12" ht="9.75" customHeight="1">
      <c r="A6784" s="534"/>
      <c r="B6784" s="535"/>
      <c r="C6784" s="582"/>
      <c r="D6784" s="534"/>
      <c r="E6784" s="539"/>
      <c r="F6784" s="553"/>
      <c r="G6784" s="530"/>
      <c r="H6784" s="531"/>
      <c r="J6784" s="532"/>
      <c r="L6784" s="533"/>
    </row>
    <row r="6785" spans="1:12" ht="9.75" customHeight="1">
      <c r="A6785" s="534"/>
      <c r="B6785" s="535"/>
      <c r="C6785" s="582"/>
      <c r="D6785" s="534"/>
      <c r="E6785" s="539"/>
      <c r="F6785" s="553"/>
      <c r="G6785" s="530"/>
      <c r="H6785" s="531"/>
      <c r="J6785" s="532"/>
      <c r="L6785" s="533"/>
    </row>
    <row r="6786" spans="1:12" ht="9.75" customHeight="1">
      <c r="A6786" s="534"/>
      <c r="B6786" s="535"/>
      <c r="C6786" s="582"/>
      <c r="D6786" s="534"/>
      <c r="E6786" s="539"/>
      <c r="F6786" s="553"/>
      <c r="G6786" s="530"/>
      <c r="H6786" s="531"/>
      <c r="J6786" s="532"/>
      <c r="L6786" s="533"/>
    </row>
    <row r="6787" spans="1:12" ht="9.75" customHeight="1">
      <c r="A6787" s="534"/>
      <c r="B6787" s="535"/>
      <c r="C6787" s="582"/>
      <c r="D6787" s="534"/>
      <c r="E6787" s="539"/>
      <c r="F6787" s="553"/>
      <c r="G6787" s="530"/>
      <c r="H6787" s="531"/>
      <c r="J6787" s="532"/>
      <c r="L6787" s="533"/>
    </row>
    <row r="6788" spans="1:12" ht="9.75" customHeight="1">
      <c r="A6788" s="583">
        <v>45</v>
      </c>
      <c r="B6788" s="649" t="s">
        <v>4177</v>
      </c>
      <c r="C6788" s="650" t="s">
        <v>4373</v>
      </c>
      <c r="D6788" s="650" t="s">
        <v>3194</v>
      </c>
      <c r="E6788" s="556">
        <v>22.5</v>
      </c>
      <c r="F6788" s="553">
        <v>5.4172909750000002</v>
      </c>
      <c r="G6788" s="530" t="e">
        <f>+L6788</f>
        <v>#REF!</v>
      </c>
      <c r="H6788" s="531" t="e">
        <f>E6788*G6788</f>
        <v>#REF!</v>
      </c>
      <c r="J6788" s="530">
        <f>+F6788</f>
        <v>5.4172909750000002</v>
      </c>
      <c r="L6788" s="533" t="e">
        <f>J6788*$L$3</f>
        <v>#REF!</v>
      </c>
    </row>
    <row r="6789" spans="1:12" ht="9.75" customHeight="1">
      <c r="A6789" s="583"/>
      <c r="B6789" s="649"/>
      <c r="C6789" s="650"/>
      <c r="D6789" s="650"/>
      <c r="E6789" s="556"/>
      <c r="F6789" s="553"/>
      <c r="G6789" s="530"/>
      <c r="H6789" s="531"/>
      <c r="J6789" s="532"/>
      <c r="L6789" s="533"/>
    </row>
    <row r="6790" spans="1:12" ht="9.75" customHeight="1">
      <c r="A6790" s="583"/>
      <c r="B6790" s="649"/>
      <c r="C6790" s="650"/>
      <c r="D6790" s="650"/>
      <c r="E6790" s="556"/>
      <c r="F6790" s="553"/>
      <c r="G6790" s="530"/>
      <c r="H6790" s="531"/>
      <c r="J6790" s="532"/>
      <c r="L6790" s="533"/>
    </row>
    <row r="6791" spans="1:12" ht="9.75" customHeight="1">
      <c r="A6791" s="583"/>
      <c r="B6791" s="649"/>
      <c r="C6791" s="650"/>
      <c r="D6791" s="650"/>
      <c r="E6791" s="556"/>
      <c r="F6791" s="553"/>
      <c r="G6791" s="530"/>
      <c r="H6791" s="531"/>
      <c r="J6791" s="532"/>
      <c r="L6791" s="533"/>
    </row>
    <row r="6792" spans="1:12" ht="9.75" customHeight="1">
      <c r="A6792" s="583"/>
      <c r="B6792" s="649"/>
      <c r="C6792" s="650"/>
      <c r="D6792" s="650"/>
      <c r="E6792" s="556"/>
      <c r="F6792" s="553"/>
      <c r="G6792" s="530"/>
      <c r="H6792" s="531"/>
      <c r="J6792" s="532"/>
      <c r="L6792" s="533"/>
    </row>
    <row r="6793" spans="1:12" ht="9.75" customHeight="1">
      <c r="A6793" s="583">
        <v>46</v>
      </c>
      <c r="B6793" s="535" t="s">
        <v>4176</v>
      </c>
      <c r="C6793" s="583" t="s">
        <v>4374</v>
      </c>
      <c r="D6793" s="650" t="s">
        <v>3194</v>
      </c>
      <c r="E6793" s="539">
        <v>112</v>
      </c>
      <c r="F6793" s="553">
        <v>2.1913016829999998</v>
      </c>
      <c r="G6793" s="530" t="e">
        <f>+L6793</f>
        <v>#REF!</v>
      </c>
      <c r="H6793" s="531" t="e">
        <f>E6793*G6793</f>
        <v>#REF!</v>
      </c>
      <c r="J6793" s="530">
        <f>+F6793</f>
        <v>2.1913016829999998</v>
      </c>
      <c r="L6793" s="533" t="e">
        <f>J6793*$L$3</f>
        <v>#REF!</v>
      </c>
    </row>
    <row r="6794" spans="1:12" ht="9.75" customHeight="1">
      <c r="A6794" s="583"/>
      <c r="B6794" s="535"/>
      <c r="C6794" s="583"/>
      <c r="D6794" s="650"/>
      <c r="E6794" s="539"/>
      <c r="F6794" s="553"/>
      <c r="G6794" s="530"/>
      <c r="H6794" s="531"/>
      <c r="J6794" s="532"/>
      <c r="L6794" s="533"/>
    </row>
    <row r="6795" spans="1:12" ht="9.75" customHeight="1">
      <c r="A6795" s="583"/>
      <c r="B6795" s="535"/>
      <c r="C6795" s="583"/>
      <c r="D6795" s="650"/>
      <c r="E6795" s="539"/>
      <c r="F6795" s="553"/>
      <c r="G6795" s="530"/>
      <c r="H6795" s="531"/>
      <c r="J6795" s="532"/>
      <c r="L6795" s="533"/>
    </row>
    <row r="6796" spans="1:12" ht="9.75" customHeight="1">
      <c r="A6796" s="583"/>
      <c r="B6796" s="535"/>
      <c r="C6796" s="583"/>
      <c r="D6796" s="650"/>
      <c r="E6796" s="539"/>
      <c r="F6796" s="553"/>
      <c r="G6796" s="530"/>
      <c r="H6796" s="531"/>
      <c r="J6796" s="532"/>
      <c r="L6796" s="533"/>
    </row>
    <row r="6797" spans="1:12" ht="9.75" customHeight="1">
      <c r="A6797" s="583"/>
      <c r="B6797" s="535"/>
      <c r="C6797" s="583"/>
      <c r="D6797" s="650"/>
      <c r="E6797" s="539"/>
      <c r="F6797" s="553"/>
      <c r="G6797" s="530"/>
      <c r="H6797" s="531"/>
      <c r="J6797" s="532"/>
      <c r="L6797" s="533"/>
    </row>
    <row r="6798" spans="1:12" ht="9.75" customHeight="1">
      <c r="A6798" s="532"/>
      <c r="B6798" s="656"/>
      <c r="C6798" s="678" t="s">
        <v>4150</v>
      </c>
      <c r="D6798" s="681"/>
      <c r="E6798" s="539"/>
      <c r="F6798" s="553"/>
      <c r="G6798" s="530" t="e">
        <f>+L6798</f>
        <v>#REF!</v>
      </c>
      <c r="H6798" s="531" t="e">
        <f>E6798*G6798</f>
        <v>#REF!</v>
      </c>
      <c r="J6798" s="530">
        <f>+F6798</f>
        <v>0</v>
      </c>
      <c r="L6798" s="533" t="e">
        <f>J6798*$L$3</f>
        <v>#REF!</v>
      </c>
    </row>
    <row r="6799" spans="1:12" ht="9.75" customHeight="1">
      <c r="A6799" s="532"/>
      <c r="B6799" s="656"/>
      <c r="C6799" s="679"/>
      <c r="D6799" s="682"/>
      <c r="E6799" s="539"/>
      <c r="F6799" s="553"/>
      <c r="G6799" s="530"/>
      <c r="H6799" s="531"/>
      <c r="J6799" s="532"/>
      <c r="L6799" s="533"/>
    </row>
    <row r="6800" spans="1:12" ht="9.75" customHeight="1">
      <c r="A6800" s="532"/>
      <c r="B6800" s="656"/>
      <c r="C6800" s="679"/>
      <c r="D6800" s="682"/>
      <c r="E6800" s="539"/>
      <c r="F6800" s="553"/>
      <c r="G6800" s="530"/>
      <c r="H6800" s="531"/>
      <c r="J6800" s="532"/>
      <c r="L6800" s="533"/>
    </row>
    <row r="6801" spans="1:12" ht="9.75" customHeight="1">
      <c r="A6801" s="532"/>
      <c r="B6801" s="656"/>
      <c r="C6801" s="679"/>
      <c r="D6801" s="682"/>
      <c r="E6801" s="539"/>
      <c r="F6801" s="553"/>
      <c r="G6801" s="530"/>
      <c r="H6801" s="531"/>
      <c r="J6801" s="532"/>
      <c r="L6801" s="533"/>
    </row>
    <row r="6802" spans="1:12" ht="9.75" customHeight="1">
      <c r="A6802" s="532"/>
      <c r="B6802" s="656"/>
      <c r="C6802" s="680"/>
      <c r="D6802" s="683"/>
      <c r="E6802" s="539"/>
      <c r="F6802" s="553"/>
      <c r="G6802" s="530"/>
      <c r="H6802" s="531"/>
      <c r="J6802" s="532"/>
      <c r="L6802" s="533"/>
    </row>
    <row r="6803" spans="1:12" ht="9.75" customHeight="1">
      <c r="A6803" s="651">
        <v>1</v>
      </c>
      <c r="B6803" s="575" t="s">
        <v>2602</v>
      </c>
      <c r="C6803" s="548" t="s">
        <v>4151</v>
      </c>
      <c r="D6803" s="621" t="s">
        <v>2605</v>
      </c>
      <c r="E6803" s="661">
        <v>2</v>
      </c>
      <c r="F6803" s="553">
        <v>40.108950000000007</v>
      </c>
      <c r="G6803" s="530" t="e">
        <f>+L6803</f>
        <v>#REF!</v>
      </c>
      <c r="H6803" s="531" t="e">
        <f>E6803*G6803</f>
        <v>#REF!</v>
      </c>
      <c r="J6803" s="530">
        <f>+F6803</f>
        <v>40.108950000000007</v>
      </c>
      <c r="L6803" s="533" t="e">
        <f>J6803*$L$3</f>
        <v>#REF!</v>
      </c>
    </row>
    <row r="6804" spans="1:12" ht="9.75" customHeight="1">
      <c r="A6804" s="651"/>
      <c r="B6804" s="548"/>
      <c r="C6804" s="548"/>
      <c r="D6804" s="622"/>
      <c r="E6804" s="661"/>
      <c r="F6804" s="553"/>
      <c r="G6804" s="530"/>
      <c r="H6804" s="531"/>
      <c r="J6804" s="532"/>
      <c r="L6804" s="533"/>
    </row>
    <row r="6805" spans="1:12" ht="9.75" customHeight="1">
      <c r="A6805" s="651"/>
      <c r="B6805" s="548"/>
      <c r="C6805" s="548"/>
      <c r="D6805" s="622"/>
      <c r="E6805" s="661"/>
      <c r="F6805" s="553"/>
      <c r="G6805" s="530"/>
      <c r="H6805" s="531"/>
      <c r="J6805" s="532"/>
      <c r="L6805" s="533"/>
    </row>
    <row r="6806" spans="1:12" ht="9.75" customHeight="1">
      <c r="A6806" s="651"/>
      <c r="B6806" s="548"/>
      <c r="C6806" s="548"/>
      <c r="D6806" s="622"/>
      <c r="E6806" s="661"/>
      <c r="F6806" s="553"/>
      <c r="G6806" s="530"/>
      <c r="H6806" s="531"/>
      <c r="J6806" s="532"/>
      <c r="L6806" s="533"/>
    </row>
    <row r="6807" spans="1:12" ht="9.75" customHeight="1">
      <c r="A6807" s="651"/>
      <c r="B6807" s="548"/>
      <c r="C6807" s="548"/>
      <c r="D6807" s="622"/>
      <c r="E6807" s="661"/>
      <c r="F6807" s="553"/>
      <c r="G6807" s="530"/>
      <c r="H6807" s="531"/>
      <c r="J6807" s="532"/>
      <c r="L6807" s="533"/>
    </row>
    <row r="6808" spans="1:12" ht="9.75" customHeight="1">
      <c r="A6808" s="651">
        <v>2</v>
      </c>
      <c r="B6808" s="575" t="s">
        <v>2602</v>
      </c>
      <c r="C6808" s="660" t="s">
        <v>4152</v>
      </c>
      <c r="D6808" s="621" t="s">
        <v>2605</v>
      </c>
      <c r="E6808" s="661">
        <v>36</v>
      </c>
      <c r="F6808" s="553">
        <v>0.40108950000000004</v>
      </c>
      <c r="G6808" s="530" t="e">
        <f>+L6808</f>
        <v>#REF!</v>
      </c>
      <c r="H6808" s="531" t="e">
        <f>E6808*G6808</f>
        <v>#REF!</v>
      </c>
      <c r="J6808" s="530">
        <f>+F6808</f>
        <v>0.40108950000000004</v>
      </c>
      <c r="L6808" s="533" t="e">
        <f>J6808*$L$3</f>
        <v>#REF!</v>
      </c>
    </row>
    <row r="6809" spans="1:12" ht="9.75" customHeight="1">
      <c r="A6809" s="651"/>
      <c r="B6809" s="548"/>
      <c r="C6809" s="660"/>
      <c r="D6809" s="622"/>
      <c r="E6809" s="661"/>
      <c r="F6809" s="553"/>
      <c r="G6809" s="530"/>
      <c r="H6809" s="531"/>
      <c r="J6809" s="532"/>
      <c r="L6809" s="533"/>
    </row>
    <row r="6810" spans="1:12" ht="9.75" customHeight="1">
      <c r="A6810" s="651"/>
      <c r="B6810" s="548"/>
      <c r="C6810" s="660"/>
      <c r="D6810" s="622"/>
      <c r="E6810" s="661"/>
      <c r="F6810" s="553"/>
      <c r="G6810" s="530"/>
      <c r="H6810" s="531"/>
      <c r="J6810" s="532"/>
      <c r="L6810" s="533"/>
    </row>
    <row r="6811" spans="1:12" ht="9.75" customHeight="1">
      <c r="A6811" s="651"/>
      <c r="B6811" s="548"/>
      <c r="C6811" s="660"/>
      <c r="D6811" s="622"/>
      <c r="E6811" s="661"/>
      <c r="F6811" s="553"/>
      <c r="G6811" s="530"/>
      <c r="H6811" s="531"/>
      <c r="J6811" s="532"/>
      <c r="L6811" s="533"/>
    </row>
    <row r="6812" spans="1:12" ht="9.75" customHeight="1">
      <c r="A6812" s="651"/>
      <c r="B6812" s="548"/>
      <c r="C6812" s="660"/>
      <c r="D6812" s="622"/>
      <c r="E6812" s="661"/>
      <c r="F6812" s="553"/>
      <c r="G6812" s="530"/>
      <c r="H6812" s="531"/>
      <c r="J6812" s="532"/>
      <c r="L6812" s="533"/>
    </row>
    <row r="6813" spans="1:12" ht="9.75" customHeight="1">
      <c r="A6813" s="651">
        <v>3</v>
      </c>
      <c r="B6813" s="576" t="s">
        <v>4178</v>
      </c>
      <c r="C6813" s="660" t="s">
        <v>4153</v>
      </c>
      <c r="D6813" s="550" t="s">
        <v>2604</v>
      </c>
      <c r="E6813" s="661">
        <v>15</v>
      </c>
      <c r="F6813" s="553">
        <v>1.1836982600000001</v>
      </c>
      <c r="G6813" s="530" t="e">
        <f>+L6813</f>
        <v>#REF!</v>
      </c>
      <c r="H6813" s="531" t="e">
        <f>E6813*G6813</f>
        <v>#REF!</v>
      </c>
      <c r="J6813" s="530">
        <f>+F6813</f>
        <v>1.1836982600000001</v>
      </c>
      <c r="L6813" s="533" t="e">
        <f>J6813*$L$3</f>
        <v>#REF!</v>
      </c>
    </row>
    <row r="6814" spans="1:12" ht="9.75" customHeight="1">
      <c r="A6814" s="651"/>
      <c r="B6814" s="576"/>
      <c r="C6814" s="660"/>
      <c r="D6814" s="551"/>
      <c r="E6814" s="661"/>
      <c r="F6814" s="553"/>
      <c r="G6814" s="530"/>
      <c r="H6814" s="531"/>
      <c r="J6814" s="532"/>
      <c r="L6814" s="533"/>
    </row>
    <row r="6815" spans="1:12" ht="9.75" customHeight="1">
      <c r="A6815" s="651"/>
      <c r="B6815" s="576"/>
      <c r="C6815" s="660"/>
      <c r="D6815" s="551"/>
      <c r="E6815" s="661"/>
      <c r="F6815" s="553"/>
      <c r="G6815" s="530"/>
      <c r="H6815" s="531"/>
      <c r="J6815" s="532"/>
      <c r="L6815" s="533"/>
    </row>
    <row r="6816" spans="1:12" ht="9.75" customHeight="1">
      <c r="A6816" s="651"/>
      <c r="B6816" s="576"/>
      <c r="C6816" s="660"/>
      <c r="D6816" s="551"/>
      <c r="E6816" s="661"/>
      <c r="F6816" s="553"/>
      <c r="G6816" s="530"/>
      <c r="H6816" s="531"/>
      <c r="J6816" s="532"/>
      <c r="L6816" s="533"/>
    </row>
    <row r="6817" spans="1:12" ht="9.75" customHeight="1">
      <c r="A6817" s="651"/>
      <c r="B6817" s="576"/>
      <c r="C6817" s="660"/>
      <c r="D6817" s="551"/>
      <c r="E6817" s="661"/>
      <c r="F6817" s="553"/>
      <c r="G6817" s="530"/>
      <c r="H6817" s="531"/>
      <c r="J6817" s="532"/>
      <c r="L6817" s="533"/>
    </row>
    <row r="6818" spans="1:12" ht="9.75" customHeight="1">
      <c r="A6818" s="651">
        <v>4</v>
      </c>
      <c r="B6818" s="576" t="s">
        <v>4178</v>
      </c>
      <c r="C6818" s="660" t="s">
        <v>4154</v>
      </c>
      <c r="D6818" s="550" t="s">
        <v>2604</v>
      </c>
      <c r="E6818" s="661">
        <v>10.4</v>
      </c>
      <c r="F6818" s="553">
        <v>1.1836982600000001</v>
      </c>
      <c r="G6818" s="530" t="e">
        <f>+L6818</f>
        <v>#REF!</v>
      </c>
      <c r="H6818" s="531" t="e">
        <f>E6818*G6818</f>
        <v>#REF!</v>
      </c>
      <c r="J6818" s="530">
        <f>+F6818</f>
        <v>1.1836982600000001</v>
      </c>
      <c r="L6818" s="533" t="e">
        <f>J6818*$L$3</f>
        <v>#REF!</v>
      </c>
    </row>
    <row r="6819" spans="1:12" ht="9.75" customHeight="1">
      <c r="A6819" s="651"/>
      <c r="B6819" s="576"/>
      <c r="C6819" s="660"/>
      <c r="D6819" s="551"/>
      <c r="E6819" s="661"/>
      <c r="F6819" s="553"/>
      <c r="G6819" s="530"/>
      <c r="H6819" s="531"/>
      <c r="J6819" s="532"/>
      <c r="L6819" s="533"/>
    </row>
    <row r="6820" spans="1:12" ht="9.75" customHeight="1">
      <c r="A6820" s="651"/>
      <c r="B6820" s="576"/>
      <c r="C6820" s="660"/>
      <c r="D6820" s="551"/>
      <c r="E6820" s="661"/>
      <c r="F6820" s="553"/>
      <c r="G6820" s="530"/>
      <c r="H6820" s="531"/>
      <c r="J6820" s="532"/>
      <c r="L6820" s="533"/>
    </row>
    <row r="6821" spans="1:12" ht="9.75" customHeight="1">
      <c r="A6821" s="651"/>
      <c r="B6821" s="576"/>
      <c r="C6821" s="660"/>
      <c r="D6821" s="551"/>
      <c r="E6821" s="661"/>
      <c r="F6821" s="553"/>
      <c r="G6821" s="530"/>
      <c r="H6821" s="531"/>
      <c r="J6821" s="532"/>
      <c r="L6821" s="533"/>
    </row>
    <row r="6822" spans="1:12" ht="9.75" customHeight="1">
      <c r="A6822" s="651"/>
      <c r="B6822" s="576"/>
      <c r="C6822" s="660"/>
      <c r="D6822" s="551"/>
      <c r="E6822" s="661"/>
      <c r="F6822" s="553"/>
      <c r="G6822" s="530"/>
      <c r="H6822" s="531"/>
      <c r="J6822" s="532"/>
      <c r="L6822" s="533"/>
    </row>
    <row r="6823" spans="1:12" ht="9.75" customHeight="1">
      <c r="A6823" s="651">
        <v>5</v>
      </c>
      <c r="B6823" s="576" t="s">
        <v>4178</v>
      </c>
      <c r="C6823" s="660" t="s">
        <v>4155</v>
      </c>
      <c r="D6823" s="550" t="s">
        <v>2604</v>
      </c>
      <c r="E6823" s="661">
        <v>7.2</v>
      </c>
      <c r="F6823" s="553">
        <v>1.1836982600000001</v>
      </c>
      <c r="G6823" s="530" t="e">
        <f>+L6823</f>
        <v>#REF!</v>
      </c>
      <c r="H6823" s="531" t="e">
        <f>E6823*G6823</f>
        <v>#REF!</v>
      </c>
      <c r="J6823" s="530">
        <f>+F6823</f>
        <v>1.1836982600000001</v>
      </c>
      <c r="L6823" s="533" t="e">
        <f>J6823*$L$3</f>
        <v>#REF!</v>
      </c>
    </row>
    <row r="6824" spans="1:12" ht="9.75" customHeight="1">
      <c r="A6824" s="651"/>
      <c r="B6824" s="576"/>
      <c r="C6824" s="660"/>
      <c r="D6824" s="551"/>
      <c r="E6824" s="661"/>
      <c r="F6824" s="553"/>
      <c r="G6824" s="530"/>
      <c r="H6824" s="531"/>
      <c r="J6824" s="532"/>
      <c r="L6824" s="533"/>
    </row>
    <row r="6825" spans="1:12" ht="9.75" customHeight="1">
      <c r="A6825" s="651"/>
      <c r="B6825" s="576"/>
      <c r="C6825" s="660"/>
      <c r="D6825" s="551"/>
      <c r="E6825" s="661"/>
      <c r="F6825" s="553"/>
      <c r="G6825" s="530"/>
      <c r="H6825" s="531"/>
      <c r="J6825" s="532"/>
      <c r="L6825" s="533"/>
    </row>
    <row r="6826" spans="1:12" ht="9.75" customHeight="1">
      <c r="A6826" s="651"/>
      <c r="B6826" s="576"/>
      <c r="C6826" s="660"/>
      <c r="D6826" s="551"/>
      <c r="E6826" s="661"/>
      <c r="F6826" s="553"/>
      <c r="G6826" s="530"/>
      <c r="H6826" s="531"/>
      <c r="J6826" s="532"/>
      <c r="L6826" s="533"/>
    </row>
    <row r="6827" spans="1:12" ht="9.75" customHeight="1">
      <c r="A6827" s="651"/>
      <c r="B6827" s="576"/>
      <c r="C6827" s="660"/>
      <c r="D6827" s="551"/>
      <c r="E6827" s="661"/>
      <c r="F6827" s="553"/>
      <c r="G6827" s="530"/>
      <c r="H6827" s="531"/>
      <c r="J6827" s="532"/>
      <c r="L6827" s="533"/>
    </row>
    <row r="6828" spans="1:12" ht="9.75" customHeight="1">
      <c r="A6828" s="532"/>
      <c r="B6828" s="656"/>
      <c r="C6828" s="781" t="s">
        <v>4156</v>
      </c>
      <c r="D6828" s="559"/>
      <c r="E6828" s="539"/>
      <c r="F6828" s="553"/>
      <c r="G6828" s="530" t="e">
        <f>+L6828</f>
        <v>#REF!</v>
      </c>
      <c r="H6828" s="531" t="e">
        <f>E6828*G6828</f>
        <v>#REF!</v>
      </c>
      <c r="J6828" s="530">
        <f>+F6828</f>
        <v>0</v>
      </c>
      <c r="L6828" s="533" t="e">
        <f>J6828*$L$3</f>
        <v>#REF!</v>
      </c>
    </row>
    <row r="6829" spans="1:12" ht="9.75" customHeight="1">
      <c r="A6829" s="532"/>
      <c r="B6829" s="656"/>
      <c r="C6829" s="782"/>
      <c r="D6829" s="559"/>
      <c r="E6829" s="539"/>
      <c r="F6829" s="553"/>
      <c r="G6829" s="530"/>
      <c r="H6829" s="531"/>
      <c r="J6829" s="532"/>
      <c r="L6829" s="533"/>
    </row>
    <row r="6830" spans="1:12" ht="9.75" customHeight="1">
      <c r="A6830" s="532"/>
      <c r="B6830" s="656"/>
      <c r="C6830" s="782"/>
      <c r="D6830" s="559"/>
      <c r="E6830" s="539"/>
      <c r="F6830" s="553"/>
      <c r="G6830" s="530"/>
      <c r="H6830" s="531"/>
      <c r="J6830" s="532"/>
      <c r="L6830" s="533"/>
    </row>
    <row r="6831" spans="1:12" ht="9.75" customHeight="1">
      <c r="A6831" s="532"/>
      <c r="B6831" s="656"/>
      <c r="C6831" s="782"/>
      <c r="D6831" s="559"/>
      <c r="E6831" s="539"/>
      <c r="F6831" s="553"/>
      <c r="G6831" s="530"/>
      <c r="H6831" s="531"/>
      <c r="J6831" s="532"/>
      <c r="L6831" s="533"/>
    </row>
    <row r="6832" spans="1:12" ht="9.75" customHeight="1">
      <c r="A6832" s="532"/>
      <c r="B6832" s="656"/>
      <c r="C6832" s="783"/>
      <c r="D6832" s="559"/>
      <c r="E6832" s="539"/>
      <c r="F6832" s="553"/>
      <c r="G6832" s="530"/>
      <c r="H6832" s="531"/>
      <c r="J6832" s="532"/>
      <c r="L6832" s="533"/>
    </row>
    <row r="6833" spans="1:12" ht="9.75" customHeight="1">
      <c r="A6833" s="651">
        <v>1</v>
      </c>
      <c r="B6833" s="575" t="s">
        <v>4179</v>
      </c>
      <c r="C6833" s="665" t="s">
        <v>4330</v>
      </c>
      <c r="D6833" s="621" t="s">
        <v>2605</v>
      </c>
      <c r="E6833" s="661">
        <v>1</v>
      </c>
      <c r="F6833" s="553">
        <v>31.867373900000004</v>
      </c>
      <c r="G6833" s="530" t="e">
        <f>+L6833</f>
        <v>#REF!</v>
      </c>
      <c r="H6833" s="531" t="e">
        <f>E6833*G6833</f>
        <v>#REF!</v>
      </c>
      <c r="J6833" s="530">
        <f>+F6833</f>
        <v>31.867373900000004</v>
      </c>
      <c r="L6833" s="533" t="e">
        <f>J6833*$L$3</f>
        <v>#REF!</v>
      </c>
    </row>
    <row r="6834" spans="1:12" ht="9.75" customHeight="1">
      <c r="A6834" s="651"/>
      <c r="B6834" s="548"/>
      <c r="C6834" s="666"/>
      <c r="D6834" s="622"/>
      <c r="E6834" s="661"/>
      <c r="F6834" s="553"/>
      <c r="G6834" s="530"/>
      <c r="H6834" s="531"/>
      <c r="J6834" s="532"/>
      <c r="L6834" s="533"/>
    </row>
    <row r="6835" spans="1:12" ht="9.75" customHeight="1">
      <c r="A6835" s="651"/>
      <c r="B6835" s="548"/>
      <c r="C6835" s="666"/>
      <c r="D6835" s="622"/>
      <c r="E6835" s="661"/>
      <c r="F6835" s="553"/>
      <c r="G6835" s="530"/>
      <c r="H6835" s="531"/>
      <c r="J6835" s="532"/>
      <c r="L6835" s="533"/>
    </row>
    <row r="6836" spans="1:12" ht="9.75" customHeight="1">
      <c r="A6836" s="651"/>
      <c r="B6836" s="548"/>
      <c r="C6836" s="666"/>
      <c r="D6836" s="622"/>
      <c r="E6836" s="661"/>
      <c r="F6836" s="553"/>
      <c r="G6836" s="530"/>
      <c r="H6836" s="531"/>
      <c r="J6836" s="532"/>
      <c r="L6836" s="533"/>
    </row>
    <row r="6837" spans="1:12" ht="9.75" customHeight="1">
      <c r="A6837" s="651"/>
      <c r="B6837" s="548"/>
      <c r="C6837" s="667"/>
      <c r="D6837" s="622"/>
      <c r="E6837" s="661"/>
      <c r="F6837" s="553"/>
      <c r="G6837" s="530"/>
      <c r="H6837" s="531"/>
      <c r="J6837" s="532"/>
      <c r="L6837" s="533"/>
    </row>
    <row r="6838" spans="1:12" ht="9.75" customHeight="1">
      <c r="A6838" s="651">
        <v>2</v>
      </c>
      <c r="B6838" s="575" t="s">
        <v>4180</v>
      </c>
      <c r="C6838" s="665" t="s">
        <v>4331</v>
      </c>
      <c r="D6838" s="621" t="s">
        <v>2595</v>
      </c>
      <c r="E6838" s="661">
        <v>5.15</v>
      </c>
      <c r="F6838" s="553">
        <v>7.0550614999999999</v>
      </c>
      <c r="G6838" s="530" t="e">
        <f>+L6838</f>
        <v>#REF!</v>
      </c>
      <c r="H6838" s="531" t="e">
        <f>E6838*G6838</f>
        <v>#REF!</v>
      </c>
      <c r="J6838" s="530">
        <f>+F6838</f>
        <v>7.0550614999999999</v>
      </c>
      <c r="L6838" s="533" t="e">
        <f>J6838*$L$3</f>
        <v>#REF!</v>
      </c>
    </row>
    <row r="6839" spans="1:12" ht="9.75" customHeight="1">
      <c r="A6839" s="651"/>
      <c r="B6839" s="548"/>
      <c r="C6839" s="666"/>
      <c r="D6839" s="622"/>
      <c r="E6839" s="661"/>
      <c r="F6839" s="553"/>
      <c r="G6839" s="530"/>
      <c r="H6839" s="531"/>
      <c r="J6839" s="532"/>
      <c r="L6839" s="533"/>
    </row>
    <row r="6840" spans="1:12" ht="9.75" customHeight="1">
      <c r="A6840" s="651"/>
      <c r="B6840" s="548"/>
      <c r="C6840" s="666"/>
      <c r="D6840" s="622"/>
      <c r="E6840" s="661"/>
      <c r="F6840" s="553"/>
      <c r="G6840" s="530"/>
      <c r="H6840" s="531"/>
      <c r="J6840" s="532"/>
      <c r="L6840" s="533"/>
    </row>
    <row r="6841" spans="1:12" ht="9.75" customHeight="1">
      <c r="A6841" s="651"/>
      <c r="B6841" s="548"/>
      <c r="C6841" s="666"/>
      <c r="D6841" s="622"/>
      <c r="E6841" s="661"/>
      <c r="F6841" s="553"/>
      <c r="G6841" s="530"/>
      <c r="H6841" s="531"/>
      <c r="J6841" s="532"/>
      <c r="L6841" s="533"/>
    </row>
    <row r="6842" spans="1:12" ht="9.75" customHeight="1">
      <c r="A6842" s="651"/>
      <c r="B6842" s="548"/>
      <c r="C6842" s="667"/>
      <c r="D6842" s="622"/>
      <c r="E6842" s="661"/>
      <c r="F6842" s="553"/>
      <c r="G6842" s="530"/>
      <c r="H6842" s="531"/>
      <c r="J6842" s="532"/>
      <c r="L6842" s="533"/>
    </row>
    <row r="6843" spans="1:12" ht="9.75" customHeight="1">
      <c r="A6843" s="651">
        <v>3</v>
      </c>
      <c r="B6843" s="575" t="s">
        <v>4181</v>
      </c>
      <c r="C6843" s="665" t="s">
        <v>4332</v>
      </c>
      <c r="D6843" s="550" t="s">
        <v>2604</v>
      </c>
      <c r="E6843" s="661">
        <v>200</v>
      </c>
      <c r="F6843" s="553">
        <v>4.2040528400000001</v>
      </c>
      <c r="G6843" s="530" t="e">
        <f>+L6843</f>
        <v>#REF!</v>
      </c>
      <c r="H6843" s="531" t="e">
        <f>E6843*G6843</f>
        <v>#REF!</v>
      </c>
      <c r="J6843" s="530">
        <f>+F6843</f>
        <v>4.2040528400000001</v>
      </c>
      <c r="L6843" s="533" t="e">
        <f>J6843*$L$3</f>
        <v>#REF!</v>
      </c>
    </row>
    <row r="6844" spans="1:12" ht="9.75" customHeight="1">
      <c r="A6844" s="651"/>
      <c r="B6844" s="548"/>
      <c r="C6844" s="666"/>
      <c r="D6844" s="551"/>
      <c r="E6844" s="661"/>
      <c r="F6844" s="553"/>
      <c r="G6844" s="530"/>
      <c r="H6844" s="531"/>
      <c r="J6844" s="532"/>
      <c r="L6844" s="533"/>
    </row>
    <row r="6845" spans="1:12" ht="9.75" customHeight="1">
      <c r="A6845" s="651"/>
      <c r="B6845" s="548"/>
      <c r="C6845" s="666"/>
      <c r="D6845" s="551"/>
      <c r="E6845" s="661"/>
      <c r="F6845" s="553"/>
      <c r="G6845" s="530"/>
      <c r="H6845" s="531"/>
      <c r="J6845" s="532"/>
      <c r="L6845" s="533"/>
    </row>
    <row r="6846" spans="1:12" ht="9.75" customHeight="1">
      <c r="A6846" s="651"/>
      <c r="B6846" s="548"/>
      <c r="C6846" s="666"/>
      <c r="D6846" s="551"/>
      <c r="E6846" s="661"/>
      <c r="F6846" s="553"/>
      <c r="G6846" s="530"/>
      <c r="H6846" s="531"/>
      <c r="J6846" s="532"/>
      <c r="L6846" s="533"/>
    </row>
    <row r="6847" spans="1:12" ht="9.75" customHeight="1">
      <c r="A6847" s="651"/>
      <c r="B6847" s="548"/>
      <c r="C6847" s="667"/>
      <c r="D6847" s="551"/>
      <c r="E6847" s="661"/>
      <c r="F6847" s="553"/>
      <c r="G6847" s="530"/>
      <c r="H6847" s="531"/>
      <c r="J6847" s="532"/>
      <c r="L6847" s="533"/>
    </row>
    <row r="6848" spans="1:12" ht="9.75" customHeight="1">
      <c r="A6848" s="651">
        <v>4</v>
      </c>
      <c r="B6848" s="575" t="s">
        <v>4182</v>
      </c>
      <c r="C6848" s="665" t="s">
        <v>4333</v>
      </c>
      <c r="D6848" s="550" t="s">
        <v>2604</v>
      </c>
      <c r="E6848" s="661">
        <v>20</v>
      </c>
      <c r="F6848" s="553">
        <v>3.6581985000000001</v>
      </c>
      <c r="G6848" s="530" t="e">
        <f>+L6848</f>
        <v>#REF!</v>
      </c>
      <c r="H6848" s="531" t="e">
        <f>E6848*G6848</f>
        <v>#REF!</v>
      </c>
      <c r="J6848" s="530">
        <f>+F6848</f>
        <v>3.6581985000000001</v>
      </c>
      <c r="L6848" s="533" t="e">
        <f>J6848*$L$3</f>
        <v>#REF!</v>
      </c>
    </row>
    <row r="6849" spans="1:12" ht="9.75" customHeight="1">
      <c r="A6849" s="651"/>
      <c r="B6849" s="548"/>
      <c r="C6849" s="666"/>
      <c r="D6849" s="551"/>
      <c r="E6849" s="661"/>
      <c r="F6849" s="553"/>
      <c r="G6849" s="530"/>
      <c r="H6849" s="531"/>
      <c r="J6849" s="532"/>
      <c r="L6849" s="533"/>
    </row>
    <row r="6850" spans="1:12" ht="9.75" customHeight="1">
      <c r="A6850" s="651"/>
      <c r="B6850" s="548"/>
      <c r="C6850" s="666"/>
      <c r="D6850" s="551"/>
      <c r="E6850" s="661"/>
      <c r="F6850" s="553"/>
      <c r="G6850" s="530"/>
      <c r="H6850" s="531"/>
      <c r="J6850" s="532"/>
      <c r="L6850" s="533"/>
    </row>
    <row r="6851" spans="1:12" ht="9.75" customHeight="1">
      <c r="A6851" s="651"/>
      <c r="B6851" s="548"/>
      <c r="C6851" s="666"/>
      <c r="D6851" s="551"/>
      <c r="E6851" s="661"/>
      <c r="F6851" s="553"/>
      <c r="G6851" s="530"/>
      <c r="H6851" s="531"/>
      <c r="J6851" s="532"/>
      <c r="L6851" s="533"/>
    </row>
    <row r="6852" spans="1:12" ht="9.75" customHeight="1">
      <c r="A6852" s="651"/>
      <c r="B6852" s="548"/>
      <c r="C6852" s="667"/>
      <c r="D6852" s="551"/>
      <c r="E6852" s="661"/>
      <c r="F6852" s="553"/>
      <c r="G6852" s="530"/>
      <c r="H6852" s="531"/>
      <c r="J6852" s="532"/>
      <c r="L6852" s="533"/>
    </row>
    <row r="6853" spans="1:12" ht="9.75" customHeight="1">
      <c r="A6853" s="651">
        <v>5</v>
      </c>
      <c r="B6853" s="575" t="s">
        <v>2913</v>
      </c>
      <c r="C6853" s="665" t="s">
        <v>4334</v>
      </c>
      <c r="D6853" s="550" t="s">
        <v>2604</v>
      </c>
      <c r="E6853" s="661">
        <v>15</v>
      </c>
      <c r="F6853" s="553">
        <v>1.77384795</v>
      </c>
      <c r="G6853" s="530" t="e">
        <f>+L6853</f>
        <v>#REF!</v>
      </c>
      <c r="H6853" s="531" t="e">
        <f>E6853*G6853</f>
        <v>#REF!</v>
      </c>
      <c r="J6853" s="530">
        <f>+F6853</f>
        <v>1.77384795</v>
      </c>
      <c r="L6853" s="533" t="e">
        <f>J6853*$L$3</f>
        <v>#REF!</v>
      </c>
    </row>
    <row r="6854" spans="1:12" ht="9.75" customHeight="1">
      <c r="A6854" s="651"/>
      <c r="B6854" s="548"/>
      <c r="C6854" s="666"/>
      <c r="D6854" s="551"/>
      <c r="E6854" s="661"/>
      <c r="F6854" s="553"/>
      <c r="G6854" s="530"/>
      <c r="H6854" s="531"/>
      <c r="J6854" s="532"/>
      <c r="L6854" s="533"/>
    </row>
    <row r="6855" spans="1:12" ht="9.75" customHeight="1">
      <c r="A6855" s="651"/>
      <c r="B6855" s="548"/>
      <c r="C6855" s="666"/>
      <c r="D6855" s="551"/>
      <c r="E6855" s="661"/>
      <c r="F6855" s="553"/>
      <c r="G6855" s="530"/>
      <c r="H6855" s="531"/>
      <c r="J6855" s="532"/>
      <c r="L6855" s="533"/>
    </row>
    <row r="6856" spans="1:12" ht="9.75" customHeight="1">
      <c r="A6856" s="651"/>
      <c r="B6856" s="548"/>
      <c r="C6856" s="666"/>
      <c r="D6856" s="551"/>
      <c r="E6856" s="661"/>
      <c r="F6856" s="553"/>
      <c r="G6856" s="530"/>
      <c r="H6856" s="531"/>
      <c r="J6856" s="532"/>
      <c r="L6856" s="533"/>
    </row>
    <row r="6857" spans="1:12" ht="8.25" customHeight="1">
      <c r="A6857" s="651"/>
      <c r="B6857" s="548"/>
      <c r="C6857" s="667"/>
      <c r="D6857" s="551"/>
      <c r="E6857" s="661"/>
      <c r="F6857" s="553"/>
      <c r="G6857" s="530"/>
      <c r="H6857" s="531"/>
      <c r="J6857" s="532"/>
      <c r="L6857" s="533"/>
    </row>
    <row r="6858" spans="1:12" ht="9.75" customHeight="1">
      <c r="A6858" s="651">
        <v>6</v>
      </c>
      <c r="B6858" s="575" t="s">
        <v>4183</v>
      </c>
      <c r="C6858" s="665" t="s">
        <v>4335</v>
      </c>
      <c r="D6858" s="550" t="s">
        <v>2604</v>
      </c>
      <c r="E6858" s="661">
        <v>25</v>
      </c>
      <c r="F6858" s="553">
        <v>1.9148271200000002</v>
      </c>
      <c r="G6858" s="530" t="e">
        <f>+L6858</f>
        <v>#REF!</v>
      </c>
      <c r="H6858" s="531" t="e">
        <f>E6858*G6858</f>
        <v>#REF!</v>
      </c>
      <c r="J6858" s="530">
        <f>+F6858</f>
        <v>1.9148271200000002</v>
      </c>
      <c r="L6858" s="533" t="e">
        <f>J6858*$L$3</f>
        <v>#REF!</v>
      </c>
    </row>
    <row r="6859" spans="1:12" ht="9.75" customHeight="1">
      <c r="A6859" s="651"/>
      <c r="B6859" s="548"/>
      <c r="C6859" s="666"/>
      <c r="D6859" s="551"/>
      <c r="E6859" s="661"/>
      <c r="F6859" s="553"/>
      <c r="G6859" s="530"/>
      <c r="H6859" s="531"/>
      <c r="J6859" s="532"/>
      <c r="L6859" s="533"/>
    </row>
    <row r="6860" spans="1:12" ht="9.75" customHeight="1">
      <c r="A6860" s="651"/>
      <c r="B6860" s="548"/>
      <c r="C6860" s="666"/>
      <c r="D6860" s="551"/>
      <c r="E6860" s="661"/>
      <c r="F6860" s="553"/>
      <c r="G6860" s="530"/>
      <c r="H6860" s="531"/>
      <c r="J6860" s="532"/>
      <c r="L6860" s="533"/>
    </row>
    <row r="6861" spans="1:12" ht="9.75" customHeight="1">
      <c r="A6861" s="651"/>
      <c r="B6861" s="548"/>
      <c r="C6861" s="666"/>
      <c r="D6861" s="551"/>
      <c r="E6861" s="661"/>
      <c r="F6861" s="553"/>
      <c r="G6861" s="530"/>
      <c r="H6861" s="531"/>
      <c r="J6861" s="532"/>
      <c r="L6861" s="533"/>
    </row>
    <row r="6862" spans="1:12" ht="9" customHeight="1">
      <c r="A6862" s="651"/>
      <c r="B6862" s="548"/>
      <c r="C6862" s="667"/>
      <c r="D6862" s="551"/>
      <c r="E6862" s="661"/>
      <c r="F6862" s="553"/>
      <c r="G6862" s="530"/>
      <c r="H6862" s="531"/>
      <c r="J6862" s="532"/>
      <c r="L6862" s="533"/>
    </row>
    <row r="6863" spans="1:12" ht="9.75" customHeight="1">
      <c r="A6863" s="651">
        <v>7</v>
      </c>
      <c r="B6863" s="575" t="s">
        <v>4178</v>
      </c>
      <c r="C6863" s="665" t="s">
        <v>4336</v>
      </c>
      <c r="D6863" s="550" t="s">
        <v>2604</v>
      </c>
      <c r="E6863" s="661">
        <v>65</v>
      </c>
      <c r="F6863" s="553">
        <v>1.36361555</v>
      </c>
      <c r="G6863" s="530" t="e">
        <f>+L6863</f>
        <v>#REF!</v>
      </c>
      <c r="H6863" s="531" t="e">
        <f>E6863*G6863</f>
        <v>#REF!</v>
      </c>
      <c r="J6863" s="530">
        <f>+F6863</f>
        <v>1.36361555</v>
      </c>
      <c r="L6863" s="533" t="e">
        <f>J6863*$L$3</f>
        <v>#REF!</v>
      </c>
    </row>
    <row r="6864" spans="1:12" ht="9.75" customHeight="1">
      <c r="A6864" s="651"/>
      <c r="B6864" s="548"/>
      <c r="C6864" s="666"/>
      <c r="D6864" s="551"/>
      <c r="E6864" s="661"/>
      <c r="F6864" s="553"/>
      <c r="G6864" s="530"/>
      <c r="H6864" s="531"/>
      <c r="J6864" s="532"/>
      <c r="L6864" s="533"/>
    </row>
    <row r="6865" spans="1:12" ht="9.75" customHeight="1">
      <c r="A6865" s="651"/>
      <c r="B6865" s="548"/>
      <c r="C6865" s="666"/>
      <c r="D6865" s="551"/>
      <c r="E6865" s="661"/>
      <c r="F6865" s="553"/>
      <c r="G6865" s="530"/>
      <c r="H6865" s="531"/>
      <c r="J6865" s="532"/>
      <c r="L6865" s="533"/>
    </row>
    <row r="6866" spans="1:12" ht="9.75" customHeight="1">
      <c r="A6866" s="651"/>
      <c r="B6866" s="548"/>
      <c r="C6866" s="666"/>
      <c r="D6866" s="551"/>
      <c r="E6866" s="661"/>
      <c r="F6866" s="553"/>
      <c r="G6866" s="530"/>
      <c r="H6866" s="531"/>
      <c r="J6866" s="532"/>
      <c r="L6866" s="533"/>
    </row>
    <row r="6867" spans="1:12" ht="9.75" customHeight="1">
      <c r="A6867" s="651"/>
      <c r="B6867" s="548"/>
      <c r="C6867" s="667"/>
      <c r="D6867" s="551"/>
      <c r="E6867" s="661"/>
      <c r="F6867" s="553"/>
      <c r="G6867" s="530"/>
      <c r="H6867" s="531"/>
      <c r="J6867" s="532"/>
      <c r="L6867" s="533"/>
    </row>
    <row r="6868" spans="1:12" ht="9.75" customHeight="1">
      <c r="A6868" s="651">
        <v>8</v>
      </c>
      <c r="B6868" s="575" t="s">
        <v>4184</v>
      </c>
      <c r="C6868" s="660" t="s">
        <v>4337</v>
      </c>
      <c r="D6868" s="550" t="s">
        <v>2604</v>
      </c>
      <c r="E6868" s="661">
        <v>140</v>
      </c>
      <c r="F6868" s="553">
        <v>2.2693410608</v>
      </c>
      <c r="G6868" s="530" t="e">
        <f>+L6868</f>
        <v>#REF!</v>
      </c>
      <c r="H6868" s="531" t="e">
        <f>E6868*G6868</f>
        <v>#REF!</v>
      </c>
      <c r="J6868" s="530">
        <f>+F6868</f>
        <v>2.2693410608</v>
      </c>
      <c r="L6868" s="533" t="e">
        <f>J6868*$L$3</f>
        <v>#REF!</v>
      </c>
    </row>
    <row r="6869" spans="1:12" ht="9.75" customHeight="1">
      <c r="A6869" s="651"/>
      <c r="B6869" s="548"/>
      <c r="C6869" s="660"/>
      <c r="D6869" s="551"/>
      <c r="E6869" s="661"/>
      <c r="F6869" s="553"/>
      <c r="G6869" s="530"/>
      <c r="H6869" s="531"/>
      <c r="J6869" s="532"/>
      <c r="L6869" s="533"/>
    </row>
    <row r="6870" spans="1:12" ht="9.75" customHeight="1">
      <c r="A6870" s="651"/>
      <c r="B6870" s="548"/>
      <c r="C6870" s="660"/>
      <c r="D6870" s="551"/>
      <c r="E6870" s="661"/>
      <c r="F6870" s="553"/>
      <c r="G6870" s="530"/>
      <c r="H6870" s="531"/>
      <c r="J6870" s="532"/>
      <c r="L6870" s="533"/>
    </row>
    <row r="6871" spans="1:12" ht="9.75" customHeight="1">
      <c r="A6871" s="651"/>
      <c r="B6871" s="548"/>
      <c r="C6871" s="660"/>
      <c r="D6871" s="551"/>
      <c r="E6871" s="661"/>
      <c r="F6871" s="553"/>
      <c r="G6871" s="530"/>
      <c r="H6871" s="531"/>
      <c r="J6871" s="532"/>
      <c r="L6871" s="533"/>
    </row>
    <row r="6872" spans="1:12" ht="9.75" customHeight="1">
      <c r="A6872" s="651"/>
      <c r="B6872" s="548"/>
      <c r="C6872" s="660"/>
      <c r="D6872" s="551"/>
      <c r="E6872" s="661"/>
      <c r="F6872" s="553"/>
      <c r="G6872" s="530"/>
      <c r="H6872" s="531"/>
      <c r="J6872" s="532"/>
      <c r="L6872" s="533"/>
    </row>
    <row r="6873" spans="1:12" ht="9.75" customHeight="1">
      <c r="A6873" s="651">
        <v>9</v>
      </c>
      <c r="B6873" s="575" t="s">
        <v>4185</v>
      </c>
      <c r="C6873" s="665" t="s">
        <v>4338</v>
      </c>
      <c r="D6873" s="550" t="s">
        <v>2604</v>
      </c>
      <c r="E6873" s="661">
        <v>12</v>
      </c>
      <c r="F6873" s="553">
        <v>0.93616874000000005</v>
      </c>
      <c r="G6873" s="530" t="e">
        <f>+L6873</f>
        <v>#REF!</v>
      </c>
      <c r="H6873" s="531" t="e">
        <f>E6873*G6873</f>
        <v>#REF!</v>
      </c>
      <c r="J6873" s="530">
        <f>+F6873</f>
        <v>0.93616874000000005</v>
      </c>
      <c r="L6873" s="533" t="e">
        <f>J6873*$L$3</f>
        <v>#REF!</v>
      </c>
    </row>
    <row r="6874" spans="1:12" ht="9.75" customHeight="1">
      <c r="A6874" s="651"/>
      <c r="B6874" s="548"/>
      <c r="C6874" s="666"/>
      <c r="D6874" s="551"/>
      <c r="E6874" s="661"/>
      <c r="F6874" s="553"/>
      <c r="G6874" s="530"/>
      <c r="H6874" s="531"/>
      <c r="J6874" s="532"/>
      <c r="L6874" s="533"/>
    </row>
    <row r="6875" spans="1:12" ht="9.75" customHeight="1">
      <c r="A6875" s="651"/>
      <c r="B6875" s="548"/>
      <c r="C6875" s="666"/>
      <c r="D6875" s="551"/>
      <c r="E6875" s="661"/>
      <c r="F6875" s="553"/>
      <c r="G6875" s="530"/>
      <c r="H6875" s="531"/>
      <c r="J6875" s="532"/>
      <c r="L6875" s="533"/>
    </row>
    <row r="6876" spans="1:12" ht="9.75" customHeight="1">
      <c r="A6876" s="651"/>
      <c r="B6876" s="548"/>
      <c r="C6876" s="666"/>
      <c r="D6876" s="551"/>
      <c r="E6876" s="661"/>
      <c r="F6876" s="553"/>
      <c r="G6876" s="530"/>
      <c r="H6876" s="531"/>
      <c r="J6876" s="532"/>
      <c r="L6876" s="533"/>
    </row>
    <row r="6877" spans="1:12" ht="9.75" customHeight="1">
      <c r="A6877" s="651"/>
      <c r="B6877" s="548"/>
      <c r="C6877" s="667"/>
      <c r="D6877" s="551"/>
      <c r="E6877" s="661"/>
      <c r="F6877" s="553"/>
      <c r="G6877" s="530"/>
      <c r="H6877" s="531"/>
      <c r="J6877" s="532"/>
      <c r="L6877" s="533"/>
    </row>
    <row r="6878" spans="1:12" ht="9.75" customHeight="1">
      <c r="A6878" s="651">
        <v>10</v>
      </c>
      <c r="B6878" s="784" t="s">
        <v>4186</v>
      </c>
      <c r="C6878" s="665" t="s">
        <v>4339</v>
      </c>
      <c r="D6878" s="550" t="s">
        <v>2604</v>
      </c>
      <c r="E6878" s="787">
        <v>2</v>
      </c>
      <c r="F6878" s="553">
        <v>0.94648247000000008</v>
      </c>
      <c r="G6878" s="530" t="e">
        <f>+L6878</f>
        <v>#REF!</v>
      </c>
      <c r="H6878" s="531" t="e">
        <f>E6878*G6878</f>
        <v>#REF!</v>
      </c>
      <c r="J6878" s="530">
        <f>+F6878</f>
        <v>0.94648247000000008</v>
      </c>
      <c r="L6878" s="533" t="e">
        <f>J6878*$L$3</f>
        <v>#REF!</v>
      </c>
    </row>
    <row r="6879" spans="1:12" ht="9.75" customHeight="1">
      <c r="A6879" s="651"/>
      <c r="B6879" s="785"/>
      <c r="C6879" s="666"/>
      <c r="D6879" s="551"/>
      <c r="E6879" s="788"/>
      <c r="F6879" s="553"/>
      <c r="G6879" s="530"/>
      <c r="H6879" s="531"/>
      <c r="J6879" s="532"/>
      <c r="L6879" s="533"/>
    </row>
    <row r="6880" spans="1:12" ht="9.75" customHeight="1">
      <c r="A6880" s="651"/>
      <c r="B6880" s="785"/>
      <c r="C6880" s="666"/>
      <c r="D6880" s="551"/>
      <c r="E6880" s="788"/>
      <c r="F6880" s="553"/>
      <c r="G6880" s="530"/>
      <c r="H6880" s="531"/>
      <c r="J6880" s="532"/>
      <c r="L6880" s="533"/>
    </row>
    <row r="6881" spans="1:12" ht="9.75" customHeight="1">
      <c r="A6881" s="651"/>
      <c r="B6881" s="785"/>
      <c r="C6881" s="666"/>
      <c r="D6881" s="551"/>
      <c r="E6881" s="788"/>
      <c r="F6881" s="553"/>
      <c r="G6881" s="530"/>
      <c r="H6881" s="531"/>
      <c r="J6881" s="532"/>
      <c r="L6881" s="533"/>
    </row>
    <row r="6882" spans="1:12" ht="9.75" customHeight="1">
      <c r="A6882" s="651"/>
      <c r="B6882" s="786"/>
      <c r="C6882" s="667"/>
      <c r="D6882" s="551"/>
      <c r="E6882" s="789"/>
      <c r="F6882" s="553"/>
      <c r="G6882" s="530"/>
      <c r="H6882" s="531"/>
      <c r="J6882" s="532"/>
      <c r="L6882" s="533"/>
    </row>
    <row r="6883" spans="1:12" ht="9.75" customHeight="1">
      <c r="A6883" s="651">
        <v>11</v>
      </c>
      <c r="B6883" s="575" t="s">
        <v>4187</v>
      </c>
      <c r="C6883" s="665" t="s">
        <v>4340</v>
      </c>
      <c r="D6883" s="621" t="s">
        <v>2605</v>
      </c>
      <c r="E6883" s="661">
        <v>2</v>
      </c>
      <c r="F6883" s="553">
        <v>26.652750400000002</v>
      </c>
      <c r="G6883" s="530" t="e">
        <f>+L6883</f>
        <v>#REF!</v>
      </c>
      <c r="H6883" s="531" t="e">
        <f>E6883*G6883</f>
        <v>#REF!</v>
      </c>
      <c r="J6883" s="530">
        <f>+F6883</f>
        <v>26.652750400000002</v>
      </c>
      <c r="L6883" s="533" t="e">
        <f>J6883*$L$3</f>
        <v>#REF!</v>
      </c>
    </row>
    <row r="6884" spans="1:12" ht="9.75" customHeight="1">
      <c r="A6884" s="651"/>
      <c r="B6884" s="548"/>
      <c r="C6884" s="666"/>
      <c r="D6884" s="622"/>
      <c r="E6884" s="661"/>
      <c r="F6884" s="553"/>
      <c r="G6884" s="530"/>
      <c r="H6884" s="531"/>
      <c r="J6884" s="532"/>
      <c r="L6884" s="533"/>
    </row>
    <row r="6885" spans="1:12" ht="9.75" customHeight="1">
      <c r="A6885" s="651"/>
      <c r="B6885" s="548"/>
      <c r="C6885" s="666"/>
      <c r="D6885" s="622"/>
      <c r="E6885" s="661"/>
      <c r="F6885" s="553"/>
      <c r="G6885" s="530"/>
      <c r="H6885" s="531"/>
      <c r="J6885" s="532"/>
      <c r="L6885" s="533"/>
    </row>
    <row r="6886" spans="1:12" ht="9.75" customHeight="1">
      <c r="A6886" s="651"/>
      <c r="B6886" s="548"/>
      <c r="C6886" s="666"/>
      <c r="D6886" s="622"/>
      <c r="E6886" s="661"/>
      <c r="F6886" s="553"/>
      <c r="G6886" s="530"/>
      <c r="H6886" s="531"/>
      <c r="J6886" s="532"/>
      <c r="L6886" s="533"/>
    </row>
    <row r="6887" spans="1:12" ht="9.75" customHeight="1">
      <c r="A6887" s="651"/>
      <c r="B6887" s="548"/>
      <c r="C6887" s="667"/>
      <c r="D6887" s="622"/>
      <c r="E6887" s="661"/>
      <c r="F6887" s="553"/>
      <c r="G6887" s="530"/>
      <c r="H6887" s="531"/>
      <c r="J6887" s="532"/>
      <c r="L6887" s="533"/>
    </row>
    <row r="6888" spans="1:12" ht="9.75" customHeight="1">
      <c r="A6888" s="651">
        <v>12</v>
      </c>
      <c r="B6888" s="575" t="s">
        <v>4188</v>
      </c>
      <c r="C6888" s="652" t="s">
        <v>4341</v>
      </c>
      <c r="D6888" s="621" t="s">
        <v>2605</v>
      </c>
      <c r="E6888" s="661">
        <v>2</v>
      </c>
      <c r="F6888" s="553">
        <v>53.535499900000005</v>
      </c>
      <c r="G6888" s="530" t="e">
        <f>+L6888</f>
        <v>#REF!</v>
      </c>
      <c r="H6888" s="531" t="e">
        <f>E6888*G6888</f>
        <v>#REF!</v>
      </c>
      <c r="J6888" s="530">
        <f>+F6888</f>
        <v>53.535499900000005</v>
      </c>
      <c r="L6888" s="533" t="e">
        <f>J6888*$L$3</f>
        <v>#REF!</v>
      </c>
    </row>
    <row r="6889" spans="1:12" ht="9.75" customHeight="1">
      <c r="A6889" s="651"/>
      <c r="B6889" s="548"/>
      <c r="C6889" s="653"/>
      <c r="D6889" s="622"/>
      <c r="E6889" s="661"/>
      <c r="F6889" s="553"/>
      <c r="G6889" s="530"/>
      <c r="H6889" s="531"/>
      <c r="J6889" s="532"/>
      <c r="L6889" s="533"/>
    </row>
    <row r="6890" spans="1:12" ht="9.75" customHeight="1">
      <c r="A6890" s="651"/>
      <c r="B6890" s="548"/>
      <c r="C6890" s="653"/>
      <c r="D6890" s="622"/>
      <c r="E6890" s="661"/>
      <c r="F6890" s="553"/>
      <c r="G6890" s="530"/>
      <c r="H6890" s="531"/>
      <c r="J6890" s="532"/>
      <c r="L6890" s="533"/>
    </row>
    <row r="6891" spans="1:12" ht="9.75" customHeight="1">
      <c r="A6891" s="651"/>
      <c r="B6891" s="548"/>
      <c r="C6891" s="653"/>
      <c r="D6891" s="622"/>
      <c r="E6891" s="661"/>
      <c r="F6891" s="553"/>
      <c r="G6891" s="530"/>
      <c r="H6891" s="531"/>
      <c r="J6891" s="532"/>
      <c r="L6891" s="533"/>
    </row>
    <row r="6892" spans="1:12" ht="9.75" customHeight="1">
      <c r="A6892" s="651"/>
      <c r="B6892" s="548"/>
      <c r="C6892" s="654"/>
      <c r="D6892" s="622"/>
      <c r="E6892" s="661"/>
      <c r="F6892" s="553"/>
      <c r="G6892" s="530"/>
      <c r="H6892" s="531"/>
      <c r="J6892" s="532"/>
      <c r="L6892" s="533"/>
    </row>
    <row r="6893" spans="1:12" ht="9.75" customHeight="1">
      <c r="A6893" s="651">
        <v>13</v>
      </c>
      <c r="B6893" s="575" t="s">
        <v>4189</v>
      </c>
      <c r="C6893" s="652" t="s">
        <v>4342</v>
      </c>
      <c r="D6893" s="621" t="s">
        <v>2605</v>
      </c>
      <c r="E6893" s="661">
        <v>1</v>
      </c>
      <c r="F6893" s="553">
        <v>31.613093800000001</v>
      </c>
      <c r="G6893" s="530" t="e">
        <f>+L6893</f>
        <v>#REF!</v>
      </c>
      <c r="H6893" s="531" t="e">
        <f>E6893*G6893</f>
        <v>#REF!</v>
      </c>
      <c r="J6893" s="530">
        <f>+F6893</f>
        <v>31.613093800000001</v>
      </c>
      <c r="L6893" s="533" t="e">
        <f>J6893*$L$3</f>
        <v>#REF!</v>
      </c>
    </row>
    <row r="6894" spans="1:12" ht="9.75" customHeight="1">
      <c r="A6894" s="651"/>
      <c r="B6894" s="548"/>
      <c r="C6894" s="653"/>
      <c r="D6894" s="622"/>
      <c r="E6894" s="661"/>
      <c r="F6894" s="553"/>
      <c r="G6894" s="530"/>
      <c r="H6894" s="531"/>
      <c r="J6894" s="532"/>
      <c r="L6894" s="533"/>
    </row>
    <row r="6895" spans="1:12" ht="9.75" customHeight="1">
      <c r="A6895" s="651"/>
      <c r="B6895" s="548"/>
      <c r="C6895" s="653"/>
      <c r="D6895" s="622"/>
      <c r="E6895" s="661"/>
      <c r="F6895" s="553"/>
      <c r="G6895" s="530"/>
      <c r="H6895" s="531"/>
      <c r="J6895" s="532"/>
      <c r="L6895" s="533"/>
    </row>
    <row r="6896" spans="1:12" ht="9.75" customHeight="1">
      <c r="A6896" s="651"/>
      <c r="B6896" s="548"/>
      <c r="C6896" s="653"/>
      <c r="D6896" s="622"/>
      <c r="E6896" s="661"/>
      <c r="F6896" s="553"/>
      <c r="G6896" s="530"/>
      <c r="H6896" s="531"/>
      <c r="J6896" s="532"/>
      <c r="L6896" s="533"/>
    </row>
    <row r="6897" spans="1:12" ht="9.75" customHeight="1">
      <c r="A6897" s="651"/>
      <c r="B6897" s="548"/>
      <c r="C6897" s="654"/>
      <c r="D6897" s="622"/>
      <c r="E6897" s="661"/>
      <c r="F6897" s="553"/>
      <c r="G6897" s="530"/>
      <c r="H6897" s="531"/>
      <c r="J6897" s="532"/>
      <c r="L6897" s="533"/>
    </row>
    <row r="6898" spans="1:12" ht="9.75" customHeight="1">
      <c r="A6898" s="651">
        <v>14</v>
      </c>
      <c r="B6898" s="575" t="s">
        <v>2630</v>
      </c>
      <c r="C6898" s="660" t="s">
        <v>4343</v>
      </c>
      <c r="D6898" s="621" t="s">
        <v>2605</v>
      </c>
      <c r="E6898" s="661">
        <v>10</v>
      </c>
      <c r="F6898" s="553">
        <v>13.291311500000003</v>
      </c>
      <c r="G6898" s="530" t="e">
        <f>+L6898</f>
        <v>#REF!</v>
      </c>
      <c r="H6898" s="531" t="e">
        <f>E6898*G6898</f>
        <v>#REF!</v>
      </c>
      <c r="J6898" s="530">
        <f>+F6898</f>
        <v>13.291311500000003</v>
      </c>
      <c r="L6898" s="533" t="e">
        <f>J6898*$L$3</f>
        <v>#REF!</v>
      </c>
    </row>
    <row r="6899" spans="1:12" ht="9.75" customHeight="1">
      <c r="A6899" s="651"/>
      <c r="B6899" s="548"/>
      <c r="C6899" s="660"/>
      <c r="D6899" s="622"/>
      <c r="E6899" s="661"/>
      <c r="F6899" s="553"/>
      <c r="G6899" s="530"/>
      <c r="H6899" s="531"/>
      <c r="J6899" s="532"/>
      <c r="L6899" s="533"/>
    </row>
    <row r="6900" spans="1:12" ht="9.75" customHeight="1">
      <c r="A6900" s="651"/>
      <c r="B6900" s="548"/>
      <c r="C6900" s="660"/>
      <c r="D6900" s="622"/>
      <c r="E6900" s="661"/>
      <c r="F6900" s="553"/>
      <c r="G6900" s="530"/>
      <c r="H6900" s="531"/>
      <c r="J6900" s="532"/>
      <c r="L6900" s="533"/>
    </row>
    <row r="6901" spans="1:12" ht="9.75" customHeight="1">
      <c r="A6901" s="651"/>
      <c r="B6901" s="548"/>
      <c r="C6901" s="660"/>
      <c r="D6901" s="622"/>
      <c r="E6901" s="661"/>
      <c r="F6901" s="553"/>
      <c r="G6901" s="530"/>
      <c r="H6901" s="531"/>
      <c r="J6901" s="532"/>
      <c r="L6901" s="533"/>
    </row>
    <row r="6902" spans="1:12" ht="9.75" customHeight="1">
      <c r="A6902" s="651"/>
      <c r="B6902" s="548"/>
      <c r="C6902" s="660"/>
      <c r="D6902" s="622"/>
      <c r="E6902" s="661"/>
      <c r="F6902" s="553"/>
      <c r="G6902" s="530"/>
      <c r="H6902" s="531"/>
      <c r="J6902" s="532"/>
      <c r="L6902" s="533"/>
    </row>
    <row r="6903" spans="1:12" ht="9.75" customHeight="1">
      <c r="A6903" s="651">
        <v>15</v>
      </c>
      <c r="B6903" s="575" t="s">
        <v>2631</v>
      </c>
      <c r="C6903" s="660" t="s">
        <v>4344</v>
      </c>
      <c r="D6903" s="621" t="s">
        <v>2605</v>
      </c>
      <c r="E6903" s="661">
        <v>10</v>
      </c>
      <c r="F6903" s="553">
        <v>7.9033167000000013</v>
      </c>
      <c r="G6903" s="530" t="e">
        <f>+L6903</f>
        <v>#REF!</v>
      </c>
      <c r="H6903" s="531" t="e">
        <f>E6903*G6903</f>
        <v>#REF!</v>
      </c>
      <c r="J6903" s="530">
        <f>+F6903</f>
        <v>7.9033167000000013</v>
      </c>
      <c r="L6903" s="533" t="e">
        <f>J6903*$L$3</f>
        <v>#REF!</v>
      </c>
    </row>
    <row r="6904" spans="1:12" ht="9.75" customHeight="1">
      <c r="A6904" s="651"/>
      <c r="B6904" s="548"/>
      <c r="C6904" s="660"/>
      <c r="D6904" s="622"/>
      <c r="E6904" s="661"/>
      <c r="F6904" s="553"/>
      <c r="G6904" s="530"/>
      <c r="H6904" s="531"/>
      <c r="J6904" s="532"/>
      <c r="L6904" s="533"/>
    </row>
    <row r="6905" spans="1:12" ht="9.75" customHeight="1">
      <c r="A6905" s="651"/>
      <c r="B6905" s="548"/>
      <c r="C6905" s="660"/>
      <c r="D6905" s="622"/>
      <c r="E6905" s="661"/>
      <c r="F6905" s="553"/>
      <c r="G6905" s="530"/>
      <c r="H6905" s="531"/>
      <c r="J6905" s="532"/>
      <c r="L6905" s="533"/>
    </row>
    <row r="6906" spans="1:12" ht="9.75" customHeight="1">
      <c r="A6906" s="651"/>
      <c r="B6906" s="548"/>
      <c r="C6906" s="660"/>
      <c r="D6906" s="622"/>
      <c r="E6906" s="661"/>
      <c r="F6906" s="553"/>
      <c r="G6906" s="530"/>
      <c r="H6906" s="531"/>
      <c r="J6906" s="532"/>
      <c r="L6906" s="533"/>
    </row>
    <row r="6907" spans="1:12" ht="9.75" customHeight="1">
      <c r="A6907" s="651"/>
      <c r="B6907" s="548"/>
      <c r="C6907" s="660"/>
      <c r="D6907" s="622"/>
      <c r="E6907" s="661"/>
      <c r="F6907" s="553"/>
      <c r="G6907" s="530"/>
      <c r="H6907" s="531"/>
      <c r="J6907" s="532"/>
      <c r="L6907" s="533"/>
    </row>
    <row r="6908" spans="1:12" ht="9.75" customHeight="1">
      <c r="A6908" s="651">
        <v>16</v>
      </c>
      <c r="B6908" s="575" t="s">
        <v>2631</v>
      </c>
      <c r="C6908" s="660" t="s">
        <v>4345</v>
      </c>
      <c r="D6908" s="621" t="s">
        <v>2605</v>
      </c>
      <c r="E6908" s="661">
        <v>4</v>
      </c>
      <c r="F6908" s="553">
        <v>10.584886500000001</v>
      </c>
      <c r="G6908" s="530" t="e">
        <f>+L6908</f>
        <v>#REF!</v>
      </c>
      <c r="H6908" s="531" t="e">
        <f>E6908*G6908</f>
        <v>#REF!</v>
      </c>
      <c r="J6908" s="530">
        <f>+F6908</f>
        <v>10.584886500000001</v>
      </c>
      <c r="L6908" s="533" t="e">
        <f>J6908*$L$3</f>
        <v>#REF!</v>
      </c>
    </row>
    <row r="6909" spans="1:12" ht="9.75" customHeight="1">
      <c r="A6909" s="651"/>
      <c r="B6909" s="548"/>
      <c r="C6909" s="660"/>
      <c r="D6909" s="622"/>
      <c r="E6909" s="661"/>
      <c r="F6909" s="553"/>
      <c r="G6909" s="530"/>
      <c r="H6909" s="531"/>
      <c r="J6909" s="532"/>
      <c r="L6909" s="533"/>
    </row>
    <row r="6910" spans="1:12" ht="9.75" customHeight="1">
      <c r="A6910" s="651"/>
      <c r="B6910" s="548"/>
      <c r="C6910" s="660"/>
      <c r="D6910" s="622"/>
      <c r="E6910" s="661"/>
      <c r="F6910" s="553"/>
      <c r="G6910" s="530"/>
      <c r="H6910" s="531"/>
      <c r="J6910" s="532"/>
      <c r="L6910" s="533"/>
    </row>
    <row r="6911" spans="1:12" ht="9.75" customHeight="1">
      <c r="A6911" s="651"/>
      <c r="B6911" s="548"/>
      <c r="C6911" s="660"/>
      <c r="D6911" s="622"/>
      <c r="E6911" s="661"/>
      <c r="F6911" s="553"/>
      <c r="G6911" s="530"/>
      <c r="H6911" s="531"/>
      <c r="J6911" s="532"/>
      <c r="L6911" s="533"/>
    </row>
    <row r="6912" spans="1:12" ht="9.75" customHeight="1">
      <c r="A6912" s="651"/>
      <c r="B6912" s="548"/>
      <c r="C6912" s="660"/>
      <c r="D6912" s="622"/>
      <c r="E6912" s="661"/>
      <c r="F6912" s="553"/>
      <c r="G6912" s="530"/>
      <c r="H6912" s="531"/>
      <c r="J6912" s="532"/>
      <c r="L6912" s="533"/>
    </row>
    <row r="6913" spans="1:12" ht="9.75" customHeight="1">
      <c r="A6913" s="651">
        <v>17</v>
      </c>
      <c r="B6913" s="575" t="s">
        <v>2631</v>
      </c>
      <c r="C6913" s="660" t="s">
        <v>4346</v>
      </c>
      <c r="D6913" s="621" t="s">
        <v>2605</v>
      </c>
      <c r="E6913" s="661">
        <v>5</v>
      </c>
      <c r="F6913" s="553">
        <v>8.8659315000000003</v>
      </c>
      <c r="G6913" s="530" t="e">
        <f>+L6913</f>
        <v>#REF!</v>
      </c>
      <c r="H6913" s="531" t="e">
        <f>E6913*G6913</f>
        <v>#REF!</v>
      </c>
      <c r="J6913" s="530">
        <f>+F6913</f>
        <v>8.8659315000000003</v>
      </c>
      <c r="L6913" s="533" t="e">
        <f>J6913*$L$3</f>
        <v>#REF!</v>
      </c>
    </row>
    <row r="6914" spans="1:12" ht="9.75" customHeight="1">
      <c r="A6914" s="651"/>
      <c r="B6914" s="548"/>
      <c r="C6914" s="660"/>
      <c r="D6914" s="622"/>
      <c r="E6914" s="661"/>
      <c r="F6914" s="553"/>
      <c r="G6914" s="530"/>
      <c r="H6914" s="531"/>
      <c r="J6914" s="532"/>
      <c r="L6914" s="533"/>
    </row>
    <row r="6915" spans="1:12" ht="9.75" customHeight="1">
      <c r="A6915" s="651"/>
      <c r="B6915" s="548"/>
      <c r="C6915" s="660"/>
      <c r="D6915" s="622"/>
      <c r="E6915" s="661"/>
      <c r="F6915" s="553"/>
      <c r="G6915" s="530"/>
      <c r="H6915" s="531"/>
      <c r="J6915" s="532"/>
      <c r="L6915" s="533"/>
    </row>
    <row r="6916" spans="1:12" ht="9.75" customHeight="1">
      <c r="A6916" s="651"/>
      <c r="B6916" s="548"/>
      <c r="C6916" s="660"/>
      <c r="D6916" s="622"/>
      <c r="E6916" s="661"/>
      <c r="F6916" s="553"/>
      <c r="G6916" s="530"/>
      <c r="H6916" s="531"/>
      <c r="J6916" s="532"/>
      <c r="L6916" s="533"/>
    </row>
    <row r="6917" spans="1:12" ht="9.75" customHeight="1">
      <c r="A6917" s="651"/>
      <c r="B6917" s="548"/>
      <c r="C6917" s="660"/>
      <c r="D6917" s="622"/>
      <c r="E6917" s="661"/>
      <c r="F6917" s="553"/>
      <c r="G6917" s="530"/>
      <c r="H6917" s="531"/>
      <c r="J6917" s="532"/>
      <c r="L6917" s="533"/>
    </row>
    <row r="6918" spans="1:12" ht="9.75" customHeight="1">
      <c r="A6918" s="651">
        <v>18</v>
      </c>
      <c r="B6918" s="575" t="s">
        <v>2611</v>
      </c>
      <c r="C6918" s="660" t="s">
        <v>4347</v>
      </c>
      <c r="D6918" s="621" t="s">
        <v>2605</v>
      </c>
      <c r="E6918" s="661">
        <v>8</v>
      </c>
      <c r="F6918" s="553">
        <v>6.2874990000000004</v>
      </c>
      <c r="G6918" s="530" t="e">
        <f>+L6918</f>
        <v>#REF!</v>
      </c>
      <c r="H6918" s="531" t="e">
        <f>E6918*G6918</f>
        <v>#REF!</v>
      </c>
      <c r="J6918" s="530">
        <f>+F6918</f>
        <v>6.2874990000000004</v>
      </c>
      <c r="L6918" s="533" t="e">
        <f>J6918*$L$3</f>
        <v>#REF!</v>
      </c>
    </row>
    <row r="6919" spans="1:12" ht="9.75" customHeight="1">
      <c r="A6919" s="651"/>
      <c r="B6919" s="548"/>
      <c r="C6919" s="660"/>
      <c r="D6919" s="622"/>
      <c r="E6919" s="661"/>
      <c r="F6919" s="553"/>
      <c r="G6919" s="530"/>
      <c r="H6919" s="531"/>
      <c r="J6919" s="532"/>
      <c r="L6919" s="533"/>
    </row>
    <row r="6920" spans="1:12" ht="9.75" customHeight="1">
      <c r="A6920" s="651"/>
      <c r="B6920" s="548"/>
      <c r="C6920" s="660"/>
      <c r="D6920" s="622"/>
      <c r="E6920" s="661"/>
      <c r="F6920" s="553"/>
      <c r="G6920" s="530"/>
      <c r="H6920" s="531"/>
      <c r="J6920" s="532"/>
      <c r="L6920" s="533"/>
    </row>
    <row r="6921" spans="1:12" ht="9.75" customHeight="1">
      <c r="A6921" s="651"/>
      <c r="B6921" s="548"/>
      <c r="C6921" s="660"/>
      <c r="D6921" s="622"/>
      <c r="E6921" s="661"/>
      <c r="F6921" s="553"/>
      <c r="G6921" s="530"/>
      <c r="H6921" s="531"/>
      <c r="J6921" s="532"/>
      <c r="L6921" s="533"/>
    </row>
    <row r="6922" spans="1:12" ht="9.75" customHeight="1">
      <c r="A6922" s="651"/>
      <c r="B6922" s="548"/>
      <c r="C6922" s="660"/>
      <c r="D6922" s="622"/>
      <c r="E6922" s="661"/>
      <c r="F6922" s="553"/>
      <c r="G6922" s="530"/>
      <c r="H6922" s="531"/>
      <c r="J6922" s="532"/>
      <c r="L6922" s="533"/>
    </row>
    <row r="6923" spans="1:12" ht="9.75" customHeight="1">
      <c r="A6923" s="651">
        <v>19</v>
      </c>
      <c r="B6923" s="575" t="s">
        <v>2611</v>
      </c>
      <c r="C6923" s="660" t="s">
        <v>4348</v>
      </c>
      <c r="D6923" s="621" t="s">
        <v>2605</v>
      </c>
      <c r="E6923" s="661">
        <v>4</v>
      </c>
      <c r="F6923" s="553">
        <v>4.5685439999999993</v>
      </c>
      <c r="G6923" s="530" t="e">
        <f>+L6923</f>
        <v>#REF!</v>
      </c>
      <c r="H6923" s="531" t="e">
        <f>E6923*G6923</f>
        <v>#REF!</v>
      </c>
      <c r="J6923" s="530">
        <f>+F6923</f>
        <v>4.5685439999999993</v>
      </c>
      <c r="L6923" s="533" t="e">
        <f>J6923*$L$3</f>
        <v>#REF!</v>
      </c>
    </row>
    <row r="6924" spans="1:12" ht="9.75" customHeight="1">
      <c r="A6924" s="651"/>
      <c r="B6924" s="548"/>
      <c r="C6924" s="660"/>
      <c r="D6924" s="622"/>
      <c r="E6924" s="661"/>
      <c r="F6924" s="553"/>
      <c r="G6924" s="530"/>
      <c r="H6924" s="531"/>
      <c r="J6924" s="532"/>
      <c r="L6924" s="533"/>
    </row>
    <row r="6925" spans="1:12" ht="9.75" customHeight="1">
      <c r="A6925" s="651"/>
      <c r="B6925" s="548"/>
      <c r="C6925" s="660"/>
      <c r="D6925" s="622"/>
      <c r="E6925" s="661"/>
      <c r="F6925" s="553"/>
      <c r="G6925" s="530"/>
      <c r="H6925" s="531"/>
      <c r="J6925" s="532"/>
      <c r="L6925" s="533"/>
    </row>
    <row r="6926" spans="1:12" ht="9.75" customHeight="1">
      <c r="A6926" s="651"/>
      <c r="B6926" s="548"/>
      <c r="C6926" s="660"/>
      <c r="D6926" s="622"/>
      <c r="E6926" s="661"/>
      <c r="F6926" s="553"/>
      <c r="G6926" s="530"/>
      <c r="H6926" s="531"/>
      <c r="J6926" s="532"/>
      <c r="L6926" s="533"/>
    </row>
    <row r="6927" spans="1:12" ht="9.75" customHeight="1">
      <c r="A6927" s="651"/>
      <c r="B6927" s="548"/>
      <c r="C6927" s="660"/>
      <c r="D6927" s="622"/>
      <c r="E6927" s="661"/>
      <c r="F6927" s="553"/>
      <c r="G6927" s="530"/>
      <c r="H6927" s="531"/>
      <c r="J6927" s="532"/>
      <c r="L6927" s="533"/>
    </row>
    <row r="6928" spans="1:12" ht="9.75" customHeight="1">
      <c r="A6928" s="651">
        <v>20</v>
      </c>
      <c r="B6928" s="575" t="s">
        <v>2630</v>
      </c>
      <c r="C6928" s="660" t="s">
        <v>4349</v>
      </c>
      <c r="D6928" s="621" t="s">
        <v>2605</v>
      </c>
      <c r="E6928" s="661">
        <v>2</v>
      </c>
      <c r="F6928" s="553">
        <v>26.011578500000002</v>
      </c>
      <c r="G6928" s="530" t="e">
        <f>+L6928</f>
        <v>#REF!</v>
      </c>
      <c r="H6928" s="531" t="e">
        <f>E6928*G6928</f>
        <v>#REF!</v>
      </c>
      <c r="J6928" s="530">
        <f>+F6928</f>
        <v>26.011578500000002</v>
      </c>
      <c r="L6928" s="533" t="e">
        <f>J6928*$L$3</f>
        <v>#REF!</v>
      </c>
    </row>
    <row r="6929" spans="1:12" ht="9.75" customHeight="1">
      <c r="A6929" s="651"/>
      <c r="B6929" s="548"/>
      <c r="C6929" s="660"/>
      <c r="D6929" s="622"/>
      <c r="E6929" s="661"/>
      <c r="F6929" s="553"/>
      <c r="G6929" s="530"/>
      <c r="H6929" s="531"/>
      <c r="J6929" s="532"/>
      <c r="L6929" s="533"/>
    </row>
    <row r="6930" spans="1:12" ht="9.75" customHeight="1">
      <c r="A6930" s="651"/>
      <c r="B6930" s="548"/>
      <c r="C6930" s="660"/>
      <c r="D6930" s="622"/>
      <c r="E6930" s="661"/>
      <c r="F6930" s="553"/>
      <c r="G6930" s="530"/>
      <c r="H6930" s="531"/>
      <c r="J6930" s="532"/>
      <c r="L6930" s="533"/>
    </row>
    <row r="6931" spans="1:12" ht="9.75" customHeight="1">
      <c r="A6931" s="651"/>
      <c r="B6931" s="548"/>
      <c r="C6931" s="660"/>
      <c r="D6931" s="622"/>
      <c r="E6931" s="661"/>
      <c r="F6931" s="553"/>
      <c r="G6931" s="530"/>
      <c r="H6931" s="531"/>
      <c r="J6931" s="532"/>
      <c r="L6931" s="533"/>
    </row>
    <row r="6932" spans="1:12" ht="9.75" customHeight="1">
      <c r="A6932" s="651"/>
      <c r="B6932" s="548"/>
      <c r="C6932" s="660"/>
      <c r="D6932" s="622"/>
      <c r="E6932" s="661"/>
      <c r="F6932" s="553"/>
      <c r="G6932" s="530"/>
      <c r="H6932" s="531"/>
      <c r="J6932" s="532"/>
      <c r="L6932" s="533"/>
    </row>
    <row r="6933" spans="1:12" ht="9.75" customHeight="1">
      <c r="A6933" s="651">
        <v>21</v>
      </c>
      <c r="B6933" s="575" t="s">
        <v>4190</v>
      </c>
      <c r="C6933" s="660" t="s">
        <v>4350</v>
      </c>
      <c r="D6933" s="621" t="s">
        <v>2605</v>
      </c>
      <c r="E6933" s="661">
        <v>4</v>
      </c>
      <c r="F6933" s="553">
        <v>5.641694900000001</v>
      </c>
      <c r="G6933" s="530" t="e">
        <f>+L6933</f>
        <v>#REF!</v>
      </c>
      <c r="H6933" s="531" t="e">
        <f>E6933*G6933</f>
        <v>#REF!</v>
      </c>
      <c r="J6933" s="530">
        <f>+F6933</f>
        <v>5.641694900000001</v>
      </c>
      <c r="L6933" s="533" t="e">
        <f>J6933*$L$3</f>
        <v>#REF!</v>
      </c>
    </row>
    <row r="6934" spans="1:12" ht="9.75" customHeight="1">
      <c r="A6934" s="651"/>
      <c r="B6934" s="548"/>
      <c r="C6934" s="660"/>
      <c r="D6934" s="622"/>
      <c r="E6934" s="661"/>
      <c r="F6934" s="553"/>
      <c r="G6934" s="530"/>
      <c r="H6934" s="531"/>
      <c r="J6934" s="532"/>
      <c r="L6934" s="533"/>
    </row>
    <row r="6935" spans="1:12" ht="9.75" customHeight="1">
      <c r="A6935" s="651"/>
      <c r="B6935" s="548"/>
      <c r="C6935" s="660"/>
      <c r="D6935" s="622"/>
      <c r="E6935" s="661"/>
      <c r="F6935" s="553"/>
      <c r="G6935" s="530"/>
      <c r="H6935" s="531"/>
      <c r="J6935" s="532"/>
      <c r="L6935" s="533"/>
    </row>
    <row r="6936" spans="1:12" ht="9.75" customHeight="1">
      <c r="A6936" s="651"/>
      <c r="B6936" s="548"/>
      <c r="C6936" s="660"/>
      <c r="D6936" s="622"/>
      <c r="E6936" s="661"/>
      <c r="F6936" s="553"/>
      <c r="G6936" s="530"/>
      <c r="H6936" s="531"/>
      <c r="J6936" s="532"/>
      <c r="L6936" s="533"/>
    </row>
    <row r="6937" spans="1:12" ht="9.75" customHeight="1">
      <c r="A6937" s="651"/>
      <c r="B6937" s="548"/>
      <c r="C6937" s="660"/>
      <c r="D6937" s="622"/>
      <c r="E6937" s="661"/>
      <c r="F6937" s="553"/>
      <c r="G6937" s="530"/>
      <c r="H6937" s="531"/>
      <c r="J6937" s="532"/>
      <c r="L6937" s="533"/>
    </row>
    <row r="6938" spans="1:12" ht="9.75" customHeight="1">
      <c r="A6938" s="651">
        <v>22</v>
      </c>
      <c r="B6938" s="575" t="s">
        <v>4191</v>
      </c>
      <c r="C6938" s="660" t="s">
        <v>4351</v>
      </c>
      <c r="D6938" s="621" t="s">
        <v>2605</v>
      </c>
      <c r="E6938" s="661">
        <v>20</v>
      </c>
      <c r="F6938" s="553">
        <v>4.6629336000000006</v>
      </c>
      <c r="G6938" s="530" t="e">
        <f>+L6938</f>
        <v>#REF!</v>
      </c>
      <c r="H6938" s="531" t="e">
        <f>E6938*G6938</f>
        <v>#REF!</v>
      </c>
      <c r="J6938" s="530">
        <f>+F6938</f>
        <v>4.6629336000000006</v>
      </c>
      <c r="L6938" s="533" t="e">
        <f>J6938*$L$3</f>
        <v>#REF!</v>
      </c>
    </row>
    <row r="6939" spans="1:12" ht="9.75" customHeight="1">
      <c r="A6939" s="651"/>
      <c r="B6939" s="548"/>
      <c r="C6939" s="660"/>
      <c r="D6939" s="622"/>
      <c r="E6939" s="661"/>
      <c r="F6939" s="553"/>
      <c r="G6939" s="530"/>
      <c r="H6939" s="531"/>
      <c r="J6939" s="532"/>
      <c r="L6939" s="533"/>
    </row>
    <row r="6940" spans="1:12" ht="9.75" customHeight="1">
      <c r="A6940" s="651"/>
      <c r="B6940" s="548"/>
      <c r="C6940" s="660"/>
      <c r="D6940" s="622"/>
      <c r="E6940" s="661"/>
      <c r="F6940" s="553"/>
      <c r="G6940" s="530"/>
      <c r="H6940" s="531"/>
      <c r="J6940" s="532"/>
      <c r="L6940" s="533"/>
    </row>
    <row r="6941" spans="1:12" ht="9.75" customHeight="1">
      <c r="A6941" s="651"/>
      <c r="B6941" s="548"/>
      <c r="C6941" s="660"/>
      <c r="D6941" s="622"/>
      <c r="E6941" s="661"/>
      <c r="F6941" s="553"/>
      <c r="G6941" s="530"/>
      <c r="H6941" s="531"/>
      <c r="J6941" s="532"/>
      <c r="L6941" s="533"/>
    </row>
    <row r="6942" spans="1:12" ht="7.5" customHeight="1">
      <c r="A6942" s="651"/>
      <c r="B6942" s="548"/>
      <c r="C6942" s="660"/>
      <c r="D6942" s="622"/>
      <c r="E6942" s="661"/>
      <c r="F6942" s="553"/>
      <c r="G6942" s="530"/>
      <c r="H6942" s="531"/>
      <c r="J6942" s="532"/>
      <c r="L6942" s="533"/>
    </row>
    <row r="6943" spans="1:12" ht="9.75" customHeight="1">
      <c r="A6943" s="651">
        <v>23</v>
      </c>
      <c r="B6943" s="575" t="s">
        <v>2709</v>
      </c>
      <c r="C6943" s="660" t="s">
        <v>4352</v>
      </c>
      <c r="D6943" s="621" t="s">
        <v>2605</v>
      </c>
      <c r="E6943" s="661">
        <v>20</v>
      </c>
      <c r="F6943" s="553">
        <v>2.9967154000000003</v>
      </c>
      <c r="G6943" s="530" t="e">
        <f>+L6943</f>
        <v>#REF!</v>
      </c>
      <c r="H6943" s="531" t="e">
        <f>E6943*G6943</f>
        <v>#REF!</v>
      </c>
      <c r="J6943" s="530">
        <f>+F6943</f>
        <v>2.9967154000000003</v>
      </c>
      <c r="L6943" s="533" t="e">
        <f>J6943*$L$3</f>
        <v>#REF!</v>
      </c>
    </row>
    <row r="6944" spans="1:12" ht="9.75" customHeight="1">
      <c r="A6944" s="651"/>
      <c r="B6944" s="548"/>
      <c r="C6944" s="660"/>
      <c r="D6944" s="622"/>
      <c r="E6944" s="661"/>
      <c r="F6944" s="553"/>
      <c r="G6944" s="530"/>
      <c r="H6944" s="531"/>
      <c r="J6944" s="532"/>
      <c r="L6944" s="533"/>
    </row>
    <row r="6945" spans="1:12" ht="9.75" customHeight="1">
      <c r="A6945" s="651"/>
      <c r="B6945" s="548"/>
      <c r="C6945" s="660"/>
      <c r="D6945" s="622"/>
      <c r="E6945" s="661"/>
      <c r="F6945" s="553"/>
      <c r="G6945" s="530"/>
      <c r="H6945" s="531"/>
      <c r="J6945" s="532"/>
      <c r="L6945" s="533"/>
    </row>
    <row r="6946" spans="1:12" ht="9.75" customHeight="1">
      <c r="A6946" s="651"/>
      <c r="B6946" s="548"/>
      <c r="C6946" s="660"/>
      <c r="D6946" s="622"/>
      <c r="E6946" s="661"/>
      <c r="F6946" s="553"/>
      <c r="G6946" s="530"/>
      <c r="H6946" s="531"/>
      <c r="J6946" s="532"/>
      <c r="L6946" s="533"/>
    </row>
    <row r="6947" spans="1:12" ht="9.75" customHeight="1">
      <c r="A6947" s="651"/>
      <c r="B6947" s="548"/>
      <c r="C6947" s="660"/>
      <c r="D6947" s="622"/>
      <c r="E6947" s="661"/>
      <c r="F6947" s="553"/>
      <c r="G6947" s="530"/>
      <c r="H6947" s="531"/>
      <c r="J6947" s="532"/>
      <c r="L6947" s="533"/>
    </row>
    <row r="6948" spans="1:12" ht="9.75" customHeight="1">
      <c r="A6948" s="651">
        <v>24</v>
      </c>
      <c r="B6948" s="575" t="s">
        <v>4188</v>
      </c>
      <c r="C6948" s="790" t="s">
        <v>4353</v>
      </c>
      <c r="D6948" s="621" t="s">
        <v>2605</v>
      </c>
      <c r="E6948" s="661">
        <v>2</v>
      </c>
      <c r="F6948" s="553">
        <v>63.814850800000009</v>
      </c>
      <c r="G6948" s="530" t="e">
        <f>+L6948</f>
        <v>#REF!</v>
      </c>
      <c r="H6948" s="531" t="e">
        <f>E6948*G6948</f>
        <v>#REF!</v>
      </c>
      <c r="J6948" s="530">
        <f>+F6948</f>
        <v>63.814850800000009</v>
      </c>
      <c r="L6948" s="533" t="e">
        <f>J6948*$L$3</f>
        <v>#REF!</v>
      </c>
    </row>
    <row r="6949" spans="1:12" ht="9.75" customHeight="1">
      <c r="A6949" s="651"/>
      <c r="B6949" s="548"/>
      <c r="C6949" s="790"/>
      <c r="D6949" s="622"/>
      <c r="E6949" s="661"/>
      <c r="F6949" s="553"/>
      <c r="G6949" s="530"/>
      <c r="H6949" s="531"/>
      <c r="J6949" s="532"/>
      <c r="L6949" s="533"/>
    </row>
    <row r="6950" spans="1:12" ht="9.75" customHeight="1">
      <c r="A6950" s="651"/>
      <c r="B6950" s="548"/>
      <c r="C6950" s="790"/>
      <c r="D6950" s="622"/>
      <c r="E6950" s="661"/>
      <c r="F6950" s="553"/>
      <c r="G6950" s="530"/>
      <c r="H6950" s="531"/>
      <c r="J6950" s="532"/>
      <c r="L6950" s="533"/>
    </row>
    <row r="6951" spans="1:12" ht="9.75" customHeight="1">
      <c r="A6951" s="651"/>
      <c r="B6951" s="548"/>
      <c r="C6951" s="790"/>
      <c r="D6951" s="622"/>
      <c r="E6951" s="661"/>
      <c r="F6951" s="553"/>
      <c r="G6951" s="530"/>
      <c r="H6951" s="531"/>
      <c r="J6951" s="532"/>
      <c r="L6951" s="533"/>
    </row>
    <row r="6952" spans="1:12" ht="9.75" customHeight="1">
      <c r="A6952" s="651"/>
      <c r="B6952" s="548"/>
      <c r="C6952" s="790"/>
      <c r="D6952" s="622"/>
      <c r="E6952" s="661"/>
      <c r="F6952" s="553"/>
      <c r="G6952" s="530"/>
      <c r="H6952" s="531"/>
      <c r="J6952" s="532"/>
      <c r="L6952" s="533"/>
    </row>
    <row r="6953" spans="1:12" ht="9.75" customHeight="1">
      <c r="A6953" s="651">
        <v>25</v>
      </c>
      <c r="B6953" s="575" t="s">
        <v>2645</v>
      </c>
      <c r="C6953" s="660" t="s">
        <v>4354</v>
      </c>
      <c r="D6953" s="621" t="s">
        <v>2729</v>
      </c>
      <c r="E6953" s="661">
        <v>90</v>
      </c>
      <c r="F6953" s="553">
        <v>0.57432136200000006</v>
      </c>
      <c r="G6953" s="530" t="e">
        <f>+L6953</f>
        <v>#REF!</v>
      </c>
      <c r="H6953" s="531" t="e">
        <f>E6953*G6953</f>
        <v>#REF!</v>
      </c>
      <c r="J6953" s="530">
        <f>+F6953</f>
        <v>0.57432136200000006</v>
      </c>
      <c r="L6953" s="533" t="e">
        <f>J6953*$L$3</f>
        <v>#REF!</v>
      </c>
    </row>
    <row r="6954" spans="1:12" ht="9.75" customHeight="1">
      <c r="A6954" s="651"/>
      <c r="B6954" s="548"/>
      <c r="C6954" s="660"/>
      <c r="D6954" s="622"/>
      <c r="E6954" s="661"/>
      <c r="F6954" s="553"/>
      <c r="G6954" s="530"/>
      <c r="H6954" s="531"/>
      <c r="J6954" s="532"/>
      <c r="L6954" s="533"/>
    </row>
    <row r="6955" spans="1:12" ht="9.75" customHeight="1">
      <c r="A6955" s="651"/>
      <c r="B6955" s="548"/>
      <c r="C6955" s="660"/>
      <c r="D6955" s="622"/>
      <c r="E6955" s="661"/>
      <c r="F6955" s="553"/>
      <c r="G6955" s="530"/>
      <c r="H6955" s="531"/>
      <c r="J6955" s="532"/>
      <c r="L6955" s="533"/>
    </row>
    <row r="6956" spans="1:12" ht="9.75" customHeight="1">
      <c r="A6956" s="651"/>
      <c r="B6956" s="548"/>
      <c r="C6956" s="660"/>
      <c r="D6956" s="622"/>
      <c r="E6956" s="661"/>
      <c r="F6956" s="553"/>
      <c r="G6956" s="530"/>
      <c r="H6956" s="531"/>
      <c r="J6956" s="532"/>
      <c r="L6956" s="533"/>
    </row>
    <row r="6957" spans="1:12" ht="9.75" customHeight="1">
      <c r="A6957" s="651"/>
      <c r="B6957" s="548"/>
      <c r="C6957" s="660"/>
      <c r="D6957" s="622"/>
      <c r="E6957" s="661"/>
      <c r="F6957" s="553"/>
      <c r="G6957" s="530"/>
      <c r="H6957" s="531"/>
      <c r="J6957" s="532"/>
      <c r="L6957" s="533"/>
    </row>
    <row r="6958" spans="1:12" ht="9.75" customHeight="1">
      <c r="A6958" s="651">
        <v>26</v>
      </c>
      <c r="B6958" s="575" t="s">
        <v>4192</v>
      </c>
      <c r="C6958" s="660" t="s">
        <v>4355</v>
      </c>
      <c r="D6958" s="621" t="s">
        <v>2605</v>
      </c>
      <c r="E6958" s="661">
        <v>6</v>
      </c>
      <c r="F6958" s="553">
        <v>1.7430659000000004</v>
      </c>
      <c r="G6958" s="530" t="e">
        <f>+L6958</f>
        <v>#REF!</v>
      </c>
      <c r="H6958" s="531" t="e">
        <f>E6958*G6958</f>
        <v>#REF!</v>
      </c>
      <c r="J6958" s="530">
        <f>+F6958</f>
        <v>1.7430659000000004</v>
      </c>
      <c r="L6958" s="533" t="e">
        <f>J6958*$L$3</f>
        <v>#REF!</v>
      </c>
    </row>
    <row r="6959" spans="1:12" ht="9.75" customHeight="1">
      <c r="A6959" s="651"/>
      <c r="B6959" s="548"/>
      <c r="C6959" s="660"/>
      <c r="D6959" s="622"/>
      <c r="E6959" s="661"/>
      <c r="F6959" s="553"/>
      <c r="G6959" s="530"/>
      <c r="H6959" s="531"/>
      <c r="J6959" s="532"/>
      <c r="L6959" s="533"/>
    </row>
    <row r="6960" spans="1:12" ht="9.75" customHeight="1">
      <c r="A6960" s="651"/>
      <c r="B6960" s="548"/>
      <c r="C6960" s="660"/>
      <c r="D6960" s="622"/>
      <c r="E6960" s="661"/>
      <c r="F6960" s="553"/>
      <c r="G6960" s="530"/>
      <c r="H6960" s="531"/>
      <c r="J6960" s="532"/>
      <c r="L6960" s="533"/>
    </row>
    <row r="6961" spans="1:12" ht="9.75" customHeight="1">
      <c r="A6961" s="651"/>
      <c r="B6961" s="548"/>
      <c r="C6961" s="660"/>
      <c r="D6961" s="622"/>
      <c r="E6961" s="661"/>
      <c r="F6961" s="553"/>
      <c r="G6961" s="530"/>
      <c r="H6961" s="531"/>
      <c r="J6961" s="532"/>
      <c r="L6961" s="533"/>
    </row>
    <row r="6962" spans="1:12" ht="9.75" customHeight="1">
      <c r="A6962" s="651"/>
      <c r="B6962" s="548"/>
      <c r="C6962" s="660"/>
      <c r="D6962" s="622"/>
      <c r="E6962" s="661"/>
      <c r="F6962" s="553"/>
      <c r="G6962" s="530"/>
      <c r="H6962" s="531"/>
      <c r="J6962" s="532"/>
      <c r="L6962" s="533"/>
    </row>
    <row r="6963" spans="1:12" ht="9.75" customHeight="1">
      <c r="A6963" s="651">
        <v>27</v>
      </c>
      <c r="B6963" s="575" t="s">
        <v>4192</v>
      </c>
      <c r="C6963" s="660" t="s">
        <v>4356</v>
      </c>
      <c r="D6963" s="621" t="s">
        <v>2605</v>
      </c>
      <c r="E6963" s="661">
        <v>2</v>
      </c>
      <c r="F6963" s="553">
        <v>1.7430659000000004</v>
      </c>
      <c r="G6963" s="530" t="e">
        <f>+L6963</f>
        <v>#REF!</v>
      </c>
      <c r="H6963" s="531" t="e">
        <f>E6963*G6963</f>
        <v>#REF!</v>
      </c>
      <c r="J6963" s="530">
        <f>+F6963</f>
        <v>1.7430659000000004</v>
      </c>
      <c r="L6963" s="533" t="e">
        <f>J6963*$L$3</f>
        <v>#REF!</v>
      </c>
    </row>
    <row r="6964" spans="1:12" ht="9.75" customHeight="1">
      <c r="A6964" s="651"/>
      <c r="B6964" s="548"/>
      <c r="C6964" s="660"/>
      <c r="D6964" s="622"/>
      <c r="E6964" s="661"/>
      <c r="F6964" s="553"/>
      <c r="G6964" s="530"/>
      <c r="H6964" s="531"/>
      <c r="J6964" s="532"/>
      <c r="L6964" s="533"/>
    </row>
    <row r="6965" spans="1:12" ht="9.75" customHeight="1">
      <c r="A6965" s="651"/>
      <c r="B6965" s="548"/>
      <c r="C6965" s="660"/>
      <c r="D6965" s="622"/>
      <c r="E6965" s="661"/>
      <c r="F6965" s="553"/>
      <c r="G6965" s="530"/>
      <c r="H6965" s="531"/>
      <c r="J6965" s="532"/>
      <c r="L6965" s="533"/>
    </row>
    <row r="6966" spans="1:12" ht="9.75" customHeight="1">
      <c r="A6966" s="651"/>
      <c r="B6966" s="548"/>
      <c r="C6966" s="660"/>
      <c r="D6966" s="622"/>
      <c r="E6966" s="661"/>
      <c r="F6966" s="553"/>
      <c r="G6966" s="530"/>
      <c r="H6966" s="531"/>
      <c r="J6966" s="532"/>
      <c r="L6966" s="533"/>
    </row>
    <row r="6967" spans="1:12" ht="9.75" customHeight="1">
      <c r="A6967" s="651"/>
      <c r="B6967" s="548"/>
      <c r="C6967" s="660"/>
      <c r="D6967" s="622"/>
      <c r="E6967" s="661"/>
      <c r="F6967" s="553"/>
      <c r="G6967" s="530"/>
      <c r="H6967" s="531"/>
      <c r="J6967" s="532"/>
      <c r="L6967" s="533"/>
    </row>
    <row r="6968" spans="1:12" ht="9.75" customHeight="1">
      <c r="A6968" s="651">
        <v>28</v>
      </c>
      <c r="B6968" s="575" t="s">
        <v>4193</v>
      </c>
      <c r="C6968" s="660" t="s">
        <v>4357</v>
      </c>
      <c r="D6968" s="621" t="s">
        <v>2605</v>
      </c>
      <c r="E6968" s="661">
        <v>2</v>
      </c>
      <c r="F6968" s="553">
        <v>18.946853600000004</v>
      </c>
      <c r="G6968" s="530" t="e">
        <f>+L6968</f>
        <v>#REF!</v>
      </c>
      <c r="H6968" s="531" t="e">
        <f>E6968*G6968</f>
        <v>#REF!</v>
      </c>
      <c r="J6968" s="530">
        <f>+F6968</f>
        <v>18.946853600000004</v>
      </c>
      <c r="L6968" s="533" t="e">
        <f>J6968*$L$3</f>
        <v>#REF!</v>
      </c>
    </row>
    <row r="6969" spans="1:12" ht="9.75" customHeight="1">
      <c r="A6969" s="651"/>
      <c r="B6969" s="548"/>
      <c r="C6969" s="660"/>
      <c r="D6969" s="622"/>
      <c r="E6969" s="661"/>
      <c r="F6969" s="553"/>
      <c r="G6969" s="530"/>
      <c r="H6969" s="531"/>
      <c r="J6969" s="532"/>
      <c r="L6969" s="533"/>
    </row>
    <row r="6970" spans="1:12" ht="9.75" customHeight="1">
      <c r="A6970" s="651"/>
      <c r="B6970" s="548"/>
      <c r="C6970" s="660"/>
      <c r="D6970" s="622"/>
      <c r="E6970" s="661"/>
      <c r="F6970" s="553"/>
      <c r="G6970" s="530"/>
      <c r="H6970" s="531"/>
      <c r="J6970" s="532"/>
      <c r="L6970" s="533"/>
    </row>
    <row r="6971" spans="1:12" ht="9.75" customHeight="1">
      <c r="A6971" s="651"/>
      <c r="B6971" s="548"/>
      <c r="C6971" s="660"/>
      <c r="D6971" s="622"/>
      <c r="E6971" s="661"/>
      <c r="F6971" s="553"/>
      <c r="G6971" s="530"/>
      <c r="H6971" s="531"/>
      <c r="J6971" s="532"/>
      <c r="L6971" s="533"/>
    </row>
    <row r="6972" spans="1:12" ht="9.75" customHeight="1">
      <c r="A6972" s="651"/>
      <c r="B6972" s="548"/>
      <c r="C6972" s="660"/>
      <c r="D6972" s="622"/>
      <c r="E6972" s="661"/>
      <c r="F6972" s="553"/>
      <c r="G6972" s="530"/>
      <c r="H6972" s="531"/>
      <c r="J6972" s="532"/>
      <c r="L6972" s="533"/>
    </row>
    <row r="6973" spans="1:12" ht="9.75" customHeight="1">
      <c r="A6973" s="651">
        <v>29</v>
      </c>
      <c r="B6973" s="575" t="s">
        <v>4194</v>
      </c>
      <c r="C6973" s="660" t="s">
        <v>4358</v>
      </c>
      <c r="D6973" s="621" t="s">
        <v>2605</v>
      </c>
      <c r="E6973" s="661">
        <v>2</v>
      </c>
      <c r="F6973" s="553">
        <v>3.2785406000000004</v>
      </c>
      <c r="G6973" s="530" t="e">
        <f>+L6973</f>
        <v>#REF!</v>
      </c>
      <c r="H6973" s="531" t="e">
        <f>E6973*G6973</f>
        <v>#REF!</v>
      </c>
      <c r="J6973" s="530">
        <f>+F6973</f>
        <v>3.2785406000000004</v>
      </c>
      <c r="L6973" s="533" t="e">
        <f>J6973*$L$3</f>
        <v>#REF!</v>
      </c>
    </row>
    <row r="6974" spans="1:12" ht="9.75" customHeight="1">
      <c r="A6974" s="651"/>
      <c r="B6974" s="548"/>
      <c r="C6974" s="660"/>
      <c r="D6974" s="622"/>
      <c r="E6974" s="661"/>
      <c r="F6974" s="553"/>
      <c r="G6974" s="530"/>
      <c r="H6974" s="531"/>
      <c r="J6974" s="532"/>
      <c r="L6974" s="533"/>
    </row>
    <row r="6975" spans="1:12" ht="9.75" customHeight="1">
      <c r="A6975" s="651"/>
      <c r="B6975" s="548"/>
      <c r="C6975" s="660"/>
      <c r="D6975" s="622"/>
      <c r="E6975" s="661"/>
      <c r="F6975" s="553"/>
      <c r="G6975" s="530"/>
      <c r="H6975" s="531"/>
      <c r="J6975" s="532"/>
      <c r="L6975" s="533"/>
    </row>
    <row r="6976" spans="1:12" ht="9.75" customHeight="1">
      <c r="A6976" s="651"/>
      <c r="B6976" s="548"/>
      <c r="C6976" s="660"/>
      <c r="D6976" s="622"/>
      <c r="E6976" s="661"/>
      <c r="F6976" s="553"/>
      <c r="G6976" s="530"/>
      <c r="H6976" s="531"/>
      <c r="J6976" s="532"/>
      <c r="L6976" s="533"/>
    </row>
    <row r="6977" spans="1:12" ht="9.75" customHeight="1">
      <c r="A6977" s="651"/>
      <c r="B6977" s="548"/>
      <c r="C6977" s="660"/>
      <c r="D6977" s="622"/>
      <c r="E6977" s="661"/>
      <c r="F6977" s="553"/>
      <c r="G6977" s="530"/>
      <c r="H6977" s="531"/>
      <c r="J6977" s="532"/>
      <c r="L6977" s="533"/>
    </row>
    <row r="6978" spans="1:12" ht="9.75" customHeight="1">
      <c r="A6978" s="651">
        <v>30</v>
      </c>
      <c r="B6978" s="575" t="s">
        <v>2634</v>
      </c>
      <c r="C6978" s="660" t="s">
        <v>4359</v>
      </c>
      <c r="D6978" s="621" t="s">
        <v>2605</v>
      </c>
      <c r="E6978" s="661">
        <v>2</v>
      </c>
      <c r="F6978" s="553">
        <v>2.1403969000000003</v>
      </c>
      <c r="G6978" s="530" t="e">
        <f>+L6978</f>
        <v>#REF!</v>
      </c>
      <c r="H6978" s="531" t="e">
        <f>E6978*G6978</f>
        <v>#REF!</v>
      </c>
      <c r="J6978" s="530">
        <f>+F6978</f>
        <v>2.1403969000000003</v>
      </c>
      <c r="L6978" s="533" t="e">
        <f>J6978*$L$3</f>
        <v>#REF!</v>
      </c>
    </row>
    <row r="6979" spans="1:12" ht="9.75" customHeight="1">
      <c r="A6979" s="651"/>
      <c r="B6979" s="548"/>
      <c r="C6979" s="660"/>
      <c r="D6979" s="622"/>
      <c r="E6979" s="661"/>
      <c r="F6979" s="553"/>
      <c r="G6979" s="530"/>
      <c r="H6979" s="531"/>
      <c r="J6979" s="532"/>
      <c r="L6979" s="533"/>
    </row>
    <row r="6980" spans="1:12" ht="9.75" customHeight="1">
      <c r="A6980" s="651"/>
      <c r="B6980" s="548"/>
      <c r="C6980" s="660"/>
      <c r="D6980" s="622"/>
      <c r="E6980" s="661"/>
      <c r="F6980" s="553"/>
      <c r="G6980" s="530"/>
      <c r="H6980" s="531"/>
      <c r="J6980" s="532"/>
      <c r="L6980" s="533"/>
    </row>
    <row r="6981" spans="1:12" ht="9.75" customHeight="1">
      <c r="A6981" s="651"/>
      <c r="B6981" s="548"/>
      <c r="C6981" s="660"/>
      <c r="D6981" s="622"/>
      <c r="E6981" s="661"/>
      <c r="F6981" s="553"/>
      <c r="G6981" s="530"/>
      <c r="H6981" s="531"/>
      <c r="J6981" s="532"/>
      <c r="L6981" s="533"/>
    </row>
    <row r="6982" spans="1:12" ht="9.75" customHeight="1">
      <c r="A6982" s="651"/>
      <c r="B6982" s="548"/>
      <c r="C6982" s="660"/>
      <c r="D6982" s="622"/>
      <c r="E6982" s="661"/>
      <c r="F6982" s="553"/>
      <c r="G6982" s="530"/>
      <c r="H6982" s="531"/>
      <c r="J6982" s="532"/>
      <c r="L6982" s="533"/>
    </row>
    <row r="6983" spans="1:12" ht="9.75" customHeight="1">
      <c r="A6983" s="651">
        <v>31</v>
      </c>
      <c r="B6983" s="576" t="s">
        <v>2602</v>
      </c>
      <c r="C6983" s="660" t="s">
        <v>4360</v>
      </c>
      <c r="D6983" s="621" t="s">
        <v>2729</v>
      </c>
      <c r="E6983" s="661">
        <v>30</v>
      </c>
      <c r="F6983" s="553">
        <v>0.45838800000000007</v>
      </c>
      <c r="G6983" s="530" t="e">
        <f>+L6983</f>
        <v>#REF!</v>
      </c>
      <c r="H6983" s="531" t="e">
        <f>E6983*G6983</f>
        <v>#REF!</v>
      </c>
      <c r="J6983" s="530">
        <f>+F6983</f>
        <v>0.45838800000000007</v>
      </c>
      <c r="L6983" s="533" t="e">
        <f>J6983*$L$3</f>
        <v>#REF!</v>
      </c>
    </row>
    <row r="6984" spans="1:12" ht="9.75" customHeight="1">
      <c r="A6984" s="651"/>
      <c r="B6984" s="576"/>
      <c r="C6984" s="660"/>
      <c r="D6984" s="622"/>
      <c r="E6984" s="661"/>
      <c r="F6984" s="553"/>
      <c r="G6984" s="530"/>
      <c r="H6984" s="531"/>
      <c r="J6984" s="532"/>
      <c r="L6984" s="533"/>
    </row>
    <row r="6985" spans="1:12" ht="9.75" customHeight="1">
      <c r="A6985" s="651"/>
      <c r="B6985" s="576"/>
      <c r="C6985" s="660"/>
      <c r="D6985" s="622"/>
      <c r="E6985" s="661"/>
      <c r="F6985" s="553"/>
      <c r="G6985" s="530"/>
      <c r="H6985" s="531"/>
      <c r="J6985" s="532"/>
      <c r="L6985" s="533"/>
    </row>
    <row r="6986" spans="1:12" ht="9.75" customHeight="1">
      <c r="A6986" s="651"/>
      <c r="B6986" s="576"/>
      <c r="C6986" s="660"/>
      <c r="D6986" s="622"/>
      <c r="E6986" s="661"/>
      <c r="F6986" s="553"/>
      <c r="G6986" s="530"/>
      <c r="H6986" s="531"/>
      <c r="J6986" s="532"/>
      <c r="L6986" s="533"/>
    </row>
    <row r="6987" spans="1:12" ht="9.75" customHeight="1">
      <c r="A6987" s="651"/>
      <c r="B6987" s="576"/>
      <c r="C6987" s="660"/>
      <c r="D6987" s="622"/>
      <c r="E6987" s="661"/>
      <c r="F6987" s="553"/>
      <c r="G6987" s="530"/>
      <c r="H6987" s="531"/>
      <c r="J6987" s="532"/>
      <c r="L6987" s="533"/>
    </row>
    <row r="6988" spans="1:12" ht="9.75" customHeight="1">
      <c r="A6988" s="651">
        <v>32</v>
      </c>
      <c r="B6988" s="576" t="s">
        <v>2602</v>
      </c>
      <c r="C6988" s="548" t="s">
        <v>4361</v>
      </c>
      <c r="D6988" s="621" t="s">
        <v>2605</v>
      </c>
      <c r="E6988" s="661">
        <v>700</v>
      </c>
      <c r="F6988" s="553">
        <v>0.17189550000000003</v>
      </c>
      <c r="G6988" s="530" t="e">
        <f>+L6988</f>
        <v>#REF!</v>
      </c>
      <c r="H6988" s="531" t="e">
        <f>E6988*G6988</f>
        <v>#REF!</v>
      </c>
      <c r="J6988" s="530">
        <f>+F6988</f>
        <v>0.17189550000000003</v>
      </c>
      <c r="L6988" s="533" t="e">
        <f>J6988*$L$3</f>
        <v>#REF!</v>
      </c>
    </row>
    <row r="6989" spans="1:12" ht="9.75" customHeight="1">
      <c r="A6989" s="651"/>
      <c r="B6989" s="576"/>
      <c r="C6989" s="548"/>
      <c r="D6989" s="622"/>
      <c r="E6989" s="661"/>
      <c r="F6989" s="553"/>
      <c r="G6989" s="530"/>
      <c r="H6989" s="531"/>
      <c r="J6989" s="532"/>
      <c r="L6989" s="533"/>
    </row>
    <row r="6990" spans="1:12" ht="9.75" customHeight="1">
      <c r="A6990" s="651"/>
      <c r="B6990" s="576"/>
      <c r="C6990" s="548"/>
      <c r="D6990" s="622"/>
      <c r="E6990" s="661"/>
      <c r="F6990" s="553"/>
      <c r="G6990" s="530"/>
      <c r="H6990" s="531"/>
      <c r="J6990" s="532"/>
      <c r="L6990" s="533"/>
    </row>
    <row r="6991" spans="1:12" ht="9.75" customHeight="1">
      <c r="A6991" s="651"/>
      <c r="B6991" s="576"/>
      <c r="C6991" s="548"/>
      <c r="D6991" s="622"/>
      <c r="E6991" s="661"/>
      <c r="F6991" s="553"/>
      <c r="G6991" s="530"/>
      <c r="H6991" s="531"/>
      <c r="J6991" s="532"/>
      <c r="L6991" s="533"/>
    </row>
    <row r="6992" spans="1:12" ht="9.75" customHeight="1">
      <c r="A6992" s="651"/>
      <c r="B6992" s="576"/>
      <c r="C6992" s="548"/>
      <c r="D6992" s="622"/>
      <c r="E6992" s="661"/>
      <c r="F6992" s="553"/>
      <c r="G6992" s="530"/>
      <c r="H6992" s="531"/>
      <c r="J6992" s="532"/>
      <c r="L6992" s="533"/>
    </row>
    <row r="6993" spans="1:12" ht="9.75" customHeight="1">
      <c r="A6993" s="651">
        <v>33</v>
      </c>
      <c r="B6993" s="576" t="s">
        <v>2602</v>
      </c>
      <c r="C6993" s="570" t="s">
        <v>4362</v>
      </c>
      <c r="D6993" s="621" t="s">
        <v>2595</v>
      </c>
      <c r="E6993" s="661">
        <v>12</v>
      </c>
      <c r="F6993" s="553">
        <v>0.40108950000000004</v>
      </c>
      <c r="G6993" s="530" t="e">
        <f>+L6993</f>
        <v>#REF!</v>
      </c>
      <c r="H6993" s="531" t="e">
        <f>E6993*G6993</f>
        <v>#REF!</v>
      </c>
      <c r="J6993" s="530">
        <f>+F6993</f>
        <v>0.40108950000000004</v>
      </c>
      <c r="L6993" s="533" t="e">
        <f>J6993*$L$3</f>
        <v>#REF!</v>
      </c>
    </row>
    <row r="6994" spans="1:12" ht="9.75" customHeight="1">
      <c r="A6994" s="651"/>
      <c r="B6994" s="576"/>
      <c r="C6994" s="570"/>
      <c r="D6994" s="622"/>
      <c r="E6994" s="661"/>
      <c r="F6994" s="553"/>
      <c r="G6994" s="530"/>
      <c r="H6994" s="531"/>
      <c r="J6994" s="532"/>
      <c r="L6994" s="533"/>
    </row>
    <row r="6995" spans="1:12" ht="9.75" customHeight="1">
      <c r="A6995" s="651"/>
      <c r="B6995" s="576"/>
      <c r="C6995" s="570"/>
      <c r="D6995" s="622"/>
      <c r="E6995" s="661"/>
      <c r="F6995" s="553"/>
      <c r="G6995" s="530"/>
      <c r="H6995" s="531"/>
      <c r="J6995" s="532"/>
      <c r="L6995" s="533"/>
    </row>
    <row r="6996" spans="1:12" ht="9.75" customHeight="1">
      <c r="A6996" s="651"/>
      <c r="B6996" s="576"/>
      <c r="C6996" s="570"/>
      <c r="D6996" s="622"/>
      <c r="E6996" s="661"/>
      <c r="F6996" s="553"/>
      <c r="G6996" s="530"/>
      <c r="H6996" s="531"/>
      <c r="J6996" s="532"/>
      <c r="L6996" s="533"/>
    </row>
    <row r="6997" spans="1:12" ht="9.75" customHeight="1">
      <c r="A6997" s="651"/>
      <c r="B6997" s="576"/>
      <c r="C6997" s="570"/>
      <c r="D6997" s="622"/>
      <c r="E6997" s="661"/>
      <c r="F6997" s="553"/>
      <c r="G6997" s="530"/>
      <c r="H6997" s="531"/>
      <c r="J6997" s="532"/>
      <c r="L6997" s="533"/>
    </row>
    <row r="6998" spans="1:12" ht="9.75" customHeight="1">
      <c r="A6998" s="651">
        <v>34</v>
      </c>
      <c r="B6998" s="576" t="s">
        <v>2695</v>
      </c>
      <c r="C6998" s="548" t="s">
        <v>4363</v>
      </c>
      <c r="D6998" s="621" t="s">
        <v>2595</v>
      </c>
      <c r="E6998" s="661">
        <v>20</v>
      </c>
      <c r="F6998" s="553">
        <v>0.72035669439999994</v>
      </c>
      <c r="G6998" s="530" t="e">
        <f>+L6998</f>
        <v>#REF!</v>
      </c>
      <c r="H6998" s="531" t="e">
        <f>E6998*G6998</f>
        <v>#REF!</v>
      </c>
      <c r="J6998" s="530">
        <f>+F6998</f>
        <v>0.72035669439999994</v>
      </c>
      <c r="L6998" s="533" t="e">
        <f>J6998*$L$3</f>
        <v>#REF!</v>
      </c>
    </row>
    <row r="6999" spans="1:12" ht="9.75" customHeight="1">
      <c r="A6999" s="651"/>
      <c r="B6999" s="576"/>
      <c r="C6999" s="548"/>
      <c r="D6999" s="622"/>
      <c r="E6999" s="661"/>
      <c r="F6999" s="553"/>
      <c r="G6999" s="530"/>
      <c r="H6999" s="531"/>
      <c r="J6999" s="532"/>
      <c r="L6999" s="533"/>
    </row>
    <row r="7000" spans="1:12" ht="9.75" customHeight="1">
      <c r="A7000" s="651"/>
      <c r="B7000" s="576"/>
      <c r="C7000" s="548"/>
      <c r="D7000" s="622"/>
      <c r="E7000" s="661"/>
      <c r="F7000" s="553"/>
      <c r="G7000" s="530"/>
      <c r="H7000" s="531"/>
      <c r="J7000" s="532"/>
      <c r="L7000" s="533"/>
    </row>
    <row r="7001" spans="1:12" ht="9.75" customHeight="1">
      <c r="A7001" s="651"/>
      <c r="B7001" s="576"/>
      <c r="C7001" s="548"/>
      <c r="D7001" s="622"/>
      <c r="E7001" s="661"/>
      <c r="F7001" s="553"/>
      <c r="G7001" s="530"/>
      <c r="H7001" s="531"/>
      <c r="J7001" s="532"/>
      <c r="L7001" s="533"/>
    </row>
    <row r="7002" spans="1:12" ht="9.75" customHeight="1">
      <c r="A7002" s="651"/>
      <c r="B7002" s="576"/>
      <c r="C7002" s="548"/>
      <c r="D7002" s="622"/>
      <c r="E7002" s="661"/>
      <c r="F7002" s="553"/>
      <c r="G7002" s="530"/>
      <c r="H7002" s="531"/>
      <c r="J7002" s="532"/>
      <c r="L7002" s="533"/>
    </row>
    <row r="7003" spans="1:12" ht="9.75" customHeight="1">
      <c r="A7003" s="651">
        <v>35</v>
      </c>
      <c r="B7003" s="576" t="s">
        <v>2715</v>
      </c>
      <c r="C7003" s="548" t="s">
        <v>4364</v>
      </c>
      <c r="D7003" s="621" t="s">
        <v>2595</v>
      </c>
      <c r="E7003" s="661">
        <v>110</v>
      </c>
      <c r="F7003" s="553">
        <v>1.03093541643</v>
      </c>
      <c r="G7003" s="530" t="e">
        <f>+L7003</f>
        <v>#REF!</v>
      </c>
      <c r="H7003" s="531" t="e">
        <f>E7003*G7003</f>
        <v>#REF!</v>
      </c>
      <c r="J7003" s="530">
        <f>+F7003</f>
        <v>1.03093541643</v>
      </c>
      <c r="L7003" s="533" t="e">
        <f>J7003*$L$3</f>
        <v>#REF!</v>
      </c>
    </row>
    <row r="7004" spans="1:12" ht="9.75" customHeight="1">
      <c r="A7004" s="651"/>
      <c r="B7004" s="576"/>
      <c r="C7004" s="548"/>
      <c r="D7004" s="622"/>
      <c r="E7004" s="661"/>
      <c r="F7004" s="553"/>
      <c r="G7004" s="530"/>
      <c r="H7004" s="531"/>
      <c r="J7004" s="532"/>
      <c r="L7004" s="533"/>
    </row>
    <row r="7005" spans="1:12" ht="9.75" customHeight="1">
      <c r="A7005" s="651"/>
      <c r="B7005" s="576"/>
      <c r="C7005" s="548"/>
      <c r="D7005" s="622"/>
      <c r="E7005" s="661"/>
      <c r="F7005" s="553"/>
      <c r="G7005" s="530"/>
      <c r="H7005" s="531"/>
      <c r="J7005" s="532"/>
      <c r="L7005" s="533"/>
    </row>
    <row r="7006" spans="1:12" ht="9.75" customHeight="1">
      <c r="A7006" s="651"/>
      <c r="B7006" s="576"/>
      <c r="C7006" s="548"/>
      <c r="D7006" s="622"/>
      <c r="E7006" s="661"/>
      <c r="F7006" s="553"/>
      <c r="G7006" s="530"/>
      <c r="H7006" s="531"/>
      <c r="J7006" s="532"/>
      <c r="L7006" s="533"/>
    </row>
    <row r="7007" spans="1:12" ht="9.75" customHeight="1">
      <c r="A7007" s="651"/>
      <c r="B7007" s="576"/>
      <c r="C7007" s="548"/>
      <c r="D7007" s="622"/>
      <c r="E7007" s="661"/>
      <c r="F7007" s="553"/>
      <c r="G7007" s="530"/>
      <c r="H7007" s="531"/>
      <c r="J7007" s="532"/>
      <c r="L7007" s="533"/>
    </row>
    <row r="7008" spans="1:12" ht="9.75" customHeight="1">
      <c r="A7008" s="651">
        <v>36</v>
      </c>
      <c r="B7008" s="576" t="s">
        <v>2602</v>
      </c>
      <c r="C7008" s="548" t="s">
        <v>4365</v>
      </c>
      <c r="D7008" s="621" t="s">
        <v>2595</v>
      </c>
      <c r="E7008" s="661">
        <v>120</v>
      </c>
      <c r="F7008" s="553">
        <v>0.37244025000000003</v>
      </c>
      <c r="G7008" s="530" t="e">
        <f>+L7008</f>
        <v>#REF!</v>
      </c>
      <c r="H7008" s="531" t="e">
        <f>E7008*G7008</f>
        <v>#REF!</v>
      </c>
      <c r="J7008" s="530">
        <f>+F7008</f>
        <v>0.37244025000000003</v>
      </c>
      <c r="L7008" s="533" t="e">
        <f>J7008*$L$3</f>
        <v>#REF!</v>
      </c>
    </row>
    <row r="7009" spans="1:12" ht="9.75" customHeight="1">
      <c r="A7009" s="651"/>
      <c r="B7009" s="576"/>
      <c r="C7009" s="548"/>
      <c r="D7009" s="622"/>
      <c r="E7009" s="661"/>
      <c r="F7009" s="553"/>
      <c r="G7009" s="530"/>
      <c r="H7009" s="531"/>
      <c r="J7009" s="532"/>
      <c r="L7009" s="533"/>
    </row>
    <row r="7010" spans="1:12" ht="9.75" customHeight="1">
      <c r="A7010" s="651"/>
      <c r="B7010" s="576"/>
      <c r="C7010" s="548"/>
      <c r="D7010" s="622"/>
      <c r="E7010" s="661"/>
      <c r="F7010" s="553"/>
      <c r="G7010" s="530"/>
      <c r="H7010" s="531"/>
      <c r="J7010" s="532"/>
      <c r="L7010" s="533"/>
    </row>
    <row r="7011" spans="1:12" ht="9.75" customHeight="1">
      <c r="A7011" s="651"/>
      <c r="B7011" s="576"/>
      <c r="C7011" s="548"/>
      <c r="D7011" s="622"/>
      <c r="E7011" s="661"/>
      <c r="F7011" s="553"/>
      <c r="G7011" s="530"/>
      <c r="H7011" s="531"/>
      <c r="J7011" s="532"/>
      <c r="L7011" s="533"/>
    </row>
    <row r="7012" spans="1:12" ht="9.75" customHeight="1">
      <c r="A7012" s="651"/>
      <c r="B7012" s="576"/>
      <c r="C7012" s="548"/>
      <c r="D7012" s="622"/>
      <c r="E7012" s="661"/>
      <c r="F7012" s="553"/>
      <c r="G7012" s="530"/>
      <c r="H7012" s="531"/>
      <c r="J7012" s="532"/>
      <c r="L7012" s="533"/>
    </row>
    <row r="7013" spans="1:12" ht="9.75" customHeight="1">
      <c r="A7013" s="532"/>
      <c r="B7013" s="656"/>
      <c r="C7013" s="791" t="s">
        <v>4513</v>
      </c>
      <c r="D7013" s="609"/>
      <c r="E7013" s="539"/>
      <c r="F7013" s="553"/>
      <c r="G7013" s="530" t="e">
        <f>+L7013</f>
        <v>#REF!</v>
      </c>
      <c r="H7013" s="531" t="e">
        <f>E7013*G7013</f>
        <v>#REF!</v>
      </c>
      <c r="J7013" s="530">
        <f>+F7013</f>
        <v>0</v>
      </c>
      <c r="L7013" s="533" t="e">
        <f>J7013*$L$3</f>
        <v>#REF!</v>
      </c>
    </row>
    <row r="7014" spans="1:12" ht="9.75" customHeight="1">
      <c r="A7014" s="532"/>
      <c r="B7014" s="656"/>
      <c r="C7014" s="791"/>
      <c r="D7014" s="609"/>
      <c r="E7014" s="539"/>
      <c r="F7014" s="553"/>
      <c r="G7014" s="530"/>
      <c r="H7014" s="531"/>
      <c r="J7014" s="532"/>
      <c r="L7014" s="533"/>
    </row>
    <row r="7015" spans="1:12" ht="9.75" customHeight="1">
      <c r="A7015" s="532"/>
      <c r="B7015" s="656"/>
      <c r="C7015" s="791"/>
      <c r="D7015" s="609"/>
      <c r="E7015" s="539"/>
      <c r="F7015" s="553"/>
      <c r="G7015" s="530"/>
      <c r="H7015" s="531"/>
      <c r="J7015" s="532"/>
      <c r="L7015" s="533"/>
    </row>
    <row r="7016" spans="1:12" ht="9.75" customHeight="1">
      <c r="A7016" s="532"/>
      <c r="B7016" s="656"/>
      <c r="C7016" s="791"/>
      <c r="D7016" s="609"/>
      <c r="E7016" s="539"/>
      <c r="F7016" s="553"/>
      <c r="G7016" s="530"/>
      <c r="H7016" s="531"/>
      <c r="J7016" s="532"/>
      <c r="L7016" s="533"/>
    </row>
    <row r="7017" spans="1:12" ht="9.75" customHeight="1">
      <c r="A7017" s="532"/>
      <c r="B7017" s="656"/>
      <c r="C7017" s="791"/>
      <c r="D7017" s="609"/>
      <c r="E7017" s="539"/>
      <c r="F7017" s="553"/>
      <c r="G7017" s="530"/>
      <c r="H7017" s="531"/>
      <c r="J7017" s="532"/>
      <c r="L7017" s="533"/>
    </row>
    <row r="7018" spans="1:12" ht="9.75" customHeight="1">
      <c r="A7018" s="651">
        <v>1</v>
      </c>
      <c r="B7018" s="575" t="s">
        <v>4195</v>
      </c>
      <c r="C7018" s="665" t="s">
        <v>4514</v>
      </c>
      <c r="D7018" s="550" t="s">
        <v>2604</v>
      </c>
      <c r="E7018" s="661">
        <v>15</v>
      </c>
      <c r="F7018" s="553">
        <v>2.5821542800000001</v>
      </c>
      <c r="G7018" s="530" t="e">
        <f>+L7018</f>
        <v>#REF!</v>
      </c>
      <c r="H7018" s="531" t="e">
        <f>E7018*G7018</f>
        <v>#REF!</v>
      </c>
      <c r="J7018" s="530">
        <f>+F7018</f>
        <v>2.5821542800000001</v>
      </c>
      <c r="L7018" s="533" t="e">
        <f>J7018*$L$3</f>
        <v>#REF!</v>
      </c>
    </row>
    <row r="7019" spans="1:12" ht="9.75" customHeight="1">
      <c r="A7019" s="651"/>
      <c r="B7019" s="548"/>
      <c r="C7019" s="666"/>
      <c r="D7019" s="551"/>
      <c r="E7019" s="661"/>
      <c r="F7019" s="553"/>
      <c r="G7019" s="530"/>
      <c r="H7019" s="531"/>
      <c r="J7019" s="532"/>
      <c r="L7019" s="533"/>
    </row>
    <row r="7020" spans="1:12" ht="9.75" customHeight="1">
      <c r="A7020" s="651"/>
      <c r="B7020" s="548"/>
      <c r="C7020" s="666"/>
      <c r="D7020" s="551"/>
      <c r="E7020" s="661"/>
      <c r="F7020" s="553"/>
      <c r="G7020" s="530"/>
      <c r="H7020" s="531"/>
      <c r="J7020" s="532"/>
      <c r="L7020" s="533"/>
    </row>
    <row r="7021" spans="1:12" ht="9.75" customHeight="1">
      <c r="A7021" s="651"/>
      <c r="B7021" s="548"/>
      <c r="C7021" s="666"/>
      <c r="D7021" s="551"/>
      <c r="E7021" s="661"/>
      <c r="F7021" s="553"/>
      <c r="G7021" s="530"/>
      <c r="H7021" s="531"/>
      <c r="J7021" s="532"/>
      <c r="L7021" s="533"/>
    </row>
    <row r="7022" spans="1:12" ht="9.75" customHeight="1">
      <c r="A7022" s="651"/>
      <c r="B7022" s="548"/>
      <c r="C7022" s="667"/>
      <c r="D7022" s="551"/>
      <c r="E7022" s="661"/>
      <c r="F7022" s="553"/>
      <c r="G7022" s="530"/>
      <c r="H7022" s="531"/>
      <c r="J7022" s="532"/>
      <c r="L7022" s="533"/>
    </row>
    <row r="7023" spans="1:12" ht="9.75" customHeight="1">
      <c r="A7023" s="651">
        <v>2</v>
      </c>
      <c r="B7023" s="575" t="s">
        <v>4183</v>
      </c>
      <c r="C7023" s="665" t="s">
        <v>4515</v>
      </c>
      <c r="D7023" s="550" t="s">
        <v>2604</v>
      </c>
      <c r="E7023" s="661">
        <v>50</v>
      </c>
      <c r="F7023" s="553">
        <v>1.9148271200000002</v>
      </c>
      <c r="G7023" s="530" t="e">
        <f>+L7023</f>
        <v>#REF!</v>
      </c>
      <c r="H7023" s="531" t="e">
        <f>E7023*G7023</f>
        <v>#REF!</v>
      </c>
      <c r="J7023" s="530">
        <f>+F7023</f>
        <v>1.9148271200000002</v>
      </c>
      <c r="L7023" s="533" t="e">
        <f>J7023*$L$3</f>
        <v>#REF!</v>
      </c>
    </row>
    <row r="7024" spans="1:12" ht="9.75" customHeight="1">
      <c r="A7024" s="651"/>
      <c r="B7024" s="548"/>
      <c r="C7024" s="666"/>
      <c r="D7024" s="551"/>
      <c r="E7024" s="661"/>
      <c r="F7024" s="553"/>
      <c r="G7024" s="530"/>
      <c r="H7024" s="531"/>
      <c r="J7024" s="532"/>
      <c r="L7024" s="533"/>
    </row>
    <row r="7025" spans="1:12" ht="9.75" customHeight="1">
      <c r="A7025" s="651"/>
      <c r="B7025" s="548"/>
      <c r="C7025" s="666"/>
      <c r="D7025" s="551"/>
      <c r="E7025" s="661"/>
      <c r="F7025" s="553"/>
      <c r="G7025" s="530"/>
      <c r="H7025" s="531"/>
      <c r="J7025" s="532"/>
      <c r="L7025" s="533"/>
    </row>
    <row r="7026" spans="1:12" ht="9.75" customHeight="1">
      <c r="A7026" s="651"/>
      <c r="B7026" s="548"/>
      <c r="C7026" s="666"/>
      <c r="D7026" s="551"/>
      <c r="E7026" s="661"/>
      <c r="F7026" s="553"/>
      <c r="G7026" s="530"/>
      <c r="H7026" s="531"/>
      <c r="J7026" s="532"/>
      <c r="L7026" s="533"/>
    </row>
    <row r="7027" spans="1:12" ht="8.25" customHeight="1">
      <c r="A7027" s="651"/>
      <c r="B7027" s="548"/>
      <c r="C7027" s="667"/>
      <c r="D7027" s="551"/>
      <c r="E7027" s="661"/>
      <c r="F7027" s="553"/>
      <c r="G7027" s="530"/>
      <c r="H7027" s="531"/>
      <c r="J7027" s="532"/>
      <c r="L7027" s="533"/>
    </row>
    <row r="7028" spans="1:12" ht="9.75" customHeight="1">
      <c r="A7028" s="651">
        <v>3</v>
      </c>
      <c r="B7028" s="575" t="s">
        <v>4196</v>
      </c>
      <c r="C7028" s="665" t="s">
        <v>4516</v>
      </c>
      <c r="D7028" s="550" t="s">
        <v>2604</v>
      </c>
      <c r="E7028" s="661">
        <v>3</v>
      </c>
      <c r="F7028" s="553">
        <v>1.02440843</v>
      </c>
      <c r="G7028" s="530" t="e">
        <f>+L7028</f>
        <v>#REF!</v>
      </c>
      <c r="H7028" s="531" t="e">
        <f>E7028*G7028</f>
        <v>#REF!</v>
      </c>
      <c r="J7028" s="530">
        <f>+F7028</f>
        <v>1.02440843</v>
      </c>
      <c r="L7028" s="533" t="e">
        <f>J7028*$L$3</f>
        <v>#REF!</v>
      </c>
    </row>
    <row r="7029" spans="1:12" ht="9.75" customHeight="1">
      <c r="A7029" s="651"/>
      <c r="B7029" s="548"/>
      <c r="C7029" s="666"/>
      <c r="D7029" s="551"/>
      <c r="E7029" s="661"/>
      <c r="F7029" s="553"/>
      <c r="G7029" s="530"/>
      <c r="H7029" s="531"/>
      <c r="J7029" s="532"/>
      <c r="L7029" s="533"/>
    </row>
    <row r="7030" spans="1:12" ht="9.75" customHeight="1">
      <c r="A7030" s="651"/>
      <c r="B7030" s="548"/>
      <c r="C7030" s="666"/>
      <c r="D7030" s="551"/>
      <c r="E7030" s="661"/>
      <c r="F7030" s="553"/>
      <c r="G7030" s="530"/>
      <c r="H7030" s="531"/>
      <c r="J7030" s="532"/>
      <c r="L7030" s="533"/>
    </row>
    <row r="7031" spans="1:12" ht="9.75" customHeight="1">
      <c r="A7031" s="651"/>
      <c r="B7031" s="548"/>
      <c r="C7031" s="666"/>
      <c r="D7031" s="551"/>
      <c r="E7031" s="661"/>
      <c r="F7031" s="553"/>
      <c r="G7031" s="530"/>
      <c r="H7031" s="531"/>
      <c r="J7031" s="532"/>
      <c r="L7031" s="533"/>
    </row>
    <row r="7032" spans="1:12" ht="9" customHeight="1">
      <c r="A7032" s="651"/>
      <c r="B7032" s="548"/>
      <c r="C7032" s="667"/>
      <c r="D7032" s="551"/>
      <c r="E7032" s="661"/>
      <c r="F7032" s="553"/>
      <c r="G7032" s="530"/>
      <c r="H7032" s="531"/>
      <c r="J7032" s="532"/>
      <c r="L7032" s="533"/>
    </row>
    <row r="7033" spans="1:12" ht="9.75" customHeight="1">
      <c r="A7033" s="651">
        <v>4</v>
      </c>
      <c r="B7033" s="575" t="s">
        <v>4185</v>
      </c>
      <c r="C7033" s="665" t="s">
        <v>4517</v>
      </c>
      <c r="D7033" s="550" t="s">
        <v>2604</v>
      </c>
      <c r="E7033" s="661">
        <v>6</v>
      </c>
      <c r="F7033" s="553">
        <v>0.93616874000000005</v>
      </c>
      <c r="G7033" s="530" t="e">
        <f>+L7033</f>
        <v>#REF!</v>
      </c>
      <c r="H7033" s="531" t="e">
        <f>E7033*G7033</f>
        <v>#REF!</v>
      </c>
      <c r="J7033" s="530">
        <f>+F7033</f>
        <v>0.93616874000000005</v>
      </c>
      <c r="L7033" s="533" t="e">
        <f>J7033*$L$3</f>
        <v>#REF!</v>
      </c>
    </row>
    <row r="7034" spans="1:12" ht="9.75" customHeight="1">
      <c r="A7034" s="651"/>
      <c r="B7034" s="548"/>
      <c r="C7034" s="666"/>
      <c r="D7034" s="551"/>
      <c r="E7034" s="661"/>
      <c r="F7034" s="553"/>
      <c r="G7034" s="530"/>
      <c r="H7034" s="531"/>
      <c r="J7034" s="532"/>
      <c r="L7034" s="533"/>
    </row>
    <row r="7035" spans="1:12" ht="9.75" customHeight="1">
      <c r="A7035" s="651"/>
      <c r="B7035" s="548"/>
      <c r="C7035" s="666"/>
      <c r="D7035" s="551"/>
      <c r="E7035" s="661"/>
      <c r="F7035" s="553"/>
      <c r="G7035" s="530"/>
      <c r="H7035" s="531"/>
      <c r="J7035" s="532"/>
      <c r="L7035" s="533"/>
    </row>
    <row r="7036" spans="1:12" ht="9.75" customHeight="1">
      <c r="A7036" s="651"/>
      <c r="B7036" s="548"/>
      <c r="C7036" s="666"/>
      <c r="D7036" s="551"/>
      <c r="E7036" s="661"/>
      <c r="F7036" s="553"/>
      <c r="G7036" s="530"/>
      <c r="H7036" s="531"/>
      <c r="J7036" s="532"/>
      <c r="L7036" s="533"/>
    </row>
    <row r="7037" spans="1:12" ht="9.75" customHeight="1">
      <c r="A7037" s="651"/>
      <c r="B7037" s="548"/>
      <c r="C7037" s="667"/>
      <c r="D7037" s="551"/>
      <c r="E7037" s="661"/>
      <c r="F7037" s="553"/>
      <c r="G7037" s="530"/>
      <c r="H7037" s="531"/>
      <c r="J7037" s="532"/>
      <c r="L7037" s="533"/>
    </row>
    <row r="7038" spans="1:12" ht="9.75" customHeight="1">
      <c r="A7038" s="651">
        <v>5</v>
      </c>
      <c r="B7038" s="575" t="s">
        <v>2631</v>
      </c>
      <c r="C7038" s="665" t="s">
        <v>4518</v>
      </c>
      <c r="D7038" s="621" t="s">
        <v>2605</v>
      </c>
      <c r="E7038" s="661">
        <v>1</v>
      </c>
      <c r="F7038" s="553">
        <v>7.5709854000000014</v>
      </c>
      <c r="G7038" s="530" t="e">
        <f>+L7038</f>
        <v>#REF!</v>
      </c>
      <c r="H7038" s="531" t="e">
        <f>E7038*G7038</f>
        <v>#REF!</v>
      </c>
      <c r="J7038" s="530">
        <f>+F7038</f>
        <v>7.5709854000000014</v>
      </c>
      <c r="L7038" s="533" t="e">
        <f>J7038*$L$3</f>
        <v>#REF!</v>
      </c>
    </row>
    <row r="7039" spans="1:12" ht="9.75" customHeight="1">
      <c r="A7039" s="651"/>
      <c r="B7039" s="548"/>
      <c r="C7039" s="666"/>
      <c r="D7039" s="622"/>
      <c r="E7039" s="661"/>
      <c r="F7039" s="553"/>
      <c r="G7039" s="530"/>
      <c r="H7039" s="531"/>
      <c r="J7039" s="532"/>
      <c r="L7039" s="533"/>
    </row>
    <row r="7040" spans="1:12" ht="9.75" customHeight="1">
      <c r="A7040" s="651"/>
      <c r="B7040" s="548"/>
      <c r="C7040" s="666"/>
      <c r="D7040" s="622"/>
      <c r="E7040" s="661"/>
      <c r="F7040" s="553"/>
      <c r="G7040" s="530"/>
      <c r="H7040" s="531"/>
      <c r="J7040" s="532"/>
      <c r="L7040" s="533"/>
    </row>
    <row r="7041" spans="1:12" ht="9.75" customHeight="1">
      <c r="A7041" s="651"/>
      <c r="B7041" s="548"/>
      <c r="C7041" s="666"/>
      <c r="D7041" s="622"/>
      <c r="E7041" s="661"/>
      <c r="F7041" s="553"/>
      <c r="G7041" s="530"/>
      <c r="H7041" s="531"/>
      <c r="J7041" s="532"/>
      <c r="L7041" s="533"/>
    </row>
    <row r="7042" spans="1:12" ht="9.75" customHeight="1">
      <c r="A7042" s="651"/>
      <c r="B7042" s="548"/>
      <c r="C7042" s="667"/>
      <c r="D7042" s="622"/>
      <c r="E7042" s="661"/>
      <c r="F7042" s="553"/>
      <c r="G7042" s="530"/>
      <c r="H7042" s="531"/>
      <c r="J7042" s="532"/>
      <c r="L7042" s="533"/>
    </row>
    <row r="7043" spans="1:12" ht="9.75" customHeight="1">
      <c r="A7043" s="651">
        <v>6</v>
      </c>
      <c r="B7043" s="575" t="s">
        <v>4197</v>
      </c>
      <c r="C7043" s="665" t="s">
        <v>4519</v>
      </c>
      <c r="D7043" s="621" t="s">
        <v>2605</v>
      </c>
      <c r="E7043" s="661">
        <v>2</v>
      </c>
      <c r="F7043" s="553">
        <v>81.243976300000014</v>
      </c>
      <c r="G7043" s="530" t="e">
        <f>+L7043</f>
        <v>#REF!</v>
      </c>
      <c r="H7043" s="531" t="e">
        <f>E7043*G7043</f>
        <v>#REF!</v>
      </c>
      <c r="J7043" s="530">
        <f>+F7043</f>
        <v>81.243976300000014</v>
      </c>
      <c r="L7043" s="533" t="e">
        <f>J7043*$L$3</f>
        <v>#REF!</v>
      </c>
    </row>
    <row r="7044" spans="1:12" ht="9.75" customHeight="1">
      <c r="A7044" s="651"/>
      <c r="B7044" s="548"/>
      <c r="C7044" s="666"/>
      <c r="D7044" s="622"/>
      <c r="E7044" s="661"/>
      <c r="F7044" s="553"/>
      <c r="G7044" s="530"/>
      <c r="H7044" s="531"/>
      <c r="J7044" s="532"/>
      <c r="L7044" s="533"/>
    </row>
    <row r="7045" spans="1:12" ht="9.75" customHeight="1">
      <c r="A7045" s="651"/>
      <c r="B7045" s="548"/>
      <c r="C7045" s="666"/>
      <c r="D7045" s="622"/>
      <c r="E7045" s="661"/>
      <c r="F7045" s="553"/>
      <c r="G7045" s="530"/>
      <c r="H7045" s="531"/>
      <c r="J7045" s="532"/>
      <c r="L7045" s="533"/>
    </row>
    <row r="7046" spans="1:12" ht="9.75" customHeight="1">
      <c r="A7046" s="651"/>
      <c r="B7046" s="548"/>
      <c r="C7046" s="666"/>
      <c r="D7046" s="622"/>
      <c r="E7046" s="661"/>
      <c r="F7046" s="553"/>
      <c r="G7046" s="530"/>
      <c r="H7046" s="531"/>
      <c r="J7046" s="532"/>
      <c r="L7046" s="533"/>
    </row>
    <row r="7047" spans="1:12" ht="9.75" customHeight="1">
      <c r="A7047" s="651"/>
      <c r="B7047" s="548"/>
      <c r="C7047" s="667"/>
      <c r="D7047" s="622"/>
      <c r="E7047" s="661"/>
      <c r="F7047" s="553"/>
      <c r="G7047" s="530"/>
      <c r="H7047" s="531"/>
      <c r="J7047" s="532"/>
      <c r="L7047" s="533"/>
    </row>
    <row r="7048" spans="1:12" ht="9.75" customHeight="1">
      <c r="A7048" s="651">
        <v>7</v>
      </c>
      <c r="B7048" s="575" t="s">
        <v>2631</v>
      </c>
      <c r="C7048" s="665" t="s">
        <v>4520</v>
      </c>
      <c r="D7048" s="621" t="s">
        <v>2605</v>
      </c>
      <c r="E7048" s="661">
        <v>4</v>
      </c>
      <c r="F7048" s="553">
        <v>6.2416602000000001</v>
      </c>
      <c r="G7048" s="530" t="e">
        <f>+L7048</f>
        <v>#REF!</v>
      </c>
      <c r="H7048" s="531" t="e">
        <f>E7048*G7048</f>
        <v>#REF!</v>
      </c>
      <c r="J7048" s="530">
        <f>+F7048</f>
        <v>6.2416602000000001</v>
      </c>
      <c r="L7048" s="533" t="e">
        <f>J7048*$L$3</f>
        <v>#REF!</v>
      </c>
    </row>
    <row r="7049" spans="1:12" ht="9.75" customHeight="1">
      <c r="A7049" s="651"/>
      <c r="B7049" s="548"/>
      <c r="C7049" s="666"/>
      <c r="D7049" s="622"/>
      <c r="E7049" s="661"/>
      <c r="F7049" s="553"/>
      <c r="G7049" s="530"/>
      <c r="H7049" s="531"/>
      <c r="J7049" s="532"/>
      <c r="L7049" s="533"/>
    </row>
    <row r="7050" spans="1:12" ht="9.75" customHeight="1">
      <c r="A7050" s="651"/>
      <c r="B7050" s="548"/>
      <c r="C7050" s="666"/>
      <c r="D7050" s="622"/>
      <c r="E7050" s="661"/>
      <c r="F7050" s="553"/>
      <c r="G7050" s="530"/>
      <c r="H7050" s="531"/>
      <c r="J7050" s="532"/>
      <c r="L7050" s="533"/>
    </row>
    <row r="7051" spans="1:12" ht="9.75" customHeight="1">
      <c r="A7051" s="651"/>
      <c r="B7051" s="548"/>
      <c r="C7051" s="666"/>
      <c r="D7051" s="622"/>
      <c r="E7051" s="661"/>
      <c r="F7051" s="553"/>
      <c r="G7051" s="530"/>
      <c r="H7051" s="531"/>
      <c r="J7051" s="532"/>
      <c r="L7051" s="533"/>
    </row>
    <row r="7052" spans="1:12" ht="9.75" customHeight="1">
      <c r="A7052" s="651"/>
      <c r="B7052" s="548"/>
      <c r="C7052" s="667"/>
      <c r="D7052" s="622"/>
      <c r="E7052" s="661"/>
      <c r="F7052" s="553"/>
      <c r="G7052" s="530"/>
      <c r="H7052" s="531"/>
      <c r="J7052" s="532"/>
      <c r="L7052" s="533"/>
    </row>
    <row r="7053" spans="1:12" ht="9.75" customHeight="1">
      <c r="A7053" s="651">
        <v>8</v>
      </c>
      <c r="B7053" s="575" t="s">
        <v>4198</v>
      </c>
      <c r="C7053" s="660" t="s">
        <v>4239</v>
      </c>
      <c r="D7053" s="621" t="s">
        <v>4240</v>
      </c>
      <c r="E7053" s="661">
        <v>1</v>
      </c>
      <c r="F7053" s="553">
        <v>2.6739726600000004</v>
      </c>
      <c r="G7053" s="530" t="e">
        <f>+L7053</f>
        <v>#REF!</v>
      </c>
      <c r="H7053" s="531" t="e">
        <f>E7053*G7053</f>
        <v>#REF!</v>
      </c>
      <c r="J7053" s="530">
        <f>+F7053</f>
        <v>2.6739726600000004</v>
      </c>
      <c r="L7053" s="533" t="e">
        <f>J7053*$L$3</f>
        <v>#REF!</v>
      </c>
    </row>
    <row r="7054" spans="1:12" ht="9.75" customHeight="1">
      <c r="A7054" s="651"/>
      <c r="B7054" s="548"/>
      <c r="C7054" s="660"/>
      <c r="D7054" s="622"/>
      <c r="E7054" s="661"/>
      <c r="F7054" s="553"/>
      <c r="G7054" s="530"/>
      <c r="H7054" s="531"/>
      <c r="J7054" s="532"/>
      <c r="L7054" s="533"/>
    </row>
    <row r="7055" spans="1:12" ht="9.75" customHeight="1">
      <c r="A7055" s="651"/>
      <c r="B7055" s="548"/>
      <c r="C7055" s="660"/>
      <c r="D7055" s="622"/>
      <c r="E7055" s="661"/>
      <c r="F7055" s="553"/>
      <c r="G7055" s="530"/>
      <c r="H7055" s="531"/>
      <c r="J7055" s="532"/>
      <c r="L7055" s="533"/>
    </row>
    <row r="7056" spans="1:12" ht="9.75" customHeight="1">
      <c r="A7056" s="651"/>
      <c r="B7056" s="548"/>
      <c r="C7056" s="660"/>
      <c r="D7056" s="622"/>
      <c r="E7056" s="661"/>
      <c r="F7056" s="553"/>
      <c r="G7056" s="530"/>
      <c r="H7056" s="531"/>
      <c r="J7056" s="532"/>
      <c r="L7056" s="533"/>
    </row>
    <row r="7057" spans="1:12" ht="9.75" customHeight="1">
      <c r="A7057" s="651"/>
      <c r="B7057" s="548"/>
      <c r="C7057" s="660"/>
      <c r="D7057" s="622"/>
      <c r="E7057" s="661"/>
      <c r="F7057" s="553"/>
      <c r="G7057" s="530"/>
      <c r="H7057" s="531"/>
      <c r="J7057" s="532"/>
      <c r="L7057" s="533"/>
    </row>
    <row r="7058" spans="1:12" ht="9.75" customHeight="1">
      <c r="A7058" s="651">
        <v>9</v>
      </c>
      <c r="B7058" s="575" t="s">
        <v>2602</v>
      </c>
      <c r="C7058" s="665" t="s">
        <v>4241</v>
      </c>
      <c r="D7058" s="621" t="s">
        <v>2605</v>
      </c>
      <c r="E7058" s="661">
        <v>12</v>
      </c>
      <c r="F7058" s="553">
        <v>1.3751640000000003</v>
      </c>
      <c r="G7058" s="530" t="e">
        <f>+L7058</f>
        <v>#REF!</v>
      </c>
      <c r="H7058" s="531" t="e">
        <f>E7058*G7058</f>
        <v>#REF!</v>
      </c>
      <c r="J7058" s="530">
        <f>+F7058</f>
        <v>1.3751640000000003</v>
      </c>
      <c r="L7058" s="533" t="e">
        <f>J7058*$L$3</f>
        <v>#REF!</v>
      </c>
    </row>
    <row r="7059" spans="1:12" ht="9.75" customHeight="1">
      <c r="A7059" s="651"/>
      <c r="B7059" s="548"/>
      <c r="C7059" s="666"/>
      <c r="D7059" s="622"/>
      <c r="E7059" s="661"/>
      <c r="F7059" s="553"/>
      <c r="G7059" s="530"/>
      <c r="H7059" s="531"/>
      <c r="J7059" s="532"/>
      <c r="L7059" s="533"/>
    </row>
    <row r="7060" spans="1:12" ht="9.75" customHeight="1">
      <c r="A7060" s="651"/>
      <c r="B7060" s="548"/>
      <c r="C7060" s="666"/>
      <c r="D7060" s="622"/>
      <c r="E7060" s="661"/>
      <c r="F7060" s="553"/>
      <c r="G7060" s="530"/>
      <c r="H7060" s="531"/>
      <c r="J7060" s="532"/>
      <c r="L7060" s="533"/>
    </row>
    <row r="7061" spans="1:12" ht="9.75" customHeight="1">
      <c r="A7061" s="651"/>
      <c r="B7061" s="548"/>
      <c r="C7061" s="666"/>
      <c r="D7061" s="622"/>
      <c r="E7061" s="661"/>
      <c r="F7061" s="553"/>
      <c r="G7061" s="530"/>
      <c r="H7061" s="531"/>
      <c r="J7061" s="532"/>
      <c r="L7061" s="533"/>
    </row>
    <row r="7062" spans="1:12" ht="9.75" customHeight="1">
      <c r="A7062" s="651"/>
      <c r="B7062" s="548"/>
      <c r="C7062" s="667"/>
      <c r="D7062" s="622"/>
      <c r="E7062" s="661"/>
      <c r="F7062" s="553"/>
      <c r="G7062" s="530"/>
      <c r="H7062" s="531"/>
      <c r="J7062" s="532"/>
      <c r="L7062" s="533"/>
    </row>
    <row r="7063" spans="1:12" ht="9.75" customHeight="1">
      <c r="A7063" s="651">
        <v>10</v>
      </c>
      <c r="B7063" s="575" t="s">
        <v>2602</v>
      </c>
      <c r="C7063" s="665" t="s">
        <v>4242</v>
      </c>
      <c r="D7063" s="550" t="s">
        <v>2604</v>
      </c>
      <c r="E7063" s="661">
        <v>20</v>
      </c>
      <c r="F7063" s="553">
        <v>0.80217900000000009</v>
      </c>
      <c r="G7063" s="530" t="e">
        <f>+L7063</f>
        <v>#REF!</v>
      </c>
      <c r="H7063" s="531" t="e">
        <f>E7063*G7063</f>
        <v>#REF!</v>
      </c>
      <c r="J7063" s="530">
        <f>+F7063</f>
        <v>0.80217900000000009</v>
      </c>
      <c r="L7063" s="533" t="e">
        <f>J7063*$L$3</f>
        <v>#REF!</v>
      </c>
    </row>
    <row r="7064" spans="1:12" ht="9.75" customHeight="1">
      <c r="A7064" s="651"/>
      <c r="B7064" s="548"/>
      <c r="C7064" s="666"/>
      <c r="D7064" s="551"/>
      <c r="E7064" s="661"/>
      <c r="F7064" s="553"/>
      <c r="G7064" s="530"/>
      <c r="H7064" s="531"/>
      <c r="J7064" s="532"/>
      <c r="L7064" s="533"/>
    </row>
    <row r="7065" spans="1:12" ht="9.75" customHeight="1">
      <c r="A7065" s="651"/>
      <c r="B7065" s="548"/>
      <c r="C7065" s="666"/>
      <c r="D7065" s="551"/>
      <c r="E7065" s="661"/>
      <c r="F7065" s="553"/>
      <c r="G7065" s="530"/>
      <c r="H7065" s="531"/>
      <c r="J7065" s="532"/>
      <c r="L7065" s="533"/>
    </row>
    <row r="7066" spans="1:12" ht="9.75" customHeight="1">
      <c r="A7066" s="651"/>
      <c r="B7066" s="548"/>
      <c r="C7066" s="666"/>
      <c r="D7066" s="551"/>
      <c r="E7066" s="661"/>
      <c r="F7066" s="553"/>
      <c r="G7066" s="530"/>
      <c r="H7066" s="531"/>
      <c r="J7066" s="532"/>
      <c r="L7066" s="533"/>
    </row>
    <row r="7067" spans="1:12" ht="9.75" customHeight="1">
      <c r="A7067" s="651"/>
      <c r="B7067" s="548"/>
      <c r="C7067" s="667"/>
      <c r="D7067" s="551"/>
      <c r="E7067" s="661"/>
      <c r="F7067" s="553"/>
      <c r="G7067" s="530"/>
      <c r="H7067" s="531"/>
      <c r="J7067" s="532"/>
      <c r="L7067" s="533"/>
    </row>
    <row r="7068" spans="1:12" ht="9.75" customHeight="1">
      <c r="A7068" s="651">
        <v>11</v>
      </c>
      <c r="B7068" s="575" t="s">
        <v>4198</v>
      </c>
      <c r="C7068" s="660" t="s">
        <v>4243</v>
      </c>
      <c r="D7068" s="621" t="s">
        <v>4240</v>
      </c>
      <c r="E7068" s="661">
        <v>1</v>
      </c>
      <c r="F7068" s="553">
        <v>2.1961031700000007</v>
      </c>
      <c r="G7068" s="530" t="e">
        <f>+L7068</f>
        <v>#REF!</v>
      </c>
      <c r="H7068" s="531" t="e">
        <f>E7068*G7068</f>
        <v>#REF!</v>
      </c>
      <c r="J7068" s="530">
        <f>+F7068</f>
        <v>2.1961031700000007</v>
      </c>
      <c r="L7068" s="533" t="e">
        <f>J7068*$L$3</f>
        <v>#REF!</v>
      </c>
    </row>
    <row r="7069" spans="1:12" ht="9.75" customHeight="1">
      <c r="A7069" s="651"/>
      <c r="B7069" s="548"/>
      <c r="C7069" s="660"/>
      <c r="D7069" s="622"/>
      <c r="E7069" s="661"/>
      <c r="F7069" s="553"/>
      <c r="G7069" s="530"/>
      <c r="H7069" s="531"/>
      <c r="J7069" s="532"/>
      <c r="L7069" s="533"/>
    </row>
    <row r="7070" spans="1:12" ht="9.75" customHeight="1">
      <c r="A7070" s="651"/>
      <c r="B7070" s="548"/>
      <c r="C7070" s="660"/>
      <c r="D7070" s="622"/>
      <c r="E7070" s="661"/>
      <c r="F7070" s="553"/>
      <c r="G7070" s="530"/>
      <c r="H7070" s="531"/>
      <c r="J7070" s="532"/>
      <c r="L7070" s="533"/>
    </row>
    <row r="7071" spans="1:12" ht="9.75" customHeight="1">
      <c r="A7071" s="651"/>
      <c r="B7071" s="548"/>
      <c r="C7071" s="660"/>
      <c r="D7071" s="622"/>
      <c r="E7071" s="661"/>
      <c r="F7071" s="553"/>
      <c r="G7071" s="530"/>
      <c r="H7071" s="531"/>
      <c r="J7071" s="532"/>
      <c r="L7071" s="533"/>
    </row>
    <row r="7072" spans="1:12" ht="9.75" customHeight="1">
      <c r="A7072" s="651"/>
      <c r="B7072" s="548"/>
      <c r="C7072" s="660"/>
      <c r="D7072" s="622"/>
      <c r="E7072" s="661"/>
      <c r="F7072" s="553"/>
      <c r="G7072" s="530"/>
      <c r="H7072" s="531"/>
      <c r="J7072" s="532"/>
      <c r="L7072" s="533"/>
    </row>
    <row r="7073" spans="1:12" ht="9.75" customHeight="1">
      <c r="A7073" s="651">
        <v>12</v>
      </c>
      <c r="B7073" s="575" t="s">
        <v>4199</v>
      </c>
      <c r="C7073" s="660" t="s">
        <v>4244</v>
      </c>
      <c r="D7073" s="621" t="s">
        <v>2605</v>
      </c>
      <c r="E7073" s="661">
        <v>1</v>
      </c>
      <c r="F7073" s="553">
        <v>8.1801549000000016</v>
      </c>
      <c r="G7073" s="530" t="e">
        <f>+L7073</f>
        <v>#REF!</v>
      </c>
      <c r="H7073" s="531" t="e">
        <f>E7073*G7073</f>
        <v>#REF!</v>
      </c>
      <c r="J7073" s="530">
        <f>+F7073</f>
        <v>8.1801549000000016</v>
      </c>
      <c r="L7073" s="533" t="e">
        <f>J7073*$L$3</f>
        <v>#REF!</v>
      </c>
    </row>
    <row r="7074" spans="1:12" ht="9.75" customHeight="1">
      <c r="A7074" s="651"/>
      <c r="B7074" s="548"/>
      <c r="C7074" s="660"/>
      <c r="D7074" s="622"/>
      <c r="E7074" s="661"/>
      <c r="F7074" s="553"/>
      <c r="G7074" s="530"/>
      <c r="H7074" s="531"/>
      <c r="J7074" s="532"/>
      <c r="L7074" s="533"/>
    </row>
    <row r="7075" spans="1:12" ht="9.75" customHeight="1">
      <c r="A7075" s="651"/>
      <c r="B7075" s="548"/>
      <c r="C7075" s="660"/>
      <c r="D7075" s="622"/>
      <c r="E7075" s="661"/>
      <c r="F7075" s="553"/>
      <c r="G7075" s="530"/>
      <c r="H7075" s="531"/>
      <c r="J7075" s="532"/>
      <c r="L7075" s="533"/>
    </row>
    <row r="7076" spans="1:12" ht="9.75" customHeight="1">
      <c r="A7076" s="651"/>
      <c r="B7076" s="548"/>
      <c r="C7076" s="660"/>
      <c r="D7076" s="622"/>
      <c r="E7076" s="661"/>
      <c r="F7076" s="553"/>
      <c r="G7076" s="530"/>
      <c r="H7076" s="531"/>
      <c r="J7076" s="532"/>
      <c r="L7076" s="533"/>
    </row>
    <row r="7077" spans="1:12" ht="9.75" customHeight="1">
      <c r="A7077" s="651"/>
      <c r="B7077" s="548"/>
      <c r="C7077" s="660"/>
      <c r="D7077" s="622"/>
      <c r="E7077" s="661"/>
      <c r="F7077" s="553"/>
      <c r="G7077" s="530"/>
      <c r="H7077" s="531"/>
      <c r="J7077" s="532"/>
      <c r="L7077" s="533"/>
    </row>
    <row r="7078" spans="1:12" ht="9.75" customHeight="1">
      <c r="A7078" s="651">
        <v>13</v>
      </c>
      <c r="B7078" s="575" t="s">
        <v>2713</v>
      </c>
      <c r="C7078" s="665" t="s">
        <v>4245</v>
      </c>
      <c r="D7078" s="621" t="s">
        <v>2729</v>
      </c>
      <c r="E7078" s="661">
        <v>0.7</v>
      </c>
      <c r="F7078" s="553">
        <v>0.52657231100000002</v>
      </c>
      <c r="G7078" s="530" t="e">
        <f>+L7078</f>
        <v>#REF!</v>
      </c>
      <c r="H7078" s="531" t="e">
        <f>E7078*G7078</f>
        <v>#REF!</v>
      </c>
      <c r="J7078" s="530">
        <f>+F7078</f>
        <v>0.52657231100000002</v>
      </c>
      <c r="L7078" s="533" t="e">
        <f>J7078*$L$3</f>
        <v>#REF!</v>
      </c>
    </row>
    <row r="7079" spans="1:12" ht="9.75" customHeight="1">
      <c r="A7079" s="651"/>
      <c r="B7079" s="548"/>
      <c r="C7079" s="666"/>
      <c r="D7079" s="622"/>
      <c r="E7079" s="661"/>
      <c r="F7079" s="553"/>
      <c r="G7079" s="530"/>
      <c r="H7079" s="531"/>
      <c r="J7079" s="532"/>
      <c r="L7079" s="533"/>
    </row>
    <row r="7080" spans="1:12" ht="9.75" customHeight="1">
      <c r="A7080" s="651"/>
      <c r="B7080" s="548"/>
      <c r="C7080" s="666"/>
      <c r="D7080" s="622"/>
      <c r="E7080" s="661"/>
      <c r="F7080" s="553"/>
      <c r="G7080" s="530"/>
      <c r="H7080" s="531"/>
      <c r="J7080" s="532"/>
      <c r="L7080" s="533"/>
    </row>
    <row r="7081" spans="1:12" ht="9.75" customHeight="1">
      <c r="A7081" s="651"/>
      <c r="B7081" s="548"/>
      <c r="C7081" s="666"/>
      <c r="D7081" s="622"/>
      <c r="E7081" s="661"/>
      <c r="F7081" s="553"/>
      <c r="G7081" s="530"/>
      <c r="H7081" s="531"/>
      <c r="J7081" s="532"/>
      <c r="L7081" s="533"/>
    </row>
    <row r="7082" spans="1:12" ht="9.75" customHeight="1">
      <c r="A7082" s="651"/>
      <c r="B7082" s="548"/>
      <c r="C7082" s="667"/>
      <c r="D7082" s="622"/>
      <c r="E7082" s="661"/>
      <c r="F7082" s="553"/>
      <c r="G7082" s="530"/>
      <c r="H7082" s="531"/>
      <c r="J7082" s="532"/>
      <c r="L7082" s="533"/>
    </row>
    <row r="7083" spans="1:12" ht="9.75" customHeight="1">
      <c r="A7083" s="651">
        <v>14</v>
      </c>
      <c r="B7083" s="575" t="s">
        <v>4200</v>
      </c>
      <c r="C7083" s="660" t="s">
        <v>4246</v>
      </c>
      <c r="D7083" s="621" t="s">
        <v>2597</v>
      </c>
      <c r="E7083" s="661">
        <v>3.44E-2</v>
      </c>
      <c r="F7083" s="553">
        <v>453.40983090000003</v>
      </c>
      <c r="G7083" s="530" t="e">
        <f>+L7083</f>
        <v>#REF!</v>
      </c>
      <c r="H7083" s="531" t="e">
        <f>E7083*G7083</f>
        <v>#REF!</v>
      </c>
      <c r="J7083" s="530">
        <f>+F7083</f>
        <v>453.40983090000003</v>
      </c>
      <c r="L7083" s="533" t="e">
        <f>J7083*$L$3</f>
        <v>#REF!</v>
      </c>
    </row>
    <row r="7084" spans="1:12" ht="9.75" customHeight="1">
      <c r="A7084" s="651"/>
      <c r="B7084" s="548"/>
      <c r="C7084" s="660"/>
      <c r="D7084" s="622"/>
      <c r="E7084" s="661"/>
      <c r="F7084" s="553"/>
      <c r="G7084" s="530"/>
      <c r="H7084" s="531"/>
      <c r="J7084" s="532"/>
      <c r="L7084" s="533"/>
    </row>
    <row r="7085" spans="1:12" ht="9.75" customHeight="1">
      <c r="A7085" s="651"/>
      <c r="B7085" s="548"/>
      <c r="C7085" s="660"/>
      <c r="D7085" s="622"/>
      <c r="E7085" s="661"/>
      <c r="F7085" s="553"/>
      <c r="G7085" s="530"/>
      <c r="H7085" s="531"/>
      <c r="J7085" s="532"/>
      <c r="L7085" s="533"/>
    </row>
    <row r="7086" spans="1:12" ht="9.75" customHeight="1">
      <c r="A7086" s="651"/>
      <c r="B7086" s="548"/>
      <c r="C7086" s="660"/>
      <c r="D7086" s="622"/>
      <c r="E7086" s="661"/>
      <c r="F7086" s="553"/>
      <c r="G7086" s="530"/>
      <c r="H7086" s="531"/>
      <c r="J7086" s="532"/>
      <c r="L7086" s="533"/>
    </row>
    <row r="7087" spans="1:12" ht="9.75" customHeight="1">
      <c r="A7087" s="651"/>
      <c r="B7087" s="548"/>
      <c r="C7087" s="660"/>
      <c r="D7087" s="622"/>
      <c r="E7087" s="661"/>
      <c r="F7087" s="553"/>
      <c r="G7087" s="530"/>
      <c r="H7087" s="531"/>
      <c r="J7087" s="532"/>
      <c r="L7087" s="533"/>
    </row>
    <row r="7088" spans="1:12" ht="9.75" customHeight="1">
      <c r="A7088" s="651">
        <v>15</v>
      </c>
      <c r="B7088" s="575" t="s">
        <v>2709</v>
      </c>
      <c r="C7088" s="660" t="s">
        <v>4247</v>
      </c>
      <c r="D7088" s="621" t="s">
        <v>2605</v>
      </c>
      <c r="E7088" s="661">
        <v>2</v>
      </c>
      <c r="F7088" s="553">
        <v>2.9967154000000003</v>
      </c>
      <c r="G7088" s="530" t="e">
        <f>+L7088</f>
        <v>#REF!</v>
      </c>
      <c r="H7088" s="531" t="e">
        <f>E7088*G7088</f>
        <v>#REF!</v>
      </c>
      <c r="J7088" s="530">
        <f>+F7088</f>
        <v>2.9967154000000003</v>
      </c>
      <c r="L7088" s="533" t="e">
        <f>J7088*$L$3</f>
        <v>#REF!</v>
      </c>
    </row>
    <row r="7089" spans="1:12" ht="9.75" customHeight="1">
      <c r="A7089" s="651"/>
      <c r="B7089" s="548"/>
      <c r="C7089" s="660"/>
      <c r="D7089" s="622"/>
      <c r="E7089" s="661"/>
      <c r="F7089" s="553"/>
      <c r="G7089" s="530"/>
      <c r="H7089" s="531"/>
      <c r="J7089" s="532"/>
      <c r="L7089" s="533"/>
    </row>
    <row r="7090" spans="1:12" ht="9.75" customHeight="1">
      <c r="A7090" s="651"/>
      <c r="B7090" s="548"/>
      <c r="C7090" s="660"/>
      <c r="D7090" s="622"/>
      <c r="E7090" s="661"/>
      <c r="F7090" s="553"/>
      <c r="G7090" s="530"/>
      <c r="H7090" s="531"/>
      <c r="J7090" s="532"/>
      <c r="L7090" s="533"/>
    </row>
    <row r="7091" spans="1:12" ht="9.75" customHeight="1">
      <c r="A7091" s="651"/>
      <c r="B7091" s="548"/>
      <c r="C7091" s="660"/>
      <c r="D7091" s="622"/>
      <c r="E7091" s="661"/>
      <c r="F7091" s="553"/>
      <c r="G7091" s="530"/>
      <c r="H7091" s="531"/>
      <c r="J7091" s="532"/>
      <c r="L7091" s="533"/>
    </row>
    <row r="7092" spans="1:12" ht="9.75" customHeight="1">
      <c r="A7092" s="651"/>
      <c r="B7092" s="548"/>
      <c r="C7092" s="660"/>
      <c r="D7092" s="622"/>
      <c r="E7092" s="661"/>
      <c r="F7092" s="553"/>
      <c r="G7092" s="530"/>
      <c r="H7092" s="531"/>
      <c r="J7092" s="532"/>
      <c r="L7092" s="533"/>
    </row>
    <row r="7093" spans="1:12" ht="9.75" customHeight="1">
      <c r="A7093" s="651">
        <v>16</v>
      </c>
      <c r="B7093" s="575" t="s">
        <v>2602</v>
      </c>
      <c r="C7093" s="660" t="s">
        <v>4248</v>
      </c>
      <c r="D7093" s="621" t="s">
        <v>2605</v>
      </c>
      <c r="E7093" s="661">
        <v>24</v>
      </c>
      <c r="F7093" s="553">
        <v>0.17189550000000003</v>
      </c>
      <c r="G7093" s="530" t="e">
        <f>+L7093</f>
        <v>#REF!</v>
      </c>
      <c r="H7093" s="531" t="e">
        <f>E7093*G7093</f>
        <v>#REF!</v>
      </c>
      <c r="J7093" s="530">
        <f>+F7093</f>
        <v>0.17189550000000003</v>
      </c>
      <c r="L7093" s="533" t="e">
        <f>J7093*$L$3</f>
        <v>#REF!</v>
      </c>
    </row>
    <row r="7094" spans="1:12" ht="9.75" customHeight="1">
      <c r="A7094" s="651"/>
      <c r="B7094" s="548"/>
      <c r="C7094" s="660"/>
      <c r="D7094" s="622"/>
      <c r="E7094" s="661"/>
      <c r="F7094" s="553"/>
      <c r="G7094" s="530"/>
      <c r="H7094" s="531"/>
      <c r="J7094" s="532"/>
      <c r="L7094" s="533"/>
    </row>
    <row r="7095" spans="1:12" ht="9.75" customHeight="1">
      <c r="A7095" s="651"/>
      <c r="B7095" s="548"/>
      <c r="C7095" s="660"/>
      <c r="D7095" s="622"/>
      <c r="E7095" s="661"/>
      <c r="F7095" s="553"/>
      <c r="G7095" s="530"/>
      <c r="H7095" s="531"/>
      <c r="J7095" s="532"/>
      <c r="L7095" s="533"/>
    </row>
    <row r="7096" spans="1:12" ht="9.75" customHeight="1">
      <c r="A7096" s="651"/>
      <c r="B7096" s="548"/>
      <c r="C7096" s="660"/>
      <c r="D7096" s="622"/>
      <c r="E7096" s="661"/>
      <c r="F7096" s="553"/>
      <c r="G7096" s="530"/>
      <c r="H7096" s="531"/>
      <c r="J7096" s="532"/>
      <c r="L7096" s="533"/>
    </row>
    <row r="7097" spans="1:12" ht="9.75" customHeight="1">
      <c r="A7097" s="651"/>
      <c r="B7097" s="548"/>
      <c r="C7097" s="660"/>
      <c r="D7097" s="622"/>
      <c r="E7097" s="661"/>
      <c r="F7097" s="553"/>
      <c r="G7097" s="530"/>
      <c r="H7097" s="531"/>
      <c r="J7097" s="532"/>
      <c r="L7097" s="533"/>
    </row>
    <row r="7098" spans="1:12" ht="9.75" customHeight="1">
      <c r="A7098" s="532"/>
      <c r="B7098" s="656"/>
      <c r="C7098" s="791" t="s">
        <v>4249</v>
      </c>
      <c r="D7098" s="609"/>
      <c r="E7098" s="530"/>
      <c r="F7098" s="553"/>
      <c r="G7098" s="530" t="e">
        <f>+L7098</f>
        <v>#REF!</v>
      </c>
      <c r="H7098" s="531" t="e">
        <f>E7098*G7098</f>
        <v>#REF!</v>
      </c>
      <c r="J7098" s="530">
        <f>+F7098</f>
        <v>0</v>
      </c>
      <c r="L7098" s="533" t="e">
        <f>J7098*$L$3</f>
        <v>#REF!</v>
      </c>
    </row>
    <row r="7099" spans="1:12" ht="9.75" customHeight="1">
      <c r="A7099" s="532"/>
      <c r="B7099" s="656"/>
      <c r="C7099" s="791"/>
      <c r="D7099" s="609"/>
      <c r="E7099" s="530"/>
      <c r="F7099" s="553"/>
      <c r="G7099" s="530"/>
      <c r="H7099" s="531"/>
      <c r="J7099" s="532"/>
      <c r="L7099" s="533"/>
    </row>
    <row r="7100" spans="1:12" ht="9.75" customHeight="1">
      <c r="A7100" s="532"/>
      <c r="B7100" s="656"/>
      <c r="C7100" s="791"/>
      <c r="D7100" s="609"/>
      <c r="E7100" s="530"/>
      <c r="F7100" s="553"/>
      <c r="G7100" s="530"/>
      <c r="H7100" s="531"/>
      <c r="J7100" s="532"/>
      <c r="L7100" s="533"/>
    </row>
    <row r="7101" spans="1:12" ht="9.75" customHeight="1">
      <c r="A7101" s="532"/>
      <c r="B7101" s="656"/>
      <c r="C7101" s="791"/>
      <c r="D7101" s="609"/>
      <c r="E7101" s="530"/>
      <c r="F7101" s="553"/>
      <c r="G7101" s="530"/>
      <c r="H7101" s="531"/>
      <c r="J7101" s="532"/>
      <c r="L7101" s="533"/>
    </row>
    <row r="7102" spans="1:12" ht="9.75" customHeight="1">
      <c r="A7102" s="532"/>
      <c r="B7102" s="656"/>
      <c r="C7102" s="791"/>
      <c r="D7102" s="609"/>
      <c r="E7102" s="530"/>
      <c r="F7102" s="553"/>
      <c r="G7102" s="530"/>
      <c r="H7102" s="531"/>
      <c r="J7102" s="532"/>
      <c r="L7102" s="533"/>
    </row>
    <row r="7103" spans="1:12" ht="9.75" customHeight="1">
      <c r="A7103" s="651">
        <v>1</v>
      </c>
      <c r="B7103" s="575" t="s">
        <v>4201</v>
      </c>
      <c r="C7103" s="665" t="s">
        <v>4250</v>
      </c>
      <c r="D7103" s="550" t="s">
        <v>2604</v>
      </c>
      <c r="E7103" s="661">
        <v>25</v>
      </c>
      <c r="F7103" s="553">
        <v>2.0377634499999999</v>
      </c>
      <c r="G7103" s="530" t="e">
        <f>+L7103</f>
        <v>#REF!</v>
      </c>
      <c r="H7103" s="531" t="e">
        <f>E7103*G7103</f>
        <v>#REF!</v>
      </c>
      <c r="J7103" s="530">
        <f>+F7103</f>
        <v>2.0377634499999999</v>
      </c>
      <c r="L7103" s="533" t="e">
        <f>J7103*$L$3</f>
        <v>#REF!</v>
      </c>
    </row>
    <row r="7104" spans="1:12" ht="9.75" customHeight="1">
      <c r="A7104" s="651"/>
      <c r="B7104" s="548"/>
      <c r="C7104" s="666"/>
      <c r="D7104" s="551"/>
      <c r="E7104" s="661"/>
      <c r="F7104" s="553"/>
      <c r="G7104" s="530"/>
      <c r="H7104" s="531"/>
      <c r="J7104" s="532"/>
      <c r="L7104" s="533"/>
    </row>
    <row r="7105" spans="1:12" ht="9.75" customHeight="1">
      <c r="A7105" s="651"/>
      <c r="B7105" s="548"/>
      <c r="C7105" s="666"/>
      <c r="D7105" s="551"/>
      <c r="E7105" s="661"/>
      <c r="F7105" s="553"/>
      <c r="G7105" s="530"/>
      <c r="H7105" s="531"/>
      <c r="J7105" s="532"/>
      <c r="L7105" s="533"/>
    </row>
    <row r="7106" spans="1:12" ht="9.75" customHeight="1">
      <c r="A7106" s="651"/>
      <c r="B7106" s="548"/>
      <c r="C7106" s="666"/>
      <c r="D7106" s="551"/>
      <c r="E7106" s="661"/>
      <c r="F7106" s="553"/>
      <c r="G7106" s="530"/>
      <c r="H7106" s="531"/>
      <c r="J7106" s="532"/>
      <c r="L7106" s="533"/>
    </row>
    <row r="7107" spans="1:12" ht="9.75" customHeight="1">
      <c r="A7107" s="651"/>
      <c r="B7107" s="548"/>
      <c r="C7107" s="667"/>
      <c r="D7107" s="551"/>
      <c r="E7107" s="661"/>
      <c r="F7107" s="553"/>
      <c r="G7107" s="530"/>
      <c r="H7107" s="531"/>
      <c r="J7107" s="532"/>
      <c r="L7107" s="533"/>
    </row>
    <row r="7108" spans="1:12" ht="9.75" customHeight="1">
      <c r="A7108" s="651">
        <v>2</v>
      </c>
      <c r="B7108" s="575" t="s">
        <v>4202</v>
      </c>
      <c r="C7108" s="665" t="s">
        <v>4251</v>
      </c>
      <c r="D7108" s="550" t="s">
        <v>2604</v>
      </c>
      <c r="E7108" s="661">
        <v>10</v>
      </c>
      <c r="F7108" s="553">
        <v>5.3155461119999998</v>
      </c>
      <c r="G7108" s="530" t="e">
        <f>+L7108</f>
        <v>#REF!</v>
      </c>
      <c r="H7108" s="531" t="e">
        <f>E7108*G7108</f>
        <v>#REF!</v>
      </c>
      <c r="J7108" s="530">
        <f>+F7108</f>
        <v>5.3155461119999998</v>
      </c>
      <c r="L7108" s="533" t="e">
        <f>J7108*$L$3</f>
        <v>#REF!</v>
      </c>
    </row>
    <row r="7109" spans="1:12" ht="9.75" customHeight="1">
      <c r="A7109" s="651"/>
      <c r="B7109" s="548"/>
      <c r="C7109" s="666"/>
      <c r="D7109" s="551"/>
      <c r="E7109" s="661"/>
      <c r="F7109" s="553"/>
      <c r="G7109" s="530"/>
      <c r="H7109" s="531"/>
      <c r="J7109" s="532"/>
      <c r="L7109" s="533"/>
    </row>
    <row r="7110" spans="1:12" ht="9.75" customHeight="1">
      <c r="A7110" s="651"/>
      <c r="B7110" s="548"/>
      <c r="C7110" s="666"/>
      <c r="D7110" s="551"/>
      <c r="E7110" s="661"/>
      <c r="F7110" s="553"/>
      <c r="G7110" s="530"/>
      <c r="H7110" s="531"/>
      <c r="J7110" s="532"/>
      <c r="L7110" s="533"/>
    </row>
    <row r="7111" spans="1:12" ht="9.75" customHeight="1">
      <c r="A7111" s="651"/>
      <c r="B7111" s="548"/>
      <c r="C7111" s="666"/>
      <c r="D7111" s="551"/>
      <c r="E7111" s="661"/>
      <c r="F7111" s="553"/>
      <c r="G7111" s="530"/>
      <c r="H7111" s="531"/>
      <c r="J7111" s="532"/>
      <c r="L7111" s="533"/>
    </row>
    <row r="7112" spans="1:12" ht="7.5" customHeight="1">
      <c r="A7112" s="651"/>
      <c r="B7112" s="548"/>
      <c r="C7112" s="667"/>
      <c r="D7112" s="551"/>
      <c r="E7112" s="661"/>
      <c r="F7112" s="553"/>
      <c r="G7112" s="530"/>
      <c r="H7112" s="531"/>
      <c r="J7112" s="532"/>
      <c r="L7112" s="533"/>
    </row>
    <row r="7113" spans="1:12" ht="9.75" customHeight="1">
      <c r="A7113" s="651">
        <v>3</v>
      </c>
      <c r="B7113" s="575" t="s">
        <v>4203</v>
      </c>
      <c r="C7113" s="665" t="s">
        <v>4252</v>
      </c>
      <c r="D7113" s="621" t="s">
        <v>2596</v>
      </c>
      <c r="E7113" s="661">
        <v>1.1000000000000001</v>
      </c>
      <c r="F7113" s="553">
        <v>125.86247051132</v>
      </c>
      <c r="G7113" s="530" t="e">
        <f>+L7113</f>
        <v>#REF!</v>
      </c>
      <c r="H7113" s="531" t="e">
        <f>E7113*G7113</f>
        <v>#REF!</v>
      </c>
      <c r="J7113" s="530">
        <f>+F7113</f>
        <v>125.86247051132</v>
      </c>
      <c r="L7113" s="533" t="e">
        <f>J7113*$L$3</f>
        <v>#REF!</v>
      </c>
    </row>
    <row r="7114" spans="1:12" ht="9.75" customHeight="1">
      <c r="A7114" s="651"/>
      <c r="B7114" s="548"/>
      <c r="C7114" s="666"/>
      <c r="D7114" s="622"/>
      <c r="E7114" s="661"/>
      <c r="F7114" s="553"/>
      <c r="G7114" s="530"/>
      <c r="H7114" s="531"/>
      <c r="J7114" s="532"/>
      <c r="L7114" s="533"/>
    </row>
    <row r="7115" spans="1:12" ht="9.75" customHeight="1">
      <c r="A7115" s="651"/>
      <c r="B7115" s="548"/>
      <c r="C7115" s="666"/>
      <c r="D7115" s="622"/>
      <c r="E7115" s="661"/>
      <c r="F7115" s="553"/>
      <c r="G7115" s="530"/>
      <c r="H7115" s="531"/>
      <c r="J7115" s="532"/>
      <c r="L7115" s="533"/>
    </row>
    <row r="7116" spans="1:12" ht="9.75" customHeight="1">
      <c r="A7116" s="651"/>
      <c r="B7116" s="548"/>
      <c r="C7116" s="666"/>
      <c r="D7116" s="622"/>
      <c r="E7116" s="661"/>
      <c r="F7116" s="553"/>
      <c r="G7116" s="530"/>
      <c r="H7116" s="531"/>
      <c r="J7116" s="532"/>
      <c r="L7116" s="533"/>
    </row>
    <row r="7117" spans="1:12" ht="9.75" customHeight="1">
      <c r="A7117" s="651"/>
      <c r="B7117" s="548"/>
      <c r="C7117" s="667"/>
      <c r="D7117" s="622"/>
      <c r="E7117" s="661"/>
      <c r="F7117" s="553"/>
      <c r="G7117" s="530"/>
      <c r="H7117" s="531"/>
      <c r="J7117" s="532"/>
      <c r="L7117" s="533"/>
    </row>
    <row r="7118" spans="1:12" ht="9.75" customHeight="1">
      <c r="A7118" s="651">
        <v>4</v>
      </c>
      <c r="B7118" s="575" t="s">
        <v>2602</v>
      </c>
      <c r="C7118" s="665" t="s">
        <v>4387</v>
      </c>
      <c r="D7118" s="621" t="s">
        <v>2605</v>
      </c>
      <c r="E7118" s="661">
        <v>1</v>
      </c>
      <c r="F7118" s="553">
        <v>68.758200000000016</v>
      </c>
      <c r="G7118" s="530" t="e">
        <f>+L7118</f>
        <v>#REF!</v>
      </c>
      <c r="H7118" s="531" t="e">
        <f>E7118*G7118</f>
        <v>#REF!</v>
      </c>
      <c r="J7118" s="530">
        <f>+F7118</f>
        <v>68.758200000000016</v>
      </c>
      <c r="L7118" s="533" t="e">
        <f>J7118*$L$3</f>
        <v>#REF!</v>
      </c>
    </row>
    <row r="7119" spans="1:12" ht="9.75" customHeight="1">
      <c r="A7119" s="651"/>
      <c r="B7119" s="548"/>
      <c r="C7119" s="666"/>
      <c r="D7119" s="622"/>
      <c r="E7119" s="661"/>
      <c r="F7119" s="553"/>
      <c r="G7119" s="530"/>
      <c r="H7119" s="531"/>
      <c r="J7119" s="532"/>
      <c r="L7119" s="533"/>
    </row>
    <row r="7120" spans="1:12" ht="9.75" customHeight="1">
      <c r="A7120" s="651"/>
      <c r="B7120" s="548"/>
      <c r="C7120" s="666"/>
      <c r="D7120" s="622"/>
      <c r="E7120" s="661"/>
      <c r="F7120" s="553"/>
      <c r="G7120" s="530"/>
      <c r="H7120" s="531"/>
      <c r="J7120" s="532"/>
      <c r="L7120" s="533"/>
    </row>
    <row r="7121" spans="1:12" ht="9.75" customHeight="1">
      <c r="A7121" s="651"/>
      <c r="B7121" s="548"/>
      <c r="C7121" s="666"/>
      <c r="D7121" s="622"/>
      <c r="E7121" s="661"/>
      <c r="F7121" s="553"/>
      <c r="G7121" s="530"/>
      <c r="H7121" s="531"/>
      <c r="J7121" s="532"/>
      <c r="L7121" s="533"/>
    </row>
    <row r="7122" spans="1:12" ht="9.75" customHeight="1">
      <c r="A7122" s="651"/>
      <c r="B7122" s="548"/>
      <c r="C7122" s="667"/>
      <c r="D7122" s="622"/>
      <c r="E7122" s="661"/>
      <c r="F7122" s="553"/>
      <c r="G7122" s="530"/>
      <c r="H7122" s="531"/>
      <c r="J7122" s="532"/>
      <c r="L7122" s="533"/>
    </row>
    <row r="7123" spans="1:12" ht="9.75" customHeight="1">
      <c r="A7123" s="532"/>
      <c r="B7123" s="656"/>
      <c r="C7123" s="781" t="s">
        <v>4388</v>
      </c>
      <c r="D7123" s="559"/>
      <c r="E7123" s="539"/>
      <c r="F7123" s="553"/>
      <c r="G7123" s="530" t="e">
        <f>+L7123</f>
        <v>#REF!</v>
      </c>
      <c r="H7123" s="531" t="e">
        <f>E7123*G7123</f>
        <v>#REF!</v>
      </c>
      <c r="J7123" s="530">
        <f>+F7123</f>
        <v>0</v>
      </c>
      <c r="L7123" s="533" t="e">
        <f>J7123*$L$3</f>
        <v>#REF!</v>
      </c>
    </row>
    <row r="7124" spans="1:12" ht="9.75" customHeight="1">
      <c r="A7124" s="532"/>
      <c r="B7124" s="656"/>
      <c r="C7124" s="782"/>
      <c r="D7124" s="559"/>
      <c r="E7124" s="539"/>
      <c r="F7124" s="553"/>
      <c r="G7124" s="530"/>
      <c r="H7124" s="531"/>
      <c r="J7124" s="532"/>
      <c r="L7124" s="533"/>
    </row>
    <row r="7125" spans="1:12" ht="9.75" customHeight="1">
      <c r="A7125" s="532"/>
      <c r="B7125" s="656"/>
      <c r="C7125" s="782"/>
      <c r="D7125" s="559"/>
      <c r="E7125" s="539"/>
      <c r="F7125" s="553"/>
      <c r="G7125" s="530"/>
      <c r="H7125" s="531"/>
      <c r="J7125" s="532"/>
      <c r="L7125" s="533"/>
    </row>
    <row r="7126" spans="1:12" ht="9.75" customHeight="1">
      <c r="A7126" s="532"/>
      <c r="B7126" s="656"/>
      <c r="C7126" s="782"/>
      <c r="D7126" s="559"/>
      <c r="E7126" s="539"/>
      <c r="F7126" s="553"/>
      <c r="G7126" s="530"/>
      <c r="H7126" s="531"/>
      <c r="J7126" s="532"/>
      <c r="L7126" s="533"/>
    </row>
    <row r="7127" spans="1:12" ht="9.75" customHeight="1">
      <c r="A7127" s="532"/>
      <c r="B7127" s="656"/>
      <c r="C7127" s="783"/>
      <c r="D7127" s="559"/>
      <c r="E7127" s="539"/>
      <c r="F7127" s="553"/>
      <c r="G7127" s="530"/>
      <c r="H7127" s="531"/>
      <c r="J7127" s="532"/>
      <c r="L7127" s="533"/>
    </row>
    <row r="7128" spans="1:12" ht="9.75" customHeight="1">
      <c r="A7128" s="651">
        <v>1</v>
      </c>
      <c r="B7128" s="575" t="s">
        <v>4204</v>
      </c>
      <c r="C7128" s="665" t="s">
        <v>4389</v>
      </c>
      <c r="D7128" s="621" t="s">
        <v>2605</v>
      </c>
      <c r="E7128" s="661">
        <v>1</v>
      </c>
      <c r="F7128" s="553">
        <v>56.042884200000003</v>
      </c>
      <c r="G7128" s="530" t="e">
        <f>+L7128</f>
        <v>#REF!</v>
      </c>
      <c r="H7128" s="531" t="e">
        <f>E7128*G7128</f>
        <v>#REF!</v>
      </c>
      <c r="J7128" s="530">
        <f>+F7128</f>
        <v>56.042884200000003</v>
      </c>
      <c r="L7128" s="533" t="e">
        <f>J7128*$L$3</f>
        <v>#REF!</v>
      </c>
    </row>
    <row r="7129" spans="1:12" ht="9.75" customHeight="1">
      <c r="A7129" s="651"/>
      <c r="B7129" s="548"/>
      <c r="C7129" s="666"/>
      <c r="D7129" s="622"/>
      <c r="E7129" s="661"/>
      <c r="F7129" s="553"/>
      <c r="G7129" s="530"/>
      <c r="H7129" s="531"/>
      <c r="J7129" s="532"/>
      <c r="L7129" s="533"/>
    </row>
    <row r="7130" spans="1:12" ht="9.75" customHeight="1">
      <c r="A7130" s="651"/>
      <c r="B7130" s="548"/>
      <c r="C7130" s="666"/>
      <c r="D7130" s="622"/>
      <c r="E7130" s="661"/>
      <c r="F7130" s="553"/>
      <c r="G7130" s="530"/>
      <c r="H7130" s="531"/>
      <c r="J7130" s="532"/>
      <c r="L7130" s="533"/>
    </row>
    <row r="7131" spans="1:12" ht="9.75" customHeight="1">
      <c r="A7131" s="651"/>
      <c r="B7131" s="548"/>
      <c r="C7131" s="666"/>
      <c r="D7131" s="622"/>
      <c r="E7131" s="661"/>
      <c r="F7131" s="553"/>
      <c r="G7131" s="530"/>
      <c r="H7131" s="531"/>
      <c r="J7131" s="532"/>
      <c r="L7131" s="533"/>
    </row>
    <row r="7132" spans="1:12" ht="9.75" customHeight="1">
      <c r="A7132" s="651"/>
      <c r="B7132" s="548"/>
      <c r="C7132" s="667"/>
      <c r="D7132" s="622"/>
      <c r="E7132" s="661"/>
      <c r="F7132" s="553"/>
      <c r="G7132" s="530"/>
      <c r="H7132" s="531"/>
      <c r="J7132" s="532"/>
      <c r="L7132" s="533"/>
    </row>
    <row r="7133" spans="1:12" ht="9.75" customHeight="1">
      <c r="A7133" s="651">
        <v>2</v>
      </c>
      <c r="B7133" s="575" t="s">
        <v>2602</v>
      </c>
      <c r="C7133" s="665" t="s">
        <v>4390</v>
      </c>
      <c r="D7133" s="621" t="s">
        <v>2605</v>
      </c>
      <c r="E7133" s="661">
        <v>1</v>
      </c>
      <c r="F7133" s="553">
        <v>14.553819000000001</v>
      </c>
      <c r="G7133" s="530" t="e">
        <f>+L7133</f>
        <v>#REF!</v>
      </c>
      <c r="H7133" s="531" t="e">
        <f>E7133*G7133</f>
        <v>#REF!</v>
      </c>
      <c r="J7133" s="530">
        <f>+F7133</f>
        <v>14.553819000000001</v>
      </c>
      <c r="L7133" s="533" t="e">
        <f>J7133*$L$3</f>
        <v>#REF!</v>
      </c>
    </row>
    <row r="7134" spans="1:12" ht="9.75" customHeight="1">
      <c r="A7134" s="651"/>
      <c r="B7134" s="548"/>
      <c r="C7134" s="666"/>
      <c r="D7134" s="622"/>
      <c r="E7134" s="661"/>
      <c r="F7134" s="553"/>
      <c r="G7134" s="530"/>
      <c r="H7134" s="531"/>
      <c r="J7134" s="532"/>
      <c r="L7134" s="533"/>
    </row>
    <row r="7135" spans="1:12" ht="9.75" customHeight="1">
      <c r="A7135" s="651"/>
      <c r="B7135" s="548"/>
      <c r="C7135" s="666"/>
      <c r="D7135" s="622"/>
      <c r="E7135" s="661"/>
      <c r="F7135" s="553"/>
      <c r="G7135" s="530"/>
      <c r="H7135" s="531"/>
      <c r="J7135" s="532"/>
      <c r="L7135" s="533"/>
    </row>
    <row r="7136" spans="1:12" ht="9.75" customHeight="1">
      <c r="A7136" s="651"/>
      <c r="B7136" s="548"/>
      <c r="C7136" s="666"/>
      <c r="D7136" s="622"/>
      <c r="E7136" s="661"/>
      <c r="F7136" s="553"/>
      <c r="G7136" s="530"/>
      <c r="H7136" s="531"/>
      <c r="J7136" s="532"/>
      <c r="L7136" s="533"/>
    </row>
    <row r="7137" spans="1:12" ht="9.75" customHeight="1">
      <c r="A7137" s="651"/>
      <c r="B7137" s="548"/>
      <c r="C7137" s="667"/>
      <c r="D7137" s="622"/>
      <c r="E7137" s="661"/>
      <c r="F7137" s="553"/>
      <c r="G7137" s="530"/>
      <c r="H7137" s="531"/>
      <c r="J7137" s="532"/>
      <c r="L7137" s="533"/>
    </row>
    <row r="7138" spans="1:12" ht="9.75" customHeight="1">
      <c r="A7138" s="651" t="s">
        <v>2648</v>
      </c>
      <c r="B7138" s="575" t="s">
        <v>4205</v>
      </c>
      <c r="C7138" s="665" t="s">
        <v>4391</v>
      </c>
      <c r="D7138" s="621" t="s">
        <v>2605</v>
      </c>
      <c r="E7138" s="661">
        <v>1</v>
      </c>
      <c r="F7138" s="553" t="e">
        <f>96.1744731-#REF!</f>
        <v>#REF!</v>
      </c>
      <c r="G7138" s="530" t="e">
        <f>+L7138</f>
        <v>#REF!</v>
      </c>
      <c r="H7138" s="531" t="e">
        <f>E7138*G7138</f>
        <v>#REF!</v>
      </c>
      <c r="J7138" s="530" t="e">
        <f>+F7138</f>
        <v>#REF!</v>
      </c>
      <c r="L7138" s="533" t="e">
        <f>J7138*$L$3</f>
        <v>#REF!</v>
      </c>
    </row>
    <row r="7139" spans="1:12" ht="9.75" customHeight="1">
      <c r="A7139" s="651"/>
      <c r="B7139" s="548"/>
      <c r="C7139" s="666"/>
      <c r="D7139" s="622"/>
      <c r="E7139" s="661"/>
      <c r="F7139" s="553"/>
      <c r="G7139" s="530"/>
      <c r="H7139" s="531"/>
      <c r="J7139" s="532"/>
      <c r="L7139" s="533"/>
    </row>
    <row r="7140" spans="1:12" ht="9.75" customHeight="1">
      <c r="A7140" s="651"/>
      <c r="B7140" s="548"/>
      <c r="C7140" s="666"/>
      <c r="D7140" s="622"/>
      <c r="E7140" s="661"/>
      <c r="F7140" s="553"/>
      <c r="G7140" s="530"/>
      <c r="H7140" s="531"/>
      <c r="J7140" s="532"/>
      <c r="L7140" s="533"/>
    </row>
    <row r="7141" spans="1:12" ht="9.75" customHeight="1">
      <c r="A7141" s="651"/>
      <c r="B7141" s="548"/>
      <c r="C7141" s="666"/>
      <c r="D7141" s="622"/>
      <c r="E7141" s="661"/>
      <c r="F7141" s="553"/>
      <c r="G7141" s="530"/>
      <c r="H7141" s="531"/>
      <c r="J7141" s="532"/>
      <c r="L7141" s="533"/>
    </row>
    <row r="7142" spans="1:12" ht="9.75" customHeight="1">
      <c r="A7142" s="651"/>
      <c r="B7142" s="548"/>
      <c r="C7142" s="667"/>
      <c r="D7142" s="622"/>
      <c r="E7142" s="661"/>
      <c r="F7142" s="553"/>
      <c r="G7142" s="530"/>
      <c r="H7142" s="531"/>
      <c r="J7142" s="532"/>
      <c r="L7142" s="533"/>
    </row>
    <row r="7143" spans="1:12" ht="9.75" customHeight="1">
      <c r="A7143" s="651">
        <v>4</v>
      </c>
      <c r="B7143" s="575" t="s">
        <v>4206</v>
      </c>
      <c r="C7143" s="665" t="s">
        <v>4392</v>
      </c>
      <c r="D7143" s="621" t="s">
        <v>2605</v>
      </c>
      <c r="E7143" s="661">
        <v>2</v>
      </c>
      <c r="F7143" s="553">
        <v>4.3141386600000002</v>
      </c>
      <c r="G7143" s="530" t="e">
        <f>+L7143</f>
        <v>#REF!</v>
      </c>
      <c r="H7143" s="531" t="e">
        <f>E7143*G7143</f>
        <v>#REF!</v>
      </c>
      <c r="J7143" s="530">
        <f>+F7143</f>
        <v>4.3141386600000002</v>
      </c>
      <c r="L7143" s="533" t="e">
        <f>J7143*$L$3</f>
        <v>#REF!</v>
      </c>
    </row>
    <row r="7144" spans="1:12" ht="9.75" customHeight="1">
      <c r="A7144" s="651"/>
      <c r="B7144" s="548"/>
      <c r="C7144" s="666"/>
      <c r="D7144" s="622"/>
      <c r="E7144" s="661"/>
      <c r="F7144" s="553"/>
      <c r="G7144" s="530"/>
      <c r="H7144" s="531"/>
      <c r="J7144" s="532"/>
      <c r="L7144" s="533"/>
    </row>
    <row r="7145" spans="1:12" ht="9.75" customHeight="1">
      <c r="A7145" s="651"/>
      <c r="B7145" s="548"/>
      <c r="C7145" s="666"/>
      <c r="D7145" s="622"/>
      <c r="E7145" s="661"/>
      <c r="F7145" s="553"/>
      <c r="G7145" s="530"/>
      <c r="H7145" s="531"/>
      <c r="J7145" s="532"/>
      <c r="L7145" s="533"/>
    </row>
    <row r="7146" spans="1:12" ht="9.75" customHeight="1">
      <c r="A7146" s="651"/>
      <c r="B7146" s="548"/>
      <c r="C7146" s="666"/>
      <c r="D7146" s="622"/>
      <c r="E7146" s="661"/>
      <c r="F7146" s="553"/>
      <c r="G7146" s="530"/>
      <c r="H7146" s="531"/>
      <c r="J7146" s="532"/>
      <c r="L7146" s="533"/>
    </row>
    <row r="7147" spans="1:12" ht="9.75" customHeight="1">
      <c r="A7147" s="651"/>
      <c r="B7147" s="548"/>
      <c r="C7147" s="667"/>
      <c r="D7147" s="622"/>
      <c r="E7147" s="661"/>
      <c r="F7147" s="553"/>
      <c r="G7147" s="530"/>
      <c r="H7147" s="531"/>
      <c r="J7147" s="532"/>
      <c r="L7147" s="533"/>
    </row>
    <row r="7148" spans="1:12" ht="9.75" customHeight="1">
      <c r="A7148" s="651">
        <v>5</v>
      </c>
      <c r="B7148" s="575" t="s">
        <v>4206</v>
      </c>
      <c r="C7148" s="665" t="s">
        <v>4393</v>
      </c>
      <c r="D7148" s="621" t="s">
        <v>2605</v>
      </c>
      <c r="E7148" s="661">
        <v>12</v>
      </c>
      <c r="F7148" s="553">
        <v>3.0512797200000001</v>
      </c>
      <c r="G7148" s="530" t="e">
        <f>+L7148</f>
        <v>#REF!</v>
      </c>
      <c r="H7148" s="531" t="e">
        <f>E7148*G7148</f>
        <v>#REF!</v>
      </c>
      <c r="J7148" s="530">
        <f>+F7148</f>
        <v>3.0512797200000001</v>
      </c>
      <c r="L7148" s="533" t="e">
        <f>J7148*$L$3</f>
        <v>#REF!</v>
      </c>
    </row>
    <row r="7149" spans="1:12" ht="9.75" customHeight="1">
      <c r="A7149" s="651"/>
      <c r="B7149" s="548"/>
      <c r="C7149" s="666"/>
      <c r="D7149" s="622"/>
      <c r="E7149" s="661"/>
      <c r="F7149" s="553"/>
      <c r="G7149" s="530"/>
      <c r="H7149" s="531"/>
      <c r="J7149" s="532"/>
      <c r="L7149" s="533"/>
    </row>
    <row r="7150" spans="1:12" ht="9.75" customHeight="1">
      <c r="A7150" s="651"/>
      <c r="B7150" s="548"/>
      <c r="C7150" s="666"/>
      <c r="D7150" s="622"/>
      <c r="E7150" s="661"/>
      <c r="F7150" s="553"/>
      <c r="G7150" s="530"/>
      <c r="H7150" s="531"/>
      <c r="J7150" s="532"/>
      <c r="L7150" s="533"/>
    </row>
    <row r="7151" spans="1:12" ht="9.75" customHeight="1">
      <c r="A7151" s="651"/>
      <c r="B7151" s="548"/>
      <c r="C7151" s="666"/>
      <c r="D7151" s="622"/>
      <c r="E7151" s="661"/>
      <c r="F7151" s="553"/>
      <c r="G7151" s="530"/>
      <c r="H7151" s="531"/>
      <c r="J7151" s="532"/>
      <c r="L7151" s="533"/>
    </row>
    <row r="7152" spans="1:12" ht="9.75" customHeight="1">
      <c r="A7152" s="651"/>
      <c r="B7152" s="548"/>
      <c r="C7152" s="667"/>
      <c r="D7152" s="622"/>
      <c r="E7152" s="661"/>
      <c r="F7152" s="553"/>
      <c r="G7152" s="530"/>
      <c r="H7152" s="531"/>
      <c r="J7152" s="532"/>
      <c r="L7152" s="533"/>
    </row>
    <row r="7153" spans="1:12" ht="9.75" customHeight="1">
      <c r="A7153" s="651">
        <v>6</v>
      </c>
      <c r="B7153" s="576" t="s">
        <v>4178</v>
      </c>
      <c r="C7153" s="665" t="s">
        <v>4394</v>
      </c>
      <c r="D7153" s="550" t="s">
        <v>2604</v>
      </c>
      <c r="E7153" s="661">
        <v>10</v>
      </c>
      <c r="F7153" s="553">
        <v>1.1836982600000001</v>
      </c>
      <c r="G7153" s="530" t="e">
        <f>+L7153</f>
        <v>#REF!</v>
      </c>
      <c r="H7153" s="531" t="e">
        <f>E7153*G7153</f>
        <v>#REF!</v>
      </c>
      <c r="J7153" s="530">
        <f>+F7153</f>
        <v>1.1836982600000001</v>
      </c>
      <c r="L7153" s="533" t="e">
        <f>J7153*$L$3</f>
        <v>#REF!</v>
      </c>
    </row>
    <row r="7154" spans="1:12" ht="9.75" customHeight="1">
      <c r="A7154" s="651"/>
      <c r="B7154" s="576"/>
      <c r="C7154" s="666"/>
      <c r="D7154" s="551"/>
      <c r="E7154" s="661"/>
      <c r="F7154" s="553"/>
      <c r="G7154" s="530"/>
      <c r="H7154" s="531"/>
      <c r="J7154" s="532"/>
      <c r="L7154" s="533"/>
    </row>
    <row r="7155" spans="1:12" ht="9.75" customHeight="1">
      <c r="A7155" s="651"/>
      <c r="B7155" s="576"/>
      <c r="C7155" s="666"/>
      <c r="D7155" s="551"/>
      <c r="E7155" s="661"/>
      <c r="F7155" s="553"/>
      <c r="G7155" s="530"/>
      <c r="H7155" s="531"/>
      <c r="J7155" s="532"/>
      <c r="L7155" s="533"/>
    </row>
    <row r="7156" spans="1:12" ht="9.75" customHeight="1">
      <c r="A7156" s="651"/>
      <c r="B7156" s="576"/>
      <c r="C7156" s="666"/>
      <c r="D7156" s="551"/>
      <c r="E7156" s="661"/>
      <c r="F7156" s="553"/>
      <c r="G7156" s="530"/>
      <c r="H7156" s="531"/>
      <c r="J7156" s="532"/>
      <c r="L7156" s="533"/>
    </row>
    <row r="7157" spans="1:12" ht="9.75" customHeight="1">
      <c r="A7157" s="651"/>
      <c r="B7157" s="576"/>
      <c r="C7157" s="667"/>
      <c r="D7157" s="551"/>
      <c r="E7157" s="661"/>
      <c r="F7157" s="553"/>
      <c r="G7157" s="530"/>
      <c r="H7157" s="531"/>
      <c r="J7157" s="532"/>
      <c r="L7157" s="533"/>
    </row>
    <row r="7158" spans="1:12" ht="9.75" customHeight="1">
      <c r="A7158" s="651">
        <v>7</v>
      </c>
      <c r="B7158" s="576" t="s">
        <v>2715</v>
      </c>
      <c r="C7158" s="665" t="s">
        <v>4395</v>
      </c>
      <c r="D7158" s="621" t="s">
        <v>2595</v>
      </c>
      <c r="E7158" s="661">
        <v>1.05</v>
      </c>
      <c r="F7158" s="553">
        <v>1.03093541643</v>
      </c>
      <c r="G7158" s="530" t="e">
        <f>+L7158</f>
        <v>#REF!</v>
      </c>
      <c r="H7158" s="531" t="e">
        <f>E7158*G7158</f>
        <v>#REF!</v>
      </c>
      <c r="J7158" s="530">
        <f>+F7158</f>
        <v>1.03093541643</v>
      </c>
      <c r="L7158" s="533" t="e">
        <f>J7158*$L$3</f>
        <v>#REF!</v>
      </c>
    </row>
    <row r="7159" spans="1:12" ht="9.75" customHeight="1">
      <c r="A7159" s="651"/>
      <c r="B7159" s="576"/>
      <c r="C7159" s="666"/>
      <c r="D7159" s="622"/>
      <c r="E7159" s="661"/>
      <c r="F7159" s="553"/>
      <c r="G7159" s="530"/>
      <c r="H7159" s="531"/>
      <c r="J7159" s="532"/>
      <c r="L7159" s="533"/>
    </row>
    <row r="7160" spans="1:12" ht="9.75" customHeight="1">
      <c r="A7160" s="651"/>
      <c r="B7160" s="576"/>
      <c r="C7160" s="666"/>
      <c r="D7160" s="622"/>
      <c r="E7160" s="661"/>
      <c r="F7160" s="553"/>
      <c r="G7160" s="530"/>
      <c r="H7160" s="531"/>
      <c r="J7160" s="532"/>
      <c r="L7160" s="533"/>
    </row>
    <row r="7161" spans="1:12" ht="9.75" customHeight="1">
      <c r="A7161" s="651"/>
      <c r="B7161" s="576"/>
      <c r="C7161" s="666"/>
      <c r="D7161" s="622"/>
      <c r="E7161" s="661"/>
      <c r="F7161" s="553"/>
      <c r="G7161" s="530"/>
      <c r="H7161" s="531"/>
      <c r="J7161" s="532"/>
      <c r="L7161" s="533"/>
    </row>
    <row r="7162" spans="1:12" ht="9.75" customHeight="1">
      <c r="A7162" s="651"/>
      <c r="B7162" s="576"/>
      <c r="C7162" s="667"/>
      <c r="D7162" s="622"/>
      <c r="E7162" s="661"/>
      <c r="F7162" s="553"/>
      <c r="G7162" s="530"/>
      <c r="H7162" s="531"/>
      <c r="J7162" s="532"/>
      <c r="L7162" s="533"/>
    </row>
    <row r="7163" spans="1:12" ht="9.75" customHeight="1">
      <c r="A7163" s="651">
        <v>8</v>
      </c>
      <c r="B7163" s="575" t="s">
        <v>2602</v>
      </c>
      <c r="C7163" s="665" t="s">
        <v>4396</v>
      </c>
      <c r="D7163" s="621" t="s">
        <v>2605</v>
      </c>
      <c r="E7163" s="661">
        <v>2</v>
      </c>
      <c r="F7163" s="553">
        <v>1.7647938000000001</v>
      </c>
      <c r="G7163" s="530" t="e">
        <f>+L7163</f>
        <v>#REF!</v>
      </c>
      <c r="H7163" s="531" t="e">
        <f>E7163*G7163</f>
        <v>#REF!</v>
      </c>
      <c r="J7163" s="530">
        <f>+F7163</f>
        <v>1.7647938000000001</v>
      </c>
      <c r="L7163" s="533" t="e">
        <f>J7163*$L$3</f>
        <v>#REF!</v>
      </c>
    </row>
    <row r="7164" spans="1:12" ht="9.75" customHeight="1">
      <c r="A7164" s="651"/>
      <c r="B7164" s="548"/>
      <c r="C7164" s="666"/>
      <c r="D7164" s="622"/>
      <c r="E7164" s="661"/>
      <c r="F7164" s="553"/>
      <c r="G7164" s="530"/>
      <c r="H7164" s="531"/>
      <c r="J7164" s="532"/>
      <c r="L7164" s="533"/>
    </row>
    <row r="7165" spans="1:12" ht="9.75" customHeight="1">
      <c r="A7165" s="651"/>
      <c r="B7165" s="548"/>
      <c r="C7165" s="666"/>
      <c r="D7165" s="622"/>
      <c r="E7165" s="661"/>
      <c r="F7165" s="553"/>
      <c r="G7165" s="530"/>
      <c r="H7165" s="531"/>
      <c r="J7165" s="532"/>
      <c r="L7165" s="533"/>
    </row>
    <row r="7166" spans="1:12" ht="9.75" customHeight="1">
      <c r="A7166" s="651"/>
      <c r="B7166" s="548"/>
      <c r="C7166" s="666"/>
      <c r="D7166" s="622"/>
      <c r="E7166" s="661"/>
      <c r="F7166" s="553"/>
      <c r="G7166" s="530"/>
      <c r="H7166" s="531"/>
      <c r="J7166" s="532"/>
      <c r="L7166" s="533"/>
    </row>
    <row r="7167" spans="1:12" ht="9.75" customHeight="1">
      <c r="A7167" s="651"/>
      <c r="B7167" s="548"/>
      <c r="C7167" s="667"/>
      <c r="D7167" s="622"/>
      <c r="E7167" s="661"/>
      <c r="F7167" s="553"/>
      <c r="G7167" s="530"/>
      <c r="H7167" s="531"/>
      <c r="J7167" s="532"/>
      <c r="L7167" s="533"/>
    </row>
    <row r="7168" spans="1:12" ht="9.75" customHeight="1">
      <c r="A7168" s="651">
        <v>9</v>
      </c>
      <c r="B7168" s="576" t="s">
        <v>4207</v>
      </c>
      <c r="C7168" s="665" t="s">
        <v>4397</v>
      </c>
      <c r="D7168" s="550" t="s">
        <v>2604</v>
      </c>
      <c r="E7168" s="661">
        <v>40</v>
      </c>
      <c r="F7168" s="553">
        <v>1.9824514100000001</v>
      </c>
      <c r="G7168" s="530" t="e">
        <f>+L7168</f>
        <v>#REF!</v>
      </c>
      <c r="H7168" s="531" t="e">
        <f>E7168*G7168</f>
        <v>#REF!</v>
      </c>
      <c r="J7168" s="530">
        <f>+F7168</f>
        <v>1.9824514100000001</v>
      </c>
      <c r="L7168" s="533" t="e">
        <f>J7168*$L$3</f>
        <v>#REF!</v>
      </c>
    </row>
    <row r="7169" spans="1:12" ht="9.75" customHeight="1">
      <c r="A7169" s="651"/>
      <c r="B7169" s="576"/>
      <c r="C7169" s="666"/>
      <c r="D7169" s="551"/>
      <c r="E7169" s="661"/>
      <c r="F7169" s="553"/>
      <c r="G7169" s="530"/>
      <c r="H7169" s="531"/>
      <c r="J7169" s="532"/>
      <c r="L7169" s="533"/>
    </row>
    <row r="7170" spans="1:12" ht="9.75" customHeight="1">
      <c r="A7170" s="651"/>
      <c r="B7170" s="576"/>
      <c r="C7170" s="666"/>
      <c r="D7170" s="551"/>
      <c r="E7170" s="661"/>
      <c r="F7170" s="553"/>
      <c r="G7170" s="530"/>
      <c r="H7170" s="531"/>
      <c r="J7170" s="532"/>
      <c r="L7170" s="533"/>
    </row>
    <row r="7171" spans="1:12" ht="9.75" customHeight="1">
      <c r="A7171" s="651"/>
      <c r="B7171" s="576"/>
      <c r="C7171" s="666"/>
      <c r="D7171" s="551"/>
      <c r="E7171" s="661"/>
      <c r="F7171" s="553"/>
      <c r="G7171" s="530"/>
      <c r="H7171" s="531"/>
      <c r="J7171" s="532"/>
      <c r="L7171" s="533"/>
    </row>
    <row r="7172" spans="1:12" ht="9.75" customHeight="1">
      <c r="A7172" s="651"/>
      <c r="B7172" s="576"/>
      <c r="C7172" s="667"/>
      <c r="D7172" s="551"/>
      <c r="E7172" s="661"/>
      <c r="F7172" s="553"/>
      <c r="G7172" s="530"/>
      <c r="H7172" s="531"/>
      <c r="J7172" s="532"/>
      <c r="L7172" s="533"/>
    </row>
    <row r="7173" spans="1:12" ht="9.75" customHeight="1">
      <c r="A7173" s="651">
        <v>10</v>
      </c>
      <c r="B7173" s="576" t="s">
        <v>4208</v>
      </c>
      <c r="C7173" s="665" t="s">
        <v>4398</v>
      </c>
      <c r="D7173" s="550" t="s">
        <v>2604</v>
      </c>
      <c r="E7173" s="661">
        <v>195</v>
      </c>
      <c r="F7173" s="553">
        <v>2.41291111</v>
      </c>
      <c r="G7173" s="530" t="e">
        <f>+L7173</f>
        <v>#REF!</v>
      </c>
      <c r="H7173" s="531" t="e">
        <f>E7173*G7173</f>
        <v>#REF!</v>
      </c>
      <c r="J7173" s="530">
        <f>+F7173</f>
        <v>2.41291111</v>
      </c>
      <c r="L7173" s="533" t="e">
        <f>J7173*$L$3</f>
        <v>#REF!</v>
      </c>
    </row>
    <row r="7174" spans="1:12" ht="9.75" customHeight="1">
      <c r="A7174" s="651"/>
      <c r="B7174" s="576"/>
      <c r="C7174" s="666"/>
      <c r="D7174" s="551"/>
      <c r="E7174" s="661"/>
      <c r="F7174" s="553"/>
      <c r="G7174" s="530"/>
      <c r="H7174" s="531"/>
      <c r="J7174" s="532"/>
      <c r="L7174" s="533"/>
    </row>
    <row r="7175" spans="1:12" ht="9.75" customHeight="1">
      <c r="A7175" s="651"/>
      <c r="B7175" s="576"/>
      <c r="C7175" s="666"/>
      <c r="D7175" s="551"/>
      <c r="E7175" s="661"/>
      <c r="F7175" s="553"/>
      <c r="G7175" s="530"/>
      <c r="H7175" s="531"/>
      <c r="J7175" s="532"/>
      <c r="L7175" s="533"/>
    </row>
    <row r="7176" spans="1:12" ht="9.75" customHeight="1">
      <c r="A7176" s="651"/>
      <c r="B7176" s="576"/>
      <c r="C7176" s="666"/>
      <c r="D7176" s="551"/>
      <c r="E7176" s="661"/>
      <c r="F7176" s="553"/>
      <c r="G7176" s="530"/>
      <c r="H7176" s="531"/>
      <c r="J7176" s="532"/>
      <c r="L7176" s="533"/>
    </row>
    <row r="7177" spans="1:12" ht="9.75" customHeight="1">
      <c r="A7177" s="651"/>
      <c r="B7177" s="576"/>
      <c r="C7177" s="667"/>
      <c r="D7177" s="551"/>
      <c r="E7177" s="661"/>
      <c r="F7177" s="553"/>
      <c r="G7177" s="530"/>
      <c r="H7177" s="531"/>
      <c r="J7177" s="532"/>
      <c r="L7177" s="533"/>
    </row>
    <row r="7178" spans="1:12" ht="9.75" customHeight="1">
      <c r="A7178" s="651">
        <v>11</v>
      </c>
      <c r="B7178" s="576" t="s">
        <v>4209</v>
      </c>
      <c r="C7178" s="665" t="s">
        <v>4399</v>
      </c>
      <c r="D7178" s="621" t="s">
        <v>2605</v>
      </c>
      <c r="E7178" s="661">
        <v>4</v>
      </c>
      <c r="F7178" s="553">
        <v>1.4030726900000001</v>
      </c>
      <c r="G7178" s="530" t="e">
        <f>+L7178</f>
        <v>#REF!</v>
      </c>
      <c r="H7178" s="531" t="e">
        <f>E7178*G7178</f>
        <v>#REF!</v>
      </c>
      <c r="J7178" s="530">
        <f>+F7178</f>
        <v>1.4030726900000001</v>
      </c>
      <c r="L7178" s="533" t="e">
        <f>J7178*$L$3</f>
        <v>#REF!</v>
      </c>
    </row>
    <row r="7179" spans="1:12" ht="9.75" customHeight="1">
      <c r="A7179" s="651"/>
      <c r="B7179" s="576"/>
      <c r="C7179" s="666"/>
      <c r="D7179" s="622"/>
      <c r="E7179" s="661"/>
      <c r="F7179" s="553"/>
      <c r="G7179" s="530"/>
      <c r="H7179" s="531"/>
      <c r="J7179" s="532"/>
      <c r="L7179" s="533"/>
    </row>
    <row r="7180" spans="1:12" ht="9.75" customHeight="1">
      <c r="A7180" s="651"/>
      <c r="B7180" s="576"/>
      <c r="C7180" s="666"/>
      <c r="D7180" s="622"/>
      <c r="E7180" s="661"/>
      <c r="F7180" s="553"/>
      <c r="G7180" s="530"/>
      <c r="H7180" s="531"/>
      <c r="J7180" s="532"/>
      <c r="L7180" s="533"/>
    </row>
    <row r="7181" spans="1:12" ht="9.75" customHeight="1">
      <c r="A7181" s="651"/>
      <c r="B7181" s="576"/>
      <c r="C7181" s="666"/>
      <c r="D7181" s="622"/>
      <c r="E7181" s="661"/>
      <c r="F7181" s="553"/>
      <c r="G7181" s="530"/>
      <c r="H7181" s="531"/>
      <c r="J7181" s="532"/>
      <c r="L7181" s="533"/>
    </row>
    <row r="7182" spans="1:12" ht="9.75" customHeight="1">
      <c r="A7182" s="651"/>
      <c r="B7182" s="576"/>
      <c r="C7182" s="667"/>
      <c r="D7182" s="622"/>
      <c r="E7182" s="661"/>
      <c r="F7182" s="553"/>
      <c r="G7182" s="530"/>
      <c r="H7182" s="531"/>
      <c r="J7182" s="532"/>
      <c r="L7182" s="533"/>
    </row>
    <row r="7183" spans="1:12" ht="9.75" customHeight="1">
      <c r="A7183" s="651">
        <v>12</v>
      </c>
      <c r="B7183" s="576" t="s">
        <v>4210</v>
      </c>
      <c r="C7183" s="665" t="s">
        <v>4400</v>
      </c>
      <c r="D7183" s="621" t="s">
        <v>2605</v>
      </c>
      <c r="E7183" s="661">
        <v>4</v>
      </c>
      <c r="F7183" s="553">
        <v>2.1598402800000001</v>
      </c>
      <c r="G7183" s="530" t="e">
        <f>+L7183</f>
        <v>#REF!</v>
      </c>
      <c r="H7183" s="531" t="e">
        <f>E7183*G7183</f>
        <v>#REF!</v>
      </c>
      <c r="J7183" s="530">
        <f>+F7183</f>
        <v>2.1598402800000001</v>
      </c>
      <c r="L7183" s="533" t="e">
        <f>J7183*$L$3</f>
        <v>#REF!</v>
      </c>
    </row>
    <row r="7184" spans="1:12" ht="9.75" customHeight="1">
      <c r="A7184" s="651"/>
      <c r="B7184" s="576"/>
      <c r="C7184" s="666"/>
      <c r="D7184" s="622"/>
      <c r="E7184" s="661"/>
      <c r="F7184" s="553"/>
      <c r="G7184" s="530"/>
      <c r="H7184" s="531"/>
      <c r="J7184" s="532"/>
      <c r="L7184" s="533"/>
    </row>
    <row r="7185" spans="1:12" ht="9.75" customHeight="1">
      <c r="A7185" s="651"/>
      <c r="B7185" s="576"/>
      <c r="C7185" s="666"/>
      <c r="D7185" s="622"/>
      <c r="E7185" s="661"/>
      <c r="F7185" s="553"/>
      <c r="G7185" s="530"/>
      <c r="H7185" s="531"/>
      <c r="J7185" s="532"/>
      <c r="L7185" s="533"/>
    </row>
    <row r="7186" spans="1:12" ht="9.75" customHeight="1">
      <c r="A7186" s="651"/>
      <c r="B7186" s="576"/>
      <c r="C7186" s="666"/>
      <c r="D7186" s="622"/>
      <c r="E7186" s="661"/>
      <c r="F7186" s="553"/>
      <c r="G7186" s="530"/>
      <c r="H7186" s="531"/>
      <c r="J7186" s="532"/>
      <c r="L7186" s="533"/>
    </row>
    <row r="7187" spans="1:12" ht="9.75" customHeight="1">
      <c r="A7187" s="651"/>
      <c r="B7187" s="576"/>
      <c r="C7187" s="667"/>
      <c r="D7187" s="622"/>
      <c r="E7187" s="661"/>
      <c r="F7187" s="553"/>
      <c r="G7187" s="530"/>
      <c r="H7187" s="531"/>
      <c r="J7187" s="532"/>
      <c r="L7187" s="533"/>
    </row>
    <row r="7188" spans="1:12" ht="9.75" customHeight="1">
      <c r="A7188" s="651">
        <v>13</v>
      </c>
      <c r="B7188" s="576" t="s">
        <v>2645</v>
      </c>
      <c r="C7188" s="665" t="s">
        <v>4401</v>
      </c>
      <c r="D7188" s="621" t="s">
        <v>2729</v>
      </c>
      <c r="E7188" s="661">
        <v>50</v>
      </c>
      <c r="F7188" s="553">
        <v>0.57432136200000006</v>
      </c>
      <c r="G7188" s="530" t="e">
        <f>+L7188</f>
        <v>#REF!</v>
      </c>
      <c r="H7188" s="531" t="e">
        <f>E7188*G7188</f>
        <v>#REF!</v>
      </c>
      <c r="J7188" s="530">
        <f>+F7188</f>
        <v>0.57432136200000006</v>
      </c>
      <c r="L7188" s="533" t="e">
        <f>J7188*$L$3</f>
        <v>#REF!</v>
      </c>
    </row>
    <row r="7189" spans="1:12" ht="9.75" customHeight="1">
      <c r="A7189" s="651"/>
      <c r="B7189" s="576"/>
      <c r="C7189" s="666"/>
      <c r="D7189" s="622"/>
      <c r="E7189" s="661"/>
      <c r="F7189" s="553"/>
      <c r="G7189" s="530"/>
      <c r="H7189" s="531"/>
      <c r="J7189" s="532"/>
      <c r="L7189" s="533"/>
    </row>
    <row r="7190" spans="1:12" ht="9.75" customHeight="1">
      <c r="A7190" s="651"/>
      <c r="B7190" s="576"/>
      <c r="C7190" s="666"/>
      <c r="D7190" s="622"/>
      <c r="E7190" s="661"/>
      <c r="F7190" s="553"/>
      <c r="G7190" s="530"/>
      <c r="H7190" s="531"/>
      <c r="J7190" s="532"/>
      <c r="L7190" s="533"/>
    </row>
    <row r="7191" spans="1:12" ht="9.75" customHeight="1">
      <c r="A7191" s="651"/>
      <c r="B7191" s="576"/>
      <c r="C7191" s="666"/>
      <c r="D7191" s="622"/>
      <c r="E7191" s="661"/>
      <c r="F7191" s="553"/>
      <c r="G7191" s="530"/>
      <c r="H7191" s="531"/>
      <c r="J7191" s="532"/>
      <c r="L7191" s="533"/>
    </row>
    <row r="7192" spans="1:12" ht="9.75" customHeight="1">
      <c r="A7192" s="651"/>
      <c r="B7192" s="576"/>
      <c r="C7192" s="667"/>
      <c r="D7192" s="622"/>
      <c r="E7192" s="661"/>
      <c r="F7192" s="553"/>
      <c r="G7192" s="530"/>
      <c r="H7192" s="531"/>
      <c r="J7192" s="532"/>
      <c r="L7192" s="533"/>
    </row>
    <row r="7193" spans="1:12" ht="9.75" customHeight="1">
      <c r="A7193" s="532"/>
      <c r="B7193" s="656"/>
      <c r="C7193" s="781" t="s">
        <v>4402</v>
      </c>
      <c r="D7193" s="559"/>
      <c r="E7193" s="539"/>
      <c r="F7193" s="553"/>
      <c r="G7193" s="530" t="e">
        <f>+L7193</f>
        <v>#REF!</v>
      </c>
      <c r="H7193" s="531" t="e">
        <f>E7193*G7193</f>
        <v>#REF!</v>
      </c>
      <c r="J7193" s="530">
        <f>+F7193</f>
        <v>0</v>
      </c>
      <c r="L7193" s="533" t="e">
        <f>J7193*$L$3</f>
        <v>#REF!</v>
      </c>
    </row>
    <row r="7194" spans="1:12" ht="9.75" customHeight="1">
      <c r="A7194" s="532"/>
      <c r="B7194" s="656"/>
      <c r="C7194" s="782"/>
      <c r="D7194" s="559"/>
      <c r="E7194" s="539"/>
      <c r="F7194" s="553"/>
      <c r="G7194" s="530"/>
      <c r="H7194" s="531"/>
      <c r="J7194" s="532"/>
      <c r="L7194" s="533"/>
    </row>
    <row r="7195" spans="1:12" ht="9.75" customHeight="1">
      <c r="A7195" s="532"/>
      <c r="B7195" s="656"/>
      <c r="C7195" s="782"/>
      <c r="D7195" s="559"/>
      <c r="E7195" s="539"/>
      <c r="F7195" s="553"/>
      <c r="G7195" s="530"/>
      <c r="H7195" s="531"/>
      <c r="J7195" s="532"/>
      <c r="L7195" s="533"/>
    </row>
    <row r="7196" spans="1:12" ht="9.75" customHeight="1">
      <c r="A7196" s="532"/>
      <c r="B7196" s="656"/>
      <c r="C7196" s="782"/>
      <c r="D7196" s="559"/>
      <c r="E7196" s="539"/>
      <c r="F7196" s="553"/>
      <c r="G7196" s="530"/>
      <c r="H7196" s="531"/>
      <c r="J7196" s="532"/>
      <c r="L7196" s="533"/>
    </row>
    <row r="7197" spans="1:12" ht="8.25" customHeight="1">
      <c r="A7197" s="532"/>
      <c r="B7197" s="656"/>
      <c r="C7197" s="783"/>
      <c r="D7197" s="559"/>
      <c r="E7197" s="539"/>
      <c r="F7197" s="553"/>
      <c r="G7197" s="530"/>
      <c r="H7197" s="531"/>
      <c r="J7197" s="532"/>
      <c r="L7197" s="533"/>
    </row>
    <row r="7198" spans="1:12" ht="9.75" customHeight="1">
      <c r="A7198" s="651" t="s">
        <v>2636</v>
      </c>
      <c r="B7198" s="575" t="s">
        <v>2684</v>
      </c>
      <c r="C7198" s="665" t="s">
        <v>4403</v>
      </c>
      <c r="D7198" s="621" t="s">
        <v>4240</v>
      </c>
      <c r="E7198" s="661">
        <v>1</v>
      </c>
      <c r="F7198" s="553" t="e">
        <f>236.3380638-#REF!</f>
        <v>#REF!</v>
      </c>
      <c r="G7198" s="530" t="e">
        <f>+L7198</f>
        <v>#REF!</v>
      </c>
      <c r="H7198" s="531" t="e">
        <f>E7198*G7198</f>
        <v>#REF!</v>
      </c>
      <c r="J7198" s="530" t="e">
        <f>+F7198</f>
        <v>#REF!</v>
      </c>
      <c r="L7198" s="533" t="e">
        <f>J7198*$L$3</f>
        <v>#REF!</v>
      </c>
    </row>
    <row r="7199" spans="1:12" ht="9.75" customHeight="1">
      <c r="A7199" s="651"/>
      <c r="B7199" s="548"/>
      <c r="C7199" s="666"/>
      <c r="D7199" s="622"/>
      <c r="E7199" s="661"/>
      <c r="F7199" s="553"/>
      <c r="G7199" s="530"/>
      <c r="H7199" s="531"/>
      <c r="J7199" s="532"/>
      <c r="L7199" s="533"/>
    </row>
    <row r="7200" spans="1:12" ht="9.75" customHeight="1">
      <c r="A7200" s="651"/>
      <c r="B7200" s="548"/>
      <c r="C7200" s="666"/>
      <c r="D7200" s="622"/>
      <c r="E7200" s="661"/>
      <c r="F7200" s="553"/>
      <c r="G7200" s="530"/>
      <c r="H7200" s="531"/>
      <c r="J7200" s="532"/>
      <c r="L7200" s="533"/>
    </row>
    <row r="7201" spans="1:12" ht="9.75" customHeight="1">
      <c r="A7201" s="651"/>
      <c r="B7201" s="548"/>
      <c r="C7201" s="666"/>
      <c r="D7201" s="622"/>
      <c r="E7201" s="661"/>
      <c r="F7201" s="553"/>
      <c r="G7201" s="530"/>
      <c r="H7201" s="531"/>
      <c r="J7201" s="532"/>
      <c r="L7201" s="533"/>
    </row>
    <row r="7202" spans="1:12" ht="9" customHeight="1">
      <c r="A7202" s="651"/>
      <c r="B7202" s="548"/>
      <c r="C7202" s="667"/>
      <c r="D7202" s="622"/>
      <c r="E7202" s="661"/>
      <c r="F7202" s="553"/>
      <c r="G7202" s="530"/>
      <c r="H7202" s="531"/>
      <c r="J7202" s="532"/>
      <c r="L7202" s="533"/>
    </row>
    <row r="7203" spans="1:12" ht="9.75" customHeight="1">
      <c r="A7203" s="651" t="s">
        <v>2653</v>
      </c>
      <c r="B7203" s="575" t="s">
        <v>2602</v>
      </c>
      <c r="C7203" s="652" t="s">
        <v>4404</v>
      </c>
      <c r="D7203" s="621" t="s">
        <v>2605</v>
      </c>
      <c r="E7203" s="661">
        <v>1</v>
      </c>
      <c r="F7203" s="553" t="e">
        <f>584.4447-#REF!</f>
        <v>#REF!</v>
      </c>
      <c r="G7203" s="530" t="e">
        <f>+L7203</f>
        <v>#REF!</v>
      </c>
      <c r="H7203" s="531" t="e">
        <f>E7203*G7203</f>
        <v>#REF!</v>
      </c>
      <c r="J7203" s="530" t="e">
        <f>+F7203</f>
        <v>#REF!</v>
      </c>
      <c r="L7203" s="533" t="e">
        <f>J7203*$L$3</f>
        <v>#REF!</v>
      </c>
    </row>
    <row r="7204" spans="1:12" ht="9.75" customHeight="1">
      <c r="A7204" s="651"/>
      <c r="B7204" s="548"/>
      <c r="C7204" s="653"/>
      <c r="D7204" s="622"/>
      <c r="E7204" s="661"/>
      <c r="F7204" s="553"/>
      <c r="G7204" s="530"/>
      <c r="H7204" s="531"/>
      <c r="J7204" s="532"/>
      <c r="L7204" s="533"/>
    </row>
    <row r="7205" spans="1:12" ht="9.75" customHeight="1">
      <c r="A7205" s="651"/>
      <c r="B7205" s="548"/>
      <c r="C7205" s="653"/>
      <c r="D7205" s="622"/>
      <c r="E7205" s="661"/>
      <c r="F7205" s="553"/>
      <c r="G7205" s="530"/>
      <c r="H7205" s="531"/>
      <c r="J7205" s="532"/>
      <c r="L7205" s="533"/>
    </row>
    <row r="7206" spans="1:12" ht="9.75" customHeight="1">
      <c r="A7206" s="651"/>
      <c r="B7206" s="548"/>
      <c r="C7206" s="653"/>
      <c r="D7206" s="622"/>
      <c r="E7206" s="661"/>
      <c r="F7206" s="553"/>
      <c r="G7206" s="530"/>
      <c r="H7206" s="531"/>
      <c r="J7206" s="532"/>
      <c r="L7206" s="533"/>
    </row>
    <row r="7207" spans="1:12" ht="9.75" customHeight="1">
      <c r="A7207" s="651"/>
      <c r="B7207" s="548"/>
      <c r="C7207" s="654"/>
      <c r="D7207" s="622"/>
      <c r="E7207" s="661"/>
      <c r="F7207" s="553"/>
      <c r="G7207" s="530"/>
      <c r="H7207" s="531"/>
      <c r="J7207" s="532"/>
      <c r="L7207" s="533"/>
    </row>
    <row r="7208" spans="1:12" ht="9.75" customHeight="1">
      <c r="A7208" s="651">
        <v>3</v>
      </c>
      <c r="B7208" s="575" t="s">
        <v>4211</v>
      </c>
      <c r="C7208" s="665" t="s">
        <v>4405</v>
      </c>
      <c r="D7208" s="621" t="s">
        <v>2596</v>
      </c>
      <c r="E7208" s="661">
        <v>4</v>
      </c>
      <c r="F7208" s="553">
        <v>120.2717124102</v>
      </c>
      <c r="G7208" s="530" t="e">
        <f>+L7208</f>
        <v>#REF!</v>
      </c>
      <c r="H7208" s="531" t="e">
        <f>E7208*G7208</f>
        <v>#REF!</v>
      </c>
      <c r="J7208" s="530">
        <f>+F7208</f>
        <v>120.2717124102</v>
      </c>
      <c r="L7208" s="533" t="e">
        <f>J7208*$L$3</f>
        <v>#REF!</v>
      </c>
    </row>
    <row r="7209" spans="1:12" ht="9.75" customHeight="1">
      <c r="A7209" s="651"/>
      <c r="B7209" s="548"/>
      <c r="C7209" s="666"/>
      <c r="D7209" s="622"/>
      <c r="E7209" s="661"/>
      <c r="F7209" s="553"/>
      <c r="G7209" s="530"/>
      <c r="H7209" s="531"/>
      <c r="J7209" s="532"/>
      <c r="L7209" s="533"/>
    </row>
    <row r="7210" spans="1:12" ht="9.75" customHeight="1">
      <c r="A7210" s="651"/>
      <c r="B7210" s="548"/>
      <c r="C7210" s="666"/>
      <c r="D7210" s="622"/>
      <c r="E7210" s="661"/>
      <c r="F7210" s="553"/>
      <c r="G7210" s="530"/>
      <c r="H7210" s="531"/>
      <c r="J7210" s="532"/>
      <c r="L7210" s="533"/>
    </row>
    <row r="7211" spans="1:12" ht="9.75" customHeight="1">
      <c r="A7211" s="651"/>
      <c r="B7211" s="548"/>
      <c r="C7211" s="666"/>
      <c r="D7211" s="622"/>
      <c r="E7211" s="661"/>
      <c r="F7211" s="553"/>
      <c r="G7211" s="530"/>
      <c r="H7211" s="531"/>
      <c r="J7211" s="532"/>
      <c r="L7211" s="533"/>
    </row>
    <row r="7212" spans="1:12" ht="9.75" customHeight="1">
      <c r="A7212" s="651"/>
      <c r="B7212" s="548"/>
      <c r="C7212" s="667"/>
      <c r="D7212" s="622"/>
      <c r="E7212" s="661"/>
      <c r="F7212" s="553"/>
      <c r="G7212" s="530"/>
      <c r="H7212" s="531"/>
      <c r="J7212" s="532"/>
      <c r="L7212" s="533"/>
    </row>
    <row r="7213" spans="1:12" ht="9.75" customHeight="1">
      <c r="A7213" s="651">
        <v>4</v>
      </c>
      <c r="B7213" s="575" t="s">
        <v>2602</v>
      </c>
      <c r="C7213" s="665" t="s">
        <v>4406</v>
      </c>
      <c r="D7213" s="621" t="s">
        <v>2597</v>
      </c>
      <c r="E7213" s="661">
        <v>9.5000000000000001E-2</v>
      </c>
      <c r="F7213" s="553">
        <v>353.34036801000002</v>
      </c>
      <c r="G7213" s="530" t="e">
        <f>+L7213</f>
        <v>#REF!</v>
      </c>
      <c r="H7213" s="531" t="e">
        <f>E7213*G7213</f>
        <v>#REF!</v>
      </c>
      <c r="J7213" s="530">
        <f>+F7213</f>
        <v>353.34036801000002</v>
      </c>
      <c r="L7213" s="533" t="e">
        <f>J7213*$L$3</f>
        <v>#REF!</v>
      </c>
    </row>
    <row r="7214" spans="1:12" ht="9.75" customHeight="1">
      <c r="A7214" s="651"/>
      <c r="B7214" s="548"/>
      <c r="C7214" s="666"/>
      <c r="D7214" s="622"/>
      <c r="E7214" s="661"/>
      <c r="F7214" s="553"/>
      <c r="G7214" s="530"/>
      <c r="H7214" s="531"/>
      <c r="J7214" s="532"/>
      <c r="L7214" s="533"/>
    </row>
    <row r="7215" spans="1:12" ht="9.75" customHeight="1">
      <c r="A7215" s="651"/>
      <c r="B7215" s="548"/>
      <c r="C7215" s="666"/>
      <c r="D7215" s="622"/>
      <c r="E7215" s="661"/>
      <c r="F7215" s="553"/>
      <c r="G7215" s="530"/>
      <c r="H7215" s="531"/>
      <c r="J7215" s="532"/>
      <c r="L7215" s="533"/>
    </row>
    <row r="7216" spans="1:12" ht="9.75" customHeight="1">
      <c r="A7216" s="651"/>
      <c r="B7216" s="548"/>
      <c r="C7216" s="666"/>
      <c r="D7216" s="622"/>
      <c r="E7216" s="661"/>
      <c r="F7216" s="553"/>
      <c r="G7216" s="530"/>
      <c r="H7216" s="531"/>
      <c r="J7216" s="532"/>
      <c r="L7216" s="533"/>
    </row>
    <row r="7217" spans="1:12" ht="9.75" customHeight="1">
      <c r="A7217" s="651"/>
      <c r="B7217" s="548"/>
      <c r="C7217" s="667"/>
      <c r="D7217" s="622"/>
      <c r="E7217" s="661"/>
      <c r="F7217" s="553"/>
      <c r="G7217" s="530"/>
      <c r="H7217" s="531"/>
      <c r="J7217" s="532"/>
      <c r="L7217" s="533"/>
    </row>
    <row r="7218" spans="1:12" ht="9.75" customHeight="1">
      <c r="A7218" s="651">
        <v>5</v>
      </c>
      <c r="B7218" s="575" t="s">
        <v>2602</v>
      </c>
      <c r="C7218" s="665" t="s">
        <v>4407</v>
      </c>
      <c r="D7218" s="621" t="s">
        <v>2597</v>
      </c>
      <c r="E7218" s="661">
        <v>0.04</v>
      </c>
      <c r="F7218" s="553">
        <v>334.24163199000003</v>
      </c>
      <c r="G7218" s="530" t="e">
        <f>+L7218</f>
        <v>#REF!</v>
      </c>
      <c r="H7218" s="531" t="e">
        <f>E7218*G7218</f>
        <v>#REF!</v>
      </c>
      <c r="J7218" s="530">
        <f>+F7218</f>
        <v>334.24163199000003</v>
      </c>
      <c r="L7218" s="533" t="e">
        <f>J7218*$L$3</f>
        <v>#REF!</v>
      </c>
    </row>
    <row r="7219" spans="1:12" ht="9.75" customHeight="1">
      <c r="A7219" s="651"/>
      <c r="B7219" s="548"/>
      <c r="C7219" s="666"/>
      <c r="D7219" s="622"/>
      <c r="E7219" s="661"/>
      <c r="F7219" s="553"/>
      <c r="G7219" s="530"/>
      <c r="H7219" s="531"/>
      <c r="J7219" s="532"/>
      <c r="L7219" s="533"/>
    </row>
    <row r="7220" spans="1:12" ht="9.75" customHeight="1">
      <c r="A7220" s="651"/>
      <c r="B7220" s="548"/>
      <c r="C7220" s="666"/>
      <c r="D7220" s="622"/>
      <c r="E7220" s="661"/>
      <c r="F7220" s="553"/>
      <c r="G7220" s="530"/>
      <c r="H7220" s="531"/>
      <c r="J7220" s="532"/>
      <c r="L7220" s="533"/>
    </row>
    <row r="7221" spans="1:12" ht="9.75" customHeight="1">
      <c r="A7221" s="651"/>
      <c r="B7221" s="548"/>
      <c r="C7221" s="666"/>
      <c r="D7221" s="622"/>
      <c r="E7221" s="661"/>
      <c r="F7221" s="553"/>
      <c r="G7221" s="530"/>
      <c r="H7221" s="531"/>
      <c r="J7221" s="532"/>
      <c r="L7221" s="533"/>
    </row>
    <row r="7222" spans="1:12" ht="9.75" customHeight="1">
      <c r="A7222" s="651"/>
      <c r="B7222" s="548"/>
      <c r="C7222" s="667"/>
      <c r="D7222" s="622"/>
      <c r="E7222" s="661"/>
      <c r="F7222" s="553"/>
      <c r="G7222" s="530"/>
      <c r="H7222" s="531"/>
      <c r="J7222" s="532"/>
      <c r="L7222" s="533"/>
    </row>
    <row r="7223" spans="1:12" ht="9.75" customHeight="1">
      <c r="A7223" s="651">
        <v>6</v>
      </c>
      <c r="B7223" s="575" t="s">
        <v>2602</v>
      </c>
      <c r="C7223" s="665" t="s">
        <v>4408</v>
      </c>
      <c r="D7223" s="621" t="s">
        <v>2605</v>
      </c>
      <c r="E7223" s="661">
        <v>12</v>
      </c>
      <c r="F7223" s="553">
        <v>68.758200000000016</v>
      </c>
      <c r="G7223" s="530" t="e">
        <f>+L7223</f>
        <v>#REF!</v>
      </c>
      <c r="H7223" s="531" t="e">
        <f>E7223*G7223</f>
        <v>#REF!</v>
      </c>
      <c r="J7223" s="530">
        <f>+F7223</f>
        <v>68.758200000000016</v>
      </c>
      <c r="L7223" s="533" t="e">
        <f>J7223*$L$3</f>
        <v>#REF!</v>
      </c>
    </row>
    <row r="7224" spans="1:12" ht="9.75" customHeight="1">
      <c r="A7224" s="651"/>
      <c r="B7224" s="548"/>
      <c r="C7224" s="666"/>
      <c r="D7224" s="622"/>
      <c r="E7224" s="661"/>
      <c r="F7224" s="553"/>
      <c r="G7224" s="530"/>
      <c r="H7224" s="531"/>
      <c r="J7224" s="532"/>
      <c r="L7224" s="533"/>
    </row>
    <row r="7225" spans="1:12" ht="9.75" customHeight="1">
      <c r="A7225" s="651"/>
      <c r="B7225" s="548"/>
      <c r="C7225" s="666"/>
      <c r="D7225" s="622"/>
      <c r="E7225" s="661"/>
      <c r="F7225" s="553"/>
      <c r="G7225" s="530"/>
      <c r="H7225" s="531"/>
      <c r="J7225" s="532"/>
      <c r="L7225" s="533"/>
    </row>
    <row r="7226" spans="1:12" ht="9.75" customHeight="1">
      <c r="A7226" s="651"/>
      <c r="B7226" s="548"/>
      <c r="C7226" s="666"/>
      <c r="D7226" s="622"/>
      <c r="E7226" s="661"/>
      <c r="F7226" s="553"/>
      <c r="G7226" s="530"/>
      <c r="H7226" s="531"/>
      <c r="J7226" s="532"/>
      <c r="L7226" s="533"/>
    </row>
    <row r="7227" spans="1:12" ht="9.75" customHeight="1">
      <c r="A7227" s="651"/>
      <c r="B7227" s="548"/>
      <c r="C7227" s="667"/>
      <c r="D7227" s="622"/>
      <c r="E7227" s="661"/>
      <c r="F7227" s="553"/>
      <c r="G7227" s="530"/>
      <c r="H7227" s="531"/>
      <c r="J7227" s="532"/>
      <c r="L7227" s="533"/>
    </row>
    <row r="7228" spans="1:12" ht="9.75" customHeight="1">
      <c r="A7228" s="651">
        <v>7</v>
      </c>
      <c r="B7228" s="575" t="s">
        <v>2630</v>
      </c>
      <c r="C7228" s="665" t="s">
        <v>4409</v>
      </c>
      <c r="D7228" s="621" t="s">
        <v>2605</v>
      </c>
      <c r="E7228" s="661">
        <v>4</v>
      </c>
      <c r="F7228" s="553">
        <v>12.580810100000001</v>
      </c>
      <c r="G7228" s="530" t="e">
        <f>+L7228</f>
        <v>#REF!</v>
      </c>
      <c r="H7228" s="531" t="e">
        <f>E7228*G7228</f>
        <v>#REF!</v>
      </c>
      <c r="J7228" s="530">
        <f>+F7228</f>
        <v>12.580810100000001</v>
      </c>
      <c r="L7228" s="533" t="e">
        <f>J7228*$L$3</f>
        <v>#REF!</v>
      </c>
    </row>
    <row r="7229" spans="1:12" ht="9.75" customHeight="1">
      <c r="A7229" s="651"/>
      <c r="B7229" s="548"/>
      <c r="C7229" s="666"/>
      <c r="D7229" s="622"/>
      <c r="E7229" s="661"/>
      <c r="F7229" s="553"/>
      <c r="G7229" s="530"/>
      <c r="H7229" s="531"/>
      <c r="J7229" s="532"/>
      <c r="L7229" s="533"/>
    </row>
    <row r="7230" spans="1:12" ht="9.75" customHeight="1">
      <c r="A7230" s="651"/>
      <c r="B7230" s="548"/>
      <c r="C7230" s="666"/>
      <c r="D7230" s="622"/>
      <c r="E7230" s="661"/>
      <c r="F7230" s="553"/>
      <c r="G7230" s="530"/>
      <c r="H7230" s="531"/>
      <c r="J7230" s="532"/>
      <c r="L7230" s="533"/>
    </row>
    <row r="7231" spans="1:12" ht="9.75" customHeight="1">
      <c r="A7231" s="651"/>
      <c r="B7231" s="548"/>
      <c r="C7231" s="666"/>
      <c r="D7231" s="622"/>
      <c r="E7231" s="661"/>
      <c r="F7231" s="553"/>
      <c r="G7231" s="530"/>
      <c r="H7231" s="531"/>
      <c r="J7231" s="532"/>
      <c r="L7231" s="533"/>
    </row>
    <row r="7232" spans="1:12" ht="9.75" customHeight="1">
      <c r="A7232" s="651"/>
      <c r="B7232" s="548"/>
      <c r="C7232" s="667"/>
      <c r="D7232" s="622"/>
      <c r="E7232" s="661"/>
      <c r="F7232" s="553"/>
      <c r="G7232" s="530"/>
      <c r="H7232" s="531"/>
      <c r="J7232" s="532"/>
      <c r="L7232" s="533"/>
    </row>
    <row r="7233" spans="1:12" ht="9.75" customHeight="1">
      <c r="A7233" s="651">
        <v>8</v>
      </c>
      <c r="B7233" s="575" t="s">
        <v>2631</v>
      </c>
      <c r="C7233" s="665" t="s">
        <v>4410</v>
      </c>
      <c r="D7233" s="621" t="s">
        <v>2605</v>
      </c>
      <c r="E7233" s="661">
        <v>1</v>
      </c>
      <c r="F7233" s="553">
        <v>7.5595257</v>
      </c>
      <c r="G7233" s="530" t="e">
        <f>+L7233</f>
        <v>#REF!</v>
      </c>
      <c r="H7233" s="531" t="e">
        <f>E7233*G7233</f>
        <v>#REF!</v>
      </c>
      <c r="J7233" s="530">
        <f>+F7233</f>
        <v>7.5595257</v>
      </c>
      <c r="L7233" s="533" t="e">
        <f>J7233*$L$3</f>
        <v>#REF!</v>
      </c>
    </row>
    <row r="7234" spans="1:12" ht="9.75" customHeight="1">
      <c r="A7234" s="651"/>
      <c r="B7234" s="548"/>
      <c r="C7234" s="666"/>
      <c r="D7234" s="622"/>
      <c r="E7234" s="661"/>
      <c r="F7234" s="553"/>
      <c r="G7234" s="530"/>
      <c r="H7234" s="531"/>
      <c r="J7234" s="532"/>
      <c r="L7234" s="533"/>
    </row>
    <row r="7235" spans="1:12" ht="9.75" customHeight="1">
      <c r="A7235" s="651"/>
      <c r="B7235" s="548"/>
      <c r="C7235" s="666"/>
      <c r="D7235" s="622"/>
      <c r="E7235" s="661"/>
      <c r="F7235" s="553"/>
      <c r="G7235" s="530"/>
      <c r="H7235" s="531"/>
      <c r="J7235" s="532"/>
      <c r="L7235" s="533"/>
    </row>
    <row r="7236" spans="1:12" ht="9.75" customHeight="1">
      <c r="A7236" s="651"/>
      <c r="B7236" s="548"/>
      <c r="C7236" s="666"/>
      <c r="D7236" s="622"/>
      <c r="E7236" s="661"/>
      <c r="F7236" s="553"/>
      <c r="G7236" s="530"/>
      <c r="H7236" s="531"/>
      <c r="J7236" s="532"/>
      <c r="L7236" s="533"/>
    </row>
    <row r="7237" spans="1:12" ht="9.75" customHeight="1">
      <c r="A7237" s="651"/>
      <c r="B7237" s="548"/>
      <c r="C7237" s="667"/>
      <c r="D7237" s="622"/>
      <c r="E7237" s="661"/>
      <c r="F7237" s="553"/>
      <c r="G7237" s="530"/>
      <c r="H7237" s="531"/>
      <c r="J7237" s="532"/>
      <c r="L7237" s="533"/>
    </row>
    <row r="7238" spans="1:12" ht="9.75" customHeight="1">
      <c r="A7238" s="651">
        <v>9</v>
      </c>
      <c r="B7238" s="575" t="s">
        <v>2611</v>
      </c>
      <c r="C7238" s="665" t="s">
        <v>4411</v>
      </c>
      <c r="D7238" s="621" t="s">
        <v>2605</v>
      </c>
      <c r="E7238" s="661">
        <v>1</v>
      </c>
      <c r="F7238" s="553">
        <v>4.3141386600000002</v>
      </c>
      <c r="G7238" s="530" t="e">
        <f>+L7238</f>
        <v>#REF!</v>
      </c>
      <c r="H7238" s="531" t="e">
        <f>E7238*G7238</f>
        <v>#REF!</v>
      </c>
      <c r="J7238" s="530">
        <f>+F7238</f>
        <v>4.3141386600000002</v>
      </c>
      <c r="L7238" s="533" t="e">
        <f>J7238*$L$3</f>
        <v>#REF!</v>
      </c>
    </row>
    <row r="7239" spans="1:12" ht="9.75" customHeight="1">
      <c r="A7239" s="651"/>
      <c r="B7239" s="548"/>
      <c r="C7239" s="666"/>
      <c r="D7239" s="622"/>
      <c r="E7239" s="661"/>
      <c r="F7239" s="553"/>
      <c r="G7239" s="530"/>
      <c r="H7239" s="531"/>
      <c r="J7239" s="532"/>
      <c r="L7239" s="533"/>
    </row>
    <row r="7240" spans="1:12" ht="9.75" customHeight="1">
      <c r="A7240" s="651"/>
      <c r="B7240" s="548"/>
      <c r="C7240" s="666"/>
      <c r="D7240" s="622"/>
      <c r="E7240" s="661"/>
      <c r="F7240" s="553"/>
      <c r="G7240" s="530"/>
      <c r="H7240" s="531"/>
      <c r="J7240" s="532"/>
      <c r="L7240" s="533"/>
    </row>
    <row r="7241" spans="1:12" ht="9.75" customHeight="1">
      <c r="A7241" s="651"/>
      <c r="B7241" s="548"/>
      <c r="C7241" s="666"/>
      <c r="D7241" s="622"/>
      <c r="E7241" s="661"/>
      <c r="F7241" s="553"/>
      <c r="G7241" s="530"/>
      <c r="H7241" s="531"/>
      <c r="J7241" s="532"/>
      <c r="L7241" s="533"/>
    </row>
    <row r="7242" spans="1:12" ht="9.75" customHeight="1">
      <c r="A7242" s="651"/>
      <c r="B7242" s="548"/>
      <c r="C7242" s="667"/>
      <c r="D7242" s="622"/>
      <c r="E7242" s="661"/>
      <c r="F7242" s="553"/>
      <c r="G7242" s="530"/>
      <c r="H7242" s="531"/>
      <c r="J7242" s="532"/>
      <c r="L7242" s="533"/>
    </row>
    <row r="7243" spans="1:12" ht="9.75" customHeight="1">
      <c r="A7243" s="651">
        <v>10</v>
      </c>
      <c r="B7243" s="575" t="s">
        <v>2611</v>
      </c>
      <c r="C7243" s="665" t="s">
        <v>4412</v>
      </c>
      <c r="D7243" s="621" t="s">
        <v>2605</v>
      </c>
      <c r="E7243" s="661">
        <v>1</v>
      </c>
      <c r="F7243" s="553">
        <v>18.503539200000002</v>
      </c>
      <c r="G7243" s="530" t="e">
        <f>+L7243</f>
        <v>#REF!</v>
      </c>
      <c r="H7243" s="531" t="e">
        <f>E7243*G7243</f>
        <v>#REF!</v>
      </c>
      <c r="J7243" s="530">
        <f>+F7243</f>
        <v>18.503539200000002</v>
      </c>
      <c r="L7243" s="533" t="e">
        <f>J7243*$L$3</f>
        <v>#REF!</v>
      </c>
    </row>
    <row r="7244" spans="1:12" ht="9.75" customHeight="1">
      <c r="A7244" s="651"/>
      <c r="B7244" s="548"/>
      <c r="C7244" s="666"/>
      <c r="D7244" s="622"/>
      <c r="E7244" s="661"/>
      <c r="F7244" s="553"/>
      <c r="G7244" s="530"/>
      <c r="H7244" s="531"/>
      <c r="J7244" s="532"/>
      <c r="L7244" s="533"/>
    </row>
    <row r="7245" spans="1:12" ht="9.75" customHeight="1">
      <c r="A7245" s="651"/>
      <c r="B7245" s="548"/>
      <c r="C7245" s="666"/>
      <c r="D7245" s="622"/>
      <c r="E7245" s="661"/>
      <c r="F7245" s="553"/>
      <c r="G7245" s="530"/>
      <c r="H7245" s="531"/>
      <c r="J7245" s="532"/>
      <c r="L7245" s="533"/>
    </row>
    <row r="7246" spans="1:12" ht="9.75" customHeight="1">
      <c r="A7246" s="651"/>
      <c r="B7246" s="548"/>
      <c r="C7246" s="666"/>
      <c r="D7246" s="622"/>
      <c r="E7246" s="661"/>
      <c r="F7246" s="553"/>
      <c r="G7246" s="530"/>
      <c r="H7246" s="531"/>
      <c r="J7246" s="532"/>
      <c r="L7246" s="533"/>
    </row>
    <row r="7247" spans="1:12" ht="9.75" customHeight="1">
      <c r="A7247" s="651"/>
      <c r="B7247" s="548"/>
      <c r="C7247" s="667"/>
      <c r="D7247" s="622"/>
      <c r="E7247" s="661"/>
      <c r="F7247" s="553"/>
      <c r="G7247" s="530"/>
      <c r="H7247" s="531"/>
      <c r="J7247" s="532"/>
      <c r="L7247" s="533"/>
    </row>
    <row r="7248" spans="1:12" ht="9.75" customHeight="1">
      <c r="A7248" s="651">
        <v>11</v>
      </c>
      <c r="B7248" s="575" t="s">
        <v>4181</v>
      </c>
      <c r="C7248" s="665" t="s">
        <v>4413</v>
      </c>
      <c r="D7248" s="550" t="s">
        <v>2604</v>
      </c>
      <c r="E7248" s="661">
        <v>8</v>
      </c>
      <c r="F7248" s="553">
        <v>4.2040528400000001</v>
      </c>
      <c r="G7248" s="530" t="e">
        <f>+L7248</f>
        <v>#REF!</v>
      </c>
      <c r="H7248" s="531" t="e">
        <f>E7248*G7248</f>
        <v>#REF!</v>
      </c>
      <c r="J7248" s="530">
        <f>+F7248</f>
        <v>4.2040528400000001</v>
      </c>
      <c r="L7248" s="533" t="e">
        <f>J7248*$L$3</f>
        <v>#REF!</v>
      </c>
    </row>
    <row r="7249" spans="1:12" ht="9.75" customHeight="1">
      <c r="A7249" s="651"/>
      <c r="B7249" s="548"/>
      <c r="C7249" s="666"/>
      <c r="D7249" s="551"/>
      <c r="E7249" s="661"/>
      <c r="F7249" s="553"/>
      <c r="G7249" s="530"/>
      <c r="H7249" s="531"/>
      <c r="J7249" s="532"/>
      <c r="L7249" s="533"/>
    </row>
    <row r="7250" spans="1:12" ht="9.75" customHeight="1">
      <c r="A7250" s="651"/>
      <c r="B7250" s="548"/>
      <c r="C7250" s="666"/>
      <c r="D7250" s="551"/>
      <c r="E7250" s="661"/>
      <c r="F7250" s="553"/>
      <c r="G7250" s="530"/>
      <c r="H7250" s="531"/>
      <c r="J7250" s="532"/>
      <c r="L7250" s="533"/>
    </row>
    <row r="7251" spans="1:12" ht="9.75" customHeight="1">
      <c r="A7251" s="651"/>
      <c r="B7251" s="548"/>
      <c r="C7251" s="666"/>
      <c r="D7251" s="551"/>
      <c r="E7251" s="661"/>
      <c r="F7251" s="553"/>
      <c r="G7251" s="530"/>
      <c r="H7251" s="531"/>
      <c r="J7251" s="532"/>
      <c r="L7251" s="533"/>
    </row>
    <row r="7252" spans="1:12" ht="9.75" customHeight="1">
      <c r="A7252" s="651"/>
      <c r="B7252" s="548"/>
      <c r="C7252" s="667"/>
      <c r="D7252" s="551"/>
      <c r="E7252" s="661"/>
      <c r="F7252" s="553"/>
      <c r="G7252" s="530"/>
      <c r="H7252" s="531"/>
      <c r="J7252" s="532"/>
      <c r="L7252" s="533"/>
    </row>
    <row r="7253" spans="1:12" ht="9.75" customHeight="1">
      <c r="A7253" s="651">
        <v>12</v>
      </c>
      <c r="B7253" s="575" t="s">
        <v>4181</v>
      </c>
      <c r="C7253" s="665" t="s">
        <v>4414</v>
      </c>
      <c r="D7253" s="550" t="s">
        <v>2604</v>
      </c>
      <c r="E7253" s="661">
        <v>8</v>
      </c>
      <c r="F7253" s="553">
        <v>4.7082796400000007</v>
      </c>
      <c r="G7253" s="530" t="e">
        <f>+L7253</f>
        <v>#REF!</v>
      </c>
      <c r="H7253" s="531" t="e">
        <f>E7253*G7253</f>
        <v>#REF!</v>
      </c>
      <c r="J7253" s="530">
        <f>+F7253</f>
        <v>4.7082796400000007</v>
      </c>
      <c r="L7253" s="533" t="e">
        <f>J7253*$L$3</f>
        <v>#REF!</v>
      </c>
    </row>
    <row r="7254" spans="1:12" ht="9.75" customHeight="1">
      <c r="A7254" s="651"/>
      <c r="B7254" s="548"/>
      <c r="C7254" s="666"/>
      <c r="D7254" s="551"/>
      <c r="E7254" s="661"/>
      <c r="F7254" s="553"/>
      <c r="G7254" s="530"/>
      <c r="H7254" s="531"/>
      <c r="J7254" s="532"/>
      <c r="L7254" s="533"/>
    </row>
    <row r="7255" spans="1:12" ht="9.75" customHeight="1">
      <c r="A7255" s="651"/>
      <c r="B7255" s="548"/>
      <c r="C7255" s="666"/>
      <c r="D7255" s="551"/>
      <c r="E7255" s="661"/>
      <c r="F7255" s="553"/>
      <c r="G7255" s="530"/>
      <c r="H7255" s="531"/>
      <c r="J7255" s="532"/>
      <c r="L7255" s="533"/>
    </row>
    <row r="7256" spans="1:12" ht="9.75" customHeight="1">
      <c r="A7256" s="651"/>
      <c r="B7256" s="548"/>
      <c r="C7256" s="666"/>
      <c r="D7256" s="551"/>
      <c r="E7256" s="661"/>
      <c r="F7256" s="553"/>
      <c r="G7256" s="530"/>
      <c r="H7256" s="531"/>
      <c r="J7256" s="532"/>
      <c r="L7256" s="533"/>
    </row>
    <row r="7257" spans="1:12" ht="9.75" customHeight="1">
      <c r="A7257" s="651"/>
      <c r="B7257" s="548"/>
      <c r="C7257" s="667"/>
      <c r="D7257" s="551"/>
      <c r="E7257" s="661"/>
      <c r="F7257" s="553"/>
      <c r="G7257" s="530"/>
      <c r="H7257" s="531"/>
      <c r="J7257" s="532"/>
      <c r="L7257" s="533"/>
    </row>
    <row r="7258" spans="1:12" ht="9.75" customHeight="1">
      <c r="A7258" s="651">
        <v>13</v>
      </c>
      <c r="B7258" s="575" t="s">
        <v>2913</v>
      </c>
      <c r="C7258" s="665" t="s">
        <v>4415</v>
      </c>
      <c r="D7258" s="550" t="s">
        <v>2604</v>
      </c>
      <c r="E7258" s="661">
        <v>3</v>
      </c>
      <c r="F7258" s="553">
        <v>2.5301881500000003</v>
      </c>
      <c r="G7258" s="530" t="e">
        <f>+L7258</f>
        <v>#REF!</v>
      </c>
      <c r="H7258" s="531" t="e">
        <f>E7258*G7258</f>
        <v>#REF!</v>
      </c>
      <c r="J7258" s="530">
        <f>+F7258</f>
        <v>2.5301881500000003</v>
      </c>
      <c r="L7258" s="533" t="e">
        <f>J7258*$L$3</f>
        <v>#REF!</v>
      </c>
    </row>
    <row r="7259" spans="1:12" ht="9.75" customHeight="1">
      <c r="A7259" s="651"/>
      <c r="B7259" s="548"/>
      <c r="C7259" s="666"/>
      <c r="D7259" s="551"/>
      <c r="E7259" s="661"/>
      <c r="F7259" s="553"/>
      <c r="G7259" s="530"/>
      <c r="H7259" s="531"/>
      <c r="J7259" s="532"/>
      <c r="L7259" s="533"/>
    </row>
    <row r="7260" spans="1:12" ht="9.75" customHeight="1">
      <c r="A7260" s="651"/>
      <c r="B7260" s="548"/>
      <c r="C7260" s="666"/>
      <c r="D7260" s="551"/>
      <c r="E7260" s="661"/>
      <c r="F7260" s="553"/>
      <c r="G7260" s="530"/>
      <c r="H7260" s="531"/>
      <c r="J7260" s="532"/>
      <c r="L7260" s="533"/>
    </row>
    <row r="7261" spans="1:12" ht="9.75" customHeight="1">
      <c r="A7261" s="651"/>
      <c r="B7261" s="548"/>
      <c r="C7261" s="666"/>
      <c r="D7261" s="551"/>
      <c r="E7261" s="661"/>
      <c r="F7261" s="553"/>
      <c r="G7261" s="530"/>
      <c r="H7261" s="531"/>
      <c r="J7261" s="532"/>
      <c r="L7261" s="533"/>
    </row>
    <row r="7262" spans="1:12" ht="9.75" customHeight="1">
      <c r="A7262" s="651"/>
      <c r="B7262" s="548"/>
      <c r="C7262" s="667"/>
      <c r="D7262" s="551"/>
      <c r="E7262" s="661"/>
      <c r="F7262" s="553"/>
      <c r="G7262" s="530"/>
      <c r="H7262" s="531"/>
      <c r="J7262" s="532"/>
      <c r="L7262" s="533"/>
    </row>
    <row r="7263" spans="1:12" ht="9.75" customHeight="1">
      <c r="A7263" s="651">
        <v>14</v>
      </c>
      <c r="B7263" s="575" t="s">
        <v>2913</v>
      </c>
      <c r="C7263" s="665" t="s">
        <v>4416</v>
      </c>
      <c r="D7263" s="550" t="s">
        <v>2604</v>
      </c>
      <c r="E7263" s="661">
        <v>6</v>
      </c>
      <c r="F7263" s="553">
        <v>2.8510597500000006</v>
      </c>
      <c r="G7263" s="530" t="e">
        <f>+L7263</f>
        <v>#REF!</v>
      </c>
      <c r="H7263" s="531" t="e">
        <f>E7263*G7263</f>
        <v>#REF!</v>
      </c>
      <c r="J7263" s="530">
        <f>+F7263</f>
        <v>2.8510597500000006</v>
      </c>
      <c r="L7263" s="533" t="e">
        <f>J7263*$L$3</f>
        <v>#REF!</v>
      </c>
    </row>
    <row r="7264" spans="1:12" ht="9.75" customHeight="1">
      <c r="A7264" s="651"/>
      <c r="B7264" s="548"/>
      <c r="C7264" s="666"/>
      <c r="D7264" s="551"/>
      <c r="E7264" s="661"/>
      <c r="F7264" s="553"/>
      <c r="G7264" s="530"/>
      <c r="H7264" s="531"/>
      <c r="J7264" s="532"/>
      <c r="L7264" s="533"/>
    </row>
    <row r="7265" spans="1:12" ht="9.75" customHeight="1">
      <c r="A7265" s="651"/>
      <c r="B7265" s="548"/>
      <c r="C7265" s="666"/>
      <c r="D7265" s="551"/>
      <c r="E7265" s="661"/>
      <c r="F7265" s="553"/>
      <c r="G7265" s="530"/>
      <c r="H7265" s="531"/>
      <c r="J7265" s="532"/>
      <c r="L7265" s="533"/>
    </row>
    <row r="7266" spans="1:12" ht="9.75" customHeight="1">
      <c r="A7266" s="651"/>
      <c r="B7266" s="548"/>
      <c r="C7266" s="666"/>
      <c r="D7266" s="551"/>
      <c r="E7266" s="661"/>
      <c r="F7266" s="553"/>
      <c r="G7266" s="530"/>
      <c r="H7266" s="531"/>
      <c r="J7266" s="532"/>
      <c r="L7266" s="533"/>
    </row>
    <row r="7267" spans="1:12" ht="9.75" customHeight="1">
      <c r="A7267" s="651"/>
      <c r="B7267" s="548"/>
      <c r="C7267" s="667"/>
      <c r="D7267" s="551"/>
      <c r="E7267" s="661"/>
      <c r="F7267" s="553"/>
      <c r="G7267" s="530"/>
      <c r="H7267" s="531"/>
      <c r="J7267" s="532"/>
      <c r="L7267" s="533"/>
    </row>
    <row r="7268" spans="1:12" ht="9.75" customHeight="1">
      <c r="A7268" s="651">
        <v>15</v>
      </c>
      <c r="B7268" s="575" t="s">
        <v>2913</v>
      </c>
      <c r="C7268" s="665" t="s">
        <v>4417</v>
      </c>
      <c r="D7268" s="550" t="s">
        <v>2604</v>
      </c>
      <c r="E7268" s="661">
        <v>0.5</v>
      </c>
      <c r="F7268" s="553">
        <v>1.4472465000000001</v>
      </c>
      <c r="G7268" s="530" t="e">
        <f>+L7268</f>
        <v>#REF!</v>
      </c>
      <c r="H7268" s="531" t="e">
        <f>E7268*G7268</f>
        <v>#REF!</v>
      </c>
      <c r="J7268" s="530">
        <f>+F7268</f>
        <v>1.4472465000000001</v>
      </c>
      <c r="L7268" s="533" t="e">
        <f>J7268*$L$3</f>
        <v>#REF!</v>
      </c>
    </row>
    <row r="7269" spans="1:12" ht="9.75" customHeight="1">
      <c r="A7269" s="651"/>
      <c r="B7269" s="548"/>
      <c r="C7269" s="666"/>
      <c r="D7269" s="551"/>
      <c r="E7269" s="661"/>
      <c r="F7269" s="553"/>
      <c r="G7269" s="530"/>
      <c r="H7269" s="531"/>
      <c r="J7269" s="532"/>
      <c r="L7269" s="533"/>
    </row>
    <row r="7270" spans="1:12" ht="9.75" customHeight="1">
      <c r="A7270" s="651"/>
      <c r="B7270" s="548"/>
      <c r="C7270" s="666"/>
      <c r="D7270" s="551"/>
      <c r="E7270" s="661"/>
      <c r="F7270" s="553"/>
      <c r="G7270" s="530"/>
      <c r="H7270" s="531"/>
      <c r="J7270" s="532"/>
      <c r="L7270" s="533"/>
    </row>
    <row r="7271" spans="1:12" ht="9.75" customHeight="1">
      <c r="A7271" s="651"/>
      <c r="B7271" s="548"/>
      <c r="C7271" s="666"/>
      <c r="D7271" s="551"/>
      <c r="E7271" s="661"/>
      <c r="F7271" s="553"/>
      <c r="G7271" s="530"/>
      <c r="H7271" s="531"/>
      <c r="J7271" s="532"/>
      <c r="L7271" s="533"/>
    </row>
    <row r="7272" spans="1:12" ht="9.75" customHeight="1">
      <c r="A7272" s="651"/>
      <c r="B7272" s="548"/>
      <c r="C7272" s="667"/>
      <c r="D7272" s="551"/>
      <c r="E7272" s="661"/>
      <c r="F7272" s="553"/>
      <c r="G7272" s="530"/>
      <c r="H7272" s="531"/>
      <c r="J7272" s="532"/>
      <c r="L7272" s="533"/>
    </row>
    <row r="7273" spans="1:12" ht="9.75" customHeight="1">
      <c r="A7273" s="651">
        <v>16</v>
      </c>
      <c r="B7273" s="576" t="s">
        <v>2715</v>
      </c>
      <c r="C7273" s="548" t="s">
        <v>4418</v>
      </c>
      <c r="D7273" s="621" t="s">
        <v>2595</v>
      </c>
      <c r="E7273" s="661">
        <v>2.82</v>
      </c>
      <c r="F7273" s="553">
        <v>1.03093541643</v>
      </c>
      <c r="G7273" s="530" t="e">
        <f>+L7273</f>
        <v>#REF!</v>
      </c>
      <c r="H7273" s="531" t="e">
        <f>E7273*G7273</f>
        <v>#REF!</v>
      </c>
      <c r="J7273" s="530">
        <f>+F7273</f>
        <v>1.03093541643</v>
      </c>
      <c r="L7273" s="533" t="e">
        <f>J7273*$L$3</f>
        <v>#REF!</v>
      </c>
    </row>
    <row r="7274" spans="1:12" ht="9.75" customHeight="1">
      <c r="A7274" s="651"/>
      <c r="B7274" s="576"/>
      <c r="C7274" s="548"/>
      <c r="D7274" s="622"/>
      <c r="E7274" s="661"/>
      <c r="F7274" s="553"/>
      <c r="G7274" s="530"/>
      <c r="H7274" s="531"/>
      <c r="J7274" s="532"/>
      <c r="L7274" s="533"/>
    </row>
    <row r="7275" spans="1:12" ht="9.75" customHeight="1">
      <c r="A7275" s="651"/>
      <c r="B7275" s="576"/>
      <c r="C7275" s="548"/>
      <c r="D7275" s="622"/>
      <c r="E7275" s="661"/>
      <c r="F7275" s="553"/>
      <c r="G7275" s="530"/>
      <c r="H7275" s="531"/>
      <c r="J7275" s="532"/>
      <c r="L7275" s="533"/>
    </row>
    <row r="7276" spans="1:12" ht="9.75" customHeight="1">
      <c r="A7276" s="651"/>
      <c r="B7276" s="576"/>
      <c r="C7276" s="548"/>
      <c r="D7276" s="622"/>
      <c r="E7276" s="661"/>
      <c r="F7276" s="553"/>
      <c r="G7276" s="530"/>
      <c r="H7276" s="531"/>
      <c r="J7276" s="532"/>
      <c r="L7276" s="533"/>
    </row>
    <row r="7277" spans="1:12" ht="9.75" customHeight="1">
      <c r="A7277" s="651"/>
      <c r="B7277" s="576"/>
      <c r="C7277" s="548"/>
      <c r="D7277" s="622"/>
      <c r="E7277" s="661"/>
      <c r="F7277" s="553"/>
      <c r="G7277" s="530"/>
      <c r="H7277" s="531"/>
      <c r="J7277" s="532"/>
      <c r="L7277" s="533"/>
    </row>
    <row r="7278" spans="1:12" ht="9.75" customHeight="1">
      <c r="A7278" s="651">
        <v>17</v>
      </c>
      <c r="B7278" s="576" t="s">
        <v>4212</v>
      </c>
      <c r="C7278" s="665" t="s">
        <v>4419</v>
      </c>
      <c r="D7278" s="550" t="s">
        <v>2604</v>
      </c>
      <c r="E7278" s="661">
        <v>36</v>
      </c>
      <c r="F7278" s="553">
        <v>4.8234665940000001</v>
      </c>
      <c r="G7278" s="530" t="e">
        <f>+L7278</f>
        <v>#REF!</v>
      </c>
      <c r="H7278" s="531" t="e">
        <f>E7278*G7278</f>
        <v>#REF!</v>
      </c>
      <c r="J7278" s="530">
        <f>+F7278</f>
        <v>4.8234665940000001</v>
      </c>
      <c r="L7278" s="533" t="e">
        <f>J7278*$L$3</f>
        <v>#REF!</v>
      </c>
    </row>
    <row r="7279" spans="1:12" ht="9.75" customHeight="1">
      <c r="A7279" s="651"/>
      <c r="B7279" s="576"/>
      <c r="C7279" s="666"/>
      <c r="D7279" s="551"/>
      <c r="E7279" s="661"/>
      <c r="F7279" s="553"/>
      <c r="G7279" s="530"/>
      <c r="H7279" s="531"/>
      <c r="J7279" s="532"/>
      <c r="L7279" s="533"/>
    </row>
    <row r="7280" spans="1:12" ht="9.75" customHeight="1">
      <c r="A7280" s="651"/>
      <c r="B7280" s="576"/>
      <c r="C7280" s="666"/>
      <c r="D7280" s="551"/>
      <c r="E7280" s="661"/>
      <c r="F7280" s="553"/>
      <c r="G7280" s="530"/>
      <c r="H7280" s="531"/>
      <c r="J7280" s="532"/>
      <c r="L7280" s="533"/>
    </row>
    <row r="7281" spans="1:12" ht="9.75" customHeight="1">
      <c r="A7281" s="651"/>
      <c r="B7281" s="576"/>
      <c r="C7281" s="666"/>
      <c r="D7281" s="551"/>
      <c r="E7281" s="661"/>
      <c r="F7281" s="553"/>
      <c r="G7281" s="530"/>
      <c r="H7281" s="531"/>
      <c r="J7281" s="532"/>
      <c r="L7281" s="533"/>
    </row>
    <row r="7282" spans="1:12" ht="7.5" customHeight="1">
      <c r="A7282" s="651"/>
      <c r="B7282" s="576"/>
      <c r="C7282" s="667"/>
      <c r="D7282" s="551"/>
      <c r="E7282" s="661"/>
      <c r="F7282" s="553"/>
      <c r="G7282" s="530"/>
      <c r="H7282" s="531"/>
      <c r="J7282" s="532"/>
      <c r="L7282" s="533"/>
    </row>
    <row r="7283" spans="1:12" ht="9.75" customHeight="1">
      <c r="A7283" s="651">
        <v>18</v>
      </c>
      <c r="B7283" s="576" t="s">
        <v>4213</v>
      </c>
      <c r="C7283" s="665" t="s">
        <v>4569</v>
      </c>
      <c r="D7283" s="550" t="s">
        <v>2604</v>
      </c>
      <c r="E7283" s="661">
        <v>24</v>
      </c>
      <c r="F7283" s="553">
        <v>3.0241836699999998</v>
      </c>
      <c r="G7283" s="530" t="e">
        <f>+L7283</f>
        <v>#REF!</v>
      </c>
      <c r="H7283" s="531" t="e">
        <f>E7283*G7283</f>
        <v>#REF!</v>
      </c>
      <c r="J7283" s="530">
        <f>+F7283</f>
        <v>3.0241836699999998</v>
      </c>
      <c r="L7283" s="533" t="e">
        <f>J7283*$L$3</f>
        <v>#REF!</v>
      </c>
    </row>
    <row r="7284" spans="1:12" ht="9.75" customHeight="1">
      <c r="A7284" s="651"/>
      <c r="B7284" s="576"/>
      <c r="C7284" s="666"/>
      <c r="D7284" s="551"/>
      <c r="E7284" s="661"/>
      <c r="F7284" s="553"/>
      <c r="G7284" s="530"/>
      <c r="H7284" s="531"/>
      <c r="J7284" s="532"/>
      <c r="L7284" s="533"/>
    </row>
    <row r="7285" spans="1:12" ht="9.75" customHeight="1">
      <c r="A7285" s="651"/>
      <c r="B7285" s="576"/>
      <c r="C7285" s="666"/>
      <c r="D7285" s="551"/>
      <c r="E7285" s="661"/>
      <c r="F7285" s="553"/>
      <c r="G7285" s="530"/>
      <c r="H7285" s="531"/>
      <c r="J7285" s="532"/>
      <c r="L7285" s="533"/>
    </row>
    <row r="7286" spans="1:12" ht="9.75" customHeight="1">
      <c r="A7286" s="651"/>
      <c r="B7286" s="576"/>
      <c r="C7286" s="666"/>
      <c r="D7286" s="551"/>
      <c r="E7286" s="661"/>
      <c r="F7286" s="553"/>
      <c r="G7286" s="530"/>
      <c r="H7286" s="531"/>
      <c r="J7286" s="532"/>
      <c r="L7286" s="533"/>
    </row>
    <row r="7287" spans="1:12" ht="9.75" customHeight="1">
      <c r="A7287" s="651"/>
      <c r="B7287" s="576"/>
      <c r="C7287" s="667"/>
      <c r="D7287" s="551"/>
      <c r="E7287" s="661"/>
      <c r="F7287" s="553"/>
      <c r="G7287" s="530"/>
      <c r="H7287" s="531"/>
      <c r="J7287" s="532"/>
      <c r="L7287" s="533"/>
    </row>
    <row r="7288" spans="1:12" ht="9.75" customHeight="1">
      <c r="A7288" s="651">
        <v>19</v>
      </c>
      <c r="B7288" s="576" t="s">
        <v>4214</v>
      </c>
      <c r="C7288" s="665" t="s">
        <v>4570</v>
      </c>
      <c r="D7288" s="550" t="s">
        <v>2604</v>
      </c>
      <c r="E7288" s="661">
        <v>10</v>
      </c>
      <c r="F7288" s="553">
        <v>2.1466305999999999</v>
      </c>
      <c r="G7288" s="530" t="e">
        <f>+L7288</f>
        <v>#REF!</v>
      </c>
      <c r="H7288" s="531" t="e">
        <f>E7288*G7288</f>
        <v>#REF!</v>
      </c>
      <c r="J7288" s="530">
        <f>+F7288</f>
        <v>2.1466305999999999</v>
      </c>
      <c r="L7288" s="533" t="e">
        <f>J7288*$L$3</f>
        <v>#REF!</v>
      </c>
    </row>
    <row r="7289" spans="1:12" ht="9.75" customHeight="1">
      <c r="A7289" s="651"/>
      <c r="B7289" s="576"/>
      <c r="C7289" s="666"/>
      <c r="D7289" s="551"/>
      <c r="E7289" s="661"/>
      <c r="F7289" s="553"/>
      <c r="G7289" s="530"/>
      <c r="H7289" s="531"/>
      <c r="J7289" s="532"/>
      <c r="L7289" s="533"/>
    </row>
    <row r="7290" spans="1:12" ht="9.75" customHeight="1">
      <c r="A7290" s="651"/>
      <c r="B7290" s="576"/>
      <c r="C7290" s="666"/>
      <c r="D7290" s="551"/>
      <c r="E7290" s="661"/>
      <c r="F7290" s="553"/>
      <c r="G7290" s="530"/>
      <c r="H7290" s="531"/>
      <c r="J7290" s="532"/>
      <c r="L7290" s="533"/>
    </row>
    <row r="7291" spans="1:12" ht="9.75" customHeight="1">
      <c r="A7291" s="651"/>
      <c r="B7291" s="576"/>
      <c r="C7291" s="666"/>
      <c r="D7291" s="551"/>
      <c r="E7291" s="661"/>
      <c r="F7291" s="553"/>
      <c r="G7291" s="530"/>
      <c r="H7291" s="531"/>
      <c r="J7291" s="532"/>
      <c r="L7291" s="533"/>
    </row>
    <row r="7292" spans="1:12" ht="9.75" customHeight="1">
      <c r="A7292" s="651"/>
      <c r="B7292" s="576"/>
      <c r="C7292" s="667"/>
      <c r="D7292" s="551"/>
      <c r="E7292" s="661"/>
      <c r="F7292" s="553"/>
      <c r="G7292" s="530"/>
      <c r="H7292" s="531"/>
      <c r="J7292" s="532"/>
      <c r="L7292" s="533"/>
    </row>
    <row r="7293" spans="1:12" ht="9.75" customHeight="1">
      <c r="A7293" s="651">
        <v>20</v>
      </c>
      <c r="B7293" s="576" t="s">
        <v>4215</v>
      </c>
      <c r="C7293" s="665" t="s">
        <v>4571</v>
      </c>
      <c r="D7293" s="621" t="s">
        <v>2605</v>
      </c>
      <c r="E7293" s="661">
        <v>24</v>
      </c>
      <c r="F7293" s="553">
        <v>3.5337604900000006</v>
      </c>
      <c r="G7293" s="530" t="e">
        <f>+L7293</f>
        <v>#REF!</v>
      </c>
      <c r="H7293" s="531" t="e">
        <f>E7293*G7293</f>
        <v>#REF!</v>
      </c>
      <c r="J7293" s="530">
        <f>+F7293</f>
        <v>3.5337604900000006</v>
      </c>
      <c r="L7293" s="533" t="e">
        <f>J7293*$L$3</f>
        <v>#REF!</v>
      </c>
    </row>
    <row r="7294" spans="1:12" ht="9.75" customHeight="1">
      <c r="A7294" s="651"/>
      <c r="B7294" s="576"/>
      <c r="C7294" s="666"/>
      <c r="D7294" s="622"/>
      <c r="E7294" s="661"/>
      <c r="F7294" s="553"/>
      <c r="G7294" s="530"/>
      <c r="H7294" s="531"/>
      <c r="J7294" s="532"/>
      <c r="L7294" s="533"/>
    </row>
    <row r="7295" spans="1:12" ht="9.75" customHeight="1">
      <c r="A7295" s="651"/>
      <c r="B7295" s="576"/>
      <c r="C7295" s="666"/>
      <c r="D7295" s="622"/>
      <c r="E7295" s="661"/>
      <c r="F7295" s="553"/>
      <c r="G7295" s="530"/>
      <c r="H7295" s="531"/>
      <c r="J7295" s="532"/>
      <c r="L7295" s="533"/>
    </row>
    <row r="7296" spans="1:12" ht="9.75" customHeight="1">
      <c r="A7296" s="651"/>
      <c r="B7296" s="576"/>
      <c r="C7296" s="666"/>
      <c r="D7296" s="622"/>
      <c r="E7296" s="661"/>
      <c r="F7296" s="553"/>
      <c r="G7296" s="530"/>
      <c r="H7296" s="531"/>
      <c r="J7296" s="532"/>
      <c r="L7296" s="533"/>
    </row>
    <row r="7297" spans="1:12" ht="9.75" customHeight="1">
      <c r="A7297" s="651"/>
      <c r="B7297" s="576"/>
      <c r="C7297" s="667"/>
      <c r="D7297" s="622"/>
      <c r="E7297" s="661"/>
      <c r="F7297" s="553"/>
      <c r="G7297" s="530"/>
      <c r="H7297" s="531"/>
      <c r="J7297" s="532"/>
      <c r="L7297" s="533"/>
    </row>
    <row r="7298" spans="1:12" ht="9.75" customHeight="1">
      <c r="A7298" s="651">
        <v>21</v>
      </c>
      <c r="B7298" s="576" t="s">
        <v>4215</v>
      </c>
      <c r="C7298" s="665" t="s">
        <v>4572</v>
      </c>
      <c r="D7298" s="621" t="s">
        <v>2605</v>
      </c>
      <c r="E7298" s="661">
        <v>2</v>
      </c>
      <c r="F7298" s="553">
        <v>6.3757660899999999</v>
      </c>
      <c r="G7298" s="530" t="e">
        <f>+L7298</f>
        <v>#REF!</v>
      </c>
      <c r="H7298" s="531" t="e">
        <f>E7298*G7298</f>
        <v>#REF!</v>
      </c>
      <c r="J7298" s="530">
        <f>+F7298</f>
        <v>6.3757660899999999</v>
      </c>
      <c r="L7298" s="533" t="e">
        <f>J7298*$L$3</f>
        <v>#REF!</v>
      </c>
    </row>
    <row r="7299" spans="1:12" ht="9.75" customHeight="1">
      <c r="A7299" s="651"/>
      <c r="B7299" s="576"/>
      <c r="C7299" s="666"/>
      <c r="D7299" s="622"/>
      <c r="E7299" s="661"/>
      <c r="F7299" s="553"/>
      <c r="G7299" s="530"/>
      <c r="H7299" s="531"/>
      <c r="J7299" s="532"/>
      <c r="L7299" s="533"/>
    </row>
    <row r="7300" spans="1:12" ht="9.75" customHeight="1">
      <c r="A7300" s="651"/>
      <c r="B7300" s="576"/>
      <c r="C7300" s="666"/>
      <c r="D7300" s="622"/>
      <c r="E7300" s="661"/>
      <c r="F7300" s="553"/>
      <c r="G7300" s="530"/>
      <c r="H7300" s="531"/>
      <c r="J7300" s="532"/>
      <c r="L7300" s="533"/>
    </row>
    <row r="7301" spans="1:12" ht="9.75" customHeight="1">
      <c r="A7301" s="651"/>
      <c r="B7301" s="576"/>
      <c r="C7301" s="666"/>
      <c r="D7301" s="622"/>
      <c r="E7301" s="661"/>
      <c r="F7301" s="553"/>
      <c r="G7301" s="530"/>
      <c r="H7301" s="531"/>
      <c r="J7301" s="532"/>
      <c r="L7301" s="533"/>
    </row>
    <row r="7302" spans="1:12" ht="9.75" customHeight="1">
      <c r="A7302" s="651"/>
      <c r="B7302" s="576"/>
      <c r="C7302" s="667"/>
      <c r="D7302" s="622"/>
      <c r="E7302" s="661"/>
      <c r="F7302" s="553"/>
      <c r="G7302" s="530"/>
      <c r="H7302" s="531"/>
      <c r="J7302" s="532"/>
      <c r="L7302" s="533"/>
    </row>
    <row r="7303" spans="1:12" ht="9.75" customHeight="1">
      <c r="A7303" s="651">
        <v>22</v>
      </c>
      <c r="B7303" s="575" t="s">
        <v>4216</v>
      </c>
      <c r="C7303" s="665" t="s">
        <v>4573</v>
      </c>
      <c r="D7303" s="621" t="s">
        <v>2605</v>
      </c>
      <c r="E7303" s="661">
        <v>2</v>
      </c>
      <c r="F7303" s="553">
        <v>30.863118900000003</v>
      </c>
      <c r="G7303" s="530" t="e">
        <f>+L7303</f>
        <v>#REF!</v>
      </c>
      <c r="H7303" s="531" t="e">
        <f>E7303*G7303</f>
        <v>#REF!</v>
      </c>
      <c r="J7303" s="530">
        <f>+F7303</f>
        <v>30.863118900000003</v>
      </c>
      <c r="L7303" s="533" t="e">
        <f>J7303*$L$3</f>
        <v>#REF!</v>
      </c>
    </row>
    <row r="7304" spans="1:12" ht="9.75" customHeight="1">
      <c r="A7304" s="651"/>
      <c r="B7304" s="548"/>
      <c r="C7304" s="666"/>
      <c r="D7304" s="622"/>
      <c r="E7304" s="661"/>
      <c r="F7304" s="553"/>
      <c r="G7304" s="530"/>
      <c r="H7304" s="531"/>
      <c r="J7304" s="532"/>
      <c r="L7304" s="533"/>
    </row>
    <row r="7305" spans="1:12" ht="9.75" customHeight="1">
      <c r="A7305" s="651"/>
      <c r="B7305" s="548"/>
      <c r="C7305" s="666"/>
      <c r="D7305" s="622"/>
      <c r="E7305" s="661"/>
      <c r="F7305" s="553"/>
      <c r="G7305" s="530"/>
      <c r="H7305" s="531"/>
      <c r="J7305" s="532"/>
      <c r="L7305" s="533"/>
    </row>
    <row r="7306" spans="1:12" ht="9.75" customHeight="1">
      <c r="A7306" s="651"/>
      <c r="B7306" s="548"/>
      <c r="C7306" s="666"/>
      <c r="D7306" s="622"/>
      <c r="E7306" s="661"/>
      <c r="F7306" s="553"/>
      <c r="G7306" s="530"/>
      <c r="H7306" s="531"/>
      <c r="J7306" s="532"/>
      <c r="L7306" s="533"/>
    </row>
    <row r="7307" spans="1:12" ht="9.75" customHeight="1">
      <c r="A7307" s="651"/>
      <c r="B7307" s="548"/>
      <c r="C7307" s="667"/>
      <c r="D7307" s="622"/>
      <c r="E7307" s="661"/>
      <c r="F7307" s="553"/>
      <c r="G7307" s="530"/>
      <c r="H7307" s="531"/>
      <c r="J7307" s="532"/>
      <c r="L7307" s="533"/>
    </row>
    <row r="7308" spans="1:12" ht="9.75" customHeight="1">
      <c r="A7308" s="651">
        <v>23</v>
      </c>
      <c r="B7308" s="576" t="s">
        <v>4217</v>
      </c>
      <c r="C7308" s="665" t="s">
        <v>4574</v>
      </c>
      <c r="D7308" s="621" t="s">
        <v>2605</v>
      </c>
      <c r="E7308" s="661">
        <v>18</v>
      </c>
      <c r="F7308" s="553">
        <v>2.2261443999999999</v>
      </c>
      <c r="G7308" s="530" t="e">
        <f>+L7308</f>
        <v>#REF!</v>
      </c>
      <c r="H7308" s="531" t="e">
        <f>E7308*G7308</f>
        <v>#REF!</v>
      </c>
      <c r="J7308" s="530">
        <f>+F7308</f>
        <v>2.2261443999999999</v>
      </c>
      <c r="L7308" s="533" t="e">
        <f>J7308*$L$3</f>
        <v>#REF!</v>
      </c>
    </row>
    <row r="7309" spans="1:12" ht="9.75" customHeight="1">
      <c r="A7309" s="651"/>
      <c r="B7309" s="576"/>
      <c r="C7309" s="666"/>
      <c r="D7309" s="622"/>
      <c r="E7309" s="661"/>
      <c r="F7309" s="553"/>
      <c r="G7309" s="530"/>
      <c r="H7309" s="531"/>
      <c r="J7309" s="532"/>
      <c r="L7309" s="533"/>
    </row>
    <row r="7310" spans="1:12" ht="9.75" customHeight="1">
      <c r="A7310" s="651"/>
      <c r="B7310" s="576"/>
      <c r="C7310" s="666"/>
      <c r="D7310" s="622"/>
      <c r="E7310" s="661"/>
      <c r="F7310" s="553"/>
      <c r="G7310" s="530"/>
      <c r="H7310" s="531"/>
      <c r="J7310" s="532"/>
      <c r="L7310" s="533"/>
    </row>
    <row r="7311" spans="1:12" ht="9.75" customHeight="1">
      <c r="A7311" s="651"/>
      <c r="B7311" s="576"/>
      <c r="C7311" s="666"/>
      <c r="D7311" s="622"/>
      <c r="E7311" s="661"/>
      <c r="F7311" s="553"/>
      <c r="G7311" s="530"/>
      <c r="H7311" s="531"/>
      <c r="J7311" s="532"/>
      <c r="L7311" s="533"/>
    </row>
    <row r="7312" spans="1:12" ht="9.75" customHeight="1">
      <c r="A7312" s="651"/>
      <c r="B7312" s="576"/>
      <c r="C7312" s="667"/>
      <c r="D7312" s="622"/>
      <c r="E7312" s="661"/>
      <c r="F7312" s="553"/>
      <c r="G7312" s="530"/>
      <c r="H7312" s="531"/>
      <c r="J7312" s="532"/>
      <c r="L7312" s="533"/>
    </row>
    <row r="7313" spans="1:12" ht="9.75" customHeight="1">
      <c r="A7313" s="651">
        <v>24</v>
      </c>
      <c r="B7313" s="575" t="s">
        <v>2602</v>
      </c>
      <c r="C7313" s="665" t="s">
        <v>4429</v>
      </c>
      <c r="D7313" s="621" t="s">
        <v>2605</v>
      </c>
      <c r="E7313" s="661">
        <v>4</v>
      </c>
      <c r="F7313" s="553">
        <v>0.74488050000000006</v>
      </c>
      <c r="G7313" s="530" t="e">
        <f>+L7313</f>
        <v>#REF!</v>
      </c>
      <c r="H7313" s="531" t="e">
        <f>E7313*G7313</f>
        <v>#REF!</v>
      </c>
      <c r="J7313" s="530">
        <f>+F7313</f>
        <v>0.74488050000000006</v>
      </c>
      <c r="L7313" s="533" t="e">
        <f>J7313*$L$3</f>
        <v>#REF!</v>
      </c>
    </row>
    <row r="7314" spans="1:12" ht="9.75" customHeight="1">
      <c r="A7314" s="651"/>
      <c r="B7314" s="548"/>
      <c r="C7314" s="666"/>
      <c r="D7314" s="622"/>
      <c r="E7314" s="661"/>
      <c r="F7314" s="553"/>
      <c r="G7314" s="530"/>
      <c r="H7314" s="531"/>
      <c r="J7314" s="532"/>
      <c r="L7314" s="533"/>
    </row>
    <row r="7315" spans="1:12" ht="9.75" customHeight="1">
      <c r="A7315" s="651"/>
      <c r="B7315" s="548"/>
      <c r="C7315" s="666"/>
      <c r="D7315" s="622"/>
      <c r="E7315" s="661"/>
      <c r="F7315" s="553"/>
      <c r="G7315" s="530"/>
      <c r="H7315" s="531"/>
      <c r="J7315" s="532"/>
      <c r="L7315" s="533"/>
    </row>
    <row r="7316" spans="1:12" ht="9.75" customHeight="1">
      <c r="A7316" s="651"/>
      <c r="B7316" s="548"/>
      <c r="C7316" s="666"/>
      <c r="D7316" s="622"/>
      <c r="E7316" s="661"/>
      <c r="F7316" s="553"/>
      <c r="G7316" s="530"/>
      <c r="H7316" s="531"/>
      <c r="J7316" s="532"/>
      <c r="L7316" s="533"/>
    </row>
    <row r="7317" spans="1:12" ht="9.75" customHeight="1">
      <c r="A7317" s="651"/>
      <c r="B7317" s="548"/>
      <c r="C7317" s="667"/>
      <c r="D7317" s="622"/>
      <c r="E7317" s="661"/>
      <c r="F7317" s="553"/>
      <c r="G7317" s="530"/>
      <c r="H7317" s="531"/>
      <c r="J7317" s="532"/>
      <c r="L7317" s="533"/>
    </row>
    <row r="7318" spans="1:12" ht="9.75" customHeight="1">
      <c r="A7318" s="651">
        <v>25</v>
      </c>
      <c r="B7318" s="576" t="s">
        <v>4218</v>
      </c>
      <c r="C7318" s="652" t="s">
        <v>4306</v>
      </c>
      <c r="D7318" s="621" t="s">
        <v>2596</v>
      </c>
      <c r="E7318" s="661">
        <v>19.8</v>
      </c>
      <c r="F7318" s="553">
        <v>3.7874674000000006</v>
      </c>
      <c r="G7318" s="530" t="e">
        <f>+L7318</f>
        <v>#REF!</v>
      </c>
      <c r="H7318" s="531" t="e">
        <f>E7318*G7318</f>
        <v>#REF!</v>
      </c>
      <c r="J7318" s="530">
        <f>+F7318</f>
        <v>3.7874674000000006</v>
      </c>
      <c r="L7318" s="533" t="e">
        <f>J7318*$L$3</f>
        <v>#REF!</v>
      </c>
    </row>
    <row r="7319" spans="1:12" ht="9.75" customHeight="1">
      <c r="A7319" s="651"/>
      <c r="B7319" s="576"/>
      <c r="C7319" s="653"/>
      <c r="D7319" s="622"/>
      <c r="E7319" s="661"/>
      <c r="F7319" s="553"/>
      <c r="G7319" s="530"/>
      <c r="H7319" s="531"/>
      <c r="J7319" s="532"/>
      <c r="L7319" s="533"/>
    </row>
    <row r="7320" spans="1:12" ht="9.75" customHeight="1">
      <c r="A7320" s="651"/>
      <c r="B7320" s="576"/>
      <c r="C7320" s="653"/>
      <c r="D7320" s="622"/>
      <c r="E7320" s="661"/>
      <c r="F7320" s="553"/>
      <c r="G7320" s="530"/>
      <c r="H7320" s="531"/>
      <c r="J7320" s="532"/>
      <c r="L7320" s="533"/>
    </row>
    <row r="7321" spans="1:12" ht="9.75" customHeight="1">
      <c r="A7321" s="651"/>
      <c r="B7321" s="576"/>
      <c r="C7321" s="653"/>
      <c r="D7321" s="622"/>
      <c r="E7321" s="661"/>
      <c r="F7321" s="553"/>
      <c r="G7321" s="530"/>
      <c r="H7321" s="531"/>
      <c r="J7321" s="532"/>
      <c r="L7321" s="533"/>
    </row>
    <row r="7322" spans="1:12" ht="9.75" customHeight="1">
      <c r="A7322" s="651"/>
      <c r="B7322" s="576"/>
      <c r="C7322" s="654"/>
      <c r="D7322" s="622"/>
      <c r="E7322" s="661"/>
      <c r="F7322" s="553"/>
      <c r="G7322" s="530"/>
      <c r="H7322" s="531"/>
      <c r="J7322" s="532"/>
      <c r="L7322" s="533"/>
    </row>
    <row r="7323" spans="1:12" ht="9.75" customHeight="1">
      <c r="A7323" s="651">
        <v>26</v>
      </c>
      <c r="B7323" s="576" t="s">
        <v>4219</v>
      </c>
      <c r="C7323" s="665" t="s">
        <v>4307</v>
      </c>
      <c r="D7323" s="621" t="s">
        <v>2597</v>
      </c>
      <c r="E7323" s="661">
        <v>0.05</v>
      </c>
      <c r="F7323" s="553">
        <v>1200.23054</v>
      </c>
      <c r="G7323" s="530" t="e">
        <f>+L7323</f>
        <v>#REF!</v>
      </c>
      <c r="H7323" s="531" t="e">
        <f>E7323*G7323</f>
        <v>#REF!</v>
      </c>
      <c r="J7323" s="530">
        <f>+F7323</f>
        <v>1200.23054</v>
      </c>
      <c r="L7323" s="533" t="e">
        <f>J7323*$L$3</f>
        <v>#REF!</v>
      </c>
    </row>
    <row r="7324" spans="1:12" ht="9.75" customHeight="1">
      <c r="A7324" s="651"/>
      <c r="B7324" s="576"/>
      <c r="C7324" s="666"/>
      <c r="D7324" s="622"/>
      <c r="E7324" s="661"/>
      <c r="F7324" s="553"/>
      <c r="G7324" s="530"/>
      <c r="H7324" s="531"/>
      <c r="J7324" s="532"/>
      <c r="L7324" s="533"/>
    </row>
    <row r="7325" spans="1:12" ht="9.75" customHeight="1">
      <c r="A7325" s="651"/>
      <c r="B7325" s="576"/>
      <c r="C7325" s="666"/>
      <c r="D7325" s="622"/>
      <c r="E7325" s="661"/>
      <c r="F7325" s="553"/>
      <c r="G7325" s="530"/>
      <c r="H7325" s="531"/>
      <c r="J7325" s="532"/>
      <c r="L7325" s="533"/>
    </row>
    <row r="7326" spans="1:12" ht="9.75" customHeight="1">
      <c r="A7326" s="651"/>
      <c r="B7326" s="576"/>
      <c r="C7326" s="666"/>
      <c r="D7326" s="622"/>
      <c r="E7326" s="661"/>
      <c r="F7326" s="553"/>
      <c r="G7326" s="530"/>
      <c r="H7326" s="531"/>
      <c r="J7326" s="532"/>
      <c r="L7326" s="533"/>
    </row>
    <row r="7327" spans="1:12" ht="9.75" customHeight="1">
      <c r="A7327" s="651"/>
      <c r="B7327" s="576"/>
      <c r="C7327" s="667"/>
      <c r="D7327" s="622"/>
      <c r="E7327" s="661"/>
      <c r="F7327" s="553"/>
      <c r="G7327" s="530"/>
      <c r="H7327" s="531"/>
      <c r="J7327" s="532"/>
      <c r="L7327" s="533"/>
    </row>
    <row r="7328" spans="1:12" ht="9.75" customHeight="1">
      <c r="A7328" s="532"/>
      <c r="B7328" s="656"/>
      <c r="C7328" s="792" t="s">
        <v>4230</v>
      </c>
      <c r="D7328" s="550"/>
      <c r="E7328" s="539"/>
      <c r="F7328" s="553"/>
      <c r="G7328" s="530" t="e">
        <f>+L7328</f>
        <v>#REF!</v>
      </c>
      <c r="H7328" s="531" t="e">
        <f>E7328*G7328</f>
        <v>#REF!</v>
      </c>
      <c r="J7328" s="530">
        <f>+F7328</f>
        <v>0</v>
      </c>
      <c r="L7328" s="533" t="e">
        <f>J7328*$L$3</f>
        <v>#REF!</v>
      </c>
    </row>
    <row r="7329" spans="1:12" ht="9.75" customHeight="1">
      <c r="A7329" s="532"/>
      <c r="B7329" s="656"/>
      <c r="C7329" s="792"/>
      <c r="D7329" s="551"/>
      <c r="E7329" s="539"/>
      <c r="F7329" s="553"/>
      <c r="G7329" s="530"/>
      <c r="H7329" s="531"/>
      <c r="J7329" s="532"/>
      <c r="L7329" s="533"/>
    </row>
    <row r="7330" spans="1:12" ht="9.75" customHeight="1">
      <c r="A7330" s="532"/>
      <c r="B7330" s="656"/>
      <c r="C7330" s="792"/>
      <c r="D7330" s="551"/>
      <c r="E7330" s="539"/>
      <c r="F7330" s="553"/>
      <c r="G7330" s="530"/>
      <c r="H7330" s="531"/>
      <c r="J7330" s="532"/>
      <c r="L7330" s="533"/>
    </row>
    <row r="7331" spans="1:12" ht="9.75" customHeight="1">
      <c r="A7331" s="532"/>
      <c r="B7331" s="656"/>
      <c r="C7331" s="792"/>
      <c r="D7331" s="551"/>
      <c r="E7331" s="539"/>
      <c r="F7331" s="553"/>
      <c r="G7331" s="530"/>
      <c r="H7331" s="531"/>
      <c r="J7331" s="532"/>
      <c r="L7331" s="533"/>
    </row>
    <row r="7332" spans="1:12" ht="9.75" customHeight="1">
      <c r="A7332" s="532"/>
      <c r="B7332" s="656"/>
      <c r="C7332" s="792"/>
      <c r="D7332" s="551"/>
      <c r="E7332" s="539"/>
      <c r="F7332" s="553"/>
      <c r="G7332" s="530"/>
      <c r="H7332" s="531"/>
      <c r="J7332" s="532"/>
      <c r="L7332" s="533"/>
    </row>
    <row r="7333" spans="1:12" ht="9.75" customHeight="1">
      <c r="A7333" s="609"/>
      <c r="B7333" s="608"/>
      <c r="C7333" s="792" t="s">
        <v>4366</v>
      </c>
      <c r="D7333" s="609"/>
      <c r="E7333" s="794"/>
      <c r="F7333" s="553">
        <v>0</v>
      </c>
      <c r="G7333" s="530" t="e">
        <f>+L7333</f>
        <v>#REF!</v>
      </c>
      <c r="H7333" s="531" t="e">
        <f>E7333*G7333</f>
        <v>#REF!</v>
      </c>
      <c r="J7333" s="530">
        <f>+F7333</f>
        <v>0</v>
      </c>
      <c r="L7333" s="533" t="e">
        <f>J7333*$L$3</f>
        <v>#REF!</v>
      </c>
    </row>
    <row r="7334" spans="1:12" ht="9.75" customHeight="1">
      <c r="A7334" s="609"/>
      <c r="B7334" s="608"/>
      <c r="C7334" s="792"/>
      <c r="D7334" s="609"/>
      <c r="E7334" s="794"/>
      <c r="F7334" s="553"/>
      <c r="G7334" s="530"/>
      <c r="H7334" s="531"/>
      <c r="J7334" s="532"/>
      <c r="L7334" s="533"/>
    </row>
    <row r="7335" spans="1:12" ht="9.75" customHeight="1">
      <c r="A7335" s="609"/>
      <c r="B7335" s="608"/>
      <c r="C7335" s="792"/>
      <c r="D7335" s="609"/>
      <c r="E7335" s="794"/>
      <c r="F7335" s="553"/>
      <c r="G7335" s="530"/>
      <c r="H7335" s="531"/>
      <c r="J7335" s="532"/>
      <c r="L7335" s="533"/>
    </row>
    <row r="7336" spans="1:12" ht="9.75" customHeight="1">
      <c r="A7336" s="609"/>
      <c r="B7336" s="608"/>
      <c r="C7336" s="792"/>
      <c r="D7336" s="609"/>
      <c r="E7336" s="794"/>
      <c r="F7336" s="553"/>
      <c r="G7336" s="530"/>
      <c r="H7336" s="531"/>
      <c r="J7336" s="532"/>
      <c r="L7336" s="533"/>
    </row>
    <row r="7337" spans="1:12" ht="9.75" customHeight="1">
      <c r="A7337" s="609"/>
      <c r="B7337" s="608"/>
      <c r="C7337" s="792"/>
      <c r="D7337" s="609"/>
      <c r="E7337" s="794"/>
      <c r="F7337" s="553"/>
      <c r="G7337" s="530"/>
      <c r="H7337" s="531"/>
      <c r="J7337" s="532"/>
      <c r="L7337" s="533"/>
    </row>
    <row r="7338" spans="1:12" ht="9.75" customHeight="1">
      <c r="A7338" s="609">
        <v>1</v>
      </c>
      <c r="B7338" s="570" t="s">
        <v>3320</v>
      </c>
      <c r="C7338" s="608" t="s">
        <v>4367</v>
      </c>
      <c r="D7338" s="608" t="s">
        <v>3397</v>
      </c>
      <c r="E7338" s="793">
        <v>1</v>
      </c>
      <c r="F7338" s="553">
        <v>139.2602122975</v>
      </c>
      <c r="G7338" s="530" t="e">
        <f>+L7338</f>
        <v>#REF!</v>
      </c>
      <c r="H7338" s="531" t="e">
        <f>E7338*G7338</f>
        <v>#REF!</v>
      </c>
      <c r="J7338" s="530">
        <f>+F7338</f>
        <v>139.2602122975</v>
      </c>
      <c r="L7338" s="533" t="e">
        <f>J7338*$L$3</f>
        <v>#REF!</v>
      </c>
    </row>
    <row r="7339" spans="1:12" ht="9.75" customHeight="1">
      <c r="A7339" s="609"/>
      <c r="B7339" s="570"/>
      <c r="C7339" s="608"/>
      <c r="D7339" s="609"/>
      <c r="E7339" s="793"/>
      <c r="F7339" s="553"/>
      <c r="G7339" s="530"/>
      <c r="H7339" s="531"/>
      <c r="J7339" s="532"/>
      <c r="L7339" s="533"/>
    </row>
    <row r="7340" spans="1:12" ht="9.75" customHeight="1">
      <c r="A7340" s="609"/>
      <c r="B7340" s="570"/>
      <c r="C7340" s="608"/>
      <c r="D7340" s="609"/>
      <c r="E7340" s="793"/>
      <c r="F7340" s="553"/>
      <c r="G7340" s="530"/>
      <c r="H7340" s="531"/>
      <c r="J7340" s="532"/>
      <c r="L7340" s="533"/>
    </row>
    <row r="7341" spans="1:12" ht="9.75" customHeight="1">
      <c r="A7341" s="609"/>
      <c r="B7341" s="570"/>
      <c r="C7341" s="608"/>
      <c r="D7341" s="609"/>
      <c r="E7341" s="793"/>
      <c r="F7341" s="553"/>
      <c r="G7341" s="530"/>
      <c r="H7341" s="531"/>
      <c r="J7341" s="532"/>
      <c r="L7341" s="533"/>
    </row>
    <row r="7342" spans="1:12" ht="9.75" customHeight="1">
      <c r="A7342" s="609"/>
      <c r="B7342" s="570"/>
      <c r="C7342" s="608"/>
      <c r="D7342" s="609"/>
      <c r="E7342" s="793"/>
      <c r="F7342" s="553"/>
      <c r="G7342" s="530"/>
      <c r="H7342" s="531"/>
      <c r="J7342" s="532"/>
      <c r="L7342" s="533"/>
    </row>
    <row r="7343" spans="1:12" ht="9.75" customHeight="1">
      <c r="A7343" s="609">
        <v>2</v>
      </c>
      <c r="B7343" s="608" t="s">
        <v>2670</v>
      </c>
      <c r="C7343" s="608" t="s">
        <v>4368</v>
      </c>
      <c r="D7343" s="608" t="s">
        <v>3397</v>
      </c>
      <c r="E7343" s="793">
        <v>1</v>
      </c>
      <c r="F7343" s="553">
        <v>14.904818755400003</v>
      </c>
      <c r="G7343" s="530" t="e">
        <f>+L7343</f>
        <v>#REF!</v>
      </c>
      <c r="H7343" s="531" t="e">
        <f>E7343*G7343</f>
        <v>#REF!</v>
      </c>
      <c r="J7343" s="530">
        <f>+F7343</f>
        <v>14.904818755400003</v>
      </c>
      <c r="L7343" s="533" t="e">
        <f>J7343*$L$3</f>
        <v>#REF!</v>
      </c>
    </row>
    <row r="7344" spans="1:12" ht="9.75" customHeight="1">
      <c r="A7344" s="609"/>
      <c r="B7344" s="608"/>
      <c r="C7344" s="608"/>
      <c r="D7344" s="609"/>
      <c r="E7344" s="793"/>
      <c r="F7344" s="553"/>
      <c r="G7344" s="530"/>
      <c r="H7344" s="531"/>
      <c r="J7344" s="532"/>
      <c r="L7344" s="533"/>
    </row>
    <row r="7345" spans="1:12" ht="9.75" customHeight="1">
      <c r="A7345" s="609"/>
      <c r="B7345" s="608"/>
      <c r="C7345" s="608"/>
      <c r="D7345" s="609"/>
      <c r="E7345" s="793"/>
      <c r="F7345" s="553"/>
      <c r="G7345" s="530"/>
      <c r="H7345" s="531"/>
      <c r="J7345" s="532"/>
      <c r="L7345" s="533"/>
    </row>
    <row r="7346" spans="1:12" ht="9.75" customHeight="1">
      <c r="A7346" s="609"/>
      <c r="B7346" s="608"/>
      <c r="C7346" s="608"/>
      <c r="D7346" s="609"/>
      <c r="E7346" s="793"/>
      <c r="F7346" s="553"/>
      <c r="G7346" s="530"/>
      <c r="H7346" s="531"/>
      <c r="J7346" s="532"/>
      <c r="L7346" s="533"/>
    </row>
    <row r="7347" spans="1:12" ht="9.75" customHeight="1">
      <c r="A7347" s="609"/>
      <c r="B7347" s="608"/>
      <c r="C7347" s="608"/>
      <c r="D7347" s="609"/>
      <c r="E7347" s="793"/>
      <c r="F7347" s="553"/>
      <c r="G7347" s="530"/>
      <c r="H7347" s="531"/>
      <c r="J7347" s="532"/>
      <c r="L7347" s="533"/>
    </row>
    <row r="7348" spans="1:12" ht="9.75" customHeight="1">
      <c r="A7348" s="609">
        <v>3</v>
      </c>
      <c r="B7348" s="608" t="s">
        <v>2672</v>
      </c>
      <c r="C7348" s="570" t="s">
        <v>4369</v>
      </c>
      <c r="D7348" s="608" t="s">
        <v>3397</v>
      </c>
      <c r="E7348" s="793">
        <v>1</v>
      </c>
      <c r="F7348" s="553">
        <v>39.746328346000006</v>
      </c>
      <c r="G7348" s="530" t="e">
        <f>+L7348</f>
        <v>#REF!</v>
      </c>
      <c r="H7348" s="531" t="e">
        <f>E7348*G7348</f>
        <v>#REF!</v>
      </c>
      <c r="J7348" s="530">
        <f>+F7348</f>
        <v>39.746328346000006</v>
      </c>
      <c r="L7348" s="533" t="e">
        <f>J7348*$L$3</f>
        <v>#REF!</v>
      </c>
    </row>
    <row r="7349" spans="1:12" ht="9.75" customHeight="1">
      <c r="A7349" s="609"/>
      <c r="B7349" s="608"/>
      <c r="C7349" s="570"/>
      <c r="D7349" s="609"/>
      <c r="E7349" s="793"/>
      <c r="F7349" s="553"/>
      <c r="G7349" s="530"/>
      <c r="H7349" s="531"/>
      <c r="J7349" s="532"/>
      <c r="L7349" s="533"/>
    </row>
    <row r="7350" spans="1:12" ht="9.75" customHeight="1">
      <c r="A7350" s="609"/>
      <c r="B7350" s="608"/>
      <c r="C7350" s="570"/>
      <c r="D7350" s="609"/>
      <c r="E7350" s="793"/>
      <c r="F7350" s="553"/>
      <c r="G7350" s="530"/>
      <c r="H7350" s="531"/>
      <c r="J7350" s="532"/>
      <c r="L7350" s="533"/>
    </row>
    <row r="7351" spans="1:12" ht="9.75" customHeight="1">
      <c r="A7351" s="609"/>
      <c r="B7351" s="608"/>
      <c r="C7351" s="570"/>
      <c r="D7351" s="609"/>
      <c r="E7351" s="793"/>
      <c r="F7351" s="553"/>
      <c r="G7351" s="530"/>
      <c r="H7351" s="531"/>
      <c r="J7351" s="532"/>
      <c r="L7351" s="533"/>
    </row>
    <row r="7352" spans="1:12" ht="9.75" customHeight="1">
      <c r="A7352" s="609"/>
      <c r="B7352" s="608"/>
      <c r="C7352" s="570"/>
      <c r="D7352" s="609"/>
      <c r="E7352" s="793"/>
      <c r="F7352" s="553"/>
      <c r="G7352" s="530"/>
      <c r="H7352" s="531"/>
      <c r="J7352" s="532"/>
      <c r="L7352" s="533"/>
    </row>
    <row r="7353" spans="1:12" ht="9.75" customHeight="1">
      <c r="A7353" s="609">
        <v>4</v>
      </c>
      <c r="B7353" s="608" t="s">
        <v>2672</v>
      </c>
      <c r="C7353" s="570" t="s">
        <v>4370</v>
      </c>
      <c r="D7353" s="608" t="s">
        <v>3397</v>
      </c>
      <c r="E7353" s="793">
        <v>2</v>
      </c>
      <c r="F7353" s="553">
        <v>3.5228368621000001</v>
      </c>
      <c r="G7353" s="530" t="e">
        <f>+L7353</f>
        <v>#REF!</v>
      </c>
      <c r="H7353" s="531" t="e">
        <f>E7353*G7353</f>
        <v>#REF!</v>
      </c>
      <c r="J7353" s="530">
        <f>+F7353</f>
        <v>3.5228368621000001</v>
      </c>
      <c r="L7353" s="533" t="e">
        <f>J7353*$L$3</f>
        <v>#REF!</v>
      </c>
    </row>
    <row r="7354" spans="1:12" ht="9.75" customHeight="1">
      <c r="A7354" s="609"/>
      <c r="B7354" s="608"/>
      <c r="C7354" s="570"/>
      <c r="D7354" s="609"/>
      <c r="E7354" s="793"/>
      <c r="F7354" s="553"/>
      <c r="G7354" s="530"/>
      <c r="H7354" s="531"/>
      <c r="J7354" s="532"/>
      <c r="L7354" s="533"/>
    </row>
    <row r="7355" spans="1:12" ht="9.75" customHeight="1">
      <c r="A7355" s="609"/>
      <c r="B7355" s="608"/>
      <c r="C7355" s="570"/>
      <c r="D7355" s="609"/>
      <c r="E7355" s="793"/>
      <c r="F7355" s="553"/>
      <c r="G7355" s="530"/>
      <c r="H7355" s="531"/>
      <c r="J7355" s="532"/>
      <c r="L7355" s="533"/>
    </row>
    <row r="7356" spans="1:12" ht="9.75" customHeight="1">
      <c r="A7356" s="609"/>
      <c r="B7356" s="608"/>
      <c r="C7356" s="570"/>
      <c r="D7356" s="609"/>
      <c r="E7356" s="793"/>
      <c r="F7356" s="553"/>
      <c r="G7356" s="530"/>
      <c r="H7356" s="531"/>
      <c r="J7356" s="532"/>
      <c r="L7356" s="533"/>
    </row>
    <row r="7357" spans="1:12" ht="9.75" customHeight="1">
      <c r="A7357" s="609"/>
      <c r="B7357" s="608"/>
      <c r="C7357" s="570"/>
      <c r="D7357" s="609"/>
      <c r="E7357" s="793"/>
      <c r="F7357" s="553"/>
      <c r="G7357" s="530"/>
      <c r="H7357" s="531"/>
      <c r="J7357" s="532"/>
      <c r="L7357" s="533"/>
    </row>
    <row r="7358" spans="1:12" ht="9.75" customHeight="1">
      <c r="A7358" s="609">
        <v>5</v>
      </c>
      <c r="B7358" s="608" t="s">
        <v>2675</v>
      </c>
      <c r="C7358" s="608" t="s">
        <v>4371</v>
      </c>
      <c r="D7358" s="608" t="s">
        <v>2609</v>
      </c>
      <c r="E7358" s="610">
        <v>10</v>
      </c>
      <c r="F7358" s="553">
        <v>0.73160916581400004</v>
      </c>
      <c r="G7358" s="530" t="e">
        <f>+L7358</f>
        <v>#REF!</v>
      </c>
      <c r="H7358" s="531" t="e">
        <f>E7358*G7358</f>
        <v>#REF!</v>
      </c>
      <c r="J7358" s="530">
        <f>+F7358</f>
        <v>0.73160916581400004</v>
      </c>
      <c r="L7358" s="533" t="e">
        <f>J7358*$L$3</f>
        <v>#REF!</v>
      </c>
    </row>
    <row r="7359" spans="1:12" ht="9.75" customHeight="1">
      <c r="A7359" s="609"/>
      <c r="B7359" s="608"/>
      <c r="C7359" s="608"/>
      <c r="D7359" s="609"/>
      <c r="E7359" s="610"/>
      <c r="F7359" s="553"/>
      <c r="G7359" s="530"/>
      <c r="H7359" s="531"/>
      <c r="J7359" s="532"/>
      <c r="L7359" s="533"/>
    </row>
    <row r="7360" spans="1:12" ht="9.75" customHeight="1">
      <c r="A7360" s="609"/>
      <c r="B7360" s="608"/>
      <c r="C7360" s="608"/>
      <c r="D7360" s="609"/>
      <c r="E7360" s="610"/>
      <c r="F7360" s="553"/>
      <c r="G7360" s="530"/>
      <c r="H7360" s="531"/>
      <c r="J7360" s="532"/>
      <c r="L7360" s="533"/>
    </row>
    <row r="7361" spans="1:12" ht="9.75" customHeight="1">
      <c r="A7361" s="609"/>
      <c r="B7361" s="608"/>
      <c r="C7361" s="608"/>
      <c r="D7361" s="609"/>
      <c r="E7361" s="610"/>
      <c r="F7361" s="553"/>
      <c r="G7361" s="530"/>
      <c r="H7361" s="531"/>
      <c r="J7361" s="532"/>
      <c r="L7361" s="533"/>
    </row>
    <row r="7362" spans="1:12" ht="9.75" customHeight="1">
      <c r="A7362" s="609"/>
      <c r="B7362" s="608"/>
      <c r="C7362" s="608"/>
      <c r="D7362" s="609"/>
      <c r="E7362" s="610"/>
      <c r="F7362" s="553"/>
      <c r="G7362" s="530"/>
      <c r="H7362" s="531"/>
      <c r="J7362" s="532"/>
      <c r="L7362" s="533"/>
    </row>
    <row r="7363" spans="1:12" ht="9.75" customHeight="1">
      <c r="A7363" s="609">
        <v>6</v>
      </c>
      <c r="B7363" s="608" t="s">
        <v>2675</v>
      </c>
      <c r="C7363" s="608" t="s">
        <v>4372</v>
      </c>
      <c r="D7363" s="608" t="s">
        <v>2609</v>
      </c>
      <c r="E7363" s="610">
        <v>20</v>
      </c>
      <c r="F7363" s="553">
        <v>0.48829303906800003</v>
      </c>
      <c r="G7363" s="530" t="e">
        <f>+L7363</f>
        <v>#REF!</v>
      </c>
      <c r="H7363" s="531" t="e">
        <f>E7363*G7363</f>
        <v>#REF!</v>
      </c>
      <c r="J7363" s="530">
        <f>+F7363</f>
        <v>0.48829303906800003</v>
      </c>
      <c r="L7363" s="533" t="e">
        <f>J7363*$L$3</f>
        <v>#REF!</v>
      </c>
    </row>
    <row r="7364" spans="1:12" ht="9.75" customHeight="1">
      <c r="A7364" s="609"/>
      <c r="B7364" s="608"/>
      <c r="C7364" s="608"/>
      <c r="D7364" s="609"/>
      <c r="E7364" s="610"/>
      <c r="F7364" s="553"/>
      <c r="G7364" s="530"/>
      <c r="H7364" s="531"/>
      <c r="J7364" s="532"/>
      <c r="L7364" s="533"/>
    </row>
    <row r="7365" spans="1:12" ht="9.75" customHeight="1">
      <c r="A7365" s="609"/>
      <c r="B7365" s="608"/>
      <c r="C7365" s="608"/>
      <c r="D7365" s="609"/>
      <c r="E7365" s="610"/>
      <c r="F7365" s="553"/>
      <c r="G7365" s="530"/>
      <c r="H7365" s="531"/>
      <c r="J7365" s="532"/>
      <c r="L7365" s="533"/>
    </row>
    <row r="7366" spans="1:12" ht="9.75" customHeight="1">
      <c r="A7366" s="609"/>
      <c r="B7366" s="608"/>
      <c r="C7366" s="608"/>
      <c r="D7366" s="609"/>
      <c r="E7366" s="610"/>
      <c r="F7366" s="553"/>
      <c r="G7366" s="530"/>
      <c r="H7366" s="531"/>
      <c r="J7366" s="532"/>
      <c r="L7366" s="533"/>
    </row>
    <row r="7367" spans="1:12" ht="8.25" customHeight="1">
      <c r="A7367" s="609"/>
      <c r="B7367" s="608"/>
      <c r="C7367" s="608"/>
      <c r="D7367" s="609"/>
      <c r="E7367" s="610"/>
      <c r="F7367" s="553"/>
      <c r="G7367" s="530"/>
      <c r="H7367" s="531"/>
      <c r="J7367" s="532"/>
      <c r="L7367" s="533"/>
    </row>
    <row r="7368" spans="1:12" ht="9.75" customHeight="1">
      <c r="A7368" s="609">
        <v>7</v>
      </c>
      <c r="B7368" s="608" t="s">
        <v>2651</v>
      </c>
      <c r="C7368" s="608" t="s">
        <v>4088</v>
      </c>
      <c r="D7368" s="608" t="s">
        <v>2609</v>
      </c>
      <c r="E7368" s="606">
        <v>30</v>
      </c>
      <c r="F7368" s="553">
        <v>0.31038860100000004</v>
      </c>
      <c r="G7368" s="530" t="e">
        <f>+L7368</f>
        <v>#REF!</v>
      </c>
      <c r="H7368" s="531" t="e">
        <f>E7368*G7368</f>
        <v>#REF!</v>
      </c>
      <c r="J7368" s="530">
        <f>+F7368</f>
        <v>0.31038860100000004</v>
      </c>
      <c r="L7368" s="533" t="e">
        <f>J7368*$L$3</f>
        <v>#REF!</v>
      </c>
    </row>
    <row r="7369" spans="1:12" ht="9.75" customHeight="1">
      <c r="A7369" s="609"/>
      <c r="B7369" s="608"/>
      <c r="C7369" s="608"/>
      <c r="D7369" s="609"/>
      <c r="E7369" s="606"/>
      <c r="F7369" s="553"/>
      <c r="G7369" s="530"/>
      <c r="H7369" s="531"/>
      <c r="J7369" s="532"/>
      <c r="L7369" s="533"/>
    </row>
    <row r="7370" spans="1:12" ht="9.75" customHeight="1">
      <c r="A7370" s="609"/>
      <c r="B7370" s="608"/>
      <c r="C7370" s="608"/>
      <c r="D7370" s="609"/>
      <c r="E7370" s="606"/>
      <c r="F7370" s="553"/>
      <c r="G7370" s="530"/>
      <c r="H7370" s="531"/>
      <c r="J7370" s="532"/>
      <c r="L7370" s="533"/>
    </row>
    <row r="7371" spans="1:12" ht="9.75" customHeight="1">
      <c r="A7371" s="609"/>
      <c r="B7371" s="608"/>
      <c r="C7371" s="608"/>
      <c r="D7371" s="609"/>
      <c r="E7371" s="606"/>
      <c r="F7371" s="553"/>
      <c r="G7371" s="530"/>
      <c r="H7371" s="531"/>
      <c r="J7371" s="532"/>
      <c r="L7371" s="533"/>
    </row>
    <row r="7372" spans="1:12" ht="9" customHeight="1">
      <c r="A7372" s="609"/>
      <c r="B7372" s="608"/>
      <c r="C7372" s="608"/>
      <c r="D7372" s="609"/>
      <c r="E7372" s="606"/>
      <c r="F7372" s="553"/>
      <c r="G7372" s="530"/>
      <c r="H7372" s="531"/>
      <c r="J7372" s="532"/>
      <c r="L7372" s="533"/>
    </row>
    <row r="7373" spans="1:12" ht="9.75" customHeight="1">
      <c r="A7373" s="609">
        <v>8</v>
      </c>
      <c r="B7373" s="608" t="s">
        <v>2647</v>
      </c>
      <c r="C7373" s="608" t="s">
        <v>4089</v>
      </c>
      <c r="D7373" s="608" t="s">
        <v>2702</v>
      </c>
      <c r="E7373" s="794">
        <v>1</v>
      </c>
      <c r="F7373" s="553">
        <v>1.4331112200000002</v>
      </c>
      <c r="G7373" s="530" t="e">
        <f>+L7373</f>
        <v>#REF!</v>
      </c>
      <c r="H7373" s="531" t="e">
        <f>E7373*G7373</f>
        <v>#REF!</v>
      </c>
      <c r="J7373" s="530">
        <f>+F7373</f>
        <v>1.4331112200000002</v>
      </c>
      <c r="L7373" s="533" t="e">
        <f>J7373*$L$3</f>
        <v>#REF!</v>
      </c>
    </row>
    <row r="7374" spans="1:12" ht="9.75" customHeight="1">
      <c r="A7374" s="609"/>
      <c r="B7374" s="608"/>
      <c r="C7374" s="608"/>
      <c r="D7374" s="609"/>
      <c r="E7374" s="794"/>
      <c r="F7374" s="553"/>
      <c r="G7374" s="530"/>
      <c r="H7374" s="531"/>
      <c r="J7374" s="532"/>
      <c r="L7374" s="533"/>
    </row>
    <row r="7375" spans="1:12" ht="9.75" customHeight="1">
      <c r="A7375" s="609"/>
      <c r="B7375" s="608"/>
      <c r="C7375" s="608"/>
      <c r="D7375" s="609"/>
      <c r="E7375" s="794"/>
      <c r="F7375" s="553"/>
      <c r="G7375" s="530"/>
      <c r="H7375" s="531"/>
      <c r="J7375" s="532"/>
      <c r="L7375" s="533"/>
    </row>
    <row r="7376" spans="1:12" ht="9.75" customHeight="1">
      <c r="A7376" s="609"/>
      <c r="B7376" s="608"/>
      <c r="C7376" s="608"/>
      <c r="D7376" s="609"/>
      <c r="E7376" s="794"/>
      <c r="F7376" s="553"/>
      <c r="G7376" s="530"/>
      <c r="H7376" s="531"/>
      <c r="J7376" s="532"/>
      <c r="L7376" s="533"/>
    </row>
    <row r="7377" spans="1:12" ht="9.75" customHeight="1">
      <c r="A7377" s="609"/>
      <c r="B7377" s="608"/>
      <c r="C7377" s="608"/>
      <c r="D7377" s="609"/>
      <c r="E7377" s="794"/>
      <c r="F7377" s="553"/>
      <c r="G7377" s="530"/>
      <c r="H7377" s="531"/>
      <c r="J7377" s="532"/>
      <c r="L7377" s="533"/>
    </row>
    <row r="7378" spans="1:12" ht="9.75" customHeight="1">
      <c r="A7378" s="609">
        <v>9</v>
      </c>
      <c r="B7378" s="608" t="s">
        <v>2673</v>
      </c>
      <c r="C7378" s="608" t="s">
        <v>4090</v>
      </c>
      <c r="D7378" s="608" t="s">
        <v>2702</v>
      </c>
      <c r="E7378" s="794">
        <v>1</v>
      </c>
      <c r="F7378" s="553">
        <v>1.1515379080000001</v>
      </c>
      <c r="G7378" s="530" t="e">
        <f>+L7378</f>
        <v>#REF!</v>
      </c>
      <c r="H7378" s="531" t="e">
        <f>E7378*G7378</f>
        <v>#REF!</v>
      </c>
      <c r="J7378" s="530">
        <f>+F7378</f>
        <v>1.1515379080000001</v>
      </c>
      <c r="L7378" s="533" t="e">
        <f>J7378*$L$3</f>
        <v>#REF!</v>
      </c>
    </row>
    <row r="7379" spans="1:12" ht="9.75" customHeight="1">
      <c r="A7379" s="609"/>
      <c r="B7379" s="608"/>
      <c r="C7379" s="608"/>
      <c r="D7379" s="609"/>
      <c r="E7379" s="794"/>
      <c r="F7379" s="553"/>
      <c r="G7379" s="530"/>
      <c r="H7379" s="531"/>
      <c r="J7379" s="532"/>
      <c r="L7379" s="533"/>
    </row>
    <row r="7380" spans="1:12" ht="9.75" customHeight="1">
      <c r="A7380" s="609"/>
      <c r="B7380" s="608"/>
      <c r="C7380" s="608"/>
      <c r="D7380" s="609"/>
      <c r="E7380" s="794"/>
      <c r="F7380" s="553"/>
      <c r="G7380" s="530"/>
      <c r="H7380" s="531"/>
      <c r="J7380" s="532"/>
      <c r="L7380" s="533"/>
    </row>
    <row r="7381" spans="1:12" ht="9.75" customHeight="1">
      <c r="A7381" s="609"/>
      <c r="B7381" s="608"/>
      <c r="C7381" s="608"/>
      <c r="D7381" s="609"/>
      <c r="E7381" s="794"/>
      <c r="F7381" s="553"/>
      <c r="G7381" s="530"/>
      <c r="H7381" s="531"/>
      <c r="J7381" s="532"/>
      <c r="L7381" s="533"/>
    </row>
    <row r="7382" spans="1:12" ht="9.75" customHeight="1">
      <c r="A7382" s="609"/>
      <c r="B7382" s="608"/>
      <c r="C7382" s="608"/>
      <c r="D7382" s="609"/>
      <c r="E7382" s="794"/>
      <c r="F7382" s="553"/>
      <c r="G7382" s="530"/>
      <c r="H7382" s="531"/>
      <c r="J7382" s="532"/>
      <c r="L7382" s="533"/>
    </row>
    <row r="7383" spans="1:12" ht="9.75" customHeight="1">
      <c r="A7383" s="609">
        <v>10</v>
      </c>
      <c r="B7383" s="608" t="s">
        <v>2602</v>
      </c>
      <c r="C7383" s="608" t="s">
        <v>4091</v>
      </c>
      <c r="D7383" s="608" t="s">
        <v>2702</v>
      </c>
      <c r="E7383" s="794">
        <v>1</v>
      </c>
      <c r="F7383" s="553">
        <v>0.33556122180000003</v>
      </c>
      <c r="G7383" s="530" t="e">
        <f>+L7383</f>
        <v>#REF!</v>
      </c>
      <c r="H7383" s="531" t="e">
        <f>E7383*G7383</f>
        <v>#REF!</v>
      </c>
      <c r="J7383" s="530">
        <f>+F7383</f>
        <v>0.33556122180000003</v>
      </c>
      <c r="L7383" s="533" t="e">
        <f>J7383*$L$3</f>
        <v>#REF!</v>
      </c>
    </row>
    <row r="7384" spans="1:12" ht="9.75" customHeight="1">
      <c r="A7384" s="609"/>
      <c r="B7384" s="608"/>
      <c r="C7384" s="608"/>
      <c r="D7384" s="609"/>
      <c r="E7384" s="794"/>
      <c r="F7384" s="553"/>
      <c r="G7384" s="530"/>
      <c r="H7384" s="531"/>
      <c r="J7384" s="532"/>
      <c r="L7384" s="533"/>
    </row>
    <row r="7385" spans="1:12" ht="9.75" customHeight="1">
      <c r="A7385" s="609"/>
      <c r="B7385" s="608"/>
      <c r="C7385" s="608"/>
      <c r="D7385" s="609"/>
      <c r="E7385" s="794"/>
      <c r="F7385" s="553"/>
      <c r="G7385" s="530"/>
      <c r="H7385" s="531"/>
      <c r="J7385" s="532"/>
      <c r="L7385" s="533"/>
    </row>
    <row r="7386" spans="1:12" ht="9.75" customHeight="1">
      <c r="A7386" s="609"/>
      <c r="B7386" s="608"/>
      <c r="C7386" s="608"/>
      <c r="D7386" s="609"/>
      <c r="E7386" s="794"/>
      <c r="F7386" s="553"/>
      <c r="G7386" s="530"/>
      <c r="H7386" s="531"/>
      <c r="J7386" s="532"/>
      <c r="L7386" s="533"/>
    </row>
    <row r="7387" spans="1:12" ht="9.75" customHeight="1">
      <c r="A7387" s="609"/>
      <c r="B7387" s="608"/>
      <c r="C7387" s="608"/>
      <c r="D7387" s="609"/>
      <c r="E7387" s="794"/>
      <c r="F7387" s="553"/>
      <c r="G7387" s="530"/>
      <c r="H7387" s="531"/>
      <c r="J7387" s="532"/>
      <c r="L7387" s="533"/>
    </row>
    <row r="7388" spans="1:12" ht="9.75" customHeight="1">
      <c r="A7388" s="609">
        <v>11</v>
      </c>
      <c r="B7388" s="608" t="s">
        <v>2602</v>
      </c>
      <c r="C7388" s="608" t="s">
        <v>4092</v>
      </c>
      <c r="D7388" s="608" t="s">
        <v>2702</v>
      </c>
      <c r="E7388" s="794">
        <v>60</v>
      </c>
      <c r="F7388" s="553">
        <v>5.7068235000000016E-2</v>
      </c>
      <c r="G7388" s="530" t="e">
        <f>+L7388</f>
        <v>#REF!</v>
      </c>
      <c r="H7388" s="531" t="e">
        <f>E7388*G7388</f>
        <v>#REF!</v>
      </c>
      <c r="J7388" s="530">
        <f>+F7388</f>
        <v>5.7068235000000016E-2</v>
      </c>
      <c r="L7388" s="533" t="e">
        <f>J7388*$L$3</f>
        <v>#REF!</v>
      </c>
    </row>
    <row r="7389" spans="1:12" ht="9.75" customHeight="1">
      <c r="A7389" s="609"/>
      <c r="B7389" s="608"/>
      <c r="C7389" s="608"/>
      <c r="D7389" s="609"/>
      <c r="E7389" s="794"/>
      <c r="F7389" s="553"/>
      <c r="G7389" s="530"/>
      <c r="H7389" s="531"/>
      <c r="J7389" s="532"/>
      <c r="L7389" s="533"/>
    </row>
    <row r="7390" spans="1:12" ht="9.75" customHeight="1">
      <c r="A7390" s="609"/>
      <c r="B7390" s="608"/>
      <c r="C7390" s="608"/>
      <c r="D7390" s="609"/>
      <c r="E7390" s="794"/>
      <c r="F7390" s="553"/>
      <c r="G7390" s="530"/>
      <c r="H7390" s="531"/>
      <c r="J7390" s="532"/>
      <c r="L7390" s="533"/>
    </row>
    <row r="7391" spans="1:12" ht="9.75" customHeight="1">
      <c r="A7391" s="609"/>
      <c r="B7391" s="608"/>
      <c r="C7391" s="608"/>
      <c r="D7391" s="609"/>
      <c r="E7391" s="794"/>
      <c r="F7391" s="553"/>
      <c r="G7391" s="530"/>
      <c r="H7391" s="531"/>
      <c r="J7391" s="532"/>
      <c r="L7391" s="533"/>
    </row>
    <row r="7392" spans="1:12" ht="9.75" customHeight="1">
      <c r="A7392" s="609"/>
      <c r="B7392" s="608"/>
      <c r="C7392" s="608"/>
      <c r="D7392" s="609"/>
      <c r="E7392" s="794"/>
      <c r="F7392" s="553"/>
      <c r="G7392" s="530"/>
      <c r="H7392" s="531"/>
      <c r="J7392" s="532"/>
      <c r="L7392" s="533"/>
    </row>
    <row r="7393" spans="1:12" ht="9.75" customHeight="1">
      <c r="A7393" s="609"/>
      <c r="B7393" s="608"/>
      <c r="C7393" s="792" t="s">
        <v>4093</v>
      </c>
      <c r="D7393" s="609"/>
      <c r="E7393" s="794"/>
      <c r="F7393" s="553">
        <v>0</v>
      </c>
      <c r="G7393" s="530" t="e">
        <f>+L7393</f>
        <v>#REF!</v>
      </c>
      <c r="H7393" s="531" t="e">
        <f>E7393*G7393</f>
        <v>#REF!</v>
      </c>
      <c r="J7393" s="530">
        <f>+F7393</f>
        <v>0</v>
      </c>
      <c r="L7393" s="533" t="e">
        <f>J7393*$L$3</f>
        <v>#REF!</v>
      </c>
    </row>
    <row r="7394" spans="1:12" ht="9.75" customHeight="1">
      <c r="A7394" s="609"/>
      <c r="B7394" s="608"/>
      <c r="C7394" s="792"/>
      <c r="D7394" s="609"/>
      <c r="E7394" s="794"/>
      <c r="F7394" s="553"/>
      <c r="G7394" s="530"/>
      <c r="H7394" s="531"/>
      <c r="J7394" s="532"/>
      <c r="L7394" s="533"/>
    </row>
    <row r="7395" spans="1:12" ht="9.75" customHeight="1">
      <c r="A7395" s="609"/>
      <c r="B7395" s="608"/>
      <c r="C7395" s="792"/>
      <c r="D7395" s="609"/>
      <c r="E7395" s="794"/>
      <c r="F7395" s="553"/>
      <c r="G7395" s="530"/>
      <c r="H7395" s="531"/>
      <c r="J7395" s="532"/>
      <c r="L7395" s="533"/>
    </row>
    <row r="7396" spans="1:12" ht="9.75" customHeight="1">
      <c r="A7396" s="609"/>
      <c r="B7396" s="608"/>
      <c r="C7396" s="792"/>
      <c r="D7396" s="609"/>
      <c r="E7396" s="794"/>
      <c r="F7396" s="553"/>
      <c r="G7396" s="530"/>
      <c r="H7396" s="531"/>
      <c r="J7396" s="532"/>
      <c r="L7396" s="533"/>
    </row>
    <row r="7397" spans="1:12" ht="9.75" customHeight="1">
      <c r="A7397" s="609"/>
      <c r="B7397" s="608"/>
      <c r="C7397" s="792"/>
      <c r="D7397" s="609"/>
      <c r="E7397" s="794"/>
      <c r="F7397" s="553"/>
      <c r="G7397" s="530"/>
      <c r="H7397" s="531"/>
      <c r="J7397" s="532"/>
      <c r="L7397" s="533"/>
    </row>
    <row r="7398" spans="1:12" ht="9.75" customHeight="1">
      <c r="A7398" s="609">
        <v>1</v>
      </c>
      <c r="B7398" s="570" t="s">
        <v>3168</v>
      </c>
      <c r="C7398" s="608" t="s">
        <v>4094</v>
      </c>
      <c r="D7398" s="608" t="s">
        <v>3397</v>
      </c>
      <c r="E7398" s="793">
        <v>1</v>
      </c>
      <c r="F7398" s="553">
        <v>46.255350686000014</v>
      </c>
      <c r="G7398" s="530" t="e">
        <f>+L7398</f>
        <v>#REF!</v>
      </c>
      <c r="H7398" s="531" t="e">
        <f>E7398*G7398</f>
        <v>#REF!</v>
      </c>
      <c r="J7398" s="530">
        <f>+F7398</f>
        <v>46.255350686000014</v>
      </c>
      <c r="L7398" s="533" t="e">
        <f>J7398*$L$3</f>
        <v>#REF!</v>
      </c>
    </row>
    <row r="7399" spans="1:12" ht="9.75" customHeight="1">
      <c r="A7399" s="609"/>
      <c r="B7399" s="570"/>
      <c r="C7399" s="608"/>
      <c r="D7399" s="609"/>
      <c r="E7399" s="793"/>
      <c r="F7399" s="553"/>
      <c r="G7399" s="530"/>
      <c r="H7399" s="531"/>
      <c r="J7399" s="532"/>
      <c r="L7399" s="533"/>
    </row>
    <row r="7400" spans="1:12" ht="9.75" customHeight="1">
      <c r="A7400" s="609"/>
      <c r="B7400" s="570"/>
      <c r="C7400" s="608"/>
      <c r="D7400" s="609"/>
      <c r="E7400" s="793"/>
      <c r="F7400" s="553"/>
      <c r="G7400" s="530"/>
      <c r="H7400" s="531"/>
      <c r="J7400" s="532"/>
      <c r="L7400" s="533"/>
    </row>
    <row r="7401" spans="1:12" ht="9.75" customHeight="1">
      <c r="A7401" s="609"/>
      <c r="B7401" s="570"/>
      <c r="C7401" s="608"/>
      <c r="D7401" s="609"/>
      <c r="E7401" s="793"/>
      <c r="F7401" s="553"/>
      <c r="G7401" s="530"/>
      <c r="H7401" s="531"/>
      <c r="J7401" s="532"/>
      <c r="L7401" s="533"/>
    </row>
    <row r="7402" spans="1:12" ht="9.75" customHeight="1">
      <c r="A7402" s="609"/>
      <c r="B7402" s="570"/>
      <c r="C7402" s="608"/>
      <c r="D7402" s="609"/>
      <c r="E7402" s="793"/>
      <c r="F7402" s="553"/>
      <c r="G7402" s="530"/>
      <c r="H7402" s="531"/>
      <c r="J7402" s="532"/>
      <c r="L7402" s="533"/>
    </row>
    <row r="7403" spans="1:12" ht="9.75" customHeight="1">
      <c r="A7403" s="609">
        <v>2</v>
      </c>
      <c r="B7403" s="608" t="s">
        <v>2671</v>
      </c>
      <c r="C7403" s="608" t="s">
        <v>4095</v>
      </c>
      <c r="D7403" s="608" t="s">
        <v>3397</v>
      </c>
      <c r="E7403" s="793">
        <v>1</v>
      </c>
      <c r="F7403" s="553">
        <v>36.903719047500005</v>
      </c>
      <c r="G7403" s="530" t="e">
        <f>+L7403</f>
        <v>#REF!</v>
      </c>
      <c r="H7403" s="531" t="e">
        <f>E7403*G7403</f>
        <v>#REF!</v>
      </c>
      <c r="J7403" s="530">
        <f>+F7403</f>
        <v>36.903719047500005</v>
      </c>
      <c r="L7403" s="533" t="e">
        <f>J7403*$L$3</f>
        <v>#REF!</v>
      </c>
    </row>
    <row r="7404" spans="1:12" ht="9.75" customHeight="1">
      <c r="A7404" s="609"/>
      <c r="B7404" s="608"/>
      <c r="C7404" s="608"/>
      <c r="D7404" s="609"/>
      <c r="E7404" s="793"/>
      <c r="F7404" s="553"/>
      <c r="G7404" s="530"/>
      <c r="H7404" s="531"/>
      <c r="J7404" s="532"/>
      <c r="L7404" s="533"/>
    </row>
    <row r="7405" spans="1:12" ht="9.75" customHeight="1">
      <c r="A7405" s="609"/>
      <c r="B7405" s="608"/>
      <c r="C7405" s="608"/>
      <c r="D7405" s="609"/>
      <c r="E7405" s="793"/>
      <c r="F7405" s="553"/>
      <c r="G7405" s="530"/>
      <c r="H7405" s="531"/>
      <c r="J7405" s="532"/>
      <c r="L7405" s="533"/>
    </row>
    <row r="7406" spans="1:12" ht="9.75" customHeight="1">
      <c r="A7406" s="609"/>
      <c r="B7406" s="608"/>
      <c r="C7406" s="608"/>
      <c r="D7406" s="609"/>
      <c r="E7406" s="793"/>
      <c r="F7406" s="553"/>
      <c r="G7406" s="530"/>
      <c r="H7406" s="531"/>
      <c r="J7406" s="532"/>
      <c r="L7406" s="533"/>
    </row>
    <row r="7407" spans="1:12" ht="9.75" customHeight="1">
      <c r="A7407" s="609"/>
      <c r="B7407" s="608"/>
      <c r="C7407" s="608"/>
      <c r="D7407" s="609"/>
      <c r="E7407" s="793"/>
      <c r="F7407" s="553"/>
      <c r="G7407" s="530"/>
      <c r="H7407" s="531"/>
      <c r="J7407" s="532"/>
      <c r="L7407" s="533"/>
    </row>
    <row r="7408" spans="1:12" ht="9.75" customHeight="1">
      <c r="A7408" s="609">
        <v>3</v>
      </c>
      <c r="B7408" s="608" t="s">
        <v>2671</v>
      </c>
      <c r="C7408" s="608" t="s">
        <v>4096</v>
      </c>
      <c r="D7408" s="608" t="s">
        <v>3397</v>
      </c>
      <c r="E7408" s="793">
        <v>4</v>
      </c>
      <c r="F7408" s="553">
        <v>28.42908615</v>
      </c>
      <c r="G7408" s="530" t="e">
        <f>+L7408</f>
        <v>#REF!</v>
      </c>
      <c r="H7408" s="531" t="e">
        <f>E7408*G7408</f>
        <v>#REF!</v>
      </c>
      <c r="J7408" s="530">
        <f>+F7408</f>
        <v>28.42908615</v>
      </c>
      <c r="L7408" s="533" t="e">
        <f>J7408*$L$3</f>
        <v>#REF!</v>
      </c>
    </row>
    <row r="7409" spans="1:12" ht="9.75" customHeight="1">
      <c r="A7409" s="609"/>
      <c r="B7409" s="608"/>
      <c r="C7409" s="608"/>
      <c r="D7409" s="609"/>
      <c r="E7409" s="793"/>
      <c r="F7409" s="553"/>
      <c r="G7409" s="530"/>
      <c r="H7409" s="531"/>
      <c r="J7409" s="532"/>
      <c r="L7409" s="533"/>
    </row>
    <row r="7410" spans="1:12" ht="9.75" customHeight="1">
      <c r="A7410" s="609"/>
      <c r="B7410" s="608"/>
      <c r="C7410" s="608"/>
      <c r="D7410" s="609"/>
      <c r="E7410" s="793"/>
      <c r="F7410" s="553"/>
      <c r="G7410" s="530"/>
      <c r="H7410" s="531"/>
      <c r="J7410" s="532"/>
      <c r="L7410" s="533"/>
    </row>
    <row r="7411" spans="1:12" ht="9.75" customHeight="1">
      <c r="A7411" s="609"/>
      <c r="B7411" s="608"/>
      <c r="C7411" s="608"/>
      <c r="D7411" s="609"/>
      <c r="E7411" s="793"/>
      <c r="F7411" s="553"/>
      <c r="G7411" s="530"/>
      <c r="H7411" s="531"/>
      <c r="J7411" s="532"/>
      <c r="L7411" s="533"/>
    </row>
    <row r="7412" spans="1:12" ht="9.75" customHeight="1">
      <c r="A7412" s="609"/>
      <c r="B7412" s="608"/>
      <c r="C7412" s="608"/>
      <c r="D7412" s="609"/>
      <c r="E7412" s="793"/>
      <c r="F7412" s="553"/>
      <c r="G7412" s="530"/>
      <c r="H7412" s="531"/>
      <c r="J7412" s="532"/>
      <c r="L7412" s="533"/>
    </row>
    <row r="7413" spans="1:12" ht="9.75" customHeight="1">
      <c r="A7413" s="609">
        <v>4</v>
      </c>
      <c r="B7413" s="608" t="s">
        <v>2671</v>
      </c>
      <c r="C7413" s="608" t="s">
        <v>4097</v>
      </c>
      <c r="D7413" s="608" t="s">
        <v>3397</v>
      </c>
      <c r="E7413" s="793">
        <v>1</v>
      </c>
      <c r="F7413" s="553">
        <v>16.319206683000001</v>
      </c>
      <c r="G7413" s="530" t="e">
        <f>+L7413</f>
        <v>#REF!</v>
      </c>
      <c r="H7413" s="531" t="e">
        <f>E7413*G7413</f>
        <v>#REF!</v>
      </c>
      <c r="J7413" s="530">
        <f>+F7413</f>
        <v>16.319206683000001</v>
      </c>
      <c r="L7413" s="533" t="e">
        <f>J7413*$L$3</f>
        <v>#REF!</v>
      </c>
    </row>
    <row r="7414" spans="1:12" ht="9.75" customHeight="1">
      <c r="A7414" s="609"/>
      <c r="B7414" s="608"/>
      <c r="C7414" s="608"/>
      <c r="D7414" s="609"/>
      <c r="E7414" s="793"/>
      <c r="F7414" s="553"/>
      <c r="G7414" s="530"/>
      <c r="H7414" s="531"/>
      <c r="J7414" s="532"/>
      <c r="L7414" s="533"/>
    </row>
    <row r="7415" spans="1:12" ht="9.75" customHeight="1">
      <c r="A7415" s="609"/>
      <c r="B7415" s="608"/>
      <c r="C7415" s="608"/>
      <c r="D7415" s="609"/>
      <c r="E7415" s="793"/>
      <c r="F7415" s="553"/>
      <c r="G7415" s="530"/>
      <c r="H7415" s="531"/>
      <c r="J7415" s="532"/>
      <c r="L7415" s="533"/>
    </row>
    <row r="7416" spans="1:12" ht="9.75" customHeight="1">
      <c r="A7416" s="609"/>
      <c r="B7416" s="608"/>
      <c r="C7416" s="608"/>
      <c r="D7416" s="609"/>
      <c r="E7416" s="793"/>
      <c r="F7416" s="553"/>
      <c r="G7416" s="530"/>
      <c r="H7416" s="531"/>
      <c r="J7416" s="532"/>
      <c r="L7416" s="533"/>
    </row>
    <row r="7417" spans="1:12" ht="9.75" customHeight="1">
      <c r="A7417" s="609"/>
      <c r="B7417" s="608"/>
      <c r="C7417" s="608"/>
      <c r="D7417" s="609"/>
      <c r="E7417" s="793"/>
      <c r="F7417" s="553"/>
      <c r="G7417" s="530"/>
      <c r="H7417" s="531"/>
      <c r="J7417" s="532"/>
      <c r="L7417" s="533"/>
    </row>
    <row r="7418" spans="1:12" ht="9.75" customHeight="1">
      <c r="A7418" s="609">
        <v>5</v>
      </c>
      <c r="B7418" s="608" t="s">
        <v>2675</v>
      </c>
      <c r="C7418" s="608" t="s">
        <v>4098</v>
      </c>
      <c r="D7418" s="608" t="s">
        <v>2609</v>
      </c>
      <c r="E7418" s="610">
        <v>15</v>
      </c>
      <c r="F7418" s="553">
        <v>0.74674366173600015</v>
      </c>
      <c r="G7418" s="530" t="e">
        <f>+L7418</f>
        <v>#REF!</v>
      </c>
      <c r="H7418" s="531" t="e">
        <f>E7418*G7418</f>
        <v>#REF!</v>
      </c>
      <c r="J7418" s="530">
        <f>+F7418</f>
        <v>0.74674366173600015</v>
      </c>
      <c r="L7418" s="533" t="e">
        <f>J7418*$L$3</f>
        <v>#REF!</v>
      </c>
    </row>
    <row r="7419" spans="1:12" ht="9.75" customHeight="1">
      <c r="A7419" s="609"/>
      <c r="B7419" s="608"/>
      <c r="C7419" s="608"/>
      <c r="D7419" s="609"/>
      <c r="E7419" s="610"/>
      <c r="F7419" s="553"/>
      <c r="G7419" s="530"/>
      <c r="H7419" s="531"/>
      <c r="J7419" s="532"/>
      <c r="L7419" s="533"/>
    </row>
    <row r="7420" spans="1:12" ht="9.75" customHeight="1">
      <c r="A7420" s="609"/>
      <c r="B7420" s="608"/>
      <c r="C7420" s="608"/>
      <c r="D7420" s="609"/>
      <c r="E7420" s="610"/>
      <c r="F7420" s="553"/>
      <c r="G7420" s="530"/>
      <c r="H7420" s="531"/>
      <c r="J7420" s="532"/>
      <c r="L7420" s="533"/>
    </row>
    <row r="7421" spans="1:12" ht="9.75" customHeight="1">
      <c r="A7421" s="609"/>
      <c r="B7421" s="608"/>
      <c r="C7421" s="608"/>
      <c r="D7421" s="609"/>
      <c r="E7421" s="610"/>
      <c r="F7421" s="553"/>
      <c r="G7421" s="530"/>
      <c r="H7421" s="531"/>
      <c r="J7421" s="532"/>
      <c r="L7421" s="533"/>
    </row>
    <row r="7422" spans="1:12" ht="9.75" customHeight="1">
      <c r="A7422" s="609"/>
      <c r="B7422" s="608"/>
      <c r="C7422" s="608"/>
      <c r="D7422" s="609"/>
      <c r="E7422" s="610"/>
      <c r="F7422" s="553"/>
      <c r="G7422" s="530"/>
      <c r="H7422" s="531"/>
      <c r="J7422" s="532"/>
      <c r="L7422" s="533"/>
    </row>
    <row r="7423" spans="1:12" ht="9.75" customHeight="1">
      <c r="A7423" s="609">
        <v>6</v>
      </c>
      <c r="B7423" s="608" t="s">
        <v>2675</v>
      </c>
      <c r="C7423" s="608" t="s">
        <v>4099</v>
      </c>
      <c r="D7423" s="608" t="s">
        <v>2609</v>
      </c>
      <c r="E7423" s="610">
        <v>40</v>
      </c>
      <c r="F7423" s="553">
        <v>0.50459172698400001</v>
      </c>
      <c r="G7423" s="530" t="e">
        <f>+L7423</f>
        <v>#REF!</v>
      </c>
      <c r="H7423" s="531" t="e">
        <f>E7423*G7423</f>
        <v>#REF!</v>
      </c>
      <c r="J7423" s="530">
        <f>+F7423</f>
        <v>0.50459172698400001</v>
      </c>
      <c r="L7423" s="533" t="e">
        <f>J7423*$L$3</f>
        <v>#REF!</v>
      </c>
    </row>
    <row r="7424" spans="1:12" ht="9.75" customHeight="1">
      <c r="A7424" s="609"/>
      <c r="B7424" s="608"/>
      <c r="C7424" s="608"/>
      <c r="D7424" s="609"/>
      <c r="E7424" s="610"/>
      <c r="F7424" s="553"/>
      <c r="G7424" s="530"/>
      <c r="H7424" s="531"/>
      <c r="J7424" s="532"/>
      <c r="L7424" s="533"/>
    </row>
    <row r="7425" spans="1:12" ht="9.75" customHeight="1">
      <c r="A7425" s="609"/>
      <c r="B7425" s="608"/>
      <c r="C7425" s="608"/>
      <c r="D7425" s="609"/>
      <c r="E7425" s="610"/>
      <c r="F7425" s="553"/>
      <c r="G7425" s="530"/>
      <c r="H7425" s="531"/>
      <c r="J7425" s="532"/>
      <c r="L7425" s="533"/>
    </row>
    <row r="7426" spans="1:12" ht="9.75" customHeight="1">
      <c r="A7426" s="609"/>
      <c r="B7426" s="608"/>
      <c r="C7426" s="608"/>
      <c r="D7426" s="609"/>
      <c r="E7426" s="610"/>
      <c r="F7426" s="553"/>
      <c r="G7426" s="530"/>
      <c r="H7426" s="531"/>
      <c r="J7426" s="532"/>
      <c r="L7426" s="533"/>
    </row>
    <row r="7427" spans="1:12" ht="9.75" customHeight="1">
      <c r="A7427" s="609"/>
      <c r="B7427" s="608"/>
      <c r="C7427" s="608"/>
      <c r="D7427" s="609"/>
      <c r="E7427" s="610"/>
      <c r="F7427" s="553"/>
      <c r="G7427" s="530"/>
      <c r="H7427" s="531"/>
      <c r="J7427" s="532"/>
      <c r="L7427" s="533"/>
    </row>
    <row r="7428" spans="1:12" ht="9.75" customHeight="1">
      <c r="A7428" s="609">
        <v>7</v>
      </c>
      <c r="B7428" s="608" t="s">
        <v>2675</v>
      </c>
      <c r="C7428" s="608" t="s">
        <v>4100</v>
      </c>
      <c r="D7428" s="608" t="s">
        <v>2609</v>
      </c>
      <c r="E7428" s="610">
        <v>25</v>
      </c>
      <c r="F7428" s="553">
        <v>0.73160916581400004</v>
      </c>
      <c r="G7428" s="530" t="e">
        <f>+L7428</f>
        <v>#REF!</v>
      </c>
      <c r="H7428" s="531" t="e">
        <f>E7428*G7428</f>
        <v>#REF!</v>
      </c>
      <c r="J7428" s="530">
        <f>+F7428</f>
        <v>0.73160916581400004</v>
      </c>
      <c r="L7428" s="533" t="e">
        <f>J7428*$L$3</f>
        <v>#REF!</v>
      </c>
    </row>
    <row r="7429" spans="1:12" ht="9.75" customHeight="1">
      <c r="A7429" s="609"/>
      <c r="B7429" s="608"/>
      <c r="C7429" s="608"/>
      <c r="D7429" s="609"/>
      <c r="E7429" s="610"/>
      <c r="F7429" s="553"/>
      <c r="G7429" s="530"/>
      <c r="H7429" s="531"/>
      <c r="J7429" s="532"/>
      <c r="L7429" s="533"/>
    </row>
    <row r="7430" spans="1:12" ht="9.75" customHeight="1">
      <c r="A7430" s="609"/>
      <c r="B7430" s="608"/>
      <c r="C7430" s="608"/>
      <c r="D7430" s="609"/>
      <c r="E7430" s="610"/>
      <c r="F7430" s="553"/>
      <c r="G7430" s="530"/>
      <c r="H7430" s="531"/>
      <c r="J7430" s="532"/>
      <c r="L7430" s="533"/>
    </row>
    <row r="7431" spans="1:12" ht="9.75" customHeight="1">
      <c r="A7431" s="609"/>
      <c r="B7431" s="608"/>
      <c r="C7431" s="608"/>
      <c r="D7431" s="609"/>
      <c r="E7431" s="610"/>
      <c r="F7431" s="553"/>
      <c r="G7431" s="530"/>
      <c r="H7431" s="531"/>
      <c r="J7431" s="532"/>
      <c r="L7431" s="533"/>
    </row>
    <row r="7432" spans="1:12" ht="9.75" customHeight="1">
      <c r="A7432" s="609"/>
      <c r="B7432" s="608"/>
      <c r="C7432" s="608"/>
      <c r="D7432" s="609"/>
      <c r="E7432" s="610"/>
      <c r="F7432" s="553"/>
      <c r="G7432" s="530"/>
      <c r="H7432" s="531"/>
      <c r="J7432" s="532"/>
      <c r="L7432" s="533"/>
    </row>
    <row r="7433" spans="1:12" ht="9.75" customHeight="1">
      <c r="A7433" s="609">
        <v>8</v>
      </c>
      <c r="B7433" s="608" t="s">
        <v>2675</v>
      </c>
      <c r="C7433" s="608" t="s">
        <v>4253</v>
      </c>
      <c r="D7433" s="608" t="s">
        <v>2609</v>
      </c>
      <c r="E7433" s="610">
        <v>20</v>
      </c>
      <c r="F7433" s="553">
        <v>0.34393323181199997</v>
      </c>
      <c r="G7433" s="530" t="e">
        <f>+L7433</f>
        <v>#REF!</v>
      </c>
      <c r="H7433" s="531" t="e">
        <f>E7433*G7433</f>
        <v>#REF!</v>
      </c>
      <c r="J7433" s="530">
        <f>+F7433</f>
        <v>0.34393323181199997</v>
      </c>
      <c r="L7433" s="533" t="e">
        <f>J7433*$L$3</f>
        <v>#REF!</v>
      </c>
    </row>
    <row r="7434" spans="1:12" ht="9.75" customHeight="1">
      <c r="A7434" s="609"/>
      <c r="B7434" s="608"/>
      <c r="C7434" s="608"/>
      <c r="D7434" s="609"/>
      <c r="E7434" s="610"/>
      <c r="F7434" s="553"/>
      <c r="G7434" s="530"/>
      <c r="H7434" s="531"/>
      <c r="J7434" s="532"/>
      <c r="L7434" s="533"/>
    </row>
    <row r="7435" spans="1:12" ht="9.75" customHeight="1">
      <c r="A7435" s="609"/>
      <c r="B7435" s="608"/>
      <c r="C7435" s="608"/>
      <c r="D7435" s="609"/>
      <c r="E7435" s="610"/>
      <c r="F7435" s="553"/>
      <c r="G7435" s="530"/>
      <c r="H7435" s="531"/>
      <c r="J7435" s="532"/>
      <c r="L7435" s="533"/>
    </row>
    <row r="7436" spans="1:12" ht="9.75" customHeight="1">
      <c r="A7436" s="609"/>
      <c r="B7436" s="608"/>
      <c r="C7436" s="608"/>
      <c r="D7436" s="609"/>
      <c r="E7436" s="610"/>
      <c r="F7436" s="553"/>
      <c r="G7436" s="530"/>
      <c r="H7436" s="531"/>
      <c r="J7436" s="532"/>
      <c r="L7436" s="533"/>
    </row>
    <row r="7437" spans="1:12" ht="9.75" customHeight="1">
      <c r="A7437" s="609"/>
      <c r="B7437" s="608"/>
      <c r="C7437" s="608"/>
      <c r="D7437" s="609"/>
      <c r="E7437" s="610"/>
      <c r="F7437" s="553"/>
      <c r="G7437" s="530"/>
      <c r="H7437" s="531"/>
      <c r="J7437" s="532"/>
      <c r="L7437" s="533"/>
    </row>
    <row r="7438" spans="1:12" ht="9.75" customHeight="1">
      <c r="A7438" s="609">
        <v>9</v>
      </c>
      <c r="B7438" s="608" t="s">
        <v>2675</v>
      </c>
      <c r="C7438" s="608" t="s">
        <v>4254</v>
      </c>
      <c r="D7438" s="608" t="s">
        <v>2609</v>
      </c>
      <c r="E7438" s="610">
        <v>10</v>
      </c>
      <c r="F7438" s="553">
        <v>0.8049532614360001</v>
      </c>
      <c r="G7438" s="530" t="e">
        <f>+L7438</f>
        <v>#REF!</v>
      </c>
      <c r="H7438" s="531" t="e">
        <f>E7438*G7438</f>
        <v>#REF!</v>
      </c>
      <c r="J7438" s="530">
        <f>+F7438</f>
        <v>0.8049532614360001</v>
      </c>
      <c r="L7438" s="533" t="e">
        <f>J7438*$L$3</f>
        <v>#REF!</v>
      </c>
    </row>
    <row r="7439" spans="1:12" ht="9.75" customHeight="1">
      <c r="A7439" s="609"/>
      <c r="B7439" s="608"/>
      <c r="C7439" s="608"/>
      <c r="D7439" s="609"/>
      <c r="E7439" s="610"/>
      <c r="F7439" s="553"/>
      <c r="G7439" s="530"/>
      <c r="H7439" s="531"/>
      <c r="J7439" s="532"/>
      <c r="L7439" s="533"/>
    </row>
    <row r="7440" spans="1:12" ht="9.75" customHeight="1">
      <c r="A7440" s="609"/>
      <c r="B7440" s="608"/>
      <c r="C7440" s="608"/>
      <c r="D7440" s="609"/>
      <c r="E7440" s="610"/>
      <c r="F7440" s="553"/>
      <c r="G7440" s="530"/>
      <c r="H7440" s="531"/>
      <c r="J7440" s="532"/>
      <c r="L7440" s="533"/>
    </row>
    <row r="7441" spans="1:12" ht="9.75" customHeight="1">
      <c r="A7441" s="609"/>
      <c r="B7441" s="608"/>
      <c r="C7441" s="608"/>
      <c r="D7441" s="609"/>
      <c r="E7441" s="610"/>
      <c r="F7441" s="553"/>
      <c r="G7441" s="530"/>
      <c r="H7441" s="531"/>
      <c r="J7441" s="532"/>
      <c r="L7441" s="533"/>
    </row>
    <row r="7442" spans="1:12" ht="9.75" customHeight="1">
      <c r="A7442" s="609"/>
      <c r="B7442" s="608"/>
      <c r="C7442" s="608"/>
      <c r="D7442" s="609"/>
      <c r="E7442" s="610"/>
      <c r="F7442" s="553"/>
      <c r="G7442" s="530"/>
      <c r="H7442" s="531"/>
      <c r="J7442" s="532"/>
      <c r="L7442" s="533"/>
    </row>
    <row r="7443" spans="1:12" ht="9.75" customHeight="1">
      <c r="A7443" s="609">
        <v>10</v>
      </c>
      <c r="B7443" s="608" t="s">
        <v>2647</v>
      </c>
      <c r="C7443" s="608" t="s">
        <v>4255</v>
      </c>
      <c r="D7443" s="608" t="s">
        <v>2702</v>
      </c>
      <c r="E7443" s="794">
        <v>1</v>
      </c>
      <c r="F7443" s="553">
        <v>1.6271432190000004</v>
      </c>
      <c r="G7443" s="530" t="e">
        <f>+L7443</f>
        <v>#REF!</v>
      </c>
      <c r="H7443" s="531" t="e">
        <f>E7443*G7443</f>
        <v>#REF!</v>
      </c>
      <c r="J7443" s="530">
        <f>+F7443</f>
        <v>1.6271432190000004</v>
      </c>
      <c r="L7443" s="533" t="e">
        <f>J7443*$L$3</f>
        <v>#REF!</v>
      </c>
    </row>
    <row r="7444" spans="1:12" ht="9.75" customHeight="1">
      <c r="A7444" s="609"/>
      <c r="B7444" s="608"/>
      <c r="C7444" s="608"/>
      <c r="D7444" s="609"/>
      <c r="E7444" s="794"/>
      <c r="F7444" s="553"/>
      <c r="G7444" s="530"/>
      <c r="H7444" s="531"/>
      <c r="J7444" s="532"/>
      <c r="L7444" s="533"/>
    </row>
    <row r="7445" spans="1:12" ht="9.75" customHeight="1">
      <c r="A7445" s="609"/>
      <c r="B7445" s="608"/>
      <c r="C7445" s="608"/>
      <c r="D7445" s="609"/>
      <c r="E7445" s="794"/>
      <c r="F7445" s="553"/>
      <c r="G7445" s="530"/>
      <c r="H7445" s="531"/>
      <c r="J7445" s="532"/>
      <c r="L7445" s="533"/>
    </row>
    <row r="7446" spans="1:12" ht="9.75" customHeight="1">
      <c r="A7446" s="609"/>
      <c r="B7446" s="608"/>
      <c r="C7446" s="608"/>
      <c r="D7446" s="609"/>
      <c r="E7446" s="794"/>
      <c r="F7446" s="553"/>
      <c r="G7446" s="530"/>
      <c r="H7446" s="531"/>
      <c r="J7446" s="532"/>
      <c r="L7446" s="533"/>
    </row>
    <row r="7447" spans="1:12" ht="9.75" customHeight="1">
      <c r="A7447" s="609"/>
      <c r="B7447" s="608"/>
      <c r="C7447" s="608"/>
      <c r="D7447" s="609"/>
      <c r="E7447" s="794"/>
      <c r="F7447" s="553"/>
      <c r="G7447" s="530"/>
      <c r="H7447" s="531"/>
      <c r="J7447" s="532"/>
      <c r="L7447" s="533"/>
    </row>
    <row r="7448" spans="1:12" ht="9.75" customHeight="1">
      <c r="A7448" s="609">
        <v>11</v>
      </c>
      <c r="B7448" s="608" t="s">
        <v>2650</v>
      </c>
      <c r="C7448" s="608" t="s">
        <v>4256</v>
      </c>
      <c r="D7448" s="608" t="s">
        <v>2609</v>
      </c>
      <c r="E7448" s="794">
        <v>17</v>
      </c>
      <c r="F7448" s="553">
        <v>3.5685397700000006</v>
      </c>
      <c r="G7448" s="530" t="e">
        <f>+L7448</f>
        <v>#REF!</v>
      </c>
      <c r="H7448" s="531" t="e">
        <f>E7448*G7448</f>
        <v>#REF!</v>
      </c>
      <c r="J7448" s="530">
        <f>+F7448</f>
        <v>3.5685397700000006</v>
      </c>
      <c r="L7448" s="533" t="e">
        <f>J7448*$L$3</f>
        <v>#REF!</v>
      </c>
    </row>
    <row r="7449" spans="1:12" ht="9.75" customHeight="1">
      <c r="A7449" s="609"/>
      <c r="B7449" s="608"/>
      <c r="C7449" s="608"/>
      <c r="D7449" s="609"/>
      <c r="E7449" s="794"/>
      <c r="F7449" s="553"/>
      <c r="G7449" s="530"/>
      <c r="H7449" s="531"/>
      <c r="J7449" s="532"/>
      <c r="L7449" s="533"/>
    </row>
    <row r="7450" spans="1:12" ht="9.75" customHeight="1">
      <c r="A7450" s="609"/>
      <c r="B7450" s="608"/>
      <c r="C7450" s="608"/>
      <c r="D7450" s="609"/>
      <c r="E7450" s="794"/>
      <c r="F7450" s="553"/>
      <c r="G7450" s="530"/>
      <c r="H7450" s="531"/>
      <c r="J7450" s="532"/>
      <c r="L7450" s="533"/>
    </row>
    <row r="7451" spans="1:12" ht="9.75" customHeight="1">
      <c r="A7451" s="609"/>
      <c r="B7451" s="608"/>
      <c r="C7451" s="608"/>
      <c r="D7451" s="609"/>
      <c r="E7451" s="794"/>
      <c r="F7451" s="553"/>
      <c r="G7451" s="530"/>
      <c r="H7451" s="531"/>
      <c r="J7451" s="532"/>
      <c r="L7451" s="533"/>
    </row>
    <row r="7452" spans="1:12" ht="7.5" customHeight="1">
      <c r="A7452" s="609"/>
      <c r="B7452" s="608"/>
      <c r="C7452" s="608"/>
      <c r="D7452" s="609"/>
      <c r="E7452" s="794"/>
      <c r="F7452" s="553"/>
      <c r="G7452" s="530"/>
      <c r="H7452" s="531"/>
      <c r="J7452" s="532"/>
      <c r="L7452" s="533"/>
    </row>
    <row r="7453" spans="1:12" ht="9.75" customHeight="1">
      <c r="A7453" s="609">
        <v>12</v>
      </c>
      <c r="B7453" s="608" t="s">
        <v>3164</v>
      </c>
      <c r="C7453" s="608" t="s">
        <v>4257</v>
      </c>
      <c r="D7453" s="608" t="s">
        <v>2729</v>
      </c>
      <c r="E7453" s="794">
        <v>4</v>
      </c>
      <c r="F7453" s="553">
        <v>0.5254775450000001</v>
      </c>
      <c r="G7453" s="530" t="e">
        <f>+L7453</f>
        <v>#REF!</v>
      </c>
      <c r="H7453" s="531" t="e">
        <f>E7453*G7453</f>
        <v>#REF!</v>
      </c>
      <c r="J7453" s="530">
        <f>+F7453</f>
        <v>0.5254775450000001</v>
      </c>
      <c r="L7453" s="533" t="e">
        <f>J7453*$L$3</f>
        <v>#REF!</v>
      </c>
    </row>
    <row r="7454" spans="1:12" ht="9.75" customHeight="1">
      <c r="A7454" s="609"/>
      <c r="B7454" s="608"/>
      <c r="C7454" s="608"/>
      <c r="D7454" s="609"/>
      <c r="E7454" s="794"/>
      <c r="F7454" s="553"/>
      <c r="G7454" s="530"/>
      <c r="H7454" s="531"/>
      <c r="J7454" s="532"/>
      <c r="L7454" s="533"/>
    </row>
    <row r="7455" spans="1:12" ht="9.75" customHeight="1">
      <c r="A7455" s="609"/>
      <c r="B7455" s="608"/>
      <c r="C7455" s="608"/>
      <c r="D7455" s="609"/>
      <c r="E7455" s="794"/>
      <c r="F7455" s="553"/>
      <c r="G7455" s="530"/>
      <c r="H7455" s="531"/>
      <c r="J7455" s="532"/>
      <c r="L7455" s="533"/>
    </row>
    <row r="7456" spans="1:12" ht="9.75" customHeight="1">
      <c r="A7456" s="609"/>
      <c r="B7456" s="608"/>
      <c r="C7456" s="608"/>
      <c r="D7456" s="609"/>
      <c r="E7456" s="794"/>
      <c r="F7456" s="553"/>
      <c r="G7456" s="530"/>
      <c r="H7456" s="531"/>
      <c r="J7456" s="532"/>
      <c r="L7456" s="533"/>
    </row>
    <row r="7457" spans="1:12" ht="9.75" customHeight="1">
      <c r="A7457" s="609"/>
      <c r="B7457" s="608"/>
      <c r="C7457" s="608"/>
      <c r="D7457" s="609"/>
      <c r="E7457" s="794"/>
      <c r="F7457" s="553"/>
      <c r="G7457" s="530"/>
      <c r="H7457" s="531"/>
      <c r="J7457" s="532"/>
      <c r="L7457" s="533"/>
    </row>
    <row r="7458" spans="1:12" ht="9.75" customHeight="1">
      <c r="A7458" s="609">
        <v>13</v>
      </c>
      <c r="B7458" s="548" t="s">
        <v>2712</v>
      </c>
      <c r="C7458" s="548" t="s">
        <v>4258</v>
      </c>
      <c r="D7458" s="548" t="s">
        <v>2723</v>
      </c>
      <c r="E7458" s="795">
        <v>4.0000000000000001E-3</v>
      </c>
      <c r="F7458" s="553">
        <v>31.652209436070006</v>
      </c>
      <c r="G7458" s="530" t="e">
        <f>+L7458</f>
        <v>#REF!</v>
      </c>
      <c r="H7458" s="531" t="e">
        <f>E7458*G7458</f>
        <v>#REF!</v>
      </c>
      <c r="J7458" s="530">
        <f>+F7458</f>
        <v>31.652209436070006</v>
      </c>
      <c r="L7458" s="533" t="e">
        <f>J7458*$L$3</f>
        <v>#REF!</v>
      </c>
    </row>
    <row r="7459" spans="1:12" ht="9.75" customHeight="1">
      <c r="A7459" s="609"/>
      <c r="B7459" s="548"/>
      <c r="C7459" s="548"/>
      <c r="D7459" s="559"/>
      <c r="E7459" s="795"/>
      <c r="F7459" s="553"/>
      <c r="G7459" s="530"/>
      <c r="H7459" s="531"/>
      <c r="J7459" s="532"/>
      <c r="L7459" s="533"/>
    </row>
    <row r="7460" spans="1:12" ht="9.75" customHeight="1">
      <c r="A7460" s="609"/>
      <c r="B7460" s="548"/>
      <c r="C7460" s="548"/>
      <c r="D7460" s="559"/>
      <c r="E7460" s="795"/>
      <c r="F7460" s="553"/>
      <c r="G7460" s="530"/>
      <c r="H7460" s="531"/>
      <c r="J7460" s="532"/>
      <c r="L7460" s="533"/>
    </row>
    <row r="7461" spans="1:12" ht="9.75" customHeight="1">
      <c r="A7461" s="609"/>
      <c r="B7461" s="548"/>
      <c r="C7461" s="548"/>
      <c r="D7461" s="559"/>
      <c r="E7461" s="795"/>
      <c r="F7461" s="553"/>
      <c r="G7461" s="530"/>
      <c r="H7461" s="531"/>
      <c r="J7461" s="532"/>
      <c r="L7461" s="533"/>
    </row>
    <row r="7462" spans="1:12" ht="9.75" customHeight="1">
      <c r="A7462" s="609"/>
      <c r="B7462" s="548"/>
      <c r="C7462" s="548"/>
      <c r="D7462" s="559"/>
      <c r="E7462" s="795"/>
      <c r="F7462" s="553"/>
      <c r="G7462" s="530"/>
      <c r="H7462" s="531"/>
      <c r="J7462" s="532"/>
      <c r="L7462" s="533"/>
    </row>
    <row r="7463" spans="1:12" ht="9.75" customHeight="1">
      <c r="A7463" s="609">
        <v>14</v>
      </c>
      <c r="B7463" s="608" t="s">
        <v>2602</v>
      </c>
      <c r="C7463" s="608" t="s">
        <v>4259</v>
      </c>
      <c r="D7463" s="608" t="s">
        <v>2605</v>
      </c>
      <c r="E7463" s="794">
        <v>2</v>
      </c>
      <c r="F7463" s="553">
        <v>0.13696376400000002</v>
      </c>
      <c r="G7463" s="530" t="e">
        <f>+L7463</f>
        <v>#REF!</v>
      </c>
      <c r="H7463" s="531" t="e">
        <f>E7463*G7463</f>
        <v>#REF!</v>
      </c>
      <c r="J7463" s="530">
        <f>+F7463</f>
        <v>0.13696376400000002</v>
      </c>
      <c r="L7463" s="533" t="e">
        <f>J7463*$L$3</f>
        <v>#REF!</v>
      </c>
    </row>
    <row r="7464" spans="1:12" ht="9.75" customHeight="1">
      <c r="A7464" s="609"/>
      <c r="B7464" s="608"/>
      <c r="C7464" s="608"/>
      <c r="D7464" s="609"/>
      <c r="E7464" s="794"/>
      <c r="F7464" s="553"/>
      <c r="G7464" s="530"/>
      <c r="H7464" s="531"/>
      <c r="J7464" s="532"/>
      <c r="L7464" s="533"/>
    </row>
    <row r="7465" spans="1:12" ht="9.75" customHeight="1">
      <c r="A7465" s="609"/>
      <c r="B7465" s="608"/>
      <c r="C7465" s="608"/>
      <c r="D7465" s="609"/>
      <c r="E7465" s="794"/>
      <c r="F7465" s="553"/>
      <c r="G7465" s="530"/>
      <c r="H7465" s="531"/>
      <c r="J7465" s="532"/>
      <c r="L7465" s="533"/>
    </row>
    <row r="7466" spans="1:12" ht="9.75" customHeight="1">
      <c r="A7466" s="609"/>
      <c r="B7466" s="608"/>
      <c r="C7466" s="608"/>
      <c r="D7466" s="609"/>
      <c r="E7466" s="794"/>
      <c r="F7466" s="553"/>
      <c r="G7466" s="530"/>
      <c r="H7466" s="531"/>
      <c r="J7466" s="532"/>
      <c r="L7466" s="533"/>
    </row>
    <row r="7467" spans="1:12" ht="9.75" customHeight="1">
      <c r="A7467" s="609"/>
      <c r="B7467" s="608"/>
      <c r="C7467" s="608"/>
      <c r="D7467" s="609"/>
      <c r="E7467" s="794"/>
      <c r="F7467" s="553"/>
      <c r="G7467" s="530"/>
      <c r="H7467" s="531"/>
      <c r="J7467" s="532"/>
      <c r="L7467" s="533"/>
    </row>
    <row r="7468" spans="1:12" ht="9.75" customHeight="1">
      <c r="A7468" s="609">
        <v>15</v>
      </c>
      <c r="B7468" s="608" t="s">
        <v>2651</v>
      </c>
      <c r="C7468" s="608" t="s">
        <v>4260</v>
      </c>
      <c r="D7468" s="608" t="s">
        <v>2609</v>
      </c>
      <c r="E7468" s="606">
        <v>100</v>
      </c>
      <c r="F7468" s="553">
        <v>0.31038860100000004</v>
      </c>
      <c r="G7468" s="530" t="e">
        <f>+L7468</f>
        <v>#REF!</v>
      </c>
      <c r="H7468" s="531" t="e">
        <f>E7468*G7468</f>
        <v>#REF!</v>
      </c>
      <c r="J7468" s="530">
        <f>+F7468</f>
        <v>0.31038860100000004</v>
      </c>
      <c r="L7468" s="533" t="e">
        <f>J7468*$L$3</f>
        <v>#REF!</v>
      </c>
    </row>
    <row r="7469" spans="1:12" ht="9.75" customHeight="1">
      <c r="A7469" s="609"/>
      <c r="B7469" s="608"/>
      <c r="C7469" s="608"/>
      <c r="D7469" s="609"/>
      <c r="E7469" s="606"/>
      <c r="F7469" s="553"/>
      <c r="G7469" s="530"/>
      <c r="H7469" s="531"/>
      <c r="J7469" s="532"/>
      <c r="L7469" s="533"/>
    </row>
    <row r="7470" spans="1:12" ht="9.75" customHeight="1">
      <c r="A7470" s="609"/>
      <c r="B7470" s="608"/>
      <c r="C7470" s="608"/>
      <c r="D7470" s="609"/>
      <c r="E7470" s="606"/>
      <c r="F7470" s="553"/>
      <c r="G7470" s="530"/>
      <c r="H7470" s="531"/>
      <c r="J7470" s="532"/>
      <c r="L7470" s="533"/>
    </row>
    <row r="7471" spans="1:12" ht="9.75" customHeight="1">
      <c r="A7471" s="609"/>
      <c r="B7471" s="608"/>
      <c r="C7471" s="608"/>
      <c r="D7471" s="609"/>
      <c r="E7471" s="606"/>
      <c r="F7471" s="553"/>
      <c r="G7471" s="530"/>
      <c r="H7471" s="531"/>
      <c r="J7471" s="532"/>
      <c r="L7471" s="533"/>
    </row>
    <row r="7472" spans="1:12" ht="9.75" customHeight="1">
      <c r="A7472" s="609"/>
      <c r="B7472" s="608"/>
      <c r="C7472" s="608"/>
      <c r="D7472" s="609"/>
      <c r="E7472" s="606"/>
      <c r="F7472" s="553"/>
      <c r="G7472" s="530"/>
      <c r="H7472" s="531"/>
      <c r="J7472" s="532"/>
      <c r="L7472" s="533"/>
    </row>
    <row r="7473" spans="1:12" ht="9.75" customHeight="1">
      <c r="A7473" s="609">
        <v>16</v>
      </c>
      <c r="B7473" s="608" t="s">
        <v>3164</v>
      </c>
      <c r="C7473" s="608" t="s">
        <v>4261</v>
      </c>
      <c r="D7473" s="608" t="s">
        <v>2729</v>
      </c>
      <c r="E7473" s="794">
        <v>1</v>
      </c>
      <c r="F7473" s="553">
        <v>0.5254775450000001</v>
      </c>
      <c r="G7473" s="530" t="e">
        <f>+L7473</f>
        <v>#REF!</v>
      </c>
      <c r="H7473" s="531" t="e">
        <f>E7473*G7473</f>
        <v>#REF!</v>
      </c>
      <c r="J7473" s="530">
        <f>+F7473</f>
        <v>0.5254775450000001</v>
      </c>
      <c r="L7473" s="533" t="e">
        <f>J7473*$L$3</f>
        <v>#REF!</v>
      </c>
    </row>
    <row r="7474" spans="1:12" ht="9.75" customHeight="1">
      <c r="A7474" s="609"/>
      <c r="B7474" s="608"/>
      <c r="C7474" s="608"/>
      <c r="D7474" s="609"/>
      <c r="E7474" s="794"/>
      <c r="F7474" s="553"/>
      <c r="G7474" s="530"/>
      <c r="H7474" s="531"/>
      <c r="J7474" s="532"/>
      <c r="L7474" s="533"/>
    </row>
    <row r="7475" spans="1:12" ht="9.75" customHeight="1">
      <c r="A7475" s="609"/>
      <c r="B7475" s="608"/>
      <c r="C7475" s="608"/>
      <c r="D7475" s="609"/>
      <c r="E7475" s="794"/>
      <c r="F7475" s="553"/>
      <c r="G7475" s="530"/>
      <c r="H7475" s="531"/>
      <c r="J7475" s="532"/>
      <c r="L7475" s="533"/>
    </row>
    <row r="7476" spans="1:12" ht="9.75" customHeight="1">
      <c r="A7476" s="609"/>
      <c r="B7476" s="608"/>
      <c r="C7476" s="608"/>
      <c r="D7476" s="609"/>
      <c r="E7476" s="794"/>
      <c r="F7476" s="553"/>
      <c r="G7476" s="530"/>
      <c r="H7476" s="531"/>
      <c r="J7476" s="532"/>
      <c r="L7476" s="533"/>
    </row>
    <row r="7477" spans="1:12" ht="9.75" customHeight="1">
      <c r="A7477" s="609"/>
      <c r="B7477" s="608"/>
      <c r="C7477" s="608"/>
      <c r="D7477" s="609"/>
      <c r="E7477" s="794"/>
      <c r="F7477" s="553"/>
      <c r="G7477" s="530"/>
      <c r="H7477" s="531"/>
      <c r="J7477" s="532"/>
      <c r="L7477" s="533"/>
    </row>
    <row r="7478" spans="1:12" ht="9.75" customHeight="1">
      <c r="A7478" s="609">
        <v>17</v>
      </c>
      <c r="B7478" s="608" t="s">
        <v>3164</v>
      </c>
      <c r="C7478" s="608" t="s">
        <v>4262</v>
      </c>
      <c r="D7478" s="608" t="s">
        <v>2729</v>
      </c>
      <c r="E7478" s="606">
        <v>2.2000000000000002</v>
      </c>
      <c r="F7478" s="553">
        <v>0.5254775450000001</v>
      </c>
      <c r="G7478" s="530" t="e">
        <f>+L7478</f>
        <v>#REF!</v>
      </c>
      <c r="H7478" s="531" t="e">
        <f>E7478*G7478</f>
        <v>#REF!</v>
      </c>
      <c r="J7478" s="530">
        <f>+F7478</f>
        <v>0.5254775450000001</v>
      </c>
      <c r="L7478" s="533" t="e">
        <f>J7478*$L$3</f>
        <v>#REF!</v>
      </c>
    </row>
    <row r="7479" spans="1:12" ht="9.75" customHeight="1">
      <c r="A7479" s="609"/>
      <c r="B7479" s="608"/>
      <c r="C7479" s="608"/>
      <c r="D7479" s="609"/>
      <c r="E7479" s="606"/>
      <c r="F7479" s="553"/>
      <c r="G7479" s="530"/>
      <c r="H7479" s="531"/>
      <c r="J7479" s="532"/>
      <c r="L7479" s="533"/>
    </row>
    <row r="7480" spans="1:12" ht="9.75" customHeight="1">
      <c r="A7480" s="609"/>
      <c r="B7480" s="608"/>
      <c r="C7480" s="608"/>
      <c r="D7480" s="609"/>
      <c r="E7480" s="606"/>
      <c r="F7480" s="553"/>
      <c r="G7480" s="530"/>
      <c r="H7480" s="531"/>
      <c r="J7480" s="532"/>
      <c r="L7480" s="533"/>
    </row>
    <row r="7481" spans="1:12" ht="9.75" customHeight="1">
      <c r="A7481" s="609"/>
      <c r="B7481" s="608"/>
      <c r="C7481" s="608"/>
      <c r="D7481" s="609"/>
      <c r="E7481" s="606"/>
      <c r="F7481" s="553"/>
      <c r="G7481" s="530"/>
      <c r="H7481" s="531"/>
      <c r="J7481" s="532"/>
      <c r="L7481" s="533"/>
    </row>
    <row r="7482" spans="1:12" ht="9.75" customHeight="1">
      <c r="A7482" s="609"/>
      <c r="B7482" s="608"/>
      <c r="C7482" s="608"/>
      <c r="D7482" s="609"/>
      <c r="E7482" s="606"/>
      <c r="F7482" s="553"/>
      <c r="G7482" s="530"/>
      <c r="H7482" s="531"/>
      <c r="J7482" s="532"/>
      <c r="L7482" s="533"/>
    </row>
    <row r="7483" spans="1:12" ht="9.75" customHeight="1">
      <c r="A7483" s="609">
        <v>18</v>
      </c>
      <c r="B7483" s="608" t="s">
        <v>2602</v>
      </c>
      <c r="C7483" s="608" t="s">
        <v>4092</v>
      </c>
      <c r="D7483" s="796" t="s">
        <v>2605</v>
      </c>
      <c r="E7483" s="794">
        <v>150</v>
      </c>
      <c r="F7483" s="553">
        <v>5.7068235000000016E-2</v>
      </c>
      <c r="G7483" s="530" t="e">
        <f>+L7483</f>
        <v>#REF!</v>
      </c>
      <c r="H7483" s="531" t="e">
        <f>E7483*G7483</f>
        <v>#REF!</v>
      </c>
      <c r="J7483" s="530">
        <f>+F7483</f>
        <v>5.7068235000000016E-2</v>
      </c>
      <c r="L7483" s="533" t="e">
        <f>J7483*$L$3</f>
        <v>#REF!</v>
      </c>
    </row>
    <row r="7484" spans="1:12" ht="9.75" customHeight="1">
      <c r="A7484" s="609"/>
      <c r="B7484" s="608"/>
      <c r="C7484" s="608"/>
      <c r="D7484" s="797"/>
      <c r="E7484" s="794"/>
      <c r="F7484" s="553"/>
      <c r="G7484" s="530"/>
      <c r="H7484" s="531"/>
      <c r="J7484" s="532"/>
      <c r="L7484" s="533"/>
    </row>
    <row r="7485" spans="1:12" ht="9.75" customHeight="1">
      <c r="A7485" s="609"/>
      <c r="B7485" s="608"/>
      <c r="C7485" s="608"/>
      <c r="D7485" s="797"/>
      <c r="E7485" s="794"/>
      <c r="F7485" s="553"/>
      <c r="G7485" s="530"/>
      <c r="H7485" s="531"/>
      <c r="J7485" s="532"/>
      <c r="L7485" s="533"/>
    </row>
    <row r="7486" spans="1:12" ht="9.75" customHeight="1">
      <c r="A7486" s="609"/>
      <c r="B7486" s="608"/>
      <c r="C7486" s="608"/>
      <c r="D7486" s="797"/>
      <c r="E7486" s="794"/>
      <c r="F7486" s="553"/>
      <c r="G7486" s="530"/>
      <c r="H7486" s="531"/>
      <c r="J7486" s="532"/>
      <c r="L7486" s="533"/>
    </row>
    <row r="7487" spans="1:12" ht="9.75" customHeight="1">
      <c r="A7487" s="609"/>
      <c r="B7487" s="608"/>
      <c r="C7487" s="608"/>
      <c r="D7487" s="798"/>
      <c r="E7487" s="794"/>
      <c r="F7487" s="553"/>
      <c r="G7487" s="530"/>
      <c r="H7487" s="531"/>
      <c r="J7487" s="532"/>
      <c r="L7487" s="533"/>
    </row>
    <row r="7488" spans="1:12" ht="9.75" customHeight="1">
      <c r="A7488" s="609">
        <v>19</v>
      </c>
      <c r="B7488" s="608" t="s">
        <v>2698</v>
      </c>
      <c r="C7488" s="608" t="s">
        <v>4263</v>
      </c>
      <c r="D7488" s="608" t="s">
        <v>2609</v>
      </c>
      <c r="E7488" s="799">
        <v>20</v>
      </c>
      <c r="F7488" s="553">
        <v>0.60830743239999996</v>
      </c>
      <c r="G7488" s="530" t="e">
        <f>+L7488</f>
        <v>#REF!</v>
      </c>
      <c r="H7488" s="531" t="e">
        <f>E7488*G7488</f>
        <v>#REF!</v>
      </c>
      <c r="J7488" s="530">
        <f>+F7488</f>
        <v>0.60830743239999996</v>
      </c>
      <c r="L7488" s="533" t="e">
        <f>J7488*$L$3</f>
        <v>#REF!</v>
      </c>
    </row>
    <row r="7489" spans="1:12" ht="9.75" customHeight="1">
      <c r="A7489" s="609"/>
      <c r="B7489" s="608"/>
      <c r="C7489" s="608"/>
      <c r="D7489" s="609"/>
      <c r="E7489" s="799"/>
      <c r="F7489" s="553"/>
      <c r="G7489" s="530"/>
      <c r="H7489" s="531"/>
      <c r="J7489" s="532"/>
      <c r="L7489" s="533"/>
    </row>
    <row r="7490" spans="1:12" ht="9.75" customHeight="1">
      <c r="A7490" s="609"/>
      <c r="B7490" s="608"/>
      <c r="C7490" s="608"/>
      <c r="D7490" s="609"/>
      <c r="E7490" s="799"/>
      <c r="F7490" s="553"/>
      <c r="G7490" s="530"/>
      <c r="H7490" s="531"/>
      <c r="J7490" s="532"/>
      <c r="L7490" s="533"/>
    </row>
    <row r="7491" spans="1:12" ht="9.75" customHeight="1">
      <c r="A7491" s="609"/>
      <c r="B7491" s="608"/>
      <c r="C7491" s="608"/>
      <c r="D7491" s="609"/>
      <c r="E7491" s="799"/>
      <c r="F7491" s="553"/>
      <c r="G7491" s="530"/>
      <c r="H7491" s="531"/>
      <c r="J7491" s="532"/>
      <c r="L7491" s="533"/>
    </row>
    <row r="7492" spans="1:12" ht="9.75" customHeight="1">
      <c r="A7492" s="609"/>
      <c r="B7492" s="608"/>
      <c r="C7492" s="608"/>
      <c r="D7492" s="609"/>
      <c r="E7492" s="799"/>
      <c r="F7492" s="553"/>
      <c r="G7492" s="530"/>
      <c r="H7492" s="531"/>
      <c r="J7492" s="532"/>
      <c r="L7492" s="533"/>
    </row>
    <row r="7493" spans="1:12" ht="9.75" customHeight="1">
      <c r="A7493" s="609">
        <v>20</v>
      </c>
      <c r="B7493" s="608" t="s">
        <v>2699</v>
      </c>
      <c r="C7493" s="608" t="s">
        <v>4264</v>
      </c>
      <c r="D7493" s="796" t="s">
        <v>2605</v>
      </c>
      <c r="E7493" s="799">
        <v>3</v>
      </c>
      <c r="F7493" s="553">
        <v>4.991458079250001</v>
      </c>
      <c r="G7493" s="530" t="e">
        <f>+L7493</f>
        <v>#REF!</v>
      </c>
      <c r="H7493" s="531" t="e">
        <f>E7493*G7493</f>
        <v>#REF!</v>
      </c>
      <c r="J7493" s="530">
        <f>+F7493</f>
        <v>4.991458079250001</v>
      </c>
      <c r="L7493" s="533" t="e">
        <f>J7493*$L$3</f>
        <v>#REF!</v>
      </c>
    </row>
    <row r="7494" spans="1:12" ht="9.75" customHeight="1">
      <c r="A7494" s="609"/>
      <c r="B7494" s="608"/>
      <c r="C7494" s="608"/>
      <c r="D7494" s="797"/>
      <c r="E7494" s="799"/>
      <c r="F7494" s="553"/>
      <c r="G7494" s="530"/>
      <c r="H7494" s="531"/>
      <c r="J7494" s="532"/>
      <c r="L7494" s="533"/>
    </row>
    <row r="7495" spans="1:12" ht="9.75" customHeight="1">
      <c r="A7495" s="609"/>
      <c r="B7495" s="608"/>
      <c r="C7495" s="608"/>
      <c r="D7495" s="797"/>
      <c r="E7495" s="799"/>
      <c r="F7495" s="553"/>
      <c r="G7495" s="530"/>
      <c r="H7495" s="531"/>
      <c r="J7495" s="532"/>
      <c r="L7495" s="533"/>
    </row>
    <row r="7496" spans="1:12" ht="9.75" customHeight="1">
      <c r="A7496" s="609"/>
      <c r="B7496" s="608"/>
      <c r="C7496" s="608"/>
      <c r="D7496" s="797"/>
      <c r="E7496" s="799"/>
      <c r="F7496" s="553"/>
      <c r="G7496" s="530"/>
      <c r="H7496" s="531"/>
      <c r="J7496" s="532"/>
      <c r="L7496" s="533"/>
    </row>
    <row r="7497" spans="1:12" ht="9.75" customHeight="1">
      <c r="A7497" s="609"/>
      <c r="B7497" s="608"/>
      <c r="C7497" s="608"/>
      <c r="D7497" s="798"/>
      <c r="E7497" s="799"/>
      <c r="F7497" s="553"/>
      <c r="G7497" s="530"/>
      <c r="H7497" s="531"/>
      <c r="J7497" s="532"/>
      <c r="L7497" s="533"/>
    </row>
    <row r="7498" spans="1:12" ht="9.75" customHeight="1">
      <c r="A7498" s="609">
        <v>21</v>
      </c>
      <c r="B7498" s="608" t="s">
        <v>2666</v>
      </c>
      <c r="C7498" s="608" t="s">
        <v>4265</v>
      </c>
      <c r="D7498" s="796" t="s">
        <v>2605</v>
      </c>
      <c r="E7498" s="799">
        <v>1</v>
      </c>
      <c r="F7498" s="553">
        <v>164.76266496299999</v>
      </c>
      <c r="G7498" s="530" t="e">
        <f>+L7498</f>
        <v>#REF!</v>
      </c>
      <c r="H7498" s="531" t="e">
        <f>E7498*G7498</f>
        <v>#REF!</v>
      </c>
      <c r="J7498" s="530">
        <f>+F7498</f>
        <v>164.76266496299999</v>
      </c>
      <c r="L7498" s="533" t="e">
        <f>J7498*$L$3</f>
        <v>#REF!</v>
      </c>
    </row>
    <row r="7499" spans="1:12" ht="9.75" customHeight="1">
      <c r="A7499" s="609"/>
      <c r="B7499" s="608"/>
      <c r="C7499" s="608"/>
      <c r="D7499" s="797"/>
      <c r="E7499" s="799"/>
      <c r="F7499" s="553"/>
      <c r="G7499" s="530"/>
      <c r="H7499" s="531"/>
      <c r="J7499" s="532"/>
      <c r="L7499" s="533"/>
    </row>
    <row r="7500" spans="1:12" ht="9.75" customHeight="1">
      <c r="A7500" s="609"/>
      <c r="B7500" s="608"/>
      <c r="C7500" s="608"/>
      <c r="D7500" s="797"/>
      <c r="E7500" s="799"/>
      <c r="F7500" s="553"/>
      <c r="G7500" s="530"/>
      <c r="H7500" s="531"/>
      <c r="J7500" s="532"/>
      <c r="L7500" s="533"/>
    </row>
    <row r="7501" spans="1:12" ht="9.75" customHeight="1">
      <c r="A7501" s="609"/>
      <c r="B7501" s="608"/>
      <c r="C7501" s="608"/>
      <c r="D7501" s="797"/>
      <c r="E7501" s="799"/>
      <c r="F7501" s="553"/>
      <c r="G7501" s="530"/>
      <c r="H7501" s="531"/>
      <c r="J7501" s="532"/>
      <c r="L7501" s="533"/>
    </row>
    <row r="7502" spans="1:12" ht="9.75" customHeight="1">
      <c r="A7502" s="609"/>
      <c r="B7502" s="608"/>
      <c r="C7502" s="608"/>
      <c r="D7502" s="798"/>
      <c r="E7502" s="799"/>
      <c r="F7502" s="553"/>
      <c r="G7502" s="530"/>
      <c r="H7502" s="531"/>
      <c r="J7502" s="532"/>
      <c r="L7502" s="533"/>
    </row>
    <row r="7503" spans="1:12" ht="9.75" customHeight="1">
      <c r="A7503" s="609">
        <v>22</v>
      </c>
      <c r="B7503" s="608" t="s">
        <v>2666</v>
      </c>
      <c r="C7503" s="608" t="s">
        <v>4266</v>
      </c>
      <c r="D7503" s="796" t="s">
        <v>2605</v>
      </c>
      <c r="E7503" s="799">
        <v>1</v>
      </c>
      <c r="F7503" s="553">
        <v>201.10371701099999</v>
      </c>
      <c r="G7503" s="530" t="e">
        <f>+L7503</f>
        <v>#REF!</v>
      </c>
      <c r="H7503" s="531" t="e">
        <f>E7503*G7503</f>
        <v>#REF!</v>
      </c>
      <c r="J7503" s="530">
        <f>+F7503</f>
        <v>201.10371701099999</v>
      </c>
      <c r="L7503" s="533" t="e">
        <f>J7503*$L$3</f>
        <v>#REF!</v>
      </c>
    </row>
    <row r="7504" spans="1:12" ht="9.75" customHeight="1">
      <c r="A7504" s="609"/>
      <c r="B7504" s="608"/>
      <c r="C7504" s="608"/>
      <c r="D7504" s="797"/>
      <c r="E7504" s="799"/>
      <c r="F7504" s="553"/>
      <c r="G7504" s="530"/>
      <c r="H7504" s="531"/>
      <c r="J7504" s="532"/>
      <c r="L7504" s="533"/>
    </row>
    <row r="7505" spans="1:12" ht="9.75" customHeight="1">
      <c r="A7505" s="609"/>
      <c r="B7505" s="608"/>
      <c r="C7505" s="608"/>
      <c r="D7505" s="797"/>
      <c r="E7505" s="799"/>
      <c r="F7505" s="553"/>
      <c r="G7505" s="530"/>
      <c r="H7505" s="531"/>
      <c r="J7505" s="532"/>
      <c r="L7505" s="533"/>
    </row>
    <row r="7506" spans="1:12" ht="9.75" customHeight="1">
      <c r="A7506" s="609"/>
      <c r="B7506" s="608"/>
      <c r="C7506" s="608"/>
      <c r="D7506" s="797"/>
      <c r="E7506" s="799"/>
      <c r="F7506" s="553"/>
      <c r="G7506" s="530"/>
      <c r="H7506" s="531"/>
      <c r="J7506" s="532"/>
      <c r="L7506" s="533"/>
    </row>
    <row r="7507" spans="1:12" ht="9.75" customHeight="1">
      <c r="A7507" s="609"/>
      <c r="B7507" s="608"/>
      <c r="C7507" s="608"/>
      <c r="D7507" s="798"/>
      <c r="E7507" s="799"/>
      <c r="F7507" s="553"/>
      <c r="G7507" s="530"/>
      <c r="H7507" s="531"/>
      <c r="J7507" s="532"/>
      <c r="L7507" s="533"/>
    </row>
    <row r="7508" spans="1:12" ht="9.75" customHeight="1">
      <c r="A7508" s="609">
        <v>23</v>
      </c>
      <c r="B7508" s="611" t="s">
        <v>2911</v>
      </c>
      <c r="C7508" s="570" t="s">
        <v>4267</v>
      </c>
      <c r="D7508" s="537" t="s">
        <v>4268</v>
      </c>
      <c r="E7508" s="626">
        <v>0.8</v>
      </c>
      <c r="F7508" s="553">
        <v>48.352116606524405</v>
      </c>
      <c r="G7508" s="530" t="e">
        <f>+L7508</f>
        <v>#REF!</v>
      </c>
      <c r="H7508" s="531" t="e">
        <f>E7508*G7508</f>
        <v>#REF!</v>
      </c>
      <c r="J7508" s="530">
        <f>+F7508</f>
        <v>48.352116606524405</v>
      </c>
      <c r="L7508" s="533" t="e">
        <f>J7508*$L$3</f>
        <v>#REF!</v>
      </c>
    </row>
    <row r="7509" spans="1:12" ht="9.75" customHeight="1">
      <c r="A7509" s="609"/>
      <c r="B7509" s="611"/>
      <c r="C7509" s="570"/>
      <c r="D7509" s="537"/>
      <c r="E7509" s="626"/>
      <c r="F7509" s="553"/>
      <c r="G7509" s="530"/>
      <c r="H7509" s="531"/>
      <c r="J7509" s="532"/>
      <c r="L7509" s="533"/>
    </row>
    <row r="7510" spans="1:12" ht="9.75" customHeight="1">
      <c r="A7510" s="609"/>
      <c r="B7510" s="611"/>
      <c r="C7510" s="570"/>
      <c r="D7510" s="537"/>
      <c r="E7510" s="626"/>
      <c r="F7510" s="553"/>
      <c r="G7510" s="530"/>
      <c r="H7510" s="531"/>
      <c r="J7510" s="532"/>
      <c r="L7510" s="533"/>
    </row>
    <row r="7511" spans="1:12" ht="9.75" customHeight="1">
      <c r="A7511" s="609"/>
      <c r="B7511" s="611"/>
      <c r="C7511" s="570"/>
      <c r="D7511" s="537"/>
      <c r="E7511" s="626"/>
      <c r="F7511" s="553"/>
      <c r="G7511" s="530"/>
      <c r="H7511" s="531"/>
      <c r="J7511" s="532"/>
      <c r="L7511" s="533"/>
    </row>
    <row r="7512" spans="1:12" ht="9.75" customHeight="1">
      <c r="A7512" s="609"/>
      <c r="B7512" s="611"/>
      <c r="C7512" s="570"/>
      <c r="D7512" s="537"/>
      <c r="E7512" s="626"/>
      <c r="F7512" s="553"/>
      <c r="G7512" s="530"/>
      <c r="H7512" s="531"/>
      <c r="J7512" s="532"/>
      <c r="L7512" s="533"/>
    </row>
    <row r="7513" spans="1:12" ht="9.75" customHeight="1">
      <c r="A7513" s="532"/>
      <c r="B7513" s="656"/>
      <c r="C7513" s="604" t="s">
        <v>4269</v>
      </c>
      <c r="D7513" s="550"/>
      <c r="E7513" s="539"/>
      <c r="F7513" s="553"/>
      <c r="G7513" s="530" t="e">
        <f>+L7513</f>
        <v>#REF!</v>
      </c>
      <c r="H7513" s="531" t="e">
        <f>E7513*G7513</f>
        <v>#REF!</v>
      </c>
      <c r="J7513" s="530">
        <f>+F7513</f>
        <v>0</v>
      </c>
      <c r="L7513" s="533" t="e">
        <f>J7513*$L$3</f>
        <v>#REF!</v>
      </c>
    </row>
    <row r="7514" spans="1:12" ht="9.75" customHeight="1">
      <c r="A7514" s="532"/>
      <c r="B7514" s="656"/>
      <c r="C7514" s="604"/>
      <c r="D7514" s="551"/>
      <c r="E7514" s="539"/>
      <c r="F7514" s="553"/>
      <c r="G7514" s="530"/>
      <c r="H7514" s="531"/>
      <c r="J7514" s="532"/>
      <c r="L7514" s="533"/>
    </row>
    <row r="7515" spans="1:12" ht="9.75" customHeight="1">
      <c r="A7515" s="532"/>
      <c r="B7515" s="656"/>
      <c r="C7515" s="604"/>
      <c r="D7515" s="551"/>
      <c r="E7515" s="539"/>
      <c r="F7515" s="553"/>
      <c r="G7515" s="530"/>
      <c r="H7515" s="531"/>
      <c r="J7515" s="532"/>
      <c r="L7515" s="533"/>
    </row>
    <row r="7516" spans="1:12" ht="9.75" customHeight="1">
      <c r="A7516" s="532"/>
      <c r="B7516" s="656"/>
      <c r="C7516" s="604"/>
      <c r="D7516" s="551"/>
      <c r="E7516" s="539"/>
      <c r="F7516" s="553"/>
      <c r="G7516" s="530"/>
      <c r="H7516" s="531"/>
      <c r="J7516" s="532"/>
      <c r="L7516" s="533"/>
    </row>
    <row r="7517" spans="1:12" ht="9.75" customHeight="1">
      <c r="A7517" s="532"/>
      <c r="B7517" s="656"/>
      <c r="C7517" s="604"/>
      <c r="D7517" s="551"/>
      <c r="E7517" s="539"/>
      <c r="F7517" s="553"/>
      <c r="G7517" s="530"/>
      <c r="H7517" s="531"/>
      <c r="J7517" s="532"/>
      <c r="L7517" s="533"/>
    </row>
    <row r="7518" spans="1:12" ht="9.75" customHeight="1">
      <c r="A7518" s="609">
        <v>1</v>
      </c>
      <c r="B7518" s="608" t="s">
        <v>2666</v>
      </c>
      <c r="C7518" s="608" t="s">
        <v>4270</v>
      </c>
      <c r="D7518" s="796" t="s">
        <v>2605</v>
      </c>
      <c r="E7518" s="793">
        <v>2</v>
      </c>
      <c r="F7518" s="553">
        <v>89.797831467000009</v>
      </c>
      <c r="G7518" s="530" t="e">
        <f>+L7518</f>
        <v>#REF!</v>
      </c>
      <c r="H7518" s="531" t="e">
        <f>E7518*G7518</f>
        <v>#REF!</v>
      </c>
      <c r="J7518" s="530">
        <f>+F7518</f>
        <v>89.797831467000009</v>
      </c>
      <c r="L7518" s="533" t="e">
        <f>J7518*$L$3</f>
        <v>#REF!</v>
      </c>
    </row>
    <row r="7519" spans="1:12" ht="9.75" customHeight="1">
      <c r="A7519" s="609"/>
      <c r="B7519" s="608"/>
      <c r="C7519" s="608"/>
      <c r="D7519" s="797"/>
      <c r="E7519" s="793"/>
      <c r="F7519" s="553"/>
      <c r="G7519" s="530"/>
      <c r="H7519" s="531"/>
      <c r="J7519" s="532"/>
      <c r="L7519" s="533"/>
    </row>
    <row r="7520" spans="1:12" ht="9.75" customHeight="1">
      <c r="A7520" s="609"/>
      <c r="B7520" s="608"/>
      <c r="C7520" s="608"/>
      <c r="D7520" s="797"/>
      <c r="E7520" s="793"/>
      <c r="F7520" s="553"/>
      <c r="G7520" s="530"/>
      <c r="H7520" s="531"/>
      <c r="J7520" s="532"/>
      <c r="L7520" s="533"/>
    </row>
    <row r="7521" spans="1:12" ht="9.75" customHeight="1">
      <c r="A7521" s="609"/>
      <c r="B7521" s="608"/>
      <c r="C7521" s="608"/>
      <c r="D7521" s="797"/>
      <c r="E7521" s="793"/>
      <c r="F7521" s="553"/>
      <c r="G7521" s="530"/>
      <c r="H7521" s="531"/>
      <c r="J7521" s="532"/>
      <c r="L7521" s="533"/>
    </row>
    <row r="7522" spans="1:12" ht="9.75" customHeight="1">
      <c r="A7522" s="609"/>
      <c r="B7522" s="608"/>
      <c r="C7522" s="608"/>
      <c r="D7522" s="798"/>
      <c r="E7522" s="793"/>
      <c r="F7522" s="553"/>
      <c r="G7522" s="530"/>
      <c r="H7522" s="531"/>
      <c r="J7522" s="532"/>
      <c r="L7522" s="533"/>
    </row>
    <row r="7523" spans="1:12" ht="9.75" customHeight="1">
      <c r="A7523" s="609">
        <v>2</v>
      </c>
      <c r="B7523" s="608" t="s">
        <v>4220</v>
      </c>
      <c r="C7523" s="608" t="s">
        <v>4271</v>
      </c>
      <c r="D7523" s="796" t="s">
        <v>2605</v>
      </c>
      <c r="E7523" s="793">
        <v>2</v>
      </c>
      <c r="F7523" s="553">
        <v>47.220975378000006</v>
      </c>
      <c r="G7523" s="530" t="e">
        <f>+L7523</f>
        <v>#REF!</v>
      </c>
      <c r="H7523" s="531" t="e">
        <f>E7523*G7523</f>
        <v>#REF!</v>
      </c>
      <c r="J7523" s="530">
        <f>+F7523</f>
        <v>47.220975378000006</v>
      </c>
      <c r="L7523" s="533" t="e">
        <f>J7523*$L$3</f>
        <v>#REF!</v>
      </c>
    </row>
    <row r="7524" spans="1:12" ht="9.75" customHeight="1">
      <c r="A7524" s="609"/>
      <c r="B7524" s="608"/>
      <c r="C7524" s="608"/>
      <c r="D7524" s="797"/>
      <c r="E7524" s="793"/>
      <c r="F7524" s="553"/>
      <c r="G7524" s="530"/>
      <c r="H7524" s="531"/>
      <c r="J7524" s="532"/>
      <c r="L7524" s="533"/>
    </row>
    <row r="7525" spans="1:12" ht="9.75" customHeight="1">
      <c r="A7525" s="609"/>
      <c r="B7525" s="608"/>
      <c r="C7525" s="608"/>
      <c r="D7525" s="797"/>
      <c r="E7525" s="793"/>
      <c r="F7525" s="553"/>
      <c r="G7525" s="530"/>
      <c r="H7525" s="531"/>
      <c r="J7525" s="532"/>
      <c r="L7525" s="533"/>
    </row>
    <row r="7526" spans="1:12" ht="9.75" customHeight="1">
      <c r="A7526" s="609"/>
      <c r="B7526" s="608"/>
      <c r="C7526" s="608"/>
      <c r="D7526" s="797"/>
      <c r="E7526" s="793"/>
      <c r="F7526" s="553"/>
      <c r="G7526" s="530"/>
      <c r="H7526" s="531"/>
      <c r="J7526" s="532"/>
      <c r="L7526" s="533"/>
    </row>
    <row r="7527" spans="1:12" ht="9.75" customHeight="1">
      <c r="A7527" s="609"/>
      <c r="B7527" s="608"/>
      <c r="C7527" s="608"/>
      <c r="D7527" s="798"/>
      <c r="E7527" s="793"/>
      <c r="F7527" s="553"/>
      <c r="G7527" s="530"/>
      <c r="H7527" s="531"/>
      <c r="J7527" s="532"/>
      <c r="L7527" s="533"/>
    </row>
    <row r="7528" spans="1:12" ht="9.75" customHeight="1">
      <c r="A7528" s="609">
        <v>3</v>
      </c>
      <c r="B7528" s="570" t="s">
        <v>4221</v>
      </c>
      <c r="C7528" s="570" t="s">
        <v>4272</v>
      </c>
      <c r="D7528" s="608" t="s">
        <v>4273</v>
      </c>
      <c r="E7528" s="793">
        <v>1</v>
      </c>
      <c r="F7528" s="553">
        <v>80.635681590000019</v>
      </c>
      <c r="G7528" s="530" t="e">
        <f>+L7528</f>
        <v>#REF!</v>
      </c>
      <c r="H7528" s="531" t="e">
        <f>E7528*G7528</f>
        <v>#REF!</v>
      </c>
      <c r="J7528" s="530">
        <f>+F7528</f>
        <v>80.635681590000019</v>
      </c>
      <c r="L7528" s="533" t="e">
        <f>J7528*$L$3</f>
        <v>#REF!</v>
      </c>
    </row>
    <row r="7529" spans="1:12" ht="9.75" customHeight="1">
      <c r="A7529" s="609"/>
      <c r="B7529" s="570"/>
      <c r="C7529" s="570"/>
      <c r="D7529" s="609"/>
      <c r="E7529" s="793"/>
      <c r="F7529" s="553"/>
      <c r="G7529" s="530"/>
      <c r="H7529" s="531"/>
      <c r="J7529" s="532"/>
      <c r="L7529" s="533"/>
    </row>
    <row r="7530" spans="1:12" ht="9.75" customHeight="1">
      <c r="A7530" s="609"/>
      <c r="B7530" s="570"/>
      <c r="C7530" s="570"/>
      <c r="D7530" s="609"/>
      <c r="E7530" s="793"/>
      <c r="F7530" s="553"/>
      <c r="G7530" s="530"/>
      <c r="H7530" s="531"/>
      <c r="J7530" s="532"/>
      <c r="L7530" s="533"/>
    </row>
    <row r="7531" spans="1:12" ht="9.75" customHeight="1">
      <c r="A7531" s="609"/>
      <c r="B7531" s="570"/>
      <c r="C7531" s="570"/>
      <c r="D7531" s="609"/>
      <c r="E7531" s="793"/>
      <c r="F7531" s="553"/>
      <c r="G7531" s="530"/>
      <c r="H7531" s="531"/>
      <c r="J7531" s="532"/>
      <c r="L7531" s="533"/>
    </row>
    <row r="7532" spans="1:12" ht="9.75" customHeight="1">
      <c r="A7532" s="609"/>
      <c r="B7532" s="570"/>
      <c r="C7532" s="570"/>
      <c r="D7532" s="609"/>
      <c r="E7532" s="793"/>
      <c r="F7532" s="553"/>
      <c r="G7532" s="530"/>
      <c r="H7532" s="531"/>
      <c r="J7532" s="532"/>
      <c r="L7532" s="533"/>
    </row>
    <row r="7533" spans="1:12" ht="9.75" customHeight="1">
      <c r="A7533" s="609">
        <v>4</v>
      </c>
      <c r="B7533" s="608" t="s">
        <v>4222</v>
      </c>
      <c r="C7533" s="570" t="s">
        <v>4274</v>
      </c>
      <c r="D7533" s="796" t="s">
        <v>2605</v>
      </c>
      <c r="E7533" s="793">
        <v>1</v>
      </c>
      <c r="F7533" s="553">
        <v>6.6953766430000003</v>
      </c>
      <c r="G7533" s="530" t="e">
        <f>+L7533</f>
        <v>#REF!</v>
      </c>
      <c r="H7533" s="531" t="e">
        <f>E7533*G7533</f>
        <v>#REF!</v>
      </c>
      <c r="J7533" s="530">
        <f>+F7533</f>
        <v>6.6953766430000003</v>
      </c>
      <c r="L7533" s="533" t="e">
        <f>J7533*$L$3</f>
        <v>#REF!</v>
      </c>
    </row>
    <row r="7534" spans="1:12" ht="9.75" customHeight="1">
      <c r="A7534" s="609"/>
      <c r="B7534" s="608"/>
      <c r="C7534" s="570"/>
      <c r="D7534" s="797"/>
      <c r="E7534" s="793"/>
      <c r="F7534" s="553"/>
      <c r="G7534" s="530"/>
      <c r="H7534" s="531"/>
      <c r="J7534" s="532"/>
      <c r="L7534" s="533"/>
    </row>
    <row r="7535" spans="1:12" ht="9.75" customHeight="1">
      <c r="A7535" s="609"/>
      <c r="B7535" s="608"/>
      <c r="C7535" s="570"/>
      <c r="D7535" s="797"/>
      <c r="E7535" s="793"/>
      <c r="F7535" s="553"/>
      <c r="G7535" s="530"/>
      <c r="H7535" s="531"/>
      <c r="J7535" s="532"/>
      <c r="L7535" s="533"/>
    </row>
    <row r="7536" spans="1:12" ht="9.75" customHeight="1">
      <c r="A7536" s="609"/>
      <c r="B7536" s="608"/>
      <c r="C7536" s="570"/>
      <c r="D7536" s="797"/>
      <c r="E7536" s="793"/>
      <c r="F7536" s="553"/>
      <c r="G7536" s="530"/>
      <c r="H7536" s="531"/>
      <c r="J7536" s="532"/>
      <c r="L7536" s="533"/>
    </row>
    <row r="7537" spans="1:12" ht="8.25" customHeight="1">
      <c r="A7537" s="609"/>
      <c r="B7537" s="608"/>
      <c r="C7537" s="570"/>
      <c r="D7537" s="798"/>
      <c r="E7537" s="793"/>
      <c r="F7537" s="553"/>
      <c r="G7537" s="530"/>
      <c r="H7537" s="531"/>
      <c r="J7537" s="532"/>
      <c r="L7537" s="533"/>
    </row>
    <row r="7538" spans="1:12" ht="9.75" customHeight="1">
      <c r="A7538" s="609">
        <v>5</v>
      </c>
      <c r="B7538" s="608" t="s">
        <v>2669</v>
      </c>
      <c r="C7538" s="608" t="s">
        <v>4275</v>
      </c>
      <c r="D7538" s="796" t="s">
        <v>2605</v>
      </c>
      <c r="E7538" s="610">
        <v>2</v>
      </c>
      <c r="F7538" s="553">
        <v>2.5204450249999999</v>
      </c>
      <c r="G7538" s="530" t="e">
        <f>+L7538</f>
        <v>#REF!</v>
      </c>
      <c r="H7538" s="531" t="e">
        <f>E7538*G7538</f>
        <v>#REF!</v>
      </c>
      <c r="J7538" s="530">
        <f>+F7538</f>
        <v>2.5204450249999999</v>
      </c>
      <c r="L7538" s="533" t="e">
        <f>J7538*$L$3</f>
        <v>#REF!</v>
      </c>
    </row>
    <row r="7539" spans="1:12" ht="9.75" customHeight="1">
      <c r="A7539" s="609"/>
      <c r="B7539" s="608"/>
      <c r="C7539" s="608"/>
      <c r="D7539" s="797"/>
      <c r="E7539" s="610"/>
      <c r="F7539" s="553"/>
      <c r="G7539" s="530"/>
      <c r="H7539" s="531"/>
      <c r="J7539" s="532"/>
      <c r="L7539" s="533"/>
    </row>
    <row r="7540" spans="1:12" ht="9.75" customHeight="1">
      <c r="A7540" s="609"/>
      <c r="B7540" s="608"/>
      <c r="C7540" s="608"/>
      <c r="D7540" s="797"/>
      <c r="E7540" s="610"/>
      <c r="F7540" s="553"/>
      <c r="G7540" s="530"/>
      <c r="H7540" s="531"/>
      <c r="J7540" s="532"/>
      <c r="L7540" s="533"/>
    </row>
    <row r="7541" spans="1:12" ht="9.75" customHeight="1">
      <c r="A7541" s="609"/>
      <c r="B7541" s="608"/>
      <c r="C7541" s="608"/>
      <c r="D7541" s="797"/>
      <c r="E7541" s="610"/>
      <c r="F7541" s="553"/>
      <c r="G7541" s="530"/>
      <c r="H7541" s="531"/>
      <c r="J7541" s="532"/>
      <c r="L7541" s="533"/>
    </row>
    <row r="7542" spans="1:12" ht="9" customHeight="1">
      <c r="A7542" s="609"/>
      <c r="B7542" s="608"/>
      <c r="C7542" s="608"/>
      <c r="D7542" s="798"/>
      <c r="E7542" s="610"/>
      <c r="F7542" s="553"/>
      <c r="G7542" s="530"/>
      <c r="H7542" s="531"/>
      <c r="J7542" s="532"/>
      <c r="L7542" s="533"/>
    </row>
    <row r="7543" spans="1:12" ht="9.75" customHeight="1">
      <c r="A7543" s="609">
        <v>6</v>
      </c>
      <c r="B7543" s="608" t="s">
        <v>4223</v>
      </c>
      <c r="C7543" s="608" t="s">
        <v>4276</v>
      </c>
      <c r="D7543" s="796" t="s">
        <v>2605</v>
      </c>
      <c r="E7543" s="610">
        <v>6</v>
      </c>
      <c r="F7543" s="553">
        <v>2.2281081110000001</v>
      </c>
      <c r="G7543" s="530" t="e">
        <f>+L7543</f>
        <v>#REF!</v>
      </c>
      <c r="H7543" s="531" t="e">
        <f>E7543*G7543</f>
        <v>#REF!</v>
      </c>
      <c r="J7543" s="530">
        <f>+F7543</f>
        <v>2.2281081110000001</v>
      </c>
      <c r="L7543" s="533" t="e">
        <f>J7543*$L$3</f>
        <v>#REF!</v>
      </c>
    </row>
    <row r="7544" spans="1:12" ht="9.75" customHeight="1">
      <c r="A7544" s="609"/>
      <c r="B7544" s="608"/>
      <c r="C7544" s="608"/>
      <c r="D7544" s="797"/>
      <c r="E7544" s="610"/>
      <c r="F7544" s="553"/>
      <c r="G7544" s="530"/>
      <c r="H7544" s="531"/>
      <c r="J7544" s="532"/>
      <c r="L7544" s="533"/>
    </row>
    <row r="7545" spans="1:12" ht="9.75" customHeight="1">
      <c r="A7545" s="609"/>
      <c r="B7545" s="608"/>
      <c r="C7545" s="608"/>
      <c r="D7545" s="797"/>
      <c r="E7545" s="610"/>
      <c r="F7545" s="553"/>
      <c r="G7545" s="530"/>
      <c r="H7545" s="531"/>
      <c r="J7545" s="532"/>
      <c r="L7545" s="533"/>
    </row>
    <row r="7546" spans="1:12" ht="9.75" customHeight="1">
      <c r="A7546" s="609"/>
      <c r="B7546" s="608"/>
      <c r="C7546" s="608"/>
      <c r="D7546" s="797"/>
      <c r="E7546" s="610"/>
      <c r="F7546" s="553"/>
      <c r="G7546" s="530"/>
      <c r="H7546" s="531"/>
      <c r="J7546" s="532"/>
      <c r="L7546" s="533"/>
    </row>
    <row r="7547" spans="1:12" ht="9.75" customHeight="1">
      <c r="A7547" s="609"/>
      <c r="B7547" s="608"/>
      <c r="C7547" s="608"/>
      <c r="D7547" s="798"/>
      <c r="E7547" s="610"/>
      <c r="F7547" s="553"/>
      <c r="G7547" s="530"/>
      <c r="H7547" s="531"/>
      <c r="J7547" s="532"/>
      <c r="L7547" s="533"/>
    </row>
    <row r="7548" spans="1:12" ht="9.75" customHeight="1">
      <c r="A7548" s="609">
        <v>7</v>
      </c>
      <c r="B7548" s="608" t="s">
        <v>4223</v>
      </c>
      <c r="C7548" s="608" t="s">
        <v>4277</v>
      </c>
      <c r="D7548" s="796" t="s">
        <v>2605</v>
      </c>
      <c r="E7548" s="610">
        <v>8</v>
      </c>
      <c r="F7548" s="553">
        <v>4.0200506900000006</v>
      </c>
      <c r="G7548" s="530" t="e">
        <f>+L7548</f>
        <v>#REF!</v>
      </c>
      <c r="H7548" s="531" t="e">
        <f>E7548*G7548</f>
        <v>#REF!</v>
      </c>
      <c r="J7548" s="530">
        <f>+F7548</f>
        <v>4.0200506900000006</v>
      </c>
      <c r="L7548" s="533" t="e">
        <f>J7548*$L$3</f>
        <v>#REF!</v>
      </c>
    </row>
    <row r="7549" spans="1:12" ht="9.75" customHeight="1">
      <c r="A7549" s="609"/>
      <c r="B7549" s="608"/>
      <c r="C7549" s="608"/>
      <c r="D7549" s="797"/>
      <c r="E7549" s="610"/>
      <c r="F7549" s="553"/>
      <c r="G7549" s="530"/>
      <c r="H7549" s="531"/>
      <c r="J7549" s="532"/>
      <c r="L7549" s="533"/>
    </row>
    <row r="7550" spans="1:12" ht="9.75" customHeight="1">
      <c r="A7550" s="609"/>
      <c r="B7550" s="608"/>
      <c r="C7550" s="608"/>
      <c r="D7550" s="797"/>
      <c r="E7550" s="610"/>
      <c r="F7550" s="553"/>
      <c r="G7550" s="530"/>
      <c r="H7550" s="531"/>
      <c r="J7550" s="532"/>
      <c r="L7550" s="533"/>
    </row>
    <row r="7551" spans="1:12" ht="9.75" customHeight="1">
      <c r="A7551" s="609"/>
      <c r="B7551" s="608"/>
      <c r="C7551" s="608"/>
      <c r="D7551" s="797"/>
      <c r="E7551" s="610"/>
      <c r="F7551" s="553"/>
      <c r="G7551" s="530"/>
      <c r="H7551" s="531"/>
      <c r="J7551" s="532"/>
      <c r="L7551" s="533"/>
    </row>
    <row r="7552" spans="1:12" ht="9.75" customHeight="1">
      <c r="A7552" s="609"/>
      <c r="B7552" s="608"/>
      <c r="C7552" s="608"/>
      <c r="D7552" s="798"/>
      <c r="E7552" s="610"/>
      <c r="F7552" s="553"/>
      <c r="G7552" s="530"/>
      <c r="H7552" s="531"/>
      <c r="J7552" s="532"/>
      <c r="L7552" s="533"/>
    </row>
    <row r="7553" spans="1:12" ht="9.75" customHeight="1">
      <c r="A7553" s="609">
        <v>8</v>
      </c>
      <c r="B7553" s="608" t="s">
        <v>4224</v>
      </c>
      <c r="C7553" s="608" t="s">
        <v>4278</v>
      </c>
      <c r="D7553" s="608" t="s">
        <v>4273</v>
      </c>
      <c r="E7553" s="606">
        <v>1</v>
      </c>
      <c r="F7553" s="553">
        <v>15.716883175</v>
      </c>
      <c r="G7553" s="530" t="e">
        <f>+L7553</f>
        <v>#REF!</v>
      </c>
      <c r="H7553" s="531" t="e">
        <f>E7553*G7553</f>
        <v>#REF!</v>
      </c>
      <c r="J7553" s="530">
        <f>+F7553</f>
        <v>15.716883175</v>
      </c>
      <c r="L7553" s="533" t="e">
        <f>J7553*$L$3</f>
        <v>#REF!</v>
      </c>
    </row>
    <row r="7554" spans="1:12" ht="9.75" customHeight="1">
      <c r="A7554" s="609"/>
      <c r="B7554" s="608"/>
      <c r="C7554" s="608"/>
      <c r="D7554" s="609"/>
      <c r="E7554" s="606"/>
      <c r="F7554" s="553"/>
      <c r="G7554" s="530"/>
      <c r="H7554" s="531"/>
      <c r="J7554" s="532"/>
      <c r="L7554" s="533"/>
    </row>
    <row r="7555" spans="1:12" ht="9.75" customHeight="1">
      <c r="A7555" s="609"/>
      <c r="B7555" s="608"/>
      <c r="C7555" s="608"/>
      <c r="D7555" s="609"/>
      <c r="E7555" s="606"/>
      <c r="F7555" s="553"/>
      <c r="G7555" s="530"/>
      <c r="H7555" s="531"/>
      <c r="J7555" s="532"/>
      <c r="L7555" s="533"/>
    </row>
    <row r="7556" spans="1:12" ht="9.75" customHeight="1">
      <c r="A7556" s="609"/>
      <c r="B7556" s="608"/>
      <c r="C7556" s="608"/>
      <c r="D7556" s="609"/>
      <c r="E7556" s="606"/>
      <c r="F7556" s="553"/>
      <c r="G7556" s="530"/>
      <c r="H7556" s="531"/>
      <c r="J7556" s="532"/>
      <c r="L7556" s="533"/>
    </row>
    <row r="7557" spans="1:12" ht="9.75" customHeight="1">
      <c r="A7557" s="609"/>
      <c r="B7557" s="608"/>
      <c r="C7557" s="608"/>
      <c r="D7557" s="609"/>
      <c r="E7557" s="606"/>
      <c r="F7557" s="553"/>
      <c r="G7557" s="530"/>
      <c r="H7557" s="531"/>
      <c r="J7557" s="532"/>
      <c r="L7557" s="533"/>
    </row>
    <row r="7558" spans="1:12" ht="9.75" customHeight="1">
      <c r="A7558" s="609">
        <v>9</v>
      </c>
      <c r="B7558" s="608" t="s">
        <v>2602</v>
      </c>
      <c r="C7558" s="608" t="s">
        <v>4279</v>
      </c>
      <c r="D7558" s="796" t="s">
        <v>2605</v>
      </c>
      <c r="E7558" s="794">
        <v>2</v>
      </c>
      <c r="F7558" s="553">
        <v>0.77612799600000026</v>
      </c>
      <c r="G7558" s="530" t="e">
        <f>+L7558</f>
        <v>#REF!</v>
      </c>
      <c r="H7558" s="531" t="e">
        <f>E7558*G7558</f>
        <v>#REF!</v>
      </c>
      <c r="J7558" s="530">
        <f>+F7558</f>
        <v>0.77612799600000026</v>
      </c>
      <c r="L7558" s="533" t="e">
        <f>J7558*$L$3</f>
        <v>#REF!</v>
      </c>
    </row>
    <row r="7559" spans="1:12" ht="9.75" customHeight="1">
      <c r="A7559" s="609"/>
      <c r="B7559" s="608"/>
      <c r="C7559" s="608"/>
      <c r="D7559" s="797"/>
      <c r="E7559" s="794"/>
      <c r="F7559" s="553"/>
      <c r="G7559" s="530"/>
      <c r="H7559" s="531"/>
      <c r="J7559" s="532"/>
      <c r="L7559" s="533"/>
    </row>
    <row r="7560" spans="1:12" ht="9.75" customHeight="1">
      <c r="A7560" s="609"/>
      <c r="B7560" s="608"/>
      <c r="C7560" s="608"/>
      <c r="D7560" s="797"/>
      <c r="E7560" s="794"/>
      <c r="F7560" s="553"/>
      <c r="G7560" s="530"/>
      <c r="H7560" s="531"/>
      <c r="J7560" s="532"/>
      <c r="L7560" s="533"/>
    </row>
    <row r="7561" spans="1:12" ht="9.75" customHeight="1">
      <c r="A7561" s="609"/>
      <c r="B7561" s="608"/>
      <c r="C7561" s="608"/>
      <c r="D7561" s="797"/>
      <c r="E7561" s="794"/>
      <c r="F7561" s="553"/>
      <c r="G7561" s="530"/>
      <c r="H7561" s="531"/>
      <c r="J7561" s="532"/>
      <c r="L7561" s="533"/>
    </row>
    <row r="7562" spans="1:12" ht="9.75" customHeight="1">
      <c r="A7562" s="609"/>
      <c r="B7562" s="608"/>
      <c r="C7562" s="608"/>
      <c r="D7562" s="798"/>
      <c r="E7562" s="794"/>
      <c r="F7562" s="553"/>
      <c r="G7562" s="530"/>
      <c r="H7562" s="531"/>
      <c r="J7562" s="532"/>
      <c r="L7562" s="533"/>
    </row>
    <row r="7563" spans="1:12" ht="9.75" customHeight="1">
      <c r="A7563" s="609">
        <v>10</v>
      </c>
      <c r="B7563" s="608" t="s">
        <v>2672</v>
      </c>
      <c r="C7563" s="608" t="s">
        <v>4280</v>
      </c>
      <c r="D7563" s="796" t="s">
        <v>2605</v>
      </c>
      <c r="E7563" s="794">
        <v>2</v>
      </c>
      <c r="F7563" s="553">
        <v>0.9547662871</v>
      </c>
      <c r="G7563" s="530" t="e">
        <f>+L7563</f>
        <v>#REF!</v>
      </c>
      <c r="H7563" s="531" t="e">
        <f>E7563*G7563</f>
        <v>#REF!</v>
      </c>
      <c r="J7563" s="530">
        <f>+F7563</f>
        <v>0.9547662871</v>
      </c>
      <c r="L7563" s="533" t="e">
        <f>J7563*$L$3</f>
        <v>#REF!</v>
      </c>
    </row>
    <row r="7564" spans="1:12" ht="9.75" customHeight="1">
      <c r="A7564" s="609"/>
      <c r="B7564" s="608"/>
      <c r="C7564" s="608"/>
      <c r="D7564" s="797"/>
      <c r="E7564" s="794"/>
      <c r="F7564" s="553"/>
      <c r="G7564" s="530"/>
      <c r="H7564" s="531"/>
      <c r="J7564" s="532"/>
      <c r="L7564" s="533"/>
    </row>
    <row r="7565" spans="1:12" ht="9.75" customHeight="1">
      <c r="A7565" s="609"/>
      <c r="B7565" s="608"/>
      <c r="C7565" s="608"/>
      <c r="D7565" s="797"/>
      <c r="E7565" s="794"/>
      <c r="F7565" s="553"/>
      <c r="G7565" s="530"/>
      <c r="H7565" s="531"/>
      <c r="J7565" s="532"/>
      <c r="L7565" s="533"/>
    </row>
    <row r="7566" spans="1:12" ht="9.75" customHeight="1">
      <c r="A7566" s="609"/>
      <c r="B7566" s="608"/>
      <c r="C7566" s="608"/>
      <c r="D7566" s="797"/>
      <c r="E7566" s="794"/>
      <c r="F7566" s="553"/>
      <c r="G7566" s="530"/>
      <c r="H7566" s="531"/>
      <c r="J7566" s="532"/>
      <c r="L7566" s="533"/>
    </row>
    <row r="7567" spans="1:12" ht="9.75" customHeight="1">
      <c r="A7567" s="609"/>
      <c r="B7567" s="608"/>
      <c r="C7567" s="608"/>
      <c r="D7567" s="798"/>
      <c r="E7567" s="794"/>
      <c r="F7567" s="553"/>
      <c r="G7567" s="530"/>
      <c r="H7567" s="531"/>
      <c r="J7567" s="532"/>
      <c r="L7567" s="533"/>
    </row>
    <row r="7568" spans="1:12" ht="9.75" customHeight="1">
      <c r="A7568" s="609">
        <v>11</v>
      </c>
      <c r="B7568" s="608" t="s">
        <v>2672</v>
      </c>
      <c r="C7568" s="608" t="s">
        <v>4281</v>
      </c>
      <c r="D7568" s="796" t="s">
        <v>2605</v>
      </c>
      <c r="E7568" s="794">
        <v>1</v>
      </c>
      <c r="F7568" s="553">
        <v>1.5220245430000001</v>
      </c>
      <c r="G7568" s="530" t="e">
        <f>+L7568</f>
        <v>#REF!</v>
      </c>
      <c r="H7568" s="531" t="e">
        <f>E7568*G7568</f>
        <v>#REF!</v>
      </c>
      <c r="J7568" s="530">
        <f>+F7568</f>
        <v>1.5220245430000001</v>
      </c>
      <c r="L7568" s="533" t="e">
        <f>J7568*$L$3</f>
        <v>#REF!</v>
      </c>
    </row>
    <row r="7569" spans="1:12" ht="9.75" customHeight="1">
      <c r="A7569" s="609"/>
      <c r="B7569" s="608"/>
      <c r="C7569" s="608"/>
      <c r="D7569" s="797"/>
      <c r="E7569" s="794"/>
      <c r="F7569" s="553"/>
      <c r="G7569" s="530"/>
      <c r="H7569" s="531"/>
      <c r="J7569" s="532"/>
      <c r="L7569" s="533"/>
    </row>
    <row r="7570" spans="1:12" ht="9.75" customHeight="1">
      <c r="A7570" s="609"/>
      <c r="B7570" s="608"/>
      <c r="C7570" s="608"/>
      <c r="D7570" s="797"/>
      <c r="E7570" s="794"/>
      <c r="F7570" s="553"/>
      <c r="G7570" s="530"/>
      <c r="H7570" s="531"/>
      <c r="J7570" s="532"/>
      <c r="L7570" s="533"/>
    </row>
    <row r="7571" spans="1:12" ht="9.75" customHeight="1">
      <c r="A7571" s="609"/>
      <c r="B7571" s="608"/>
      <c r="C7571" s="608"/>
      <c r="D7571" s="797"/>
      <c r="E7571" s="794"/>
      <c r="F7571" s="553"/>
      <c r="G7571" s="530"/>
      <c r="H7571" s="531"/>
      <c r="J7571" s="532"/>
      <c r="L7571" s="533"/>
    </row>
    <row r="7572" spans="1:12" ht="9.75" customHeight="1">
      <c r="A7572" s="609"/>
      <c r="B7572" s="608"/>
      <c r="C7572" s="608"/>
      <c r="D7572" s="798"/>
      <c r="E7572" s="794"/>
      <c r="F7572" s="553"/>
      <c r="G7572" s="530"/>
      <c r="H7572" s="531"/>
      <c r="J7572" s="532"/>
      <c r="L7572" s="533"/>
    </row>
    <row r="7573" spans="1:12" ht="9.75" customHeight="1">
      <c r="A7573" s="609">
        <v>12</v>
      </c>
      <c r="B7573" s="608" t="s">
        <v>4222</v>
      </c>
      <c r="C7573" s="608" t="s">
        <v>4282</v>
      </c>
      <c r="D7573" s="796" t="s">
        <v>2605</v>
      </c>
      <c r="E7573" s="794">
        <v>5</v>
      </c>
      <c r="F7573" s="553">
        <v>19.004935662000001</v>
      </c>
      <c r="G7573" s="530" t="e">
        <f>+L7573</f>
        <v>#REF!</v>
      </c>
      <c r="H7573" s="531" t="e">
        <f>E7573*G7573</f>
        <v>#REF!</v>
      </c>
      <c r="J7573" s="530">
        <f>+F7573</f>
        <v>19.004935662000001</v>
      </c>
      <c r="L7573" s="533" t="e">
        <f>J7573*$L$3</f>
        <v>#REF!</v>
      </c>
    </row>
    <row r="7574" spans="1:12" ht="9.75" customHeight="1">
      <c r="A7574" s="609"/>
      <c r="B7574" s="608"/>
      <c r="C7574" s="608"/>
      <c r="D7574" s="797"/>
      <c r="E7574" s="794"/>
      <c r="F7574" s="553"/>
      <c r="G7574" s="530"/>
      <c r="H7574" s="531"/>
      <c r="J7574" s="532"/>
      <c r="L7574" s="533"/>
    </row>
    <row r="7575" spans="1:12" ht="9.75" customHeight="1">
      <c r="A7575" s="609"/>
      <c r="B7575" s="608"/>
      <c r="C7575" s="608"/>
      <c r="D7575" s="797"/>
      <c r="E7575" s="794"/>
      <c r="F7575" s="553"/>
      <c r="G7575" s="530"/>
      <c r="H7575" s="531"/>
      <c r="J7575" s="532"/>
      <c r="L7575" s="533"/>
    </row>
    <row r="7576" spans="1:12" ht="9.75" customHeight="1">
      <c r="A7576" s="609"/>
      <c r="B7576" s="608"/>
      <c r="C7576" s="608"/>
      <c r="D7576" s="797"/>
      <c r="E7576" s="794"/>
      <c r="F7576" s="553"/>
      <c r="G7576" s="530"/>
      <c r="H7576" s="531"/>
      <c r="J7576" s="532"/>
      <c r="L7576" s="533"/>
    </row>
    <row r="7577" spans="1:12" ht="9.75" customHeight="1">
      <c r="A7577" s="609"/>
      <c r="B7577" s="608"/>
      <c r="C7577" s="608"/>
      <c r="D7577" s="798"/>
      <c r="E7577" s="794"/>
      <c r="F7577" s="553"/>
      <c r="G7577" s="530"/>
      <c r="H7577" s="531"/>
      <c r="J7577" s="532"/>
      <c r="L7577" s="533"/>
    </row>
    <row r="7578" spans="1:12" ht="9.75" customHeight="1">
      <c r="A7578" s="609">
        <v>13</v>
      </c>
      <c r="B7578" s="608" t="s">
        <v>4225</v>
      </c>
      <c r="C7578" s="608" t="s">
        <v>4283</v>
      </c>
      <c r="D7578" s="796" t="s">
        <v>2605</v>
      </c>
      <c r="E7578" s="794">
        <v>2</v>
      </c>
      <c r="F7578" s="553">
        <v>22.800868060999996</v>
      </c>
      <c r="G7578" s="530" t="e">
        <f>+L7578</f>
        <v>#REF!</v>
      </c>
      <c r="H7578" s="531" t="e">
        <f>E7578*G7578</f>
        <v>#REF!</v>
      </c>
      <c r="J7578" s="530">
        <f>+F7578</f>
        <v>22.800868060999996</v>
      </c>
      <c r="L7578" s="533" t="e">
        <f>J7578*$L$3</f>
        <v>#REF!</v>
      </c>
    </row>
    <row r="7579" spans="1:12" ht="9.75" customHeight="1">
      <c r="A7579" s="609"/>
      <c r="B7579" s="608"/>
      <c r="C7579" s="608"/>
      <c r="D7579" s="797"/>
      <c r="E7579" s="794"/>
      <c r="F7579" s="553"/>
      <c r="G7579" s="530"/>
      <c r="H7579" s="531"/>
      <c r="J7579" s="532"/>
      <c r="L7579" s="533"/>
    </row>
    <row r="7580" spans="1:12" ht="9.75" customHeight="1">
      <c r="A7580" s="609"/>
      <c r="B7580" s="608"/>
      <c r="C7580" s="608"/>
      <c r="D7580" s="797"/>
      <c r="E7580" s="794"/>
      <c r="F7580" s="553"/>
      <c r="G7580" s="530"/>
      <c r="H7580" s="531"/>
      <c r="J7580" s="532"/>
      <c r="L7580" s="533"/>
    </row>
    <row r="7581" spans="1:12" ht="9.75" customHeight="1">
      <c r="A7581" s="609"/>
      <c r="B7581" s="608"/>
      <c r="C7581" s="608"/>
      <c r="D7581" s="797"/>
      <c r="E7581" s="794"/>
      <c r="F7581" s="553"/>
      <c r="G7581" s="530"/>
      <c r="H7581" s="531"/>
      <c r="J7581" s="532"/>
      <c r="L7581" s="533"/>
    </row>
    <row r="7582" spans="1:12" ht="9.75" customHeight="1">
      <c r="A7582" s="609"/>
      <c r="B7582" s="608"/>
      <c r="C7582" s="608"/>
      <c r="D7582" s="798"/>
      <c r="E7582" s="794"/>
      <c r="F7582" s="553"/>
      <c r="G7582" s="530"/>
      <c r="H7582" s="531"/>
      <c r="J7582" s="532"/>
      <c r="L7582" s="533"/>
    </row>
    <row r="7583" spans="1:12" ht="9.75" customHeight="1">
      <c r="A7583" s="609">
        <v>14</v>
      </c>
      <c r="B7583" s="608" t="s">
        <v>2670</v>
      </c>
      <c r="C7583" s="608" t="s">
        <v>4284</v>
      </c>
      <c r="D7583" s="796" t="s">
        <v>2605</v>
      </c>
      <c r="E7583" s="794">
        <v>2</v>
      </c>
      <c r="F7583" s="553">
        <v>11.592578396000002</v>
      </c>
      <c r="G7583" s="530" t="e">
        <f>+L7583</f>
        <v>#REF!</v>
      </c>
      <c r="H7583" s="531" t="e">
        <f>E7583*G7583</f>
        <v>#REF!</v>
      </c>
      <c r="J7583" s="530">
        <f>+F7583</f>
        <v>11.592578396000002</v>
      </c>
      <c r="L7583" s="533" t="e">
        <f>J7583*$L$3</f>
        <v>#REF!</v>
      </c>
    </row>
    <row r="7584" spans="1:12" ht="9.75" customHeight="1">
      <c r="A7584" s="609"/>
      <c r="B7584" s="608"/>
      <c r="C7584" s="608"/>
      <c r="D7584" s="797"/>
      <c r="E7584" s="794"/>
      <c r="F7584" s="553"/>
      <c r="G7584" s="530"/>
      <c r="H7584" s="531"/>
      <c r="J7584" s="532"/>
      <c r="L7584" s="533"/>
    </row>
    <row r="7585" spans="1:12" ht="9.75" customHeight="1">
      <c r="A7585" s="609"/>
      <c r="B7585" s="608"/>
      <c r="C7585" s="608"/>
      <c r="D7585" s="797"/>
      <c r="E7585" s="794"/>
      <c r="F7585" s="553"/>
      <c r="G7585" s="530"/>
      <c r="H7585" s="531"/>
      <c r="J7585" s="532"/>
      <c r="L7585" s="533"/>
    </row>
    <row r="7586" spans="1:12" ht="9.75" customHeight="1">
      <c r="A7586" s="609"/>
      <c r="B7586" s="608"/>
      <c r="C7586" s="608"/>
      <c r="D7586" s="797"/>
      <c r="E7586" s="794"/>
      <c r="F7586" s="553"/>
      <c r="G7586" s="530"/>
      <c r="H7586" s="531"/>
      <c r="J7586" s="532"/>
      <c r="L7586" s="533"/>
    </row>
    <row r="7587" spans="1:12" ht="9.75" customHeight="1">
      <c r="A7587" s="609"/>
      <c r="B7587" s="608"/>
      <c r="C7587" s="608"/>
      <c r="D7587" s="798"/>
      <c r="E7587" s="794"/>
      <c r="F7587" s="553"/>
      <c r="G7587" s="530"/>
      <c r="H7587" s="531"/>
      <c r="J7587" s="532"/>
      <c r="L7587" s="533"/>
    </row>
    <row r="7588" spans="1:12" ht="9.75" customHeight="1">
      <c r="A7588" s="609">
        <v>15</v>
      </c>
      <c r="B7588" s="608" t="s">
        <v>4226</v>
      </c>
      <c r="C7588" s="608" t="s">
        <v>4285</v>
      </c>
      <c r="D7588" s="796" t="s">
        <v>2605</v>
      </c>
      <c r="E7588" s="794">
        <v>8</v>
      </c>
      <c r="F7588" s="553">
        <v>0.73422430500000002</v>
      </c>
      <c r="G7588" s="530" t="e">
        <f>+L7588</f>
        <v>#REF!</v>
      </c>
      <c r="H7588" s="531" t="e">
        <f>E7588*G7588</f>
        <v>#REF!</v>
      </c>
      <c r="J7588" s="530">
        <f>+F7588</f>
        <v>0.73422430500000002</v>
      </c>
      <c r="L7588" s="533" t="e">
        <f>J7588*$L$3</f>
        <v>#REF!</v>
      </c>
    </row>
    <row r="7589" spans="1:12" ht="9.75" customHeight="1">
      <c r="A7589" s="609"/>
      <c r="B7589" s="608"/>
      <c r="C7589" s="608"/>
      <c r="D7589" s="797"/>
      <c r="E7589" s="794"/>
      <c r="F7589" s="553"/>
      <c r="G7589" s="530"/>
      <c r="H7589" s="531"/>
      <c r="J7589" s="532"/>
      <c r="L7589" s="533"/>
    </row>
    <row r="7590" spans="1:12" ht="9.75" customHeight="1">
      <c r="A7590" s="609"/>
      <c r="B7590" s="608"/>
      <c r="C7590" s="608"/>
      <c r="D7590" s="797"/>
      <c r="E7590" s="794"/>
      <c r="F7590" s="553"/>
      <c r="G7590" s="530"/>
      <c r="H7590" s="531"/>
      <c r="J7590" s="532"/>
      <c r="L7590" s="533"/>
    </row>
    <row r="7591" spans="1:12" ht="9.75" customHeight="1">
      <c r="A7591" s="609"/>
      <c r="B7591" s="608"/>
      <c r="C7591" s="608"/>
      <c r="D7591" s="797"/>
      <c r="E7591" s="794"/>
      <c r="F7591" s="553"/>
      <c r="G7591" s="530"/>
      <c r="H7591" s="531"/>
      <c r="J7591" s="532"/>
      <c r="L7591" s="533"/>
    </row>
    <row r="7592" spans="1:12" ht="9.75" customHeight="1">
      <c r="A7592" s="609"/>
      <c r="B7592" s="608"/>
      <c r="C7592" s="608"/>
      <c r="D7592" s="798"/>
      <c r="E7592" s="794"/>
      <c r="F7592" s="553"/>
      <c r="G7592" s="530"/>
      <c r="H7592" s="531"/>
      <c r="J7592" s="532"/>
      <c r="L7592" s="533"/>
    </row>
    <row r="7593" spans="1:12" ht="9.75" customHeight="1">
      <c r="A7593" s="609">
        <v>16</v>
      </c>
      <c r="B7593" s="608" t="s">
        <v>4227</v>
      </c>
      <c r="C7593" s="608" t="s">
        <v>4286</v>
      </c>
      <c r="D7593" s="796" t="s">
        <v>2605</v>
      </c>
      <c r="E7593" s="794">
        <v>2</v>
      </c>
      <c r="F7593" s="553">
        <v>25.285884915</v>
      </c>
      <c r="G7593" s="530" t="e">
        <f>+L7593</f>
        <v>#REF!</v>
      </c>
      <c r="H7593" s="531" t="e">
        <f>E7593*G7593</f>
        <v>#REF!</v>
      </c>
      <c r="J7593" s="530">
        <f>+F7593</f>
        <v>25.285884915</v>
      </c>
      <c r="L7593" s="533" t="e">
        <f>J7593*$L$3</f>
        <v>#REF!</v>
      </c>
    </row>
    <row r="7594" spans="1:12" ht="9.75" customHeight="1">
      <c r="A7594" s="609"/>
      <c r="B7594" s="608"/>
      <c r="C7594" s="608"/>
      <c r="D7594" s="797"/>
      <c r="E7594" s="794"/>
      <c r="F7594" s="553"/>
      <c r="G7594" s="530"/>
      <c r="H7594" s="531"/>
      <c r="J7594" s="532"/>
      <c r="L7594" s="533"/>
    </row>
    <row r="7595" spans="1:12" ht="9.75" customHeight="1">
      <c r="A7595" s="609"/>
      <c r="B7595" s="608"/>
      <c r="C7595" s="608"/>
      <c r="D7595" s="797"/>
      <c r="E7595" s="794"/>
      <c r="F7595" s="553"/>
      <c r="G7595" s="530"/>
      <c r="H7595" s="531"/>
      <c r="J7595" s="532"/>
      <c r="L7595" s="533"/>
    </row>
    <row r="7596" spans="1:12" ht="9.75" customHeight="1">
      <c r="A7596" s="609"/>
      <c r="B7596" s="608"/>
      <c r="C7596" s="608"/>
      <c r="D7596" s="797"/>
      <c r="E7596" s="794"/>
      <c r="F7596" s="553"/>
      <c r="G7596" s="530"/>
      <c r="H7596" s="531"/>
      <c r="J7596" s="532"/>
      <c r="L7596" s="533"/>
    </row>
    <row r="7597" spans="1:12" ht="9.75" customHeight="1">
      <c r="A7597" s="609"/>
      <c r="B7597" s="608"/>
      <c r="C7597" s="608"/>
      <c r="D7597" s="798"/>
      <c r="E7597" s="794"/>
      <c r="F7597" s="553"/>
      <c r="G7597" s="530"/>
      <c r="H7597" s="531"/>
      <c r="J7597" s="532"/>
      <c r="L7597" s="533"/>
    </row>
    <row r="7598" spans="1:12" ht="9.75" customHeight="1">
      <c r="A7598" s="609">
        <v>17</v>
      </c>
      <c r="B7598" s="608" t="s">
        <v>4227</v>
      </c>
      <c r="C7598" s="608" t="s">
        <v>4287</v>
      </c>
      <c r="D7598" s="796" t="s">
        <v>2605</v>
      </c>
      <c r="E7598" s="794">
        <v>4</v>
      </c>
      <c r="F7598" s="553">
        <v>12.78794145</v>
      </c>
      <c r="G7598" s="530" t="e">
        <f>+L7598</f>
        <v>#REF!</v>
      </c>
      <c r="H7598" s="531" t="e">
        <f>E7598*G7598</f>
        <v>#REF!</v>
      </c>
      <c r="J7598" s="530">
        <f>+F7598</f>
        <v>12.78794145</v>
      </c>
      <c r="L7598" s="533" t="e">
        <f>J7598*$L$3</f>
        <v>#REF!</v>
      </c>
    </row>
    <row r="7599" spans="1:12" ht="9.75" customHeight="1">
      <c r="A7599" s="609"/>
      <c r="B7599" s="608"/>
      <c r="C7599" s="608"/>
      <c r="D7599" s="797"/>
      <c r="E7599" s="794"/>
      <c r="F7599" s="553"/>
      <c r="G7599" s="530"/>
      <c r="H7599" s="531"/>
      <c r="J7599" s="532"/>
      <c r="L7599" s="533"/>
    </row>
    <row r="7600" spans="1:12" ht="9.75" customHeight="1">
      <c r="A7600" s="609"/>
      <c r="B7600" s="608"/>
      <c r="C7600" s="608"/>
      <c r="D7600" s="797"/>
      <c r="E7600" s="794"/>
      <c r="F7600" s="553"/>
      <c r="G7600" s="530"/>
      <c r="H7600" s="531"/>
      <c r="J7600" s="532"/>
      <c r="L7600" s="533"/>
    </row>
    <row r="7601" spans="1:12" ht="9.75" customHeight="1">
      <c r="A7601" s="609"/>
      <c r="B7601" s="608"/>
      <c r="C7601" s="608"/>
      <c r="D7601" s="797"/>
      <c r="E7601" s="794"/>
      <c r="F7601" s="553"/>
      <c r="G7601" s="530"/>
      <c r="H7601" s="531"/>
      <c r="J7601" s="532"/>
      <c r="L7601" s="533"/>
    </row>
    <row r="7602" spans="1:12" ht="9.75" customHeight="1">
      <c r="A7602" s="609"/>
      <c r="B7602" s="608"/>
      <c r="C7602" s="608"/>
      <c r="D7602" s="798"/>
      <c r="E7602" s="794"/>
      <c r="F7602" s="553"/>
      <c r="G7602" s="530"/>
      <c r="H7602" s="531"/>
      <c r="J7602" s="532"/>
      <c r="L7602" s="533"/>
    </row>
    <row r="7603" spans="1:12" ht="9.75" customHeight="1">
      <c r="A7603" s="609">
        <v>18</v>
      </c>
      <c r="B7603" s="608" t="s">
        <v>4228</v>
      </c>
      <c r="C7603" s="608" t="s">
        <v>4288</v>
      </c>
      <c r="D7603" s="796" t="s">
        <v>2605</v>
      </c>
      <c r="E7603" s="794">
        <v>5</v>
      </c>
      <c r="F7603" s="553">
        <v>22.615091517000003</v>
      </c>
      <c r="G7603" s="530" t="e">
        <f>+L7603</f>
        <v>#REF!</v>
      </c>
      <c r="H7603" s="531" t="e">
        <f>E7603*G7603</f>
        <v>#REF!</v>
      </c>
      <c r="J7603" s="530">
        <f>+F7603</f>
        <v>22.615091517000003</v>
      </c>
      <c r="L7603" s="533" t="e">
        <f>J7603*$L$3</f>
        <v>#REF!</v>
      </c>
    </row>
    <row r="7604" spans="1:12" ht="9.75" customHeight="1">
      <c r="A7604" s="609"/>
      <c r="B7604" s="608"/>
      <c r="C7604" s="608"/>
      <c r="D7604" s="797"/>
      <c r="E7604" s="794"/>
      <c r="F7604" s="553"/>
      <c r="G7604" s="530"/>
      <c r="H7604" s="531"/>
      <c r="J7604" s="532"/>
      <c r="L7604" s="533"/>
    </row>
    <row r="7605" spans="1:12" ht="9.75" customHeight="1">
      <c r="A7605" s="609"/>
      <c r="B7605" s="608"/>
      <c r="C7605" s="608"/>
      <c r="D7605" s="797"/>
      <c r="E7605" s="794"/>
      <c r="F7605" s="553"/>
      <c r="G7605" s="530"/>
      <c r="H7605" s="531"/>
      <c r="J7605" s="532"/>
      <c r="L7605" s="533"/>
    </row>
    <row r="7606" spans="1:12" ht="9.75" customHeight="1">
      <c r="A7606" s="609"/>
      <c r="B7606" s="608"/>
      <c r="C7606" s="608"/>
      <c r="D7606" s="797"/>
      <c r="E7606" s="794"/>
      <c r="F7606" s="553"/>
      <c r="G7606" s="530"/>
      <c r="H7606" s="531"/>
      <c r="J7606" s="532"/>
      <c r="L7606" s="533"/>
    </row>
    <row r="7607" spans="1:12" ht="9.75" customHeight="1">
      <c r="A7607" s="609"/>
      <c r="B7607" s="608"/>
      <c r="C7607" s="608"/>
      <c r="D7607" s="798"/>
      <c r="E7607" s="794"/>
      <c r="F7607" s="553"/>
      <c r="G7607" s="530"/>
      <c r="H7607" s="531"/>
      <c r="J7607" s="532"/>
      <c r="L7607" s="533"/>
    </row>
    <row r="7608" spans="1:12" ht="9.75" customHeight="1">
      <c r="A7608" s="609">
        <v>19</v>
      </c>
      <c r="B7608" s="608" t="s">
        <v>4228</v>
      </c>
      <c r="C7608" s="608" t="s">
        <v>4289</v>
      </c>
      <c r="D7608" s="796" t="s">
        <v>2605</v>
      </c>
      <c r="E7608" s="794">
        <v>4</v>
      </c>
      <c r="F7608" s="553">
        <v>15.618525906000002</v>
      </c>
      <c r="G7608" s="530" t="e">
        <f>+L7608</f>
        <v>#REF!</v>
      </c>
      <c r="H7608" s="531" t="e">
        <f>E7608*G7608</f>
        <v>#REF!</v>
      </c>
      <c r="J7608" s="530">
        <f>+F7608</f>
        <v>15.618525906000002</v>
      </c>
      <c r="L7608" s="533" t="e">
        <f>J7608*$L$3</f>
        <v>#REF!</v>
      </c>
    </row>
    <row r="7609" spans="1:12" ht="9.75" customHeight="1">
      <c r="A7609" s="609"/>
      <c r="B7609" s="608"/>
      <c r="C7609" s="608"/>
      <c r="D7609" s="797"/>
      <c r="E7609" s="794"/>
      <c r="F7609" s="553"/>
      <c r="G7609" s="530"/>
      <c r="H7609" s="531"/>
      <c r="J7609" s="532"/>
      <c r="L7609" s="533"/>
    </row>
    <row r="7610" spans="1:12" ht="9.75" customHeight="1">
      <c r="A7610" s="609"/>
      <c r="B7610" s="608"/>
      <c r="C7610" s="608"/>
      <c r="D7610" s="797"/>
      <c r="E7610" s="794"/>
      <c r="F7610" s="553"/>
      <c r="G7610" s="530"/>
      <c r="H7610" s="531"/>
      <c r="J7610" s="532"/>
      <c r="L7610" s="533"/>
    </row>
    <row r="7611" spans="1:12" ht="9.75" customHeight="1">
      <c r="A7611" s="609"/>
      <c r="B7611" s="608"/>
      <c r="C7611" s="608"/>
      <c r="D7611" s="797"/>
      <c r="E7611" s="794"/>
      <c r="F7611" s="553"/>
      <c r="G7611" s="530"/>
      <c r="H7611" s="531"/>
      <c r="J7611" s="532"/>
      <c r="L7611" s="533"/>
    </row>
    <row r="7612" spans="1:12" ht="9.75" customHeight="1">
      <c r="A7612" s="609"/>
      <c r="B7612" s="608"/>
      <c r="C7612" s="608"/>
      <c r="D7612" s="798"/>
      <c r="E7612" s="794"/>
      <c r="F7612" s="553"/>
      <c r="G7612" s="530"/>
      <c r="H7612" s="531"/>
      <c r="J7612" s="532"/>
      <c r="L7612" s="533"/>
    </row>
    <row r="7613" spans="1:12" ht="9.75" customHeight="1">
      <c r="A7613" s="609">
        <v>20</v>
      </c>
      <c r="B7613" s="608" t="s">
        <v>2602</v>
      </c>
      <c r="C7613" s="608" t="s">
        <v>4290</v>
      </c>
      <c r="D7613" s="796" t="s">
        <v>2605</v>
      </c>
      <c r="E7613" s="794">
        <v>8</v>
      </c>
      <c r="F7613" s="553">
        <v>0.15979105800000004</v>
      </c>
      <c r="G7613" s="530" t="e">
        <f>+L7613</f>
        <v>#REF!</v>
      </c>
      <c r="H7613" s="531" t="e">
        <f>E7613*G7613</f>
        <v>#REF!</v>
      </c>
      <c r="J7613" s="530">
        <f>+F7613</f>
        <v>0.15979105800000004</v>
      </c>
      <c r="L7613" s="533" t="e">
        <f>J7613*$L$3</f>
        <v>#REF!</v>
      </c>
    </row>
    <row r="7614" spans="1:12" ht="9.75" customHeight="1">
      <c r="A7614" s="609"/>
      <c r="B7614" s="608"/>
      <c r="C7614" s="608"/>
      <c r="D7614" s="797"/>
      <c r="E7614" s="794"/>
      <c r="F7614" s="553"/>
      <c r="G7614" s="530"/>
      <c r="H7614" s="531"/>
      <c r="J7614" s="532"/>
      <c r="L7614" s="533"/>
    </row>
    <row r="7615" spans="1:12" ht="9.75" customHeight="1">
      <c r="A7615" s="609"/>
      <c r="B7615" s="608"/>
      <c r="C7615" s="608"/>
      <c r="D7615" s="797"/>
      <c r="E7615" s="794"/>
      <c r="F7615" s="553"/>
      <c r="G7615" s="530"/>
      <c r="H7615" s="531"/>
      <c r="J7615" s="532"/>
      <c r="L7615" s="533"/>
    </row>
    <row r="7616" spans="1:12" ht="9.75" customHeight="1">
      <c r="A7616" s="609"/>
      <c r="B7616" s="608"/>
      <c r="C7616" s="608"/>
      <c r="D7616" s="797"/>
      <c r="E7616" s="794"/>
      <c r="F7616" s="553"/>
      <c r="G7616" s="530"/>
      <c r="H7616" s="531"/>
      <c r="J7616" s="532"/>
      <c r="L7616" s="533"/>
    </row>
    <row r="7617" spans="1:12" ht="9.75" customHeight="1">
      <c r="A7617" s="609"/>
      <c r="B7617" s="608"/>
      <c r="C7617" s="608"/>
      <c r="D7617" s="798"/>
      <c r="E7617" s="794"/>
      <c r="F7617" s="553"/>
      <c r="G7617" s="530"/>
      <c r="H7617" s="531"/>
      <c r="J7617" s="532"/>
      <c r="L7617" s="533"/>
    </row>
    <row r="7618" spans="1:12" ht="9.75" customHeight="1">
      <c r="A7618" s="609">
        <v>21</v>
      </c>
      <c r="B7618" s="608" t="s">
        <v>2602</v>
      </c>
      <c r="C7618" s="608" t="s">
        <v>4291</v>
      </c>
      <c r="D7618" s="796" t="s">
        <v>2605</v>
      </c>
      <c r="E7618" s="794">
        <v>4</v>
      </c>
      <c r="F7618" s="553">
        <v>0.13696376400000002</v>
      </c>
      <c r="G7618" s="530" t="e">
        <f>+L7618</f>
        <v>#REF!</v>
      </c>
      <c r="H7618" s="531" t="e">
        <f>E7618*G7618</f>
        <v>#REF!</v>
      </c>
      <c r="J7618" s="530">
        <f>+F7618</f>
        <v>0.13696376400000002</v>
      </c>
      <c r="L7618" s="533" t="e">
        <f>J7618*$L$3</f>
        <v>#REF!</v>
      </c>
    </row>
    <row r="7619" spans="1:12" ht="9.75" customHeight="1">
      <c r="A7619" s="609"/>
      <c r="B7619" s="608"/>
      <c r="C7619" s="608"/>
      <c r="D7619" s="797"/>
      <c r="E7619" s="794"/>
      <c r="F7619" s="553"/>
      <c r="G7619" s="530"/>
      <c r="H7619" s="531"/>
      <c r="J7619" s="532"/>
      <c r="L7619" s="533"/>
    </row>
    <row r="7620" spans="1:12" ht="9.75" customHeight="1">
      <c r="A7620" s="609"/>
      <c r="B7620" s="608"/>
      <c r="C7620" s="608"/>
      <c r="D7620" s="797"/>
      <c r="E7620" s="794"/>
      <c r="F7620" s="553"/>
      <c r="G7620" s="530"/>
      <c r="H7620" s="531"/>
      <c r="J7620" s="532"/>
      <c r="L7620" s="533"/>
    </row>
    <row r="7621" spans="1:12" ht="9.75" customHeight="1">
      <c r="A7621" s="609"/>
      <c r="B7621" s="608"/>
      <c r="C7621" s="608"/>
      <c r="D7621" s="797"/>
      <c r="E7621" s="794"/>
      <c r="F7621" s="553"/>
      <c r="G7621" s="530"/>
      <c r="H7621" s="531"/>
      <c r="J7621" s="532"/>
      <c r="L7621" s="533"/>
    </row>
    <row r="7622" spans="1:12" ht="7.5" customHeight="1">
      <c r="A7622" s="609"/>
      <c r="B7622" s="608"/>
      <c r="C7622" s="608"/>
      <c r="D7622" s="798"/>
      <c r="E7622" s="794"/>
      <c r="F7622" s="553"/>
      <c r="G7622" s="530"/>
      <c r="H7622" s="531"/>
      <c r="J7622" s="532"/>
      <c r="L7622" s="533"/>
    </row>
    <row r="7623" spans="1:12" ht="9.75" customHeight="1">
      <c r="A7623" s="609">
        <v>22</v>
      </c>
      <c r="B7623" s="608" t="s">
        <v>4226</v>
      </c>
      <c r="C7623" s="608" t="s">
        <v>4292</v>
      </c>
      <c r="D7623" s="796" t="s">
        <v>2605</v>
      </c>
      <c r="E7623" s="794">
        <v>8</v>
      </c>
      <c r="F7623" s="553">
        <v>0.64862195249999999</v>
      </c>
      <c r="G7623" s="530" t="e">
        <f>+L7623</f>
        <v>#REF!</v>
      </c>
      <c r="H7623" s="531" t="e">
        <f>E7623*G7623</f>
        <v>#REF!</v>
      </c>
      <c r="J7623" s="530">
        <f>+F7623</f>
        <v>0.64862195249999999</v>
      </c>
      <c r="L7623" s="533" t="e">
        <f>J7623*$L$3</f>
        <v>#REF!</v>
      </c>
    </row>
    <row r="7624" spans="1:12" ht="9.75" customHeight="1">
      <c r="A7624" s="609"/>
      <c r="B7624" s="608"/>
      <c r="C7624" s="608"/>
      <c r="D7624" s="797"/>
      <c r="E7624" s="794"/>
      <c r="F7624" s="553"/>
      <c r="G7624" s="530"/>
      <c r="H7624" s="531"/>
      <c r="J7624" s="532"/>
      <c r="L7624" s="533"/>
    </row>
    <row r="7625" spans="1:12" ht="9.75" customHeight="1">
      <c r="A7625" s="609"/>
      <c r="B7625" s="608"/>
      <c r="C7625" s="608"/>
      <c r="D7625" s="797"/>
      <c r="E7625" s="794"/>
      <c r="F7625" s="553"/>
      <c r="G7625" s="530"/>
      <c r="H7625" s="531"/>
      <c r="J7625" s="532"/>
      <c r="L7625" s="533"/>
    </row>
    <row r="7626" spans="1:12" ht="9.75" customHeight="1">
      <c r="A7626" s="609"/>
      <c r="B7626" s="608"/>
      <c r="C7626" s="608"/>
      <c r="D7626" s="797"/>
      <c r="E7626" s="794"/>
      <c r="F7626" s="553"/>
      <c r="G7626" s="530"/>
      <c r="H7626" s="531"/>
      <c r="J7626" s="532"/>
      <c r="L7626" s="533"/>
    </row>
    <row r="7627" spans="1:12" ht="9.75" customHeight="1">
      <c r="A7627" s="609"/>
      <c r="B7627" s="608"/>
      <c r="C7627" s="608"/>
      <c r="D7627" s="798"/>
      <c r="E7627" s="794"/>
      <c r="F7627" s="553"/>
      <c r="G7627" s="530"/>
      <c r="H7627" s="531"/>
      <c r="J7627" s="532"/>
      <c r="L7627" s="533"/>
    </row>
    <row r="7628" spans="1:12" ht="9.75" customHeight="1">
      <c r="A7628" s="609">
        <v>23</v>
      </c>
      <c r="B7628" s="608" t="s">
        <v>2647</v>
      </c>
      <c r="C7628" s="608" t="s">
        <v>4293</v>
      </c>
      <c r="D7628" s="796" t="s">
        <v>2605</v>
      </c>
      <c r="E7628" s="794">
        <v>6</v>
      </c>
      <c r="F7628" s="553">
        <v>1.4331112200000002</v>
      </c>
      <c r="G7628" s="530" t="e">
        <f>+L7628</f>
        <v>#REF!</v>
      </c>
      <c r="H7628" s="531" t="e">
        <f>E7628*G7628</f>
        <v>#REF!</v>
      </c>
      <c r="J7628" s="530">
        <f>+F7628</f>
        <v>1.4331112200000002</v>
      </c>
      <c r="L7628" s="533" t="e">
        <f>J7628*$L$3</f>
        <v>#REF!</v>
      </c>
    </row>
    <row r="7629" spans="1:12" ht="9.75" customHeight="1">
      <c r="A7629" s="609"/>
      <c r="B7629" s="608"/>
      <c r="C7629" s="608"/>
      <c r="D7629" s="797"/>
      <c r="E7629" s="794"/>
      <c r="F7629" s="553"/>
      <c r="G7629" s="530"/>
      <c r="H7629" s="531"/>
      <c r="J7629" s="532"/>
      <c r="L7629" s="533"/>
    </row>
    <row r="7630" spans="1:12" ht="9.75" customHeight="1">
      <c r="A7630" s="609"/>
      <c r="B7630" s="608"/>
      <c r="C7630" s="608"/>
      <c r="D7630" s="797"/>
      <c r="E7630" s="794"/>
      <c r="F7630" s="553"/>
      <c r="G7630" s="530"/>
      <c r="H7630" s="531"/>
      <c r="J7630" s="532"/>
      <c r="L7630" s="533"/>
    </row>
    <row r="7631" spans="1:12" ht="9.75" customHeight="1">
      <c r="A7631" s="609"/>
      <c r="B7631" s="608"/>
      <c r="C7631" s="608"/>
      <c r="D7631" s="797"/>
      <c r="E7631" s="794"/>
      <c r="F7631" s="553"/>
      <c r="G7631" s="530"/>
      <c r="H7631" s="531"/>
      <c r="J7631" s="532"/>
      <c r="L7631" s="533"/>
    </row>
    <row r="7632" spans="1:12" ht="9.75" customHeight="1">
      <c r="A7632" s="609"/>
      <c r="B7632" s="608"/>
      <c r="C7632" s="608"/>
      <c r="D7632" s="798"/>
      <c r="E7632" s="794"/>
      <c r="F7632" s="553"/>
      <c r="G7632" s="530"/>
      <c r="H7632" s="531"/>
      <c r="J7632" s="532"/>
      <c r="L7632" s="533"/>
    </row>
    <row r="7633" spans="1:12" ht="9.75" customHeight="1">
      <c r="A7633" s="609">
        <v>24</v>
      </c>
      <c r="B7633" s="608" t="s">
        <v>2602</v>
      </c>
      <c r="C7633" s="608" t="s">
        <v>4294</v>
      </c>
      <c r="D7633" s="796" t="s">
        <v>2605</v>
      </c>
      <c r="E7633" s="794">
        <v>3</v>
      </c>
      <c r="F7633" s="553">
        <v>19.688541075000003</v>
      </c>
      <c r="G7633" s="530" t="e">
        <f>+L7633</f>
        <v>#REF!</v>
      </c>
      <c r="H7633" s="531" t="e">
        <f>E7633*G7633</f>
        <v>#REF!</v>
      </c>
      <c r="J7633" s="530">
        <f>+F7633</f>
        <v>19.688541075000003</v>
      </c>
      <c r="L7633" s="533" t="e">
        <f>J7633*$L$3</f>
        <v>#REF!</v>
      </c>
    </row>
    <row r="7634" spans="1:12" ht="9.75" customHeight="1">
      <c r="A7634" s="609"/>
      <c r="B7634" s="608"/>
      <c r="C7634" s="608"/>
      <c r="D7634" s="797"/>
      <c r="E7634" s="794"/>
      <c r="F7634" s="553"/>
      <c r="G7634" s="530"/>
      <c r="H7634" s="531"/>
      <c r="J7634" s="532"/>
      <c r="L7634" s="533"/>
    </row>
    <row r="7635" spans="1:12" ht="9.75" customHeight="1">
      <c r="A7635" s="609"/>
      <c r="B7635" s="608"/>
      <c r="C7635" s="608"/>
      <c r="D7635" s="797"/>
      <c r="E7635" s="794"/>
      <c r="F7635" s="553"/>
      <c r="G7635" s="530"/>
      <c r="H7635" s="531"/>
      <c r="J7635" s="532"/>
      <c r="L7635" s="533"/>
    </row>
    <row r="7636" spans="1:12" ht="9.75" customHeight="1">
      <c r="A7636" s="609"/>
      <c r="B7636" s="608"/>
      <c r="C7636" s="608"/>
      <c r="D7636" s="797"/>
      <c r="E7636" s="794"/>
      <c r="F7636" s="553"/>
      <c r="G7636" s="530"/>
      <c r="H7636" s="531"/>
      <c r="J7636" s="532"/>
      <c r="L7636" s="533"/>
    </row>
    <row r="7637" spans="1:12" ht="9.75" customHeight="1">
      <c r="A7637" s="609"/>
      <c r="B7637" s="608"/>
      <c r="C7637" s="608"/>
      <c r="D7637" s="798"/>
      <c r="E7637" s="794"/>
      <c r="F7637" s="553"/>
      <c r="G7637" s="530"/>
      <c r="H7637" s="531"/>
      <c r="J7637" s="532"/>
      <c r="L7637" s="533"/>
    </row>
    <row r="7638" spans="1:12" ht="9.75" customHeight="1">
      <c r="A7638" s="609">
        <v>25</v>
      </c>
      <c r="B7638" s="608" t="s">
        <v>2602</v>
      </c>
      <c r="C7638" s="608" t="s">
        <v>4295</v>
      </c>
      <c r="D7638" s="796" t="s">
        <v>2605</v>
      </c>
      <c r="E7638" s="794">
        <v>2</v>
      </c>
      <c r="F7638" s="553">
        <v>0.15979105800000004</v>
      </c>
      <c r="G7638" s="530" t="e">
        <f>+L7638</f>
        <v>#REF!</v>
      </c>
      <c r="H7638" s="531" t="e">
        <f>E7638*G7638</f>
        <v>#REF!</v>
      </c>
      <c r="J7638" s="530">
        <f>+F7638</f>
        <v>0.15979105800000004</v>
      </c>
      <c r="L7638" s="533" t="e">
        <f>J7638*$L$3</f>
        <v>#REF!</v>
      </c>
    </row>
    <row r="7639" spans="1:12" ht="9.75" customHeight="1">
      <c r="A7639" s="609"/>
      <c r="B7639" s="608"/>
      <c r="C7639" s="608"/>
      <c r="D7639" s="797"/>
      <c r="E7639" s="794"/>
      <c r="F7639" s="553"/>
      <c r="G7639" s="530"/>
      <c r="H7639" s="531"/>
      <c r="J7639" s="532"/>
      <c r="L7639" s="533"/>
    </row>
    <row r="7640" spans="1:12" ht="9.75" customHeight="1">
      <c r="A7640" s="609"/>
      <c r="B7640" s="608"/>
      <c r="C7640" s="608"/>
      <c r="D7640" s="797"/>
      <c r="E7640" s="794"/>
      <c r="F7640" s="553"/>
      <c r="G7640" s="530"/>
      <c r="H7640" s="531"/>
      <c r="J7640" s="532"/>
      <c r="L7640" s="533"/>
    </row>
    <row r="7641" spans="1:12" ht="9.75" customHeight="1">
      <c r="A7641" s="609"/>
      <c r="B7641" s="608"/>
      <c r="C7641" s="608"/>
      <c r="D7641" s="797"/>
      <c r="E7641" s="794"/>
      <c r="F7641" s="553"/>
      <c r="G7641" s="530"/>
      <c r="H7641" s="531"/>
      <c r="J7641" s="532"/>
      <c r="L7641" s="533"/>
    </row>
    <row r="7642" spans="1:12" ht="9.75" customHeight="1">
      <c r="A7642" s="609"/>
      <c r="B7642" s="608"/>
      <c r="C7642" s="608"/>
      <c r="D7642" s="798"/>
      <c r="E7642" s="794"/>
      <c r="F7642" s="553"/>
      <c r="G7642" s="530"/>
      <c r="H7642" s="531"/>
      <c r="J7642" s="532"/>
      <c r="L7642" s="533"/>
    </row>
    <row r="7643" spans="1:12" ht="9.75" customHeight="1">
      <c r="A7643" s="609">
        <v>26</v>
      </c>
      <c r="B7643" s="608" t="s">
        <v>2602</v>
      </c>
      <c r="C7643" s="608" t="s">
        <v>4296</v>
      </c>
      <c r="D7643" s="796" t="s">
        <v>2605</v>
      </c>
      <c r="E7643" s="794">
        <v>8</v>
      </c>
      <c r="F7643" s="553">
        <v>0.19403199900000007</v>
      </c>
      <c r="G7643" s="530" t="e">
        <f>+L7643</f>
        <v>#REF!</v>
      </c>
      <c r="H7643" s="531" t="e">
        <f>E7643*G7643</f>
        <v>#REF!</v>
      </c>
      <c r="J7643" s="530">
        <f>+F7643</f>
        <v>0.19403199900000007</v>
      </c>
      <c r="L7643" s="533" t="e">
        <f>J7643*$L$3</f>
        <v>#REF!</v>
      </c>
    </row>
    <row r="7644" spans="1:12" ht="9.75" customHeight="1">
      <c r="A7644" s="609"/>
      <c r="B7644" s="608"/>
      <c r="C7644" s="608"/>
      <c r="D7644" s="797"/>
      <c r="E7644" s="794"/>
      <c r="F7644" s="553"/>
      <c r="G7644" s="530"/>
      <c r="H7644" s="531"/>
      <c r="J7644" s="532"/>
      <c r="L7644" s="533"/>
    </row>
    <row r="7645" spans="1:12" ht="9.75" customHeight="1">
      <c r="A7645" s="609"/>
      <c r="B7645" s="608"/>
      <c r="C7645" s="608"/>
      <c r="D7645" s="797"/>
      <c r="E7645" s="794"/>
      <c r="F7645" s="553"/>
      <c r="G7645" s="530"/>
      <c r="H7645" s="531"/>
      <c r="J7645" s="532"/>
      <c r="L7645" s="533"/>
    </row>
    <row r="7646" spans="1:12" ht="9.75" customHeight="1">
      <c r="A7646" s="609"/>
      <c r="B7646" s="608"/>
      <c r="C7646" s="608"/>
      <c r="D7646" s="797"/>
      <c r="E7646" s="794"/>
      <c r="F7646" s="553"/>
      <c r="G7646" s="530"/>
      <c r="H7646" s="531"/>
      <c r="J7646" s="532"/>
      <c r="L7646" s="533"/>
    </row>
    <row r="7647" spans="1:12" ht="9.75" customHeight="1">
      <c r="A7647" s="609"/>
      <c r="B7647" s="608"/>
      <c r="C7647" s="608"/>
      <c r="D7647" s="798"/>
      <c r="E7647" s="794"/>
      <c r="F7647" s="553"/>
      <c r="G7647" s="530"/>
      <c r="H7647" s="531"/>
      <c r="J7647" s="532"/>
      <c r="L7647" s="533"/>
    </row>
    <row r="7648" spans="1:12" ht="9.75" customHeight="1">
      <c r="A7648" s="609">
        <v>27</v>
      </c>
      <c r="B7648" s="608" t="s">
        <v>2602</v>
      </c>
      <c r="C7648" s="608" t="s">
        <v>4297</v>
      </c>
      <c r="D7648" s="796" t="s">
        <v>2605</v>
      </c>
      <c r="E7648" s="794">
        <v>12</v>
      </c>
      <c r="F7648" s="553">
        <v>0.57068235000000012</v>
      </c>
      <c r="G7648" s="530" t="e">
        <f>+L7648</f>
        <v>#REF!</v>
      </c>
      <c r="H7648" s="531" t="e">
        <f>E7648*G7648</f>
        <v>#REF!</v>
      </c>
      <c r="J7648" s="530">
        <f>+F7648</f>
        <v>0.57068235000000012</v>
      </c>
      <c r="L7648" s="533" t="e">
        <f>J7648*$L$3</f>
        <v>#REF!</v>
      </c>
    </row>
    <row r="7649" spans="1:12" ht="9.75" customHeight="1">
      <c r="A7649" s="609"/>
      <c r="B7649" s="608"/>
      <c r="C7649" s="608"/>
      <c r="D7649" s="797"/>
      <c r="E7649" s="794"/>
      <c r="F7649" s="553"/>
      <c r="G7649" s="530"/>
      <c r="H7649" s="531"/>
      <c r="J7649" s="532"/>
      <c r="L7649" s="533"/>
    </row>
    <row r="7650" spans="1:12" ht="9.75" customHeight="1">
      <c r="A7650" s="609"/>
      <c r="B7650" s="608"/>
      <c r="C7650" s="608"/>
      <c r="D7650" s="797"/>
      <c r="E7650" s="794"/>
      <c r="F7650" s="553"/>
      <c r="G7650" s="530"/>
      <c r="H7650" s="531"/>
      <c r="J7650" s="532"/>
      <c r="L7650" s="533"/>
    </row>
    <row r="7651" spans="1:12" ht="9.75" customHeight="1">
      <c r="A7651" s="609"/>
      <c r="B7651" s="608"/>
      <c r="C7651" s="608"/>
      <c r="D7651" s="797"/>
      <c r="E7651" s="794"/>
      <c r="F7651" s="553"/>
      <c r="G7651" s="530"/>
      <c r="H7651" s="531"/>
      <c r="J7651" s="532"/>
      <c r="L7651" s="533"/>
    </row>
    <row r="7652" spans="1:12" ht="9.75" customHeight="1">
      <c r="A7652" s="609"/>
      <c r="B7652" s="608"/>
      <c r="C7652" s="608"/>
      <c r="D7652" s="798"/>
      <c r="E7652" s="794"/>
      <c r="F7652" s="553"/>
      <c r="G7652" s="530"/>
      <c r="H7652" s="531"/>
      <c r="J7652" s="532"/>
      <c r="L7652" s="533"/>
    </row>
    <row r="7653" spans="1:12" ht="9.75" customHeight="1">
      <c r="A7653" s="532"/>
      <c r="B7653" s="656"/>
      <c r="C7653" s="800" t="s">
        <v>4420</v>
      </c>
      <c r="D7653" s="584"/>
      <c r="E7653" s="539"/>
      <c r="F7653" s="553"/>
      <c r="G7653" s="530" t="e">
        <f>+L7653</f>
        <v>#REF!</v>
      </c>
      <c r="H7653" s="531" t="e">
        <f>E7653*G7653</f>
        <v>#REF!</v>
      </c>
      <c r="J7653" s="530">
        <f>+F7653</f>
        <v>0</v>
      </c>
      <c r="L7653" s="533" t="e">
        <f>J7653*$L$3</f>
        <v>#REF!</v>
      </c>
    </row>
    <row r="7654" spans="1:12" ht="9.75" customHeight="1">
      <c r="A7654" s="532"/>
      <c r="B7654" s="656"/>
      <c r="C7654" s="800"/>
      <c r="D7654" s="648"/>
      <c r="E7654" s="539"/>
      <c r="F7654" s="553"/>
      <c r="G7654" s="530"/>
      <c r="H7654" s="531"/>
      <c r="J7654" s="532"/>
      <c r="L7654" s="533"/>
    </row>
    <row r="7655" spans="1:12" ht="9.75" customHeight="1">
      <c r="A7655" s="532"/>
      <c r="B7655" s="656"/>
      <c r="C7655" s="800"/>
      <c r="D7655" s="648"/>
      <c r="E7655" s="539"/>
      <c r="F7655" s="553"/>
      <c r="G7655" s="530"/>
      <c r="H7655" s="531"/>
      <c r="J7655" s="532"/>
      <c r="L7655" s="533"/>
    </row>
    <row r="7656" spans="1:12" ht="9.75" customHeight="1">
      <c r="A7656" s="532"/>
      <c r="B7656" s="656"/>
      <c r="C7656" s="800"/>
      <c r="D7656" s="648"/>
      <c r="E7656" s="539"/>
      <c r="F7656" s="553"/>
      <c r="G7656" s="530"/>
      <c r="H7656" s="531"/>
      <c r="J7656" s="532"/>
      <c r="L7656" s="533"/>
    </row>
    <row r="7657" spans="1:12" ht="9.75" customHeight="1">
      <c r="A7657" s="532"/>
      <c r="B7657" s="656"/>
      <c r="C7657" s="800"/>
      <c r="D7657" s="648"/>
      <c r="E7657" s="539"/>
      <c r="F7657" s="553"/>
      <c r="G7657" s="530"/>
      <c r="H7657" s="531"/>
      <c r="J7657" s="532"/>
      <c r="L7657" s="533"/>
    </row>
    <row r="7658" spans="1:12" ht="9.75" customHeight="1">
      <c r="A7658" s="602" t="s">
        <v>2636</v>
      </c>
      <c r="B7658" s="617" t="s">
        <v>2602</v>
      </c>
      <c r="C7658" s="617" t="s">
        <v>4421</v>
      </c>
      <c r="D7658" s="796" t="s">
        <v>2605</v>
      </c>
      <c r="E7658" s="616">
        <v>2</v>
      </c>
      <c r="F7658" s="553" t="e">
        <f>9.032690631-#REF!</f>
        <v>#REF!</v>
      </c>
      <c r="G7658" s="530" t="e">
        <f>+L7658</f>
        <v>#REF!</v>
      </c>
      <c r="H7658" s="531" t="e">
        <f>E7658*G7658</f>
        <v>#REF!</v>
      </c>
      <c r="J7658" s="530" t="e">
        <f>+F7658</f>
        <v>#REF!</v>
      </c>
      <c r="L7658" s="533" t="e">
        <f>J7658*$L$3</f>
        <v>#REF!</v>
      </c>
    </row>
    <row r="7659" spans="1:12" ht="9.75" customHeight="1">
      <c r="A7659" s="602"/>
      <c r="B7659" s="617"/>
      <c r="C7659" s="617"/>
      <c r="D7659" s="797"/>
      <c r="E7659" s="616"/>
      <c r="F7659" s="553"/>
      <c r="G7659" s="530"/>
      <c r="H7659" s="531"/>
      <c r="J7659" s="532"/>
      <c r="L7659" s="533"/>
    </row>
    <row r="7660" spans="1:12" ht="9.75" customHeight="1">
      <c r="A7660" s="602"/>
      <c r="B7660" s="617"/>
      <c r="C7660" s="617"/>
      <c r="D7660" s="797"/>
      <c r="E7660" s="616"/>
      <c r="F7660" s="553"/>
      <c r="G7660" s="530"/>
      <c r="H7660" s="531"/>
      <c r="J7660" s="532"/>
      <c r="L7660" s="533"/>
    </row>
    <row r="7661" spans="1:12" ht="9.75" customHeight="1">
      <c r="A7661" s="602"/>
      <c r="B7661" s="617"/>
      <c r="C7661" s="617"/>
      <c r="D7661" s="797"/>
      <c r="E7661" s="616"/>
      <c r="F7661" s="553"/>
      <c r="G7661" s="530"/>
      <c r="H7661" s="531"/>
      <c r="J7661" s="532"/>
      <c r="L7661" s="533"/>
    </row>
    <row r="7662" spans="1:12" ht="9.75" customHeight="1">
      <c r="A7662" s="602"/>
      <c r="B7662" s="617"/>
      <c r="C7662" s="617"/>
      <c r="D7662" s="798"/>
      <c r="E7662" s="616"/>
      <c r="F7662" s="553"/>
      <c r="G7662" s="530"/>
      <c r="H7662" s="531"/>
      <c r="J7662" s="532"/>
      <c r="L7662" s="533"/>
    </row>
    <row r="7663" spans="1:12" ht="9.75" customHeight="1">
      <c r="A7663" s="602" t="s">
        <v>2653</v>
      </c>
      <c r="B7663" s="603" t="s">
        <v>2661</v>
      </c>
      <c r="C7663" s="603" t="s">
        <v>4422</v>
      </c>
      <c r="D7663" s="796" t="s">
        <v>2605</v>
      </c>
      <c r="E7663" s="605">
        <v>4</v>
      </c>
      <c r="F7663" s="553" t="e">
        <f>8.132714507-#REF!</f>
        <v>#REF!</v>
      </c>
      <c r="G7663" s="530" t="e">
        <f>+L7663</f>
        <v>#REF!</v>
      </c>
      <c r="H7663" s="531" t="e">
        <f>E7663*G7663</f>
        <v>#REF!</v>
      </c>
      <c r="J7663" s="530" t="e">
        <f>+F7663</f>
        <v>#REF!</v>
      </c>
      <c r="L7663" s="533" t="e">
        <f>J7663*$L$3</f>
        <v>#REF!</v>
      </c>
    </row>
    <row r="7664" spans="1:12" ht="9.75" customHeight="1">
      <c r="A7664" s="602"/>
      <c r="B7664" s="603"/>
      <c r="C7664" s="603"/>
      <c r="D7664" s="797"/>
      <c r="E7664" s="605"/>
      <c r="F7664" s="553"/>
      <c r="G7664" s="530"/>
      <c r="H7664" s="531"/>
      <c r="J7664" s="532"/>
      <c r="L7664" s="533"/>
    </row>
    <row r="7665" spans="1:12" ht="9.75" customHeight="1">
      <c r="A7665" s="602"/>
      <c r="B7665" s="603"/>
      <c r="C7665" s="603"/>
      <c r="D7665" s="797"/>
      <c r="E7665" s="605"/>
      <c r="F7665" s="553"/>
      <c r="G7665" s="530"/>
      <c r="H7665" s="531"/>
      <c r="J7665" s="532"/>
      <c r="L7665" s="533"/>
    </row>
    <row r="7666" spans="1:12" ht="9.75" customHeight="1">
      <c r="A7666" s="602"/>
      <c r="B7666" s="603"/>
      <c r="C7666" s="603"/>
      <c r="D7666" s="797"/>
      <c r="E7666" s="605"/>
      <c r="F7666" s="553"/>
      <c r="G7666" s="530"/>
      <c r="H7666" s="531"/>
      <c r="J7666" s="532"/>
      <c r="L7666" s="533"/>
    </row>
    <row r="7667" spans="1:12" ht="9.75" customHeight="1">
      <c r="A7667" s="602"/>
      <c r="B7667" s="603"/>
      <c r="C7667" s="603"/>
      <c r="D7667" s="798"/>
      <c r="E7667" s="605"/>
      <c r="F7667" s="553"/>
      <c r="G7667" s="530"/>
      <c r="H7667" s="531"/>
      <c r="J7667" s="532"/>
      <c r="L7667" s="533"/>
    </row>
    <row r="7668" spans="1:12" ht="9.75" customHeight="1">
      <c r="A7668" s="602" t="s">
        <v>2648</v>
      </c>
      <c r="B7668" s="617" t="s">
        <v>2655</v>
      </c>
      <c r="C7668" s="617" t="s">
        <v>4423</v>
      </c>
      <c r="D7668" s="796" t="s">
        <v>2605</v>
      </c>
      <c r="E7668" s="616">
        <v>2</v>
      </c>
      <c r="F7668" s="553" t="e">
        <f>12.453152375-#REF!</f>
        <v>#REF!</v>
      </c>
      <c r="G7668" s="530" t="e">
        <f>+L7668</f>
        <v>#REF!</v>
      </c>
      <c r="H7668" s="531" t="e">
        <f>E7668*G7668</f>
        <v>#REF!</v>
      </c>
      <c r="J7668" s="530" t="e">
        <f>+F7668</f>
        <v>#REF!</v>
      </c>
      <c r="L7668" s="533" t="e">
        <f>J7668*$L$3</f>
        <v>#REF!</v>
      </c>
    </row>
    <row r="7669" spans="1:12" ht="9.75" customHeight="1">
      <c r="A7669" s="602"/>
      <c r="B7669" s="617"/>
      <c r="C7669" s="617"/>
      <c r="D7669" s="797"/>
      <c r="E7669" s="616"/>
      <c r="F7669" s="553"/>
      <c r="G7669" s="530"/>
      <c r="H7669" s="531"/>
      <c r="J7669" s="532"/>
      <c r="L7669" s="533"/>
    </row>
    <row r="7670" spans="1:12" ht="9.75" customHeight="1">
      <c r="A7670" s="602"/>
      <c r="B7670" s="617"/>
      <c r="C7670" s="617"/>
      <c r="D7670" s="797"/>
      <c r="E7670" s="616"/>
      <c r="F7670" s="553"/>
      <c r="G7670" s="530"/>
      <c r="H7670" s="531"/>
      <c r="J7670" s="532"/>
      <c r="L7670" s="533"/>
    </row>
    <row r="7671" spans="1:12" ht="9.75" customHeight="1">
      <c r="A7671" s="602"/>
      <c r="B7671" s="617"/>
      <c r="C7671" s="617"/>
      <c r="D7671" s="797"/>
      <c r="E7671" s="616"/>
      <c r="F7671" s="553"/>
      <c r="G7671" s="530"/>
      <c r="H7671" s="531"/>
      <c r="J7671" s="532"/>
      <c r="L7671" s="533"/>
    </row>
    <row r="7672" spans="1:12" ht="9.75" customHeight="1">
      <c r="A7672" s="602"/>
      <c r="B7672" s="617"/>
      <c r="C7672" s="617"/>
      <c r="D7672" s="798"/>
      <c r="E7672" s="616"/>
      <c r="F7672" s="553"/>
      <c r="G7672" s="530"/>
      <c r="H7672" s="531"/>
      <c r="J7672" s="532"/>
      <c r="L7672" s="533"/>
    </row>
    <row r="7673" spans="1:12" ht="9.75" customHeight="1">
      <c r="A7673" s="602">
        <v>4</v>
      </c>
      <c r="B7673" s="608" t="s">
        <v>2651</v>
      </c>
      <c r="C7673" s="608" t="s">
        <v>4424</v>
      </c>
      <c r="D7673" s="608" t="s">
        <v>2604</v>
      </c>
      <c r="E7673" s="606">
        <v>140</v>
      </c>
      <c r="F7673" s="553">
        <v>0.31038860100000004</v>
      </c>
      <c r="G7673" s="530" t="e">
        <f>+L7673</f>
        <v>#REF!</v>
      </c>
      <c r="H7673" s="531" t="e">
        <f>E7673*G7673</f>
        <v>#REF!</v>
      </c>
      <c r="J7673" s="530">
        <f>+F7673</f>
        <v>0.31038860100000004</v>
      </c>
      <c r="L7673" s="533" t="e">
        <f>J7673*$L$3</f>
        <v>#REF!</v>
      </c>
    </row>
    <row r="7674" spans="1:12" ht="9.75" customHeight="1">
      <c r="A7674" s="602"/>
      <c r="B7674" s="608"/>
      <c r="C7674" s="608"/>
      <c r="D7674" s="609"/>
      <c r="E7674" s="606"/>
      <c r="F7674" s="553"/>
      <c r="G7674" s="530"/>
      <c r="H7674" s="531"/>
      <c r="J7674" s="532"/>
      <c r="L7674" s="533"/>
    </row>
    <row r="7675" spans="1:12" ht="9.75" customHeight="1">
      <c r="A7675" s="602"/>
      <c r="B7675" s="608"/>
      <c r="C7675" s="608"/>
      <c r="D7675" s="609"/>
      <c r="E7675" s="606"/>
      <c r="F7675" s="553"/>
      <c r="G7675" s="530"/>
      <c r="H7675" s="531"/>
      <c r="J7675" s="532"/>
      <c r="L7675" s="533"/>
    </row>
    <row r="7676" spans="1:12" ht="9.75" customHeight="1">
      <c r="A7676" s="602"/>
      <c r="B7676" s="608"/>
      <c r="C7676" s="608"/>
      <c r="D7676" s="609"/>
      <c r="E7676" s="606"/>
      <c r="F7676" s="553"/>
      <c r="G7676" s="530"/>
      <c r="H7676" s="531"/>
      <c r="J7676" s="532"/>
      <c r="L7676" s="533"/>
    </row>
    <row r="7677" spans="1:12" ht="9.75" customHeight="1">
      <c r="A7677" s="602"/>
      <c r="B7677" s="608"/>
      <c r="C7677" s="608"/>
      <c r="D7677" s="609"/>
      <c r="E7677" s="606"/>
      <c r="F7677" s="553"/>
      <c r="G7677" s="530"/>
      <c r="H7677" s="531"/>
      <c r="J7677" s="532"/>
      <c r="L7677" s="533"/>
    </row>
    <row r="7678" spans="1:12" ht="9.75" customHeight="1">
      <c r="A7678" s="602">
        <v>5</v>
      </c>
      <c r="B7678" s="718" t="s">
        <v>2675</v>
      </c>
      <c r="C7678" s="544" t="s">
        <v>4425</v>
      </c>
      <c r="D7678" s="608" t="s">
        <v>2604</v>
      </c>
      <c r="E7678" s="728">
        <v>140</v>
      </c>
      <c r="F7678" s="553">
        <v>0.28805201610000003</v>
      </c>
      <c r="G7678" s="530" t="e">
        <f>+L7678</f>
        <v>#REF!</v>
      </c>
      <c r="H7678" s="531" t="e">
        <f>E7678*G7678</f>
        <v>#REF!</v>
      </c>
      <c r="J7678" s="530">
        <f>+F7678</f>
        <v>0.28805201610000003</v>
      </c>
      <c r="L7678" s="533" t="e">
        <f>J7678*$L$3</f>
        <v>#REF!</v>
      </c>
    </row>
    <row r="7679" spans="1:12" ht="9.75" customHeight="1">
      <c r="A7679" s="602"/>
      <c r="B7679" s="544"/>
      <c r="C7679" s="544"/>
      <c r="D7679" s="609"/>
      <c r="E7679" s="728"/>
      <c r="F7679" s="553"/>
      <c r="G7679" s="530"/>
      <c r="H7679" s="531"/>
      <c r="J7679" s="532"/>
      <c r="L7679" s="533"/>
    </row>
    <row r="7680" spans="1:12" ht="9.75" customHeight="1">
      <c r="A7680" s="602"/>
      <c r="B7680" s="544"/>
      <c r="C7680" s="544"/>
      <c r="D7680" s="609"/>
      <c r="E7680" s="728"/>
      <c r="F7680" s="553"/>
      <c r="G7680" s="530"/>
      <c r="H7680" s="531"/>
      <c r="J7680" s="532"/>
      <c r="L7680" s="533"/>
    </row>
    <row r="7681" spans="1:12" ht="9.75" customHeight="1">
      <c r="A7681" s="602"/>
      <c r="B7681" s="544"/>
      <c r="C7681" s="544"/>
      <c r="D7681" s="609"/>
      <c r="E7681" s="728"/>
      <c r="F7681" s="553"/>
      <c r="G7681" s="530"/>
      <c r="H7681" s="531"/>
      <c r="J7681" s="532"/>
      <c r="L7681" s="533"/>
    </row>
    <row r="7682" spans="1:12" ht="9.75" customHeight="1">
      <c r="A7682" s="602"/>
      <c r="B7682" s="544"/>
      <c r="C7682" s="544"/>
      <c r="D7682" s="609"/>
      <c r="E7682" s="728"/>
      <c r="F7682" s="553"/>
      <c r="G7682" s="530"/>
      <c r="H7682" s="531"/>
      <c r="J7682" s="532"/>
      <c r="L7682" s="533"/>
    </row>
    <row r="7683" spans="1:12" ht="9.75" customHeight="1">
      <c r="A7683" s="602">
        <v>6</v>
      </c>
      <c r="B7683" s="608" t="s">
        <v>2602</v>
      </c>
      <c r="C7683" s="608" t="s">
        <v>4426</v>
      </c>
      <c r="D7683" s="796" t="s">
        <v>2605</v>
      </c>
      <c r="E7683" s="794">
        <v>200</v>
      </c>
      <c r="F7683" s="553">
        <v>5.7068235000000016E-2</v>
      </c>
      <c r="G7683" s="530" t="e">
        <f>+L7683</f>
        <v>#REF!</v>
      </c>
      <c r="H7683" s="531" t="e">
        <f>E7683*G7683</f>
        <v>#REF!</v>
      </c>
      <c r="J7683" s="530">
        <f>+F7683</f>
        <v>5.7068235000000016E-2</v>
      </c>
      <c r="L7683" s="533" t="e">
        <f>J7683*$L$3</f>
        <v>#REF!</v>
      </c>
    </row>
    <row r="7684" spans="1:12" ht="9.75" customHeight="1">
      <c r="A7684" s="602"/>
      <c r="B7684" s="608"/>
      <c r="C7684" s="608"/>
      <c r="D7684" s="797"/>
      <c r="E7684" s="794"/>
      <c r="F7684" s="553"/>
      <c r="G7684" s="530"/>
      <c r="H7684" s="531"/>
      <c r="J7684" s="532"/>
      <c r="L7684" s="533"/>
    </row>
    <row r="7685" spans="1:12" ht="9.75" customHeight="1">
      <c r="A7685" s="602"/>
      <c r="B7685" s="608"/>
      <c r="C7685" s="608"/>
      <c r="D7685" s="797"/>
      <c r="E7685" s="794"/>
      <c r="F7685" s="553"/>
      <c r="G7685" s="530"/>
      <c r="H7685" s="531"/>
      <c r="J7685" s="532"/>
      <c r="L7685" s="533"/>
    </row>
    <row r="7686" spans="1:12" ht="9.75" customHeight="1">
      <c r="A7686" s="602"/>
      <c r="B7686" s="608"/>
      <c r="C7686" s="608"/>
      <c r="D7686" s="797"/>
      <c r="E7686" s="794"/>
      <c r="F7686" s="553"/>
      <c r="G7686" s="530"/>
      <c r="H7686" s="531"/>
      <c r="J7686" s="532"/>
      <c r="L7686" s="533"/>
    </row>
    <row r="7687" spans="1:12" ht="9.75" customHeight="1">
      <c r="A7687" s="602"/>
      <c r="B7687" s="608"/>
      <c r="C7687" s="608"/>
      <c r="D7687" s="798"/>
      <c r="E7687" s="794"/>
      <c r="F7687" s="553"/>
      <c r="G7687" s="530"/>
      <c r="H7687" s="531"/>
      <c r="J7687" s="532"/>
      <c r="L7687" s="533"/>
    </row>
    <row r="7688" spans="1:12" ht="9.75" customHeight="1">
      <c r="A7688" s="602">
        <v>7</v>
      </c>
      <c r="B7688" s="603" t="s">
        <v>2599</v>
      </c>
      <c r="C7688" s="603" t="s">
        <v>4427</v>
      </c>
      <c r="D7688" s="603" t="s">
        <v>2596</v>
      </c>
      <c r="E7688" s="607">
        <v>6.7</v>
      </c>
      <c r="F7688" s="553">
        <v>1.8767320000000001</v>
      </c>
      <c r="G7688" s="530" t="e">
        <f>+L7688</f>
        <v>#REF!</v>
      </c>
      <c r="H7688" s="531" t="e">
        <f>E7688*G7688</f>
        <v>#REF!</v>
      </c>
      <c r="J7688" s="530">
        <f>+F7688</f>
        <v>1.8767320000000001</v>
      </c>
      <c r="L7688" s="533" t="e">
        <f>J7688*$L$3</f>
        <v>#REF!</v>
      </c>
    </row>
    <row r="7689" spans="1:12" ht="9.75" customHeight="1">
      <c r="A7689" s="602"/>
      <c r="B7689" s="603"/>
      <c r="C7689" s="603"/>
      <c r="D7689" s="605"/>
      <c r="E7689" s="607"/>
      <c r="F7689" s="553"/>
      <c r="G7689" s="530"/>
      <c r="H7689" s="531"/>
      <c r="J7689" s="532"/>
      <c r="L7689" s="533"/>
    </row>
    <row r="7690" spans="1:12" ht="9.75" customHeight="1">
      <c r="A7690" s="602"/>
      <c r="B7690" s="603"/>
      <c r="C7690" s="603"/>
      <c r="D7690" s="605"/>
      <c r="E7690" s="607"/>
      <c r="F7690" s="553"/>
      <c r="G7690" s="530"/>
      <c r="H7690" s="531"/>
      <c r="J7690" s="532"/>
      <c r="L7690" s="533"/>
    </row>
    <row r="7691" spans="1:12" ht="9.75" customHeight="1">
      <c r="A7691" s="602"/>
      <c r="B7691" s="603"/>
      <c r="C7691" s="603"/>
      <c r="D7691" s="605"/>
      <c r="E7691" s="607"/>
      <c r="F7691" s="553"/>
      <c r="G7691" s="530"/>
      <c r="H7691" s="531"/>
      <c r="J7691" s="532"/>
      <c r="L7691" s="533"/>
    </row>
    <row r="7692" spans="1:12" ht="9.75" customHeight="1">
      <c r="A7692" s="602"/>
      <c r="B7692" s="603"/>
      <c r="C7692" s="603"/>
      <c r="D7692" s="605"/>
      <c r="E7692" s="607"/>
      <c r="F7692" s="553"/>
      <c r="G7692" s="530"/>
      <c r="H7692" s="531"/>
      <c r="J7692" s="532"/>
      <c r="L7692" s="533"/>
    </row>
    <row r="7693" spans="1:12" ht="9.75" customHeight="1">
      <c r="A7693" s="602">
        <v>8</v>
      </c>
      <c r="B7693" s="603" t="s">
        <v>2614</v>
      </c>
      <c r="C7693" s="603" t="s">
        <v>4428</v>
      </c>
      <c r="D7693" s="603" t="s">
        <v>2596</v>
      </c>
      <c r="E7693" s="607">
        <v>1.7</v>
      </c>
      <c r="F7693" s="553">
        <v>4.0294491400000005</v>
      </c>
      <c r="G7693" s="530" t="e">
        <f>+L7693</f>
        <v>#REF!</v>
      </c>
      <c r="H7693" s="531" t="e">
        <f>E7693*G7693</f>
        <v>#REF!</v>
      </c>
      <c r="J7693" s="530">
        <f>+F7693</f>
        <v>4.0294491400000005</v>
      </c>
      <c r="L7693" s="533" t="e">
        <f>J7693*$L$3</f>
        <v>#REF!</v>
      </c>
    </row>
    <row r="7694" spans="1:12" ht="9.75" customHeight="1">
      <c r="A7694" s="602"/>
      <c r="B7694" s="603"/>
      <c r="C7694" s="603"/>
      <c r="D7694" s="605"/>
      <c r="E7694" s="607"/>
      <c r="F7694" s="553"/>
      <c r="G7694" s="530"/>
      <c r="H7694" s="531"/>
      <c r="J7694" s="532"/>
      <c r="L7694" s="533"/>
    </row>
    <row r="7695" spans="1:12" ht="9.75" customHeight="1">
      <c r="A7695" s="602"/>
      <c r="B7695" s="603"/>
      <c r="C7695" s="603"/>
      <c r="D7695" s="605"/>
      <c r="E7695" s="607"/>
      <c r="F7695" s="553"/>
      <c r="G7695" s="530"/>
      <c r="H7695" s="531"/>
      <c r="J7695" s="532"/>
      <c r="L7695" s="533"/>
    </row>
    <row r="7696" spans="1:12" ht="9.75" customHeight="1">
      <c r="A7696" s="602"/>
      <c r="B7696" s="603"/>
      <c r="C7696" s="603"/>
      <c r="D7696" s="605"/>
      <c r="E7696" s="607"/>
      <c r="F7696" s="553"/>
      <c r="G7696" s="530"/>
      <c r="H7696" s="531"/>
      <c r="J7696" s="532"/>
      <c r="L7696" s="533"/>
    </row>
    <row r="7697" spans="1:12" ht="9.75" customHeight="1">
      <c r="A7697" s="602"/>
      <c r="B7697" s="603"/>
      <c r="C7697" s="603"/>
      <c r="D7697" s="605"/>
      <c r="E7697" s="607"/>
      <c r="F7697" s="553"/>
      <c r="G7697" s="530"/>
      <c r="H7697" s="531"/>
      <c r="J7697" s="532"/>
      <c r="L7697" s="533"/>
    </row>
    <row r="7698" spans="1:12" ht="9.75" customHeight="1">
      <c r="A7698" s="602">
        <v>9</v>
      </c>
      <c r="B7698" s="608" t="s">
        <v>2602</v>
      </c>
      <c r="C7698" s="570" t="s">
        <v>4148</v>
      </c>
      <c r="D7698" s="608" t="s">
        <v>2604</v>
      </c>
      <c r="E7698" s="794">
        <v>24</v>
      </c>
      <c r="F7698" s="553">
        <v>1.2897421110000001E-2</v>
      </c>
      <c r="G7698" s="530" t="e">
        <f>+L7698</f>
        <v>#REF!</v>
      </c>
      <c r="H7698" s="531" t="e">
        <f>E7698*G7698</f>
        <v>#REF!</v>
      </c>
      <c r="J7698" s="530">
        <f>+F7698</f>
        <v>1.2897421110000001E-2</v>
      </c>
      <c r="L7698" s="533" t="e">
        <f>J7698*$L$3</f>
        <v>#REF!</v>
      </c>
    </row>
    <row r="7699" spans="1:12" ht="9.75" customHeight="1">
      <c r="A7699" s="602"/>
      <c r="B7699" s="608"/>
      <c r="C7699" s="570"/>
      <c r="D7699" s="609"/>
      <c r="E7699" s="794"/>
      <c r="F7699" s="553"/>
      <c r="G7699" s="530"/>
      <c r="H7699" s="531"/>
      <c r="J7699" s="532"/>
      <c r="L7699" s="533"/>
    </row>
    <row r="7700" spans="1:12" ht="9.75" customHeight="1">
      <c r="A7700" s="602"/>
      <c r="B7700" s="608"/>
      <c r="C7700" s="570"/>
      <c r="D7700" s="609"/>
      <c r="E7700" s="794"/>
      <c r="F7700" s="553"/>
      <c r="G7700" s="530"/>
      <c r="H7700" s="531"/>
      <c r="J7700" s="532"/>
      <c r="L7700" s="533"/>
    </row>
    <row r="7701" spans="1:12" ht="9.75" customHeight="1">
      <c r="A7701" s="602"/>
      <c r="B7701" s="608"/>
      <c r="C7701" s="570"/>
      <c r="D7701" s="609"/>
      <c r="E7701" s="794"/>
      <c r="F7701" s="553"/>
      <c r="G7701" s="530"/>
      <c r="H7701" s="531"/>
      <c r="J7701" s="532"/>
      <c r="L7701" s="533"/>
    </row>
    <row r="7702" spans="1:12" ht="9.75" customHeight="1">
      <c r="A7702" s="602"/>
      <c r="B7702" s="608"/>
      <c r="C7702" s="570"/>
      <c r="D7702" s="609"/>
      <c r="E7702" s="794"/>
      <c r="F7702" s="553"/>
      <c r="G7702" s="530"/>
      <c r="H7702" s="531"/>
      <c r="J7702" s="532"/>
      <c r="L7702" s="533"/>
    </row>
    <row r="7703" spans="1:12" ht="9.75" customHeight="1">
      <c r="A7703" s="602">
        <v>10</v>
      </c>
      <c r="B7703" s="603" t="s">
        <v>2600</v>
      </c>
      <c r="C7703" s="603" t="s">
        <v>4149</v>
      </c>
      <c r="D7703" s="603" t="s">
        <v>2596</v>
      </c>
      <c r="E7703" s="607">
        <v>5</v>
      </c>
      <c r="F7703" s="553">
        <v>0.78481520000000005</v>
      </c>
      <c r="G7703" s="530" t="e">
        <f>+L7703</f>
        <v>#REF!</v>
      </c>
      <c r="H7703" s="531" t="e">
        <f>E7703*G7703</f>
        <v>#REF!</v>
      </c>
      <c r="J7703" s="530">
        <f>+F7703</f>
        <v>0.78481520000000005</v>
      </c>
      <c r="L7703" s="533" t="e">
        <f>J7703*$L$3</f>
        <v>#REF!</v>
      </c>
    </row>
    <row r="7704" spans="1:12" ht="9.75" customHeight="1">
      <c r="A7704" s="602"/>
      <c r="B7704" s="603"/>
      <c r="C7704" s="603"/>
      <c r="D7704" s="605"/>
      <c r="E7704" s="607"/>
      <c r="F7704" s="553"/>
      <c r="G7704" s="530"/>
      <c r="H7704" s="531"/>
      <c r="J7704" s="532"/>
      <c r="L7704" s="533"/>
    </row>
    <row r="7705" spans="1:12" ht="9.75" customHeight="1">
      <c r="A7705" s="602"/>
      <c r="B7705" s="603"/>
      <c r="C7705" s="603"/>
      <c r="D7705" s="605"/>
      <c r="E7705" s="607"/>
      <c r="F7705" s="553"/>
      <c r="G7705" s="530"/>
      <c r="H7705" s="531"/>
      <c r="J7705" s="532"/>
      <c r="L7705" s="533"/>
    </row>
    <row r="7706" spans="1:12" ht="9.75" customHeight="1">
      <c r="A7706" s="602"/>
      <c r="B7706" s="603"/>
      <c r="C7706" s="603"/>
      <c r="D7706" s="605"/>
      <c r="E7706" s="607"/>
      <c r="F7706" s="553"/>
      <c r="G7706" s="530"/>
      <c r="H7706" s="531"/>
      <c r="J7706" s="532"/>
      <c r="L7706" s="533"/>
    </row>
    <row r="7707" spans="1:12" ht="8.25" customHeight="1">
      <c r="A7707" s="602"/>
      <c r="B7707" s="603"/>
      <c r="C7707" s="603"/>
      <c r="D7707" s="605"/>
      <c r="E7707" s="607"/>
      <c r="F7707" s="553"/>
      <c r="G7707" s="530"/>
      <c r="H7707" s="531"/>
      <c r="J7707" s="532"/>
      <c r="L7707" s="533"/>
    </row>
    <row r="7708" spans="1:12" ht="9.75" customHeight="1">
      <c r="A7708" s="602">
        <v>11</v>
      </c>
      <c r="B7708" s="801" t="s">
        <v>4229</v>
      </c>
      <c r="C7708" s="804" t="s">
        <v>44</v>
      </c>
      <c r="D7708" s="801" t="s">
        <v>2723</v>
      </c>
      <c r="E7708" s="812">
        <v>3.06</v>
      </c>
      <c r="F7708" s="815">
        <v>1.8426695</v>
      </c>
      <c r="G7708" s="530" t="e">
        <f>+L7708</f>
        <v>#REF!</v>
      </c>
      <c r="H7708" s="531" t="e">
        <f>E7708*G7708</f>
        <v>#REF!</v>
      </c>
      <c r="J7708" s="530">
        <f>+F7708</f>
        <v>1.8426695</v>
      </c>
      <c r="L7708" s="533" t="e">
        <f>J7708*$L$3</f>
        <v>#REF!</v>
      </c>
    </row>
    <row r="7709" spans="1:12" ht="9.75" customHeight="1">
      <c r="A7709" s="602"/>
      <c r="B7709" s="802"/>
      <c r="C7709" s="805"/>
      <c r="D7709" s="807"/>
      <c r="E7709" s="813"/>
      <c r="F7709" s="815"/>
      <c r="G7709" s="530"/>
      <c r="H7709" s="531"/>
      <c r="J7709" s="532"/>
      <c r="L7709" s="533"/>
    </row>
    <row r="7710" spans="1:12" ht="9.75" customHeight="1">
      <c r="A7710" s="602"/>
      <c r="B7710" s="802"/>
      <c r="C7710" s="805"/>
      <c r="D7710" s="807"/>
      <c r="E7710" s="813"/>
      <c r="F7710" s="815"/>
      <c r="G7710" s="530"/>
      <c r="H7710" s="531"/>
      <c r="J7710" s="532"/>
      <c r="L7710" s="533"/>
    </row>
    <row r="7711" spans="1:12" ht="9.75" customHeight="1">
      <c r="A7711" s="602"/>
      <c r="B7711" s="802"/>
      <c r="C7711" s="805"/>
      <c r="D7711" s="807"/>
      <c r="E7711" s="813"/>
      <c r="F7711" s="815"/>
      <c r="G7711" s="530"/>
      <c r="H7711" s="531"/>
      <c r="J7711" s="532"/>
      <c r="L7711" s="533"/>
    </row>
    <row r="7712" spans="1:12" ht="9" customHeight="1">
      <c r="A7712" s="602"/>
      <c r="B7712" s="803"/>
      <c r="C7712" s="806"/>
      <c r="D7712" s="808"/>
      <c r="E7712" s="814"/>
      <c r="F7712" s="815"/>
      <c r="G7712" s="530"/>
      <c r="H7712" s="531"/>
      <c r="J7712" s="532"/>
      <c r="L7712" s="533"/>
    </row>
    <row r="7713" spans="1:12" ht="9.75" customHeight="1">
      <c r="A7713" s="532"/>
      <c r="B7713" s="656"/>
      <c r="C7713" s="809" t="s">
        <v>3316</v>
      </c>
      <c r="D7713" s="724"/>
      <c r="E7713" s="530"/>
      <c r="F7713" s="553"/>
      <c r="G7713" s="530" t="e">
        <f>+L7713</f>
        <v>#REF!</v>
      </c>
      <c r="H7713" s="531" t="e">
        <f>E7713*G7713</f>
        <v>#REF!</v>
      </c>
      <c r="J7713" s="530">
        <f>+F7713</f>
        <v>0</v>
      </c>
      <c r="L7713" s="533" t="e">
        <f>J7713*$L$3</f>
        <v>#REF!</v>
      </c>
    </row>
    <row r="7714" spans="1:12" ht="9.75" customHeight="1">
      <c r="A7714" s="532"/>
      <c r="B7714" s="656"/>
      <c r="C7714" s="810"/>
      <c r="D7714" s="725"/>
      <c r="E7714" s="530"/>
      <c r="F7714" s="553"/>
      <c r="G7714" s="530"/>
      <c r="H7714" s="531"/>
      <c r="J7714" s="532"/>
      <c r="L7714" s="533"/>
    </row>
    <row r="7715" spans="1:12" ht="9.75" customHeight="1">
      <c r="A7715" s="532"/>
      <c r="B7715" s="656"/>
      <c r="C7715" s="810"/>
      <c r="D7715" s="725"/>
      <c r="E7715" s="530"/>
      <c r="F7715" s="553"/>
      <c r="G7715" s="530"/>
      <c r="H7715" s="531"/>
      <c r="J7715" s="532"/>
      <c r="L7715" s="533"/>
    </row>
    <row r="7716" spans="1:12" ht="9.75" customHeight="1">
      <c r="A7716" s="532"/>
      <c r="B7716" s="656"/>
      <c r="C7716" s="810"/>
      <c r="D7716" s="725"/>
      <c r="E7716" s="530"/>
      <c r="F7716" s="553"/>
      <c r="G7716" s="530"/>
      <c r="H7716" s="531"/>
      <c r="J7716" s="532"/>
      <c r="L7716" s="533"/>
    </row>
    <row r="7717" spans="1:12" ht="9.75" customHeight="1">
      <c r="A7717" s="532"/>
      <c r="B7717" s="656"/>
      <c r="C7717" s="811"/>
      <c r="D7717" s="726"/>
      <c r="E7717" s="530"/>
      <c r="F7717" s="553"/>
      <c r="G7717" s="530"/>
      <c r="H7717" s="531"/>
      <c r="J7717" s="532"/>
      <c r="L7717" s="533"/>
    </row>
    <row r="7718" spans="1:12" ht="9.75" customHeight="1">
      <c r="A7718" s="605">
        <v>1</v>
      </c>
      <c r="B7718" s="603" t="s">
        <v>2602</v>
      </c>
      <c r="C7718" s="758" t="s">
        <v>3315</v>
      </c>
      <c r="D7718" s="822" t="s">
        <v>2604</v>
      </c>
      <c r="E7718" s="727">
        <v>150</v>
      </c>
      <c r="F7718" s="553">
        <v>0.34313299999999997</v>
      </c>
      <c r="G7718" s="530" t="e">
        <f>+L7718</f>
        <v>#REF!</v>
      </c>
      <c r="H7718" s="531" t="e">
        <f>E7718*G7718</f>
        <v>#REF!</v>
      </c>
      <c r="J7718" s="530">
        <f>+F7718</f>
        <v>0.34313299999999997</v>
      </c>
      <c r="L7718" s="533" t="e">
        <f>J7718*$L$3</f>
        <v>#REF!</v>
      </c>
    </row>
    <row r="7719" spans="1:12" ht="9.75" customHeight="1">
      <c r="A7719" s="605"/>
      <c r="B7719" s="603"/>
      <c r="C7719" s="759"/>
      <c r="D7719" s="823"/>
      <c r="E7719" s="727"/>
      <c r="F7719" s="553"/>
      <c r="G7719" s="530"/>
      <c r="H7719" s="531"/>
      <c r="J7719" s="532"/>
      <c r="L7719" s="533"/>
    </row>
    <row r="7720" spans="1:12" ht="9.75" customHeight="1">
      <c r="A7720" s="605"/>
      <c r="B7720" s="603"/>
      <c r="C7720" s="759"/>
      <c r="D7720" s="823"/>
      <c r="E7720" s="727"/>
      <c r="F7720" s="553"/>
      <c r="G7720" s="530"/>
      <c r="H7720" s="531"/>
      <c r="J7720" s="532"/>
      <c r="L7720" s="533"/>
    </row>
    <row r="7721" spans="1:12" ht="9.75" customHeight="1">
      <c r="A7721" s="605"/>
      <c r="B7721" s="603"/>
      <c r="C7721" s="759"/>
      <c r="D7721" s="823"/>
      <c r="E7721" s="727"/>
      <c r="F7721" s="553"/>
      <c r="G7721" s="530"/>
      <c r="H7721" s="531"/>
      <c r="J7721" s="532"/>
      <c r="L7721" s="533"/>
    </row>
    <row r="7722" spans="1:12" ht="9.75" customHeight="1">
      <c r="A7722" s="605"/>
      <c r="B7722" s="603"/>
      <c r="C7722" s="760"/>
      <c r="D7722" s="824"/>
      <c r="E7722" s="727"/>
      <c r="F7722" s="553"/>
      <c r="G7722" s="530"/>
      <c r="H7722" s="531"/>
      <c r="J7722" s="532"/>
      <c r="L7722" s="533"/>
    </row>
    <row r="7723" spans="1:12" ht="9.75" customHeight="1">
      <c r="A7723" s="605">
        <v>2</v>
      </c>
      <c r="B7723" s="603" t="s">
        <v>2722</v>
      </c>
      <c r="C7723" s="758" t="s">
        <v>3314</v>
      </c>
      <c r="D7723" s="817" t="s">
        <v>2613</v>
      </c>
      <c r="E7723" s="727">
        <v>28.25</v>
      </c>
      <c r="F7723" s="553">
        <v>1.93487634</v>
      </c>
      <c r="G7723" s="530" t="e">
        <f>+L7723</f>
        <v>#REF!</v>
      </c>
      <c r="H7723" s="531" t="e">
        <f>E7723*G7723</f>
        <v>#REF!</v>
      </c>
      <c r="J7723" s="530">
        <f>+F7723</f>
        <v>1.93487634</v>
      </c>
      <c r="L7723" s="533" t="e">
        <f>J7723*$L$3</f>
        <v>#REF!</v>
      </c>
    </row>
    <row r="7724" spans="1:12" ht="9.75" customHeight="1">
      <c r="A7724" s="605"/>
      <c r="B7724" s="603"/>
      <c r="C7724" s="759"/>
      <c r="D7724" s="820"/>
      <c r="E7724" s="727"/>
      <c r="F7724" s="553"/>
      <c r="G7724" s="530"/>
      <c r="H7724" s="531"/>
      <c r="J7724" s="532"/>
      <c r="L7724" s="533"/>
    </row>
    <row r="7725" spans="1:12" ht="9.75" customHeight="1">
      <c r="A7725" s="605"/>
      <c r="B7725" s="603"/>
      <c r="C7725" s="759"/>
      <c r="D7725" s="820"/>
      <c r="E7725" s="727"/>
      <c r="F7725" s="553"/>
      <c r="G7725" s="530"/>
      <c r="H7725" s="531"/>
      <c r="J7725" s="532"/>
      <c r="L7725" s="533"/>
    </row>
    <row r="7726" spans="1:12" ht="9.75" customHeight="1">
      <c r="A7726" s="605"/>
      <c r="B7726" s="603"/>
      <c r="C7726" s="759"/>
      <c r="D7726" s="820"/>
      <c r="E7726" s="727"/>
      <c r="F7726" s="553"/>
      <c r="G7726" s="530"/>
      <c r="H7726" s="531"/>
      <c r="J7726" s="532"/>
      <c r="L7726" s="533"/>
    </row>
    <row r="7727" spans="1:12" ht="9.75" customHeight="1">
      <c r="A7727" s="605"/>
      <c r="B7727" s="603"/>
      <c r="C7727" s="760"/>
      <c r="D7727" s="821"/>
      <c r="E7727" s="727"/>
      <c r="F7727" s="553"/>
      <c r="G7727" s="530"/>
      <c r="H7727" s="531"/>
      <c r="J7727" s="532"/>
      <c r="L7727" s="533"/>
    </row>
    <row r="7728" spans="1:12" ht="9.75" customHeight="1">
      <c r="A7728" s="605">
        <v>3</v>
      </c>
      <c r="B7728" s="710" t="s">
        <v>2598</v>
      </c>
      <c r="C7728" s="603" t="s">
        <v>3313</v>
      </c>
      <c r="D7728" s="703" t="s">
        <v>2613</v>
      </c>
      <c r="E7728" s="816">
        <v>28.25</v>
      </c>
      <c r="F7728" s="553">
        <v>0.56032165919999988</v>
      </c>
      <c r="G7728" s="530" t="e">
        <f>+L7728</f>
        <v>#REF!</v>
      </c>
      <c r="H7728" s="531" t="e">
        <f>E7728*G7728</f>
        <v>#REF!</v>
      </c>
      <c r="J7728" s="530">
        <f>+F7728</f>
        <v>0.56032165919999988</v>
      </c>
      <c r="L7728" s="533" t="e">
        <f>J7728*$L$3</f>
        <v>#REF!</v>
      </c>
    </row>
    <row r="7729" spans="1:12" ht="9.75" customHeight="1">
      <c r="A7729" s="605"/>
      <c r="B7729" s="710"/>
      <c r="C7729" s="603"/>
      <c r="D7729" s="704"/>
      <c r="E7729" s="816"/>
      <c r="F7729" s="553"/>
      <c r="G7729" s="530"/>
      <c r="H7729" s="531"/>
      <c r="J7729" s="532"/>
      <c r="L7729" s="533"/>
    </row>
    <row r="7730" spans="1:12" ht="9.75" customHeight="1">
      <c r="A7730" s="605"/>
      <c r="B7730" s="710"/>
      <c r="C7730" s="603"/>
      <c r="D7730" s="704"/>
      <c r="E7730" s="816"/>
      <c r="F7730" s="553"/>
      <c r="G7730" s="530"/>
      <c r="H7730" s="531"/>
      <c r="J7730" s="532"/>
      <c r="L7730" s="533"/>
    </row>
    <row r="7731" spans="1:12" ht="9.75" customHeight="1">
      <c r="A7731" s="605"/>
      <c r="B7731" s="710"/>
      <c r="C7731" s="603"/>
      <c r="D7731" s="704"/>
      <c r="E7731" s="816"/>
      <c r="F7731" s="553"/>
      <c r="G7731" s="530"/>
      <c r="H7731" s="531"/>
      <c r="J7731" s="532"/>
      <c r="L7731" s="533"/>
    </row>
    <row r="7732" spans="1:12" ht="9.75" customHeight="1">
      <c r="A7732" s="605"/>
      <c r="B7732" s="710"/>
      <c r="C7732" s="603"/>
      <c r="D7732" s="704"/>
      <c r="E7732" s="816"/>
      <c r="F7732" s="553"/>
      <c r="G7732" s="530"/>
      <c r="H7732" s="531"/>
      <c r="J7732" s="532"/>
      <c r="L7732" s="533"/>
    </row>
    <row r="7733" spans="1:12" ht="9.75" customHeight="1">
      <c r="A7733" s="605">
        <v>4</v>
      </c>
      <c r="B7733" s="603" t="s">
        <v>3333</v>
      </c>
      <c r="C7733" s="603" t="s">
        <v>46</v>
      </c>
      <c r="D7733" s="817" t="s">
        <v>2597</v>
      </c>
      <c r="E7733" s="727">
        <v>56.5</v>
      </c>
      <c r="F7733" s="815">
        <v>1.1602215</v>
      </c>
      <c r="G7733" s="530" t="e">
        <f>+L7733</f>
        <v>#REF!</v>
      </c>
      <c r="H7733" s="531" t="e">
        <f>E7733*G7733</f>
        <v>#REF!</v>
      </c>
      <c r="J7733" s="530">
        <f>+F7733</f>
        <v>1.1602215</v>
      </c>
      <c r="L7733" s="533" t="e">
        <f>J7733*$L$3</f>
        <v>#REF!</v>
      </c>
    </row>
    <row r="7734" spans="1:12" ht="9.75" customHeight="1">
      <c r="A7734" s="605"/>
      <c r="B7734" s="603"/>
      <c r="C7734" s="603"/>
      <c r="D7734" s="818"/>
      <c r="E7734" s="727"/>
      <c r="F7734" s="815"/>
      <c r="G7734" s="530"/>
      <c r="H7734" s="531"/>
      <c r="J7734" s="532"/>
      <c r="L7734" s="533"/>
    </row>
    <row r="7735" spans="1:12" ht="9.75" customHeight="1">
      <c r="A7735" s="605"/>
      <c r="B7735" s="603"/>
      <c r="C7735" s="603"/>
      <c r="D7735" s="818"/>
      <c r="E7735" s="727"/>
      <c r="F7735" s="815"/>
      <c r="G7735" s="530"/>
      <c r="H7735" s="531"/>
      <c r="J7735" s="532"/>
      <c r="L7735" s="533"/>
    </row>
    <row r="7736" spans="1:12" ht="9.75" customHeight="1">
      <c r="A7736" s="605"/>
      <c r="B7736" s="603"/>
      <c r="C7736" s="603"/>
      <c r="D7736" s="818"/>
      <c r="E7736" s="727"/>
      <c r="F7736" s="815"/>
      <c r="G7736" s="530"/>
      <c r="H7736" s="531"/>
      <c r="J7736" s="532"/>
      <c r="L7736" s="533"/>
    </row>
    <row r="7737" spans="1:12" ht="9.75" customHeight="1">
      <c r="A7737" s="605"/>
      <c r="B7737" s="603"/>
      <c r="C7737" s="603"/>
      <c r="D7737" s="819"/>
      <c r="E7737" s="727"/>
      <c r="F7737" s="815"/>
      <c r="G7737" s="530"/>
      <c r="H7737" s="531"/>
      <c r="J7737" s="532"/>
      <c r="L7737" s="533"/>
    </row>
    <row r="7738" spans="1:12" ht="9.75" customHeight="1">
      <c r="A7738" s="605">
        <v>5</v>
      </c>
      <c r="B7738" s="603" t="s">
        <v>2724</v>
      </c>
      <c r="C7738" s="603" t="s">
        <v>3312</v>
      </c>
      <c r="D7738" s="624" t="s">
        <v>2595</v>
      </c>
      <c r="E7738" s="717">
        <v>113</v>
      </c>
      <c r="F7738" s="553">
        <v>1.4143659785645002</v>
      </c>
      <c r="G7738" s="530" t="e">
        <f>+L7738</f>
        <v>#REF!</v>
      </c>
      <c r="H7738" s="531" t="e">
        <f>E7738*G7738</f>
        <v>#REF!</v>
      </c>
      <c r="J7738" s="530">
        <f>+F7738</f>
        <v>1.4143659785645002</v>
      </c>
      <c r="L7738" s="533" t="e">
        <f>J7738*$L$3</f>
        <v>#REF!</v>
      </c>
    </row>
    <row r="7739" spans="1:12" ht="9.75" customHeight="1">
      <c r="A7739" s="605"/>
      <c r="B7739" s="603"/>
      <c r="C7739" s="603"/>
      <c r="D7739" s="625"/>
      <c r="E7739" s="717"/>
      <c r="F7739" s="553"/>
      <c r="G7739" s="530"/>
      <c r="H7739" s="531"/>
      <c r="J7739" s="532"/>
      <c r="L7739" s="533"/>
    </row>
    <row r="7740" spans="1:12" ht="9.75" customHeight="1">
      <c r="A7740" s="605"/>
      <c r="B7740" s="603"/>
      <c r="C7740" s="603"/>
      <c r="D7740" s="625"/>
      <c r="E7740" s="717"/>
      <c r="F7740" s="553"/>
      <c r="G7740" s="530"/>
      <c r="H7740" s="531"/>
      <c r="J7740" s="532"/>
      <c r="L7740" s="533"/>
    </row>
    <row r="7741" spans="1:12" ht="9.75" customHeight="1">
      <c r="A7741" s="605"/>
      <c r="B7741" s="603"/>
      <c r="C7741" s="603"/>
      <c r="D7741" s="625"/>
      <c r="E7741" s="717"/>
      <c r="F7741" s="553"/>
      <c r="G7741" s="530"/>
      <c r="H7741" s="531"/>
      <c r="J7741" s="532"/>
      <c r="L7741" s="533"/>
    </row>
    <row r="7742" spans="1:12" ht="9.75" customHeight="1">
      <c r="A7742" s="605"/>
      <c r="B7742" s="603"/>
      <c r="C7742" s="603"/>
      <c r="D7742" s="625"/>
      <c r="E7742" s="717"/>
      <c r="F7742" s="553"/>
      <c r="G7742" s="530"/>
      <c r="H7742" s="531"/>
      <c r="J7742" s="532"/>
      <c r="L7742" s="533"/>
    </row>
    <row r="7743" spans="1:12" ht="9.75" customHeight="1">
      <c r="A7743" s="605">
        <v>6</v>
      </c>
      <c r="B7743" s="617" t="s">
        <v>3332</v>
      </c>
      <c r="C7743" s="617" t="s">
        <v>3417</v>
      </c>
      <c r="D7743" s="624" t="s">
        <v>2595</v>
      </c>
      <c r="E7743" s="707">
        <v>113</v>
      </c>
      <c r="F7743" s="553">
        <v>3.2109043420300005</v>
      </c>
      <c r="G7743" s="530" t="e">
        <f>+L7743</f>
        <v>#REF!</v>
      </c>
      <c r="H7743" s="531" t="e">
        <f>E7743*G7743</f>
        <v>#REF!</v>
      </c>
      <c r="J7743" s="530">
        <f>+F7743</f>
        <v>3.2109043420300005</v>
      </c>
      <c r="L7743" s="533" t="e">
        <f>J7743*$L$3</f>
        <v>#REF!</v>
      </c>
    </row>
    <row r="7744" spans="1:12" ht="9.75" customHeight="1">
      <c r="A7744" s="605"/>
      <c r="B7744" s="617"/>
      <c r="C7744" s="617"/>
      <c r="D7744" s="625"/>
      <c r="E7744" s="707"/>
      <c r="F7744" s="553"/>
      <c r="G7744" s="530"/>
      <c r="H7744" s="531"/>
      <c r="J7744" s="532"/>
      <c r="L7744" s="533"/>
    </row>
    <row r="7745" spans="1:12" ht="9.75" customHeight="1">
      <c r="A7745" s="605"/>
      <c r="B7745" s="617"/>
      <c r="C7745" s="617"/>
      <c r="D7745" s="625"/>
      <c r="E7745" s="707"/>
      <c r="F7745" s="553"/>
      <c r="G7745" s="530"/>
      <c r="H7745" s="531"/>
      <c r="J7745" s="532"/>
      <c r="L7745" s="533"/>
    </row>
    <row r="7746" spans="1:12" ht="9.75" customHeight="1">
      <c r="A7746" s="605"/>
      <c r="B7746" s="617"/>
      <c r="C7746" s="617"/>
      <c r="D7746" s="625"/>
      <c r="E7746" s="707"/>
      <c r="F7746" s="553"/>
      <c r="G7746" s="530"/>
      <c r="H7746" s="531"/>
      <c r="J7746" s="532"/>
      <c r="L7746" s="533"/>
    </row>
    <row r="7747" spans="1:12" ht="9.75" customHeight="1">
      <c r="A7747" s="605"/>
      <c r="B7747" s="617"/>
      <c r="C7747" s="617"/>
      <c r="D7747" s="625"/>
      <c r="E7747" s="707"/>
      <c r="F7747" s="553"/>
      <c r="G7747" s="530"/>
      <c r="H7747" s="531"/>
      <c r="J7747" s="532"/>
      <c r="L7747" s="533"/>
    </row>
    <row r="7748" spans="1:12" ht="9.75" customHeight="1">
      <c r="A7748" s="605">
        <v>7</v>
      </c>
      <c r="B7748" s="603" t="s">
        <v>3331</v>
      </c>
      <c r="C7748" s="603" t="s">
        <v>3311</v>
      </c>
      <c r="D7748" s="624" t="s">
        <v>2595</v>
      </c>
      <c r="E7748" s="717">
        <v>113</v>
      </c>
      <c r="F7748" s="553">
        <v>2.0887157543999999</v>
      </c>
      <c r="G7748" s="530" t="e">
        <f>+L7748</f>
        <v>#REF!</v>
      </c>
      <c r="H7748" s="531" t="e">
        <f>E7748*G7748</f>
        <v>#REF!</v>
      </c>
      <c r="J7748" s="530">
        <f>+F7748</f>
        <v>2.0887157543999999</v>
      </c>
      <c r="L7748" s="533" t="e">
        <f>J7748*$L$3</f>
        <v>#REF!</v>
      </c>
    </row>
    <row r="7749" spans="1:12" ht="9.75" customHeight="1">
      <c r="A7749" s="605"/>
      <c r="B7749" s="603"/>
      <c r="C7749" s="603"/>
      <c r="D7749" s="625"/>
      <c r="E7749" s="717"/>
      <c r="F7749" s="553"/>
      <c r="G7749" s="530"/>
      <c r="H7749" s="531"/>
      <c r="J7749" s="532"/>
      <c r="L7749" s="533"/>
    </row>
    <row r="7750" spans="1:12" ht="9.75" customHeight="1">
      <c r="A7750" s="605"/>
      <c r="B7750" s="603"/>
      <c r="C7750" s="603"/>
      <c r="D7750" s="625"/>
      <c r="E7750" s="717"/>
      <c r="F7750" s="553"/>
      <c r="G7750" s="530"/>
      <c r="H7750" s="531"/>
      <c r="J7750" s="532"/>
      <c r="L7750" s="533"/>
    </row>
    <row r="7751" spans="1:12" ht="9.75" customHeight="1">
      <c r="A7751" s="605"/>
      <c r="B7751" s="603"/>
      <c r="C7751" s="603"/>
      <c r="D7751" s="625"/>
      <c r="E7751" s="717"/>
      <c r="F7751" s="553"/>
      <c r="G7751" s="530"/>
      <c r="H7751" s="531"/>
      <c r="J7751" s="532"/>
      <c r="L7751" s="533"/>
    </row>
    <row r="7752" spans="1:12" ht="7.5" customHeight="1">
      <c r="A7752" s="605"/>
      <c r="B7752" s="603"/>
      <c r="C7752" s="603"/>
      <c r="D7752" s="625"/>
      <c r="E7752" s="717"/>
      <c r="F7752" s="553"/>
      <c r="G7752" s="530"/>
      <c r="H7752" s="531"/>
      <c r="J7752" s="532"/>
      <c r="L7752" s="533"/>
    </row>
    <row r="7753" spans="1:12" ht="9.75" customHeight="1">
      <c r="A7753" s="605">
        <v>8</v>
      </c>
      <c r="B7753" s="825" t="s">
        <v>2720</v>
      </c>
      <c r="C7753" s="603" t="s">
        <v>3310</v>
      </c>
      <c r="D7753" s="624" t="s">
        <v>2604</v>
      </c>
      <c r="E7753" s="727">
        <v>12</v>
      </c>
      <c r="F7753" s="553">
        <v>0.75069279999999994</v>
      </c>
      <c r="G7753" s="530" t="e">
        <f>+L7753</f>
        <v>#REF!</v>
      </c>
      <c r="H7753" s="531" t="e">
        <f>E7753*G7753</f>
        <v>#REF!</v>
      </c>
      <c r="J7753" s="530">
        <f>+F7753</f>
        <v>0.75069279999999994</v>
      </c>
      <c r="L7753" s="533" t="e">
        <f>J7753*$L$3</f>
        <v>#REF!</v>
      </c>
    </row>
    <row r="7754" spans="1:12" ht="9.75" customHeight="1">
      <c r="A7754" s="605"/>
      <c r="B7754" s="825"/>
      <c r="C7754" s="603"/>
      <c r="D7754" s="625"/>
      <c r="E7754" s="727"/>
      <c r="F7754" s="553"/>
      <c r="G7754" s="530"/>
      <c r="H7754" s="531"/>
      <c r="J7754" s="532"/>
      <c r="L7754" s="533"/>
    </row>
    <row r="7755" spans="1:12" ht="9.75" customHeight="1">
      <c r="A7755" s="605"/>
      <c r="B7755" s="825"/>
      <c r="C7755" s="603"/>
      <c r="D7755" s="625"/>
      <c r="E7755" s="727"/>
      <c r="F7755" s="553"/>
      <c r="G7755" s="530"/>
      <c r="H7755" s="531"/>
      <c r="J7755" s="532"/>
      <c r="L7755" s="533"/>
    </row>
    <row r="7756" spans="1:12" ht="9.75" customHeight="1">
      <c r="A7756" s="605"/>
      <c r="B7756" s="825"/>
      <c r="C7756" s="603"/>
      <c r="D7756" s="625"/>
      <c r="E7756" s="727"/>
      <c r="F7756" s="553"/>
      <c r="G7756" s="530"/>
      <c r="H7756" s="531"/>
      <c r="J7756" s="532"/>
      <c r="L7756" s="533"/>
    </row>
    <row r="7757" spans="1:12" ht="9.75" customHeight="1">
      <c r="A7757" s="605"/>
      <c r="B7757" s="825"/>
      <c r="C7757" s="603"/>
      <c r="D7757" s="625"/>
      <c r="E7757" s="727"/>
      <c r="F7757" s="553"/>
      <c r="G7757" s="530"/>
      <c r="H7757" s="531"/>
      <c r="J7757" s="532"/>
      <c r="L7757" s="533"/>
    </row>
    <row r="7758" spans="1:12" ht="9.75" customHeight="1">
      <c r="A7758" s="605">
        <v>9</v>
      </c>
      <c r="B7758" s="544" t="s">
        <v>2721</v>
      </c>
      <c r="C7758" s="603" t="s">
        <v>3309</v>
      </c>
      <c r="D7758" s="624" t="s">
        <v>2604</v>
      </c>
      <c r="E7758" s="727">
        <v>12</v>
      </c>
      <c r="F7758" s="553">
        <v>2.8634183457541003</v>
      </c>
      <c r="G7758" s="530" t="e">
        <f>+L7758</f>
        <v>#REF!</v>
      </c>
      <c r="H7758" s="531" t="e">
        <f>E7758*G7758</f>
        <v>#REF!</v>
      </c>
      <c r="J7758" s="530">
        <f>+F7758</f>
        <v>2.8634183457541003</v>
      </c>
      <c r="L7758" s="533" t="e">
        <f>J7758*$L$3</f>
        <v>#REF!</v>
      </c>
    </row>
    <row r="7759" spans="1:12" ht="9.75" customHeight="1">
      <c r="A7759" s="605"/>
      <c r="B7759" s="544"/>
      <c r="C7759" s="603"/>
      <c r="D7759" s="625"/>
      <c r="E7759" s="727"/>
      <c r="F7759" s="553"/>
      <c r="G7759" s="530"/>
      <c r="H7759" s="531"/>
      <c r="J7759" s="532"/>
      <c r="L7759" s="533"/>
    </row>
    <row r="7760" spans="1:12" ht="9.75" customHeight="1">
      <c r="A7760" s="605"/>
      <c r="B7760" s="544"/>
      <c r="C7760" s="603"/>
      <c r="D7760" s="625"/>
      <c r="E7760" s="727"/>
      <c r="F7760" s="553"/>
      <c r="G7760" s="530"/>
      <c r="H7760" s="531"/>
      <c r="J7760" s="532"/>
      <c r="L7760" s="533"/>
    </row>
    <row r="7761" spans="1:12" ht="9.75" customHeight="1">
      <c r="A7761" s="605"/>
      <c r="B7761" s="544"/>
      <c r="C7761" s="603"/>
      <c r="D7761" s="625"/>
      <c r="E7761" s="727"/>
      <c r="F7761" s="553"/>
      <c r="G7761" s="530"/>
      <c r="H7761" s="531"/>
      <c r="J7761" s="532"/>
      <c r="L7761" s="533"/>
    </row>
    <row r="7762" spans="1:12" ht="6.75" customHeight="1">
      <c r="A7762" s="605"/>
      <c r="B7762" s="544"/>
      <c r="C7762" s="603"/>
      <c r="D7762" s="625"/>
      <c r="E7762" s="727"/>
      <c r="F7762" s="553"/>
      <c r="G7762" s="530"/>
      <c r="H7762" s="531"/>
      <c r="J7762" s="532"/>
      <c r="L7762" s="533"/>
    </row>
    <row r="7763" spans="1:12" ht="9.75" customHeight="1">
      <c r="A7763" s="605">
        <v>10</v>
      </c>
      <c r="B7763" s="603" t="s">
        <v>2599</v>
      </c>
      <c r="C7763" s="618" t="s">
        <v>3308</v>
      </c>
      <c r="D7763" s="703" t="s">
        <v>2613</v>
      </c>
      <c r="E7763" s="607">
        <v>35</v>
      </c>
      <c r="F7763" s="554">
        <v>1.8767320000000001</v>
      </c>
      <c r="G7763" s="530" t="e">
        <f>+L7763</f>
        <v>#REF!</v>
      </c>
      <c r="H7763" s="531" t="e">
        <f>E7763*G7763</f>
        <v>#REF!</v>
      </c>
      <c r="J7763" s="530">
        <f>+F7763</f>
        <v>1.8767320000000001</v>
      </c>
      <c r="L7763" s="533" t="e">
        <f>J7763*$L$3</f>
        <v>#REF!</v>
      </c>
    </row>
    <row r="7764" spans="1:12" ht="9.75" customHeight="1">
      <c r="A7764" s="605"/>
      <c r="B7764" s="603"/>
      <c r="C7764" s="618"/>
      <c r="D7764" s="704"/>
      <c r="E7764" s="607"/>
      <c r="F7764" s="554"/>
      <c r="G7764" s="530"/>
      <c r="H7764" s="531"/>
      <c r="J7764" s="532"/>
      <c r="L7764" s="533"/>
    </row>
    <row r="7765" spans="1:12" ht="9.75" customHeight="1">
      <c r="A7765" s="605"/>
      <c r="B7765" s="603"/>
      <c r="C7765" s="618"/>
      <c r="D7765" s="704"/>
      <c r="E7765" s="607"/>
      <c r="F7765" s="554"/>
      <c r="G7765" s="530"/>
      <c r="H7765" s="531"/>
      <c r="J7765" s="532"/>
      <c r="L7765" s="533"/>
    </row>
    <row r="7766" spans="1:12" ht="9.75" customHeight="1">
      <c r="A7766" s="605"/>
      <c r="B7766" s="603"/>
      <c r="C7766" s="618"/>
      <c r="D7766" s="704"/>
      <c r="E7766" s="607"/>
      <c r="F7766" s="554"/>
      <c r="G7766" s="530"/>
      <c r="H7766" s="531"/>
      <c r="J7766" s="532"/>
      <c r="L7766" s="533"/>
    </row>
    <row r="7767" spans="1:12" ht="9.75" customHeight="1">
      <c r="A7767" s="605"/>
      <c r="B7767" s="603"/>
      <c r="C7767" s="618"/>
      <c r="D7767" s="704"/>
      <c r="E7767" s="607"/>
      <c r="F7767" s="554"/>
      <c r="G7767" s="530"/>
      <c r="H7767" s="531"/>
      <c r="J7767" s="532"/>
      <c r="L7767" s="533"/>
    </row>
    <row r="7768" spans="1:12" ht="9.75" customHeight="1">
      <c r="A7768" s="605">
        <v>11</v>
      </c>
      <c r="B7768" s="603" t="s">
        <v>2599</v>
      </c>
      <c r="C7768" s="618" t="s">
        <v>3307</v>
      </c>
      <c r="D7768" s="703" t="s">
        <v>2613</v>
      </c>
      <c r="E7768" s="607">
        <v>5</v>
      </c>
      <c r="F7768" s="553">
        <v>1.8767320000000001</v>
      </c>
      <c r="G7768" s="530" t="e">
        <f>+L7768</f>
        <v>#REF!</v>
      </c>
      <c r="H7768" s="531" t="e">
        <f>E7768*G7768</f>
        <v>#REF!</v>
      </c>
      <c r="J7768" s="530">
        <f>+F7768</f>
        <v>1.8767320000000001</v>
      </c>
      <c r="L7768" s="533" t="e">
        <f>J7768*$L$3</f>
        <v>#REF!</v>
      </c>
    </row>
    <row r="7769" spans="1:12" ht="9.75" customHeight="1">
      <c r="A7769" s="605"/>
      <c r="B7769" s="603"/>
      <c r="C7769" s="618"/>
      <c r="D7769" s="704"/>
      <c r="E7769" s="607"/>
      <c r="F7769" s="553"/>
      <c r="G7769" s="530"/>
      <c r="H7769" s="531"/>
      <c r="J7769" s="532"/>
      <c r="L7769" s="533"/>
    </row>
    <row r="7770" spans="1:12" ht="9.75" customHeight="1">
      <c r="A7770" s="605"/>
      <c r="B7770" s="603"/>
      <c r="C7770" s="618"/>
      <c r="D7770" s="704"/>
      <c r="E7770" s="607"/>
      <c r="F7770" s="553"/>
      <c r="G7770" s="530"/>
      <c r="H7770" s="531"/>
      <c r="J7770" s="532"/>
      <c r="L7770" s="533"/>
    </row>
    <row r="7771" spans="1:12" ht="9.75" customHeight="1">
      <c r="A7771" s="605"/>
      <c r="B7771" s="603"/>
      <c r="C7771" s="618"/>
      <c r="D7771" s="704"/>
      <c r="E7771" s="607"/>
      <c r="F7771" s="553"/>
      <c r="G7771" s="530"/>
      <c r="H7771" s="531"/>
      <c r="J7771" s="532"/>
      <c r="L7771" s="533"/>
    </row>
    <row r="7772" spans="1:12" ht="9.75" customHeight="1">
      <c r="A7772" s="605"/>
      <c r="B7772" s="603"/>
      <c r="C7772" s="618"/>
      <c r="D7772" s="704"/>
      <c r="E7772" s="607"/>
      <c r="F7772" s="553"/>
      <c r="G7772" s="530"/>
      <c r="H7772" s="531"/>
      <c r="J7772" s="532"/>
      <c r="L7772" s="533"/>
    </row>
    <row r="7773" spans="1:12" ht="9.75" customHeight="1">
      <c r="A7773" s="605">
        <v>12</v>
      </c>
      <c r="B7773" s="603" t="s">
        <v>2700</v>
      </c>
      <c r="C7773" s="618" t="s">
        <v>3306</v>
      </c>
      <c r="D7773" s="703" t="s">
        <v>2613</v>
      </c>
      <c r="E7773" s="607">
        <v>163</v>
      </c>
      <c r="F7773" s="553">
        <v>0.45957629049999998</v>
      </c>
      <c r="G7773" s="530" t="e">
        <f>+L7773</f>
        <v>#REF!</v>
      </c>
      <c r="H7773" s="531" t="e">
        <f>E7773*G7773</f>
        <v>#REF!</v>
      </c>
      <c r="J7773" s="530">
        <f>+F7773</f>
        <v>0.45957629049999998</v>
      </c>
      <c r="L7773" s="533" t="e">
        <f>J7773*$L$3</f>
        <v>#REF!</v>
      </c>
    </row>
    <row r="7774" spans="1:12" ht="9.75" customHeight="1">
      <c r="A7774" s="605"/>
      <c r="B7774" s="603"/>
      <c r="C7774" s="618"/>
      <c r="D7774" s="704"/>
      <c r="E7774" s="607"/>
      <c r="F7774" s="553"/>
      <c r="G7774" s="530"/>
      <c r="H7774" s="531"/>
      <c r="J7774" s="532"/>
      <c r="L7774" s="533"/>
    </row>
    <row r="7775" spans="1:12" ht="9.75" customHeight="1">
      <c r="A7775" s="605"/>
      <c r="B7775" s="603"/>
      <c r="C7775" s="618"/>
      <c r="D7775" s="704"/>
      <c r="E7775" s="607"/>
      <c r="F7775" s="553"/>
      <c r="G7775" s="530"/>
      <c r="H7775" s="531"/>
      <c r="J7775" s="532"/>
      <c r="L7775" s="533"/>
    </row>
    <row r="7776" spans="1:12" ht="9.75" customHeight="1">
      <c r="A7776" s="605"/>
      <c r="B7776" s="603"/>
      <c r="C7776" s="618"/>
      <c r="D7776" s="704"/>
      <c r="E7776" s="607"/>
      <c r="F7776" s="553"/>
      <c r="G7776" s="530"/>
      <c r="H7776" s="531"/>
      <c r="J7776" s="532"/>
      <c r="L7776" s="533"/>
    </row>
    <row r="7777" spans="1:12" ht="9.75" customHeight="1">
      <c r="A7777" s="605"/>
      <c r="B7777" s="603"/>
      <c r="C7777" s="618"/>
      <c r="D7777" s="704"/>
      <c r="E7777" s="607"/>
      <c r="F7777" s="553"/>
      <c r="G7777" s="530"/>
      <c r="H7777" s="531"/>
      <c r="J7777" s="532"/>
      <c r="L7777" s="533"/>
    </row>
    <row r="7778" spans="1:12" ht="9.75" customHeight="1">
      <c r="A7778" s="605">
        <v>13</v>
      </c>
      <c r="B7778" s="710" t="s">
        <v>2598</v>
      </c>
      <c r="C7778" s="603" t="s">
        <v>3305</v>
      </c>
      <c r="D7778" s="703" t="s">
        <v>2613</v>
      </c>
      <c r="E7778" s="816">
        <v>34</v>
      </c>
      <c r="F7778" s="553">
        <v>0.56032165919999988</v>
      </c>
      <c r="G7778" s="530" t="e">
        <f>+L7778</f>
        <v>#REF!</v>
      </c>
      <c r="H7778" s="531" t="e">
        <f>E7778*G7778</f>
        <v>#REF!</v>
      </c>
      <c r="J7778" s="530">
        <f>+F7778</f>
        <v>0.56032165919999988</v>
      </c>
      <c r="L7778" s="533" t="e">
        <f>J7778*$L$3</f>
        <v>#REF!</v>
      </c>
    </row>
    <row r="7779" spans="1:12" ht="9.75" customHeight="1">
      <c r="A7779" s="605"/>
      <c r="B7779" s="710"/>
      <c r="C7779" s="603"/>
      <c r="D7779" s="704"/>
      <c r="E7779" s="816"/>
      <c r="F7779" s="553"/>
      <c r="G7779" s="530"/>
      <c r="H7779" s="531"/>
      <c r="J7779" s="532"/>
      <c r="L7779" s="533"/>
    </row>
    <row r="7780" spans="1:12" ht="9.75" customHeight="1">
      <c r="A7780" s="605"/>
      <c r="B7780" s="710"/>
      <c r="C7780" s="603"/>
      <c r="D7780" s="704"/>
      <c r="E7780" s="816"/>
      <c r="F7780" s="553"/>
      <c r="G7780" s="530"/>
      <c r="H7780" s="531"/>
      <c r="J7780" s="532"/>
      <c r="L7780" s="533"/>
    </row>
    <row r="7781" spans="1:12" ht="9.75" customHeight="1">
      <c r="A7781" s="605"/>
      <c r="B7781" s="710"/>
      <c r="C7781" s="603"/>
      <c r="D7781" s="704"/>
      <c r="E7781" s="816"/>
      <c r="F7781" s="553"/>
      <c r="G7781" s="530"/>
      <c r="H7781" s="531"/>
      <c r="J7781" s="532"/>
      <c r="L7781" s="533"/>
    </row>
    <row r="7782" spans="1:12" ht="9.75" customHeight="1">
      <c r="A7782" s="605"/>
      <c r="B7782" s="710"/>
      <c r="C7782" s="603"/>
      <c r="D7782" s="704"/>
      <c r="E7782" s="816"/>
      <c r="F7782" s="553"/>
      <c r="G7782" s="530"/>
      <c r="H7782" s="531"/>
      <c r="J7782" s="532"/>
      <c r="L7782" s="533"/>
    </row>
    <row r="7783" spans="1:12" ht="9.75" customHeight="1">
      <c r="A7783" s="605">
        <v>14</v>
      </c>
      <c r="B7783" s="758" t="s">
        <v>2725</v>
      </c>
      <c r="C7783" s="804" t="s">
        <v>47</v>
      </c>
      <c r="D7783" s="817" t="s">
        <v>2597</v>
      </c>
      <c r="E7783" s="812">
        <v>61.2</v>
      </c>
      <c r="F7783" s="815">
        <v>1.1602215</v>
      </c>
      <c r="G7783" s="530" t="e">
        <f>+L7783</f>
        <v>#REF!</v>
      </c>
      <c r="H7783" s="531" t="e">
        <f>E7783*G7783</f>
        <v>#REF!</v>
      </c>
      <c r="J7783" s="530">
        <f>+F7783</f>
        <v>1.1602215</v>
      </c>
      <c r="L7783" s="533" t="e">
        <f>J7783*$L$3</f>
        <v>#REF!</v>
      </c>
    </row>
    <row r="7784" spans="1:12" ht="9.75" customHeight="1">
      <c r="A7784" s="605"/>
      <c r="B7784" s="759"/>
      <c r="C7784" s="805"/>
      <c r="D7784" s="818"/>
      <c r="E7784" s="813"/>
      <c r="F7784" s="815"/>
      <c r="G7784" s="530"/>
      <c r="H7784" s="531"/>
      <c r="J7784" s="532"/>
      <c r="L7784" s="533"/>
    </row>
    <row r="7785" spans="1:12" ht="9.75" customHeight="1">
      <c r="A7785" s="605"/>
      <c r="B7785" s="759"/>
      <c r="C7785" s="805"/>
      <c r="D7785" s="818"/>
      <c r="E7785" s="813"/>
      <c r="F7785" s="815"/>
      <c r="G7785" s="530"/>
      <c r="H7785" s="531"/>
      <c r="J7785" s="532"/>
      <c r="L7785" s="533"/>
    </row>
    <row r="7786" spans="1:12" ht="9.75" customHeight="1">
      <c r="A7786" s="605"/>
      <c r="B7786" s="759"/>
      <c r="C7786" s="805"/>
      <c r="D7786" s="818"/>
      <c r="E7786" s="813"/>
      <c r="F7786" s="815"/>
      <c r="G7786" s="530"/>
      <c r="H7786" s="531"/>
      <c r="J7786" s="532"/>
      <c r="L7786" s="533"/>
    </row>
    <row r="7787" spans="1:12" ht="9.75" customHeight="1">
      <c r="A7787" s="605"/>
      <c r="B7787" s="760"/>
      <c r="C7787" s="806"/>
      <c r="D7787" s="819"/>
      <c r="E7787" s="814"/>
      <c r="F7787" s="815"/>
      <c r="G7787" s="530"/>
      <c r="H7787" s="531"/>
      <c r="J7787" s="532"/>
      <c r="L7787" s="533"/>
    </row>
    <row r="7788" spans="1:12" ht="9.75" customHeight="1">
      <c r="A7788" s="605">
        <v>15</v>
      </c>
      <c r="B7788" s="603" t="s">
        <v>2600</v>
      </c>
      <c r="C7788" s="618" t="s">
        <v>3304</v>
      </c>
      <c r="D7788" s="703" t="s">
        <v>2613</v>
      </c>
      <c r="E7788" s="607">
        <v>35</v>
      </c>
      <c r="F7788" s="553">
        <v>0.78481520000000005</v>
      </c>
      <c r="G7788" s="530" t="e">
        <f>+L7788</f>
        <v>#REF!</v>
      </c>
      <c r="H7788" s="531" t="e">
        <f>E7788*G7788</f>
        <v>#REF!</v>
      </c>
      <c r="J7788" s="530">
        <f>+F7788</f>
        <v>0.78481520000000005</v>
      </c>
      <c r="L7788" s="533" t="e">
        <f>J7788*$L$3</f>
        <v>#REF!</v>
      </c>
    </row>
    <row r="7789" spans="1:12" ht="9.75" customHeight="1">
      <c r="A7789" s="605"/>
      <c r="B7789" s="603"/>
      <c r="C7789" s="618"/>
      <c r="D7789" s="704"/>
      <c r="E7789" s="607"/>
      <c r="F7789" s="553"/>
      <c r="G7789" s="530"/>
      <c r="H7789" s="531"/>
      <c r="J7789" s="532"/>
      <c r="L7789" s="533"/>
    </row>
    <row r="7790" spans="1:12" ht="9.75" customHeight="1">
      <c r="A7790" s="605"/>
      <c r="B7790" s="603"/>
      <c r="C7790" s="618"/>
      <c r="D7790" s="704"/>
      <c r="E7790" s="607"/>
      <c r="F7790" s="553"/>
      <c r="G7790" s="530"/>
      <c r="H7790" s="531"/>
      <c r="J7790" s="532"/>
      <c r="L7790" s="533"/>
    </row>
    <row r="7791" spans="1:12" ht="9.75" customHeight="1">
      <c r="A7791" s="605"/>
      <c r="B7791" s="603"/>
      <c r="C7791" s="618"/>
      <c r="D7791" s="704"/>
      <c r="E7791" s="607"/>
      <c r="F7791" s="553"/>
      <c r="G7791" s="530"/>
      <c r="H7791" s="531"/>
      <c r="J7791" s="532"/>
      <c r="L7791" s="533"/>
    </row>
    <row r="7792" spans="1:12" ht="9.75" customHeight="1">
      <c r="A7792" s="605"/>
      <c r="B7792" s="603"/>
      <c r="C7792" s="618"/>
      <c r="D7792" s="704"/>
      <c r="E7792" s="607"/>
      <c r="F7792" s="553"/>
      <c r="G7792" s="530"/>
      <c r="H7792" s="531"/>
      <c r="J7792" s="532"/>
      <c r="L7792" s="533"/>
    </row>
    <row r="7793" spans="1:12" ht="9.75" customHeight="1">
      <c r="A7793" s="605">
        <v>16</v>
      </c>
      <c r="B7793" s="603" t="s">
        <v>2726</v>
      </c>
      <c r="C7793" s="618" t="s">
        <v>3303</v>
      </c>
      <c r="D7793" s="703" t="s">
        <v>2613</v>
      </c>
      <c r="E7793" s="607">
        <v>163</v>
      </c>
      <c r="F7793" s="553">
        <v>4.4346244E-2</v>
      </c>
      <c r="G7793" s="530" t="e">
        <f>+L7793</f>
        <v>#REF!</v>
      </c>
      <c r="H7793" s="531" t="e">
        <f>E7793*G7793</f>
        <v>#REF!</v>
      </c>
      <c r="J7793" s="530">
        <f>+F7793</f>
        <v>4.4346244E-2</v>
      </c>
      <c r="L7793" s="533" t="e">
        <f>J7793*$L$3</f>
        <v>#REF!</v>
      </c>
    </row>
    <row r="7794" spans="1:12" ht="9.75" customHeight="1">
      <c r="A7794" s="605"/>
      <c r="B7794" s="603"/>
      <c r="C7794" s="618"/>
      <c r="D7794" s="704"/>
      <c r="E7794" s="607"/>
      <c r="F7794" s="553"/>
      <c r="G7794" s="530"/>
      <c r="H7794" s="531"/>
      <c r="J7794" s="532"/>
      <c r="L7794" s="533"/>
    </row>
    <row r="7795" spans="1:12" ht="9.75" customHeight="1">
      <c r="A7795" s="605"/>
      <c r="B7795" s="603"/>
      <c r="C7795" s="618"/>
      <c r="D7795" s="704"/>
      <c r="E7795" s="607"/>
      <c r="F7795" s="553"/>
      <c r="G7795" s="530"/>
      <c r="H7795" s="531"/>
      <c r="J7795" s="532"/>
      <c r="L7795" s="533"/>
    </row>
    <row r="7796" spans="1:12" ht="9.75" customHeight="1">
      <c r="A7796" s="605"/>
      <c r="B7796" s="603"/>
      <c r="C7796" s="618"/>
      <c r="D7796" s="704"/>
      <c r="E7796" s="607"/>
      <c r="F7796" s="553"/>
      <c r="G7796" s="530"/>
      <c r="H7796" s="531"/>
      <c r="J7796" s="532"/>
      <c r="L7796" s="533"/>
    </row>
    <row r="7797" spans="1:12" ht="9.75" customHeight="1">
      <c r="A7797" s="605"/>
      <c r="B7797" s="603"/>
      <c r="C7797" s="618"/>
      <c r="D7797" s="704"/>
      <c r="E7797" s="607"/>
      <c r="F7797" s="553"/>
      <c r="G7797" s="530"/>
      <c r="H7797" s="531"/>
      <c r="J7797" s="532"/>
      <c r="L7797" s="533"/>
    </row>
    <row r="7798" spans="1:12" ht="9.75" customHeight="1">
      <c r="A7798" s="605">
        <v>17</v>
      </c>
      <c r="B7798" s="603" t="s">
        <v>2614</v>
      </c>
      <c r="C7798" s="603" t="s">
        <v>3302</v>
      </c>
      <c r="D7798" s="703" t="s">
        <v>2613</v>
      </c>
      <c r="E7798" s="607">
        <v>13</v>
      </c>
      <c r="F7798" s="553">
        <v>4.0294491400000005</v>
      </c>
      <c r="G7798" s="530" t="e">
        <f>+L7798</f>
        <v>#REF!</v>
      </c>
      <c r="H7798" s="531" t="e">
        <f>E7798*G7798</f>
        <v>#REF!</v>
      </c>
      <c r="J7798" s="530">
        <f>+F7798</f>
        <v>4.0294491400000005</v>
      </c>
      <c r="L7798" s="533" t="e">
        <f>J7798*$L$3</f>
        <v>#REF!</v>
      </c>
    </row>
    <row r="7799" spans="1:12" ht="9.75" customHeight="1">
      <c r="A7799" s="605"/>
      <c r="B7799" s="603"/>
      <c r="C7799" s="603"/>
      <c r="D7799" s="704"/>
      <c r="E7799" s="607"/>
      <c r="F7799" s="553"/>
      <c r="G7799" s="530"/>
      <c r="H7799" s="531"/>
      <c r="J7799" s="532"/>
      <c r="L7799" s="533"/>
    </row>
    <row r="7800" spans="1:12" ht="9.75" customHeight="1">
      <c r="A7800" s="605"/>
      <c r="B7800" s="603"/>
      <c r="C7800" s="603"/>
      <c r="D7800" s="704"/>
      <c r="E7800" s="607"/>
      <c r="F7800" s="553"/>
      <c r="G7800" s="530"/>
      <c r="H7800" s="531"/>
      <c r="J7800" s="532"/>
      <c r="L7800" s="533"/>
    </row>
    <row r="7801" spans="1:12" ht="9.75" customHeight="1">
      <c r="A7801" s="605"/>
      <c r="B7801" s="603"/>
      <c r="C7801" s="603"/>
      <c r="D7801" s="704"/>
      <c r="E7801" s="607"/>
      <c r="F7801" s="553"/>
      <c r="G7801" s="530"/>
      <c r="H7801" s="531"/>
      <c r="J7801" s="532"/>
      <c r="L7801" s="533"/>
    </row>
    <row r="7802" spans="1:12" ht="9.75" customHeight="1">
      <c r="A7802" s="605"/>
      <c r="B7802" s="603"/>
      <c r="C7802" s="603"/>
      <c r="D7802" s="704"/>
      <c r="E7802" s="607"/>
      <c r="F7802" s="553"/>
      <c r="G7802" s="530"/>
      <c r="H7802" s="531"/>
      <c r="J7802" s="532"/>
      <c r="L7802" s="533"/>
    </row>
    <row r="7803" spans="1:12" ht="9.75" customHeight="1">
      <c r="A7803" s="605">
        <v>18</v>
      </c>
      <c r="B7803" s="690" t="s">
        <v>3167</v>
      </c>
      <c r="C7803" s="691" t="s">
        <v>3301</v>
      </c>
      <c r="D7803" s="826" t="s">
        <v>2604</v>
      </c>
      <c r="E7803" s="828">
        <v>129</v>
      </c>
      <c r="F7803" s="553">
        <v>0.92294770819999994</v>
      </c>
      <c r="G7803" s="530" t="e">
        <f>+L7803</f>
        <v>#REF!</v>
      </c>
      <c r="H7803" s="531" t="e">
        <f>E7803*G7803</f>
        <v>#REF!</v>
      </c>
      <c r="J7803" s="530">
        <f>+F7803</f>
        <v>0.92294770819999994</v>
      </c>
      <c r="L7803" s="533" t="e">
        <f>J7803*$L$3</f>
        <v>#REF!</v>
      </c>
    </row>
    <row r="7804" spans="1:12" ht="9.75" customHeight="1">
      <c r="A7804" s="605"/>
      <c r="B7804" s="691"/>
      <c r="C7804" s="691"/>
      <c r="D7804" s="827"/>
      <c r="E7804" s="828"/>
      <c r="F7804" s="553"/>
      <c r="G7804" s="530"/>
      <c r="H7804" s="531"/>
      <c r="J7804" s="532"/>
      <c r="L7804" s="533"/>
    </row>
    <row r="7805" spans="1:12" ht="9.75" customHeight="1">
      <c r="A7805" s="605"/>
      <c r="B7805" s="691"/>
      <c r="C7805" s="691"/>
      <c r="D7805" s="827"/>
      <c r="E7805" s="828"/>
      <c r="F7805" s="553"/>
      <c r="G7805" s="530"/>
      <c r="H7805" s="531"/>
      <c r="J7805" s="532"/>
      <c r="L7805" s="533"/>
    </row>
    <row r="7806" spans="1:12" ht="9.75" customHeight="1">
      <c r="A7806" s="605"/>
      <c r="B7806" s="691"/>
      <c r="C7806" s="691"/>
      <c r="D7806" s="827"/>
      <c r="E7806" s="828"/>
      <c r="F7806" s="553"/>
      <c r="G7806" s="530"/>
      <c r="H7806" s="531"/>
      <c r="J7806" s="532"/>
      <c r="L7806" s="533"/>
    </row>
    <row r="7807" spans="1:12" ht="9.75" customHeight="1">
      <c r="A7807" s="605"/>
      <c r="B7807" s="691"/>
      <c r="C7807" s="691"/>
      <c r="D7807" s="827"/>
      <c r="E7807" s="828"/>
      <c r="F7807" s="553"/>
      <c r="G7807" s="530"/>
      <c r="H7807" s="531"/>
      <c r="J7807" s="532"/>
      <c r="L7807" s="533"/>
    </row>
    <row r="7808" spans="1:12" ht="9.75" customHeight="1">
      <c r="A7808" s="605">
        <v>19</v>
      </c>
      <c r="B7808" s="829" t="s">
        <v>3166</v>
      </c>
      <c r="C7808" s="691" t="s">
        <v>3300</v>
      </c>
      <c r="D7808" s="826" t="s">
        <v>2604</v>
      </c>
      <c r="E7808" s="830">
        <v>27</v>
      </c>
      <c r="F7808" s="553">
        <v>0.44223913750099997</v>
      </c>
      <c r="G7808" s="530" t="e">
        <f>+L7808</f>
        <v>#REF!</v>
      </c>
      <c r="H7808" s="531" t="e">
        <f>E7808*G7808</f>
        <v>#REF!</v>
      </c>
      <c r="J7808" s="530">
        <f>+F7808</f>
        <v>0.44223913750099997</v>
      </c>
      <c r="L7808" s="533" t="e">
        <f>J7808*$L$3</f>
        <v>#REF!</v>
      </c>
    </row>
    <row r="7809" spans="1:12" ht="9.75" customHeight="1">
      <c r="A7809" s="605"/>
      <c r="B7809" s="829"/>
      <c r="C7809" s="691"/>
      <c r="D7809" s="827"/>
      <c r="E7809" s="830"/>
      <c r="F7809" s="553"/>
      <c r="G7809" s="530"/>
      <c r="H7809" s="531"/>
      <c r="J7809" s="532"/>
      <c r="L7809" s="533"/>
    </row>
    <row r="7810" spans="1:12" ht="9.75" customHeight="1">
      <c r="A7810" s="605"/>
      <c r="B7810" s="829"/>
      <c r="C7810" s="691"/>
      <c r="D7810" s="827"/>
      <c r="E7810" s="830"/>
      <c r="F7810" s="553"/>
      <c r="G7810" s="530"/>
      <c r="H7810" s="531"/>
      <c r="J7810" s="532"/>
      <c r="L7810" s="533"/>
    </row>
    <row r="7811" spans="1:12" ht="9.75" customHeight="1">
      <c r="A7811" s="605"/>
      <c r="B7811" s="829"/>
      <c r="C7811" s="691"/>
      <c r="D7811" s="827"/>
      <c r="E7811" s="830"/>
      <c r="F7811" s="553"/>
      <c r="G7811" s="530"/>
      <c r="H7811" s="531"/>
      <c r="J7811" s="532"/>
      <c r="L7811" s="533"/>
    </row>
    <row r="7812" spans="1:12" ht="9.75" customHeight="1">
      <c r="A7812" s="605"/>
      <c r="B7812" s="829"/>
      <c r="C7812" s="691"/>
      <c r="D7812" s="827"/>
      <c r="E7812" s="830"/>
      <c r="F7812" s="553"/>
      <c r="G7812" s="530"/>
      <c r="H7812" s="531"/>
      <c r="J7812" s="532"/>
      <c r="L7812" s="533"/>
    </row>
    <row r="7813" spans="1:12" ht="9.75" customHeight="1">
      <c r="A7813" s="605">
        <v>20</v>
      </c>
      <c r="B7813" s="603" t="s">
        <v>3330</v>
      </c>
      <c r="C7813" s="603" t="s">
        <v>3299</v>
      </c>
      <c r="D7813" s="826" t="s">
        <v>2604</v>
      </c>
      <c r="E7813" s="717">
        <v>3</v>
      </c>
      <c r="F7813" s="553">
        <v>4.8875690361000013</v>
      </c>
      <c r="G7813" s="530" t="e">
        <f>+L7813</f>
        <v>#REF!</v>
      </c>
      <c r="H7813" s="531" t="e">
        <f>E7813*G7813</f>
        <v>#REF!</v>
      </c>
      <c r="J7813" s="530">
        <f>+F7813</f>
        <v>4.8875690361000013</v>
      </c>
      <c r="L7813" s="533" t="e">
        <f>J7813*$L$3</f>
        <v>#REF!</v>
      </c>
    </row>
    <row r="7814" spans="1:12" ht="9.75" customHeight="1">
      <c r="A7814" s="605"/>
      <c r="B7814" s="603"/>
      <c r="C7814" s="603"/>
      <c r="D7814" s="827"/>
      <c r="E7814" s="717"/>
      <c r="F7814" s="553"/>
      <c r="G7814" s="530"/>
      <c r="H7814" s="531"/>
      <c r="J7814" s="532"/>
      <c r="L7814" s="533"/>
    </row>
    <row r="7815" spans="1:12" ht="9.75" customHeight="1">
      <c r="A7815" s="605"/>
      <c r="B7815" s="603"/>
      <c r="C7815" s="603"/>
      <c r="D7815" s="827"/>
      <c r="E7815" s="717"/>
      <c r="F7815" s="553"/>
      <c r="G7815" s="530"/>
      <c r="H7815" s="531"/>
      <c r="J7815" s="532"/>
      <c r="L7815" s="533"/>
    </row>
    <row r="7816" spans="1:12" ht="9.75" customHeight="1">
      <c r="A7816" s="605"/>
      <c r="B7816" s="603"/>
      <c r="C7816" s="603"/>
      <c r="D7816" s="827"/>
      <c r="E7816" s="717"/>
      <c r="F7816" s="553"/>
      <c r="G7816" s="530"/>
      <c r="H7816" s="531"/>
      <c r="J7816" s="532"/>
      <c r="L7816" s="533"/>
    </row>
    <row r="7817" spans="1:12" ht="9.75" customHeight="1">
      <c r="A7817" s="605"/>
      <c r="B7817" s="603"/>
      <c r="C7817" s="603"/>
      <c r="D7817" s="827"/>
      <c r="E7817" s="717"/>
      <c r="F7817" s="553"/>
      <c r="G7817" s="530"/>
      <c r="H7817" s="531"/>
      <c r="J7817" s="532"/>
      <c r="L7817" s="533"/>
    </row>
    <row r="7818" spans="1:12" ht="9.75" customHeight="1">
      <c r="A7818" s="605">
        <v>21</v>
      </c>
      <c r="B7818" s="603" t="s">
        <v>3329</v>
      </c>
      <c r="C7818" s="603" t="s">
        <v>3298</v>
      </c>
      <c r="D7818" s="826" t="s">
        <v>2604</v>
      </c>
      <c r="E7818" s="717">
        <v>3</v>
      </c>
      <c r="F7818" s="553">
        <v>1.5569397459784879</v>
      </c>
      <c r="G7818" s="530" t="e">
        <f>+L7818</f>
        <v>#REF!</v>
      </c>
      <c r="H7818" s="531" t="e">
        <f>E7818*G7818</f>
        <v>#REF!</v>
      </c>
      <c r="J7818" s="530">
        <f>+F7818</f>
        <v>1.5569397459784879</v>
      </c>
      <c r="L7818" s="533" t="e">
        <f>J7818*$L$3</f>
        <v>#REF!</v>
      </c>
    </row>
    <row r="7819" spans="1:12" ht="9.75" customHeight="1">
      <c r="A7819" s="605"/>
      <c r="B7819" s="603"/>
      <c r="C7819" s="603"/>
      <c r="D7819" s="827"/>
      <c r="E7819" s="717"/>
      <c r="F7819" s="553"/>
      <c r="G7819" s="530"/>
      <c r="H7819" s="531"/>
      <c r="J7819" s="532"/>
      <c r="L7819" s="533"/>
    </row>
    <row r="7820" spans="1:12" ht="9.75" customHeight="1">
      <c r="A7820" s="605"/>
      <c r="B7820" s="603"/>
      <c r="C7820" s="603"/>
      <c r="D7820" s="827"/>
      <c r="E7820" s="717"/>
      <c r="F7820" s="553"/>
      <c r="G7820" s="530"/>
      <c r="H7820" s="531"/>
      <c r="J7820" s="532"/>
      <c r="L7820" s="533"/>
    </row>
    <row r="7821" spans="1:12" ht="9.75" customHeight="1">
      <c r="A7821" s="605"/>
      <c r="B7821" s="603"/>
      <c r="C7821" s="603"/>
      <c r="D7821" s="827"/>
      <c r="E7821" s="717"/>
      <c r="F7821" s="553"/>
      <c r="G7821" s="530"/>
      <c r="H7821" s="531"/>
      <c r="J7821" s="532"/>
      <c r="L7821" s="533"/>
    </row>
    <row r="7822" spans="1:12" ht="9.75" customHeight="1">
      <c r="A7822" s="605"/>
      <c r="B7822" s="603"/>
      <c r="C7822" s="603"/>
      <c r="D7822" s="827"/>
      <c r="E7822" s="717"/>
      <c r="F7822" s="553"/>
      <c r="G7822" s="530"/>
      <c r="H7822" s="531"/>
      <c r="J7822" s="532"/>
      <c r="L7822" s="533"/>
    </row>
    <row r="7823" spans="1:12" ht="9.75" customHeight="1">
      <c r="A7823" s="605">
        <v>22</v>
      </c>
      <c r="B7823" s="603" t="s">
        <v>2706</v>
      </c>
      <c r="C7823" s="603" t="s">
        <v>3358</v>
      </c>
      <c r="D7823" s="826" t="s">
        <v>2604</v>
      </c>
      <c r="E7823" s="717">
        <v>5</v>
      </c>
      <c r="F7823" s="553">
        <v>2.0706547795000003</v>
      </c>
      <c r="G7823" s="530" t="e">
        <f>+L7823</f>
        <v>#REF!</v>
      </c>
      <c r="H7823" s="531" t="e">
        <f>E7823*G7823</f>
        <v>#REF!</v>
      </c>
      <c r="J7823" s="530">
        <f>+F7823</f>
        <v>2.0706547795000003</v>
      </c>
      <c r="L7823" s="533" t="e">
        <f>J7823*$L$3</f>
        <v>#REF!</v>
      </c>
    </row>
    <row r="7824" spans="1:12" ht="9.75" customHeight="1">
      <c r="A7824" s="605"/>
      <c r="B7824" s="603"/>
      <c r="C7824" s="603"/>
      <c r="D7824" s="827"/>
      <c r="E7824" s="717"/>
      <c r="F7824" s="553"/>
      <c r="G7824" s="530"/>
      <c r="H7824" s="531"/>
      <c r="J7824" s="532"/>
      <c r="L7824" s="533"/>
    </row>
    <row r="7825" spans="1:12" ht="9.75" customHeight="1">
      <c r="A7825" s="605"/>
      <c r="B7825" s="603"/>
      <c r="C7825" s="603"/>
      <c r="D7825" s="827"/>
      <c r="E7825" s="717"/>
      <c r="F7825" s="553"/>
      <c r="G7825" s="530"/>
      <c r="H7825" s="531"/>
      <c r="J7825" s="532"/>
      <c r="L7825" s="533"/>
    </row>
    <row r="7826" spans="1:12" ht="9.75" customHeight="1">
      <c r="A7826" s="605"/>
      <c r="B7826" s="603"/>
      <c r="C7826" s="603"/>
      <c r="D7826" s="827"/>
      <c r="E7826" s="717"/>
      <c r="F7826" s="553"/>
      <c r="G7826" s="530"/>
      <c r="H7826" s="531"/>
      <c r="J7826" s="532"/>
      <c r="L7826" s="533"/>
    </row>
    <row r="7827" spans="1:12" ht="9.75" customHeight="1">
      <c r="A7827" s="605"/>
      <c r="B7827" s="603"/>
      <c r="C7827" s="603"/>
      <c r="D7827" s="827"/>
      <c r="E7827" s="717"/>
      <c r="F7827" s="553"/>
      <c r="G7827" s="530"/>
      <c r="H7827" s="531"/>
      <c r="J7827" s="532"/>
      <c r="L7827" s="533"/>
    </row>
    <row r="7828" spans="1:12" ht="9.75" customHeight="1">
      <c r="A7828" s="605">
        <v>23</v>
      </c>
      <c r="B7828" s="603" t="s">
        <v>3328</v>
      </c>
      <c r="C7828" s="603" t="s">
        <v>3357</v>
      </c>
      <c r="D7828" s="826" t="s">
        <v>2604</v>
      </c>
      <c r="E7828" s="717">
        <v>5</v>
      </c>
      <c r="F7828" s="553">
        <v>1.0332518884991821</v>
      </c>
      <c r="G7828" s="530" t="e">
        <f>+L7828</f>
        <v>#REF!</v>
      </c>
      <c r="H7828" s="531" t="e">
        <f>E7828*G7828</f>
        <v>#REF!</v>
      </c>
      <c r="J7828" s="530">
        <f>+F7828</f>
        <v>1.0332518884991821</v>
      </c>
      <c r="L7828" s="533" t="e">
        <f>J7828*$L$3</f>
        <v>#REF!</v>
      </c>
    </row>
    <row r="7829" spans="1:12" ht="9.75" customHeight="1">
      <c r="A7829" s="605"/>
      <c r="B7829" s="603"/>
      <c r="C7829" s="603"/>
      <c r="D7829" s="827"/>
      <c r="E7829" s="717"/>
      <c r="F7829" s="553"/>
      <c r="G7829" s="530"/>
      <c r="H7829" s="531"/>
      <c r="J7829" s="532"/>
      <c r="L7829" s="533"/>
    </row>
    <row r="7830" spans="1:12" ht="9.75" customHeight="1">
      <c r="A7830" s="605"/>
      <c r="B7830" s="603"/>
      <c r="C7830" s="603"/>
      <c r="D7830" s="827"/>
      <c r="E7830" s="717"/>
      <c r="F7830" s="553"/>
      <c r="G7830" s="530"/>
      <c r="H7830" s="531"/>
      <c r="J7830" s="532"/>
      <c r="L7830" s="533"/>
    </row>
    <row r="7831" spans="1:12" ht="9.75" customHeight="1">
      <c r="A7831" s="605"/>
      <c r="B7831" s="603"/>
      <c r="C7831" s="603"/>
      <c r="D7831" s="827"/>
      <c r="E7831" s="717"/>
      <c r="F7831" s="553"/>
      <c r="G7831" s="530"/>
      <c r="H7831" s="531"/>
      <c r="J7831" s="532"/>
      <c r="L7831" s="533"/>
    </row>
    <row r="7832" spans="1:12" ht="9.75" customHeight="1">
      <c r="A7832" s="605"/>
      <c r="B7832" s="603"/>
      <c r="C7832" s="603"/>
      <c r="D7832" s="827"/>
      <c r="E7832" s="717"/>
      <c r="F7832" s="553"/>
      <c r="G7832" s="530"/>
      <c r="H7832" s="531"/>
      <c r="J7832" s="532"/>
      <c r="L7832" s="533"/>
    </row>
    <row r="7833" spans="1:12" ht="9.75" customHeight="1">
      <c r="A7833" s="605">
        <v>24</v>
      </c>
      <c r="B7833" s="603" t="s">
        <v>2706</v>
      </c>
      <c r="C7833" s="603" t="s">
        <v>3356</v>
      </c>
      <c r="D7833" s="826" t="s">
        <v>2604</v>
      </c>
      <c r="E7833" s="717">
        <v>1</v>
      </c>
      <c r="F7833" s="553">
        <v>1.6894389697000003</v>
      </c>
      <c r="G7833" s="530" t="e">
        <f>+L7833</f>
        <v>#REF!</v>
      </c>
      <c r="H7833" s="531" t="e">
        <f>E7833*G7833</f>
        <v>#REF!</v>
      </c>
      <c r="J7833" s="530">
        <f>+F7833</f>
        <v>1.6894389697000003</v>
      </c>
      <c r="L7833" s="533" t="e">
        <f>J7833*$L$3</f>
        <v>#REF!</v>
      </c>
    </row>
    <row r="7834" spans="1:12" ht="9.75" customHeight="1">
      <c r="A7834" s="605"/>
      <c r="B7834" s="603"/>
      <c r="C7834" s="603"/>
      <c r="D7834" s="827"/>
      <c r="E7834" s="717"/>
      <c r="F7834" s="553"/>
      <c r="G7834" s="530"/>
      <c r="H7834" s="531"/>
      <c r="J7834" s="532"/>
      <c r="L7834" s="533"/>
    </row>
    <row r="7835" spans="1:12" ht="9.75" customHeight="1">
      <c r="A7835" s="605"/>
      <c r="B7835" s="603"/>
      <c r="C7835" s="603"/>
      <c r="D7835" s="827"/>
      <c r="E7835" s="717"/>
      <c r="F7835" s="553"/>
      <c r="G7835" s="530"/>
      <c r="H7835" s="531"/>
      <c r="J7835" s="532"/>
      <c r="L7835" s="533"/>
    </row>
    <row r="7836" spans="1:12" ht="9.75" customHeight="1">
      <c r="A7836" s="605"/>
      <c r="B7836" s="603"/>
      <c r="C7836" s="603"/>
      <c r="D7836" s="827"/>
      <c r="E7836" s="717"/>
      <c r="F7836" s="553"/>
      <c r="G7836" s="530"/>
      <c r="H7836" s="531"/>
      <c r="J7836" s="532"/>
      <c r="L7836" s="533"/>
    </row>
    <row r="7837" spans="1:12" ht="7.5" customHeight="1">
      <c r="A7837" s="605"/>
      <c r="B7837" s="603"/>
      <c r="C7837" s="603"/>
      <c r="D7837" s="827"/>
      <c r="E7837" s="717"/>
      <c r="F7837" s="553"/>
      <c r="G7837" s="530"/>
      <c r="H7837" s="531"/>
      <c r="J7837" s="532"/>
      <c r="L7837" s="533"/>
    </row>
    <row r="7838" spans="1:12" ht="9.75" customHeight="1">
      <c r="A7838" s="605">
        <v>25</v>
      </c>
      <c r="B7838" s="603" t="s">
        <v>2715</v>
      </c>
      <c r="C7838" s="603" t="s">
        <v>3355</v>
      </c>
      <c r="D7838" s="826" t="s">
        <v>2607</v>
      </c>
      <c r="E7838" s="727">
        <v>0.13</v>
      </c>
      <c r="F7838" s="553">
        <v>1.0294252510593001</v>
      </c>
      <c r="G7838" s="530" t="e">
        <f>+L7838</f>
        <v>#REF!</v>
      </c>
      <c r="H7838" s="531" t="e">
        <f>E7838*G7838</f>
        <v>#REF!</v>
      </c>
      <c r="J7838" s="530">
        <f>+F7838</f>
        <v>1.0294252510593001</v>
      </c>
      <c r="L7838" s="533" t="e">
        <f>J7838*$L$3</f>
        <v>#REF!</v>
      </c>
    </row>
    <row r="7839" spans="1:12" ht="9.75" customHeight="1">
      <c r="A7839" s="605"/>
      <c r="B7839" s="603"/>
      <c r="C7839" s="603"/>
      <c r="D7839" s="827"/>
      <c r="E7839" s="727"/>
      <c r="F7839" s="553"/>
      <c r="G7839" s="530"/>
      <c r="H7839" s="531"/>
      <c r="J7839" s="532"/>
      <c r="L7839" s="533"/>
    </row>
    <row r="7840" spans="1:12" ht="9.75" customHeight="1">
      <c r="A7840" s="605"/>
      <c r="B7840" s="603"/>
      <c r="C7840" s="603"/>
      <c r="D7840" s="827"/>
      <c r="E7840" s="727"/>
      <c r="F7840" s="553"/>
      <c r="G7840" s="530"/>
      <c r="H7840" s="531"/>
      <c r="J7840" s="532"/>
      <c r="L7840" s="533"/>
    </row>
    <row r="7841" spans="1:12" ht="9.75" customHeight="1">
      <c r="A7841" s="605"/>
      <c r="B7841" s="603"/>
      <c r="C7841" s="603"/>
      <c r="D7841" s="827"/>
      <c r="E7841" s="727"/>
      <c r="F7841" s="553"/>
      <c r="G7841" s="530"/>
      <c r="H7841" s="531"/>
      <c r="J7841" s="532"/>
      <c r="L7841" s="533"/>
    </row>
    <row r="7842" spans="1:12" ht="9.75" customHeight="1">
      <c r="A7842" s="605"/>
      <c r="B7842" s="603"/>
      <c r="C7842" s="603"/>
      <c r="D7842" s="827"/>
      <c r="E7842" s="727"/>
      <c r="F7842" s="553"/>
      <c r="G7842" s="530"/>
      <c r="H7842" s="531"/>
      <c r="J7842" s="532"/>
      <c r="L7842" s="533"/>
    </row>
    <row r="7843" spans="1:12" ht="9.75" customHeight="1">
      <c r="A7843" s="605">
        <v>26</v>
      </c>
      <c r="B7843" s="603" t="s">
        <v>2719</v>
      </c>
      <c r="C7843" s="603" t="s">
        <v>3354</v>
      </c>
      <c r="D7843" s="624" t="s">
        <v>2605</v>
      </c>
      <c r="E7843" s="727">
        <v>1</v>
      </c>
      <c r="F7843" s="553">
        <v>93.861051278000019</v>
      </c>
      <c r="G7843" s="530" t="e">
        <f>+L7843</f>
        <v>#REF!</v>
      </c>
      <c r="H7843" s="531" t="e">
        <f>E7843*G7843</f>
        <v>#REF!</v>
      </c>
      <c r="J7843" s="530">
        <f>+F7843</f>
        <v>93.861051278000019</v>
      </c>
      <c r="L7843" s="533" t="e">
        <f>J7843*$L$3</f>
        <v>#REF!</v>
      </c>
    </row>
    <row r="7844" spans="1:12" ht="9.75" customHeight="1">
      <c r="A7844" s="605"/>
      <c r="B7844" s="603"/>
      <c r="C7844" s="603"/>
      <c r="D7844" s="625"/>
      <c r="E7844" s="727"/>
      <c r="F7844" s="553"/>
      <c r="G7844" s="530"/>
      <c r="H7844" s="531"/>
      <c r="J7844" s="532"/>
      <c r="L7844" s="533"/>
    </row>
    <row r="7845" spans="1:12" ht="9.75" customHeight="1">
      <c r="A7845" s="605"/>
      <c r="B7845" s="603"/>
      <c r="C7845" s="603"/>
      <c r="D7845" s="625"/>
      <c r="E7845" s="727"/>
      <c r="F7845" s="553"/>
      <c r="G7845" s="530"/>
      <c r="H7845" s="531"/>
      <c r="J7845" s="532"/>
      <c r="L7845" s="533"/>
    </row>
    <row r="7846" spans="1:12" ht="9.75" customHeight="1">
      <c r="A7846" s="605"/>
      <c r="B7846" s="603"/>
      <c r="C7846" s="603"/>
      <c r="D7846" s="625"/>
      <c r="E7846" s="727"/>
      <c r="F7846" s="553"/>
      <c r="G7846" s="530"/>
      <c r="H7846" s="531"/>
      <c r="J7846" s="532"/>
      <c r="L7846" s="533"/>
    </row>
    <row r="7847" spans="1:12" ht="9.75" customHeight="1">
      <c r="A7847" s="605"/>
      <c r="B7847" s="603"/>
      <c r="C7847" s="603"/>
      <c r="D7847" s="625"/>
      <c r="E7847" s="727"/>
      <c r="F7847" s="553"/>
      <c r="G7847" s="530"/>
      <c r="H7847" s="531"/>
      <c r="J7847" s="532"/>
      <c r="L7847" s="533"/>
    </row>
    <row r="7848" spans="1:12" ht="9.75" customHeight="1">
      <c r="A7848" s="605">
        <v>27</v>
      </c>
      <c r="B7848" s="831" t="s">
        <v>2708</v>
      </c>
      <c r="C7848" s="832" t="s">
        <v>3353</v>
      </c>
      <c r="D7848" s="624" t="s">
        <v>2605</v>
      </c>
      <c r="E7848" s="833">
        <v>3</v>
      </c>
      <c r="F7848" s="553">
        <v>28.895283800000005</v>
      </c>
      <c r="G7848" s="530" t="e">
        <f>+L7848</f>
        <v>#REF!</v>
      </c>
      <c r="H7848" s="531" t="e">
        <f>E7848*G7848</f>
        <v>#REF!</v>
      </c>
      <c r="J7848" s="530">
        <f>+F7848</f>
        <v>28.895283800000005</v>
      </c>
      <c r="L7848" s="533" t="e">
        <f>J7848*$L$3</f>
        <v>#REF!</v>
      </c>
    </row>
    <row r="7849" spans="1:12" ht="9.75" customHeight="1">
      <c r="A7849" s="605"/>
      <c r="B7849" s="831"/>
      <c r="C7849" s="832"/>
      <c r="D7849" s="625"/>
      <c r="E7849" s="833"/>
      <c r="F7849" s="553"/>
      <c r="G7849" s="530"/>
      <c r="H7849" s="531"/>
      <c r="J7849" s="532"/>
      <c r="L7849" s="533"/>
    </row>
    <row r="7850" spans="1:12" ht="9.75" customHeight="1">
      <c r="A7850" s="605"/>
      <c r="B7850" s="831"/>
      <c r="C7850" s="832"/>
      <c r="D7850" s="625"/>
      <c r="E7850" s="833"/>
      <c r="F7850" s="553"/>
      <c r="G7850" s="530"/>
      <c r="H7850" s="531"/>
      <c r="J7850" s="532"/>
      <c r="L7850" s="533"/>
    </row>
    <row r="7851" spans="1:12" ht="9.75" customHeight="1">
      <c r="A7851" s="605"/>
      <c r="B7851" s="831"/>
      <c r="C7851" s="832"/>
      <c r="D7851" s="625"/>
      <c r="E7851" s="833"/>
      <c r="F7851" s="553"/>
      <c r="G7851" s="530"/>
      <c r="H7851" s="531"/>
      <c r="J7851" s="532"/>
      <c r="L7851" s="533"/>
    </row>
    <row r="7852" spans="1:12" ht="9.75" customHeight="1">
      <c r="A7852" s="605"/>
      <c r="B7852" s="831"/>
      <c r="C7852" s="832"/>
      <c r="D7852" s="625"/>
      <c r="E7852" s="833"/>
      <c r="F7852" s="553"/>
      <c r="G7852" s="530"/>
      <c r="H7852" s="531"/>
      <c r="J7852" s="532"/>
      <c r="L7852" s="533"/>
    </row>
    <row r="7853" spans="1:12" ht="9.75" customHeight="1">
      <c r="A7853" s="605">
        <v>28</v>
      </c>
      <c r="B7853" s="831" t="s">
        <v>2708</v>
      </c>
      <c r="C7853" s="832" t="s">
        <v>3352</v>
      </c>
      <c r="D7853" s="624" t="s">
        <v>2605</v>
      </c>
      <c r="E7853" s="833">
        <v>1</v>
      </c>
      <c r="F7853" s="553">
        <v>4.4700792200000006</v>
      </c>
      <c r="G7853" s="530" t="e">
        <f>+L7853</f>
        <v>#REF!</v>
      </c>
      <c r="H7853" s="531" t="e">
        <f>E7853*G7853</f>
        <v>#REF!</v>
      </c>
      <c r="J7853" s="530">
        <f>+F7853</f>
        <v>4.4700792200000006</v>
      </c>
      <c r="L7853" s="533" t="e">
        <f>J7853*$L$3</f>
        <v>#REF!</v>
      </c>
    </row>
    <row r="7854" spans="1:12" ht="9.75" customHeight="1">
      <c r="A7854" s="605"/>
      <c r="B7854" s="831"/>
      <c r="C7854" s="832"/>
      <c r="D7854" s="625"/>
      <c r="E7854" s="833"/>
      <c r="F7854" s="553"/>
      <c r="G7854" s="530"/>
      <c r="H7854" s="531"/>
      <c r="J7854" s="532"/>
      <c r="L7854" s="533"/>
    </row>
    <row r="7855" spans="1:12" ht="9.75" customHeight="1">
      <c r="A7855" s="605"/>
      <c r="B7855" s="831"/>
      <c r="C7855" s="832"/>
      <c r="D7855" s="625"/>
      <c r="E7855" s="833"/>
      <c r="F7855" s="553"/>
      <c r="G7855" s="530"/>
      <c r="H7855" s="531"/>
      <c r="J7855" s="532"/>
      <c r="L7855" s="533"/>
    </row>
    <row r="7856" spans="1:12" ht="9.75" customHeight="1">
      <c r="A7856" s="605"/>
      <c r="B7856" s="831"/>
      <c r="C7856" s="832"/>
      <c r="D7856" s="625"/>
      <c r="E7856" s="833"/>
      <c r="F7856" s="553"/>
      <c r="G7856" s="530"/>
      <c r="H7856" s="531"/>
      <c r="J7856" s="532"/>
      <c r="L7856" s="533"/>
    </row>
    <row r="7857" spans="1:12" ht="9.75" customHeight="1">
      <c r="A7857" s="605"/>
      <c r="B7857" s="831"/>
      <c r="C7857" s="832"/>
      <c r="D7857" s="625"/>
      <c r="E7857" s="833"/>
      <c r="F7857" s="553"/>
      <c r="G7857" s="530"/>
      <c r="H7857" s="531"/>
      <c r="J7857" s="532"/>
      <c r="L7857" s="533"/>
    </row>
    <row r="7858" spans="1:12" ht="9.75" customHeight="1">
      <c r="A7858" s="605">
        <v>29</v>
      </c>
      <c r="B7858" s="617" t="s">
        <v>2602</v>
      </c>
      <c r="C7858" s="834" t="s">
        <v>3351</v>
      </c>
      <c r="D7858" s="624" t="s">
        <v>2605</v>
      </c>
      <c r="E7858" s="836">
        <v>3</v>
      </c>
      <c r="F7858" s="553">
        <v>3.9947764500000007</v>
      </c>
      <c r="G7858" s="530" t="e">
        <f>+L7858</f>
        <v>#REF!</v>
      </c>
      <c r="H7858" s="531" t="e">
        <f>E7858*G7858</f>
        <v>#REF!</v>
      </c>
      <c r="J7858" s="530">
        <f>+F7858</f>
        <v>3.9947764500000007</v>
      </c>
      <c r="L7858" s="533" t="e">
        <f>J7858*$L$3</f>
        <v>#REF!</v>
      </c>
    </row>
    <row r="7859" spans="1:12" ht="9.75" customHeight="1">
      <c r="A7859" s="605"/>
      <c r="B7859" s="617"/>
      <c r="C7859" s="834"/>
      <c r="D7859" s="625"/>
      <c r="E7859" s="836"/>
      <c r="F7859" s="553"/>
      <c r="G7859" s="530"/>
      <c r="H7859" s="531"/>
      <c r="J7859" s="532"/>
      <c r="L7859" s="533"/>
    </row>
    <row r="7860" spans="1:12" ht="9.75" customHeight="1">
      <c r="A7860" s="605"/>
      <c r="B7860" s="617"/>
      <c r="C7860" s="834"/>
      <c r="D7860" s="625"/>
      <c r="E7860" s="836"/>
      <c r="F7860" s="553"/>
      <c r="G7860" s="530"/>
      <c r="H7860" s="531"/>
      <c r="J7860" s="532"/>
      <c r="L7860" s="533"/>
    </row>
    <row r="7861" spans="1:12" ht="9.75" customHeight="1">
      <c r="A7861" s="605"/>
      <c r="B7861" s="617"/>
      <c r="C7861" s="834"/>
      <c r="D7861" s="625"/>
      <c r="E7861" s="836"/>
      <c r="F7861" s="553"/>
      <c r="G7861" s="530"/>
      <c r="H7861" s="531"/>
      <c r="J7861" s="532"/>
      <c r="L7861" s="533"/>
    </row>
    <row r="7862" spans="1:12" ht="9.75" customHeight="1">
      <c r="A7862" s="605"/>
      <c r="B7862" s="755"/>
      <c r="C7862" s="835"/>
      <c r="D7862" s="625"/>
      <c r="E7862" s="837"/>
      <c r="F7862" s="553"/>
      <c r="G7862" s="530"/>
      <c r="H7862" s="531"/>
      <c r="J7862" s="532"/>
      <c r="L7862" s="533"/>
    </row>
    <row r="7863" spans="1:12" ht="9.75" customHeight="1">
      <c r="A7863" s="605">
        <v>30</v>
      </c>
      <c r="B7863" s="603" t="s">
        <v>3327</v>
      </c>
      <c r="C7863" s="603" t="s">
        <v>3350</v>
      </c>
      <c r="D7863" s="624" t="s">
        <v>2605</v>
      </c>
      <c r="E7863" s="717">
        <v>1</v>
      </c>
      <c r="F7863" s="553">
        <v>38.967575398100003</v>
      </c>
      <c r="G7863" s="530" t="e">
        <f>+L7863</f>
        <v>#REF!</v>
      </c>
      <c r="H7863" s="531" t="e">
        <f>E7863*G7863</f>
        <v>#REF!</v>
      </c>
      <c r="J7863" s="530">
        <f>+F7863</f>
        <v>38.967575398100003</v>
      </c>
      <c r="L7863" s="533" t="e">
        <f>J7863*$L$3</f>
        <v>#REF!</v>
      </c>
    </row>
    <row r="7864" spans="1:12" ht="9.75" customHeight="1">
      <c r="A7864" s="605"/>
      <c r="B7864" s="603"/>
      <c r="C7864" s="603"/>
      <c r="D7864" s="625"/>
      <c r="E7864" s="717"/>
      <c r="F7864" s="553"/>
      <c r="G7864" s="530"/>
      <c r="H7864" s="531"/>
      <c r="J7864" s="532"/>
      <c r="L7864" s="533"/>
    </row>
    <row r="7865" spans="1:12" ht="9.75" customHeight="1">
      <c r="A7865" s="605"/>
      <c r="B7865" s="603"/>
      <c r="C7865" s="603"/>
      <c r="D7865" s="625"/>
      <c r="E7865" s="717"/>
      <c r="F7865" s="553"/>
      <c r="G7865" s="530"/>
      <c r="H7865" s="531"/>
      <c r="J7865" s="532"/>
      <c r="L7865" s="533"/>
    </row>
    <row r="7866" spans="1:12" ht="9.75" customHeight="1">
      <c r="A7866" s="605"/>
      <c r="B7866" s="603"/>
      <c r="C7866" s="603"/>
      <c r="D7866" s="625"/>
      <c r="E7866" s="717"/>
      <c r="F7866" s="553"/>
      <c r="G7866" s="530"/>
      <c r="H7866" s="531"/>
      <c r="J7866" s="532"/>
      <c r="L7866" s="533"/>
    </row>
    <row r="7867" spans="1:12" ht="9.75" customHeight="1">
      <c r="A7867" s="605"/>
      <c r="B7867" s="603"/>
      <c r="C7867" s="603"/>
      <c r="D7867" s="625"/>
      <c r="E7867" s="717"/>
      <c r="F7867" s="553"/>
      <c r="G7867" s="530"/>
      <c r="H7867" s="531"/>
      <c r="J7867" s="532"/>
      <c r="L7867" s="533"/>
    </row>
    <row r="7868" spans="1:12" ht="9.75" customHeight="1">
      <c r="A7868" s="605">
        <v>31</v>
      </c>
      <c r="B7868" s="831" t="s">
        <v>2709</v>
      </c>
      <c r="C7868" s="832" t="s">
        <v>3349</v>
      </c>
      <c r="D7868" s="624" t="s">
        <v>2605</v>
      </c>
      <c r="E7868" s="833">
        <v>3</v>
      </c>
      <c r="F7868" s="553">
        <v>2.988564019</v>
      </c>
      <c r="G7868" s="530" t="e">
        <f>+L7868</f>
        <v>#REF!</v>
      </c>
      <c r="H7868" s="531" t="e">
        <f>E7868*G7868</f>
        <v>#REF!</v>
      </c>
      <c r="J7868" s="530">
        <f>+F7868</f>
        <v>2.988564019</v>
      </c>
      <c r="L7868" s="533" t="e">
        <f>J7868*$L$3</f>
        <v>#REF!</v>
      </c>
    </row>
    <row r="7869" spans="1:12" ht="9.75" customHeight="1">
      <c r="A7869" s="605"/>
      <c r="B7869" s="831"/>
      <c r="C7869" s="832"/>
      <c r="D7869" s="625"/>
      <c r="E7869" s="833"/>
      <c r="F7869" s="553"/>
      <c r="G7869" s="530"/>
      <c r="H7869" s="531"/>
      <c r="J7869" s="532"/>
      <c r="L7869" s="533"/>
    </row>
    <row r="7870" spans="1:12" ht="9.75" customHeight="1">
      <c r="A7870" s="605"/>
      <c r="B7870" s="831"/>
      <c r="C7870" s="832"/>
      <c r="D7870" s="625"/>
      <c r="E7870" s="833"/>
      <c r="F7870" s="553"/>
      <c r="G7870" s="530"/>
      <c r="H7870" s="531"/>
      <c r="J7870" s="532"/>
      <c r="L7870" s="533"/>
    </row>
    <row r="7871" spans="1:12" ht="9.75" customHeight="1">
      <c r="A7871" s="605"/>
      <c r="B7871" s="831"/>
      <c r="C7871" s="832"/>
      <c r="D7871" s="625"/>
      <c r="E7871" s="833"/>
      <c r="F7871" s="553"/>
      <c r="G7871" s="530"/>
      <c r="H7871" s="531"/>
      <c r="J7871" s="532"/>
      <c r="L7871" s="533"/>
    </row>
    <row r="7872" spans="1:12" ht="9.75" customHeight="1">
      <c r="A7872" s="605"/>
      <c r="B7872" s="831"/>
      <c r="C7872" s="832"/>
      <c r="D7872" s="625"/>
      <c r="E7872" s="833"/>
      <c r="F7872" s="553"/>
      <c r="G7872" s="530"/>
      <c r="H7872" s="531"/>
      <c r="J7872" s="532"/>
      <c r="L7872" s="533"/>
    </row>
    <row r="7873" spans="1:12" ht="9.75" customHeight="1">
      <c r="A7873" s="605">
        <v>32</v>
      </c>
      <c r="B7873" s="617" t="s">
        <v>2602</v>
      </c>
      <c r="C7873" s="832" t="s">
        <v>3348</v>
      </c>
      <c r="D7873" s="624" t="s">
        <v>2605</v>
      </c>
      <c r="E7873" s="836">
        <v>3</v>
      </c>
      <c r="F7873" s="553">
        <v>0.7110702081000001</v>
      </c>
      <c r="G7873" s="530" t="e">
        <f>+L7873</f>
        <v>#REF!</v>
      </c>
      <c r="H7873" s="531" t="e">
        <f>E7873*G7873</f>
        <v>#REF!</v>
      </c>
      <c r="J7873" s="530">
        <f>+F7873</f>
        <v>0.7110702081000001</v>
      </c>
      <c r="L7873" s="533" t="e">
        <f>J7873*$L$3</f>
        <v>#REF!</v>
      </c>
    </row>
    <row r="7874" spans="1:12" ht="9.75" customHeight="1">
      <c r="A7874" s="605"/>
      <c r="B7874" s="617"/>
      <c r="C7874" s="832"/>
      <c r="D7874" s="625"/>
      <c r="E7874" s="836"/>
      <c r="F7874" s="553"/>
      <c r="G7874" s="530"/>
      <c r="H7874" s="531"/>
      <c r="J7874" s="532"/>
      <c r="L7874" s="533"/>
    </row>
    <row r="7875" spans="1:12" ht="9.75" customHeight="1">
      <c r="A7875" s="605"/>
      <c r="B7875" s="617"/>
      <c r="C7875" s="832"/>
      <c r="D7875" s="625"/>
      <c r="E7875" s="836"/>
      <c r="F7875" s="553"/>
      <c r="G7875" s="530"/>
      <c r="H7875" s="531"/>
      <c r="J7875" s="532"/>
      <c r="L7875" s="533"/>
    </row>
    <row r="7876" spans="1:12" ht="9.75" customHeight="1">
      <c r="A7876" s="605"/>
      <c r="B7876" s="617"/>
      <c r="C7876" s="832"/>
      <c r="D7876" s="625"/>
      <c r="E7876" s="836"/>
      <c r="F7876" s="553"/>
      <c r="G7876" s="530"/>
      <c r="H7876" s="531"/>
      <c r="J7876" s="532"/>
      <c r="L7876" s="533"/>
    </row>
    <row r="7877" spans="1:12" ht="9.75" customHeight="1">
      <c r="A7877" s="605"/>
      <c r="B7877" s="755"/>
      <c r="C7877" s="832"/>
      <c r="D7877" s="625"/>
      <c r="E7877" s="837"/>
      <c r="F7877" s="553"/>
      <c r="G7877" s="530"/>
      <c r="H7877" s="531"/>
      <c r="J7877" s="532"/>
      <c r="L7877" s="533"/>
    </row>
    <row r="7878" spans="1:12" ht="9.75" customHeight="1">
      <c r="A7878" s="605">
        <v>33</v>
      </c>
      <c r="B7878" s="617" t="s">
        <v>2602</v>
      </c>
      <c r="C7878" s="834" t="s">
        <v>3347</v>
      </c>
      <c r="D7878" s="624" t="s">
        <v>2605</v>
      </c>
      <c r="E7878" s="836">
        <v>1</v>
      </c>
      <c r="F7878" s="553">
        <v>2.0544564600000004</v>
      </c>
      <c r="G7878" s="530" t="e">
        <f>+L7878</f>
        <v>#REF!</v>
      </c>
      <c r="H7878" s="531" t="e">
        <f>E7878*G7878</f>
        <v>#REF!</v>
      </c>
      <c r="J7878" s="530">
        <f>+F7878</f>
        <v>2.0544564600000004</v>
      </c>
      <c r="L7878" s="533" t="e">
        <f>J7878*$L$3</f>
        <v>#REF!</v>
      </c>
    </row>
    <row r="7879" spans="1:12" ht="9.75" customHeight="1">
      <c r="A7879" s="605"/>
      <c r="B7879" s="617"/>
      <c r="C7879" s="834"/>
      <c r="D7879" s="625"/>
      <c r="E7879" s="836"/>
      <c r="F7879" s="553"/>
      <c r="G7879" s="530"/>
      <c r="H7879" s="531"/>
      <c r="J7879" s="532"/>
      <c r="L7879" s="533"/>
    </row>
    <row r="7880" spans="1:12" ht="9.75" customHeight="1">
      <c r="A7880" s="605"/>
      <c r="B7880" s="617"/>
      <c r="C7880" s="834"/>
      <c r="D7880" s="625"/>
      <c r="E7880" s="836"/>
      <c r="F7880" s="553"/>
      <c r="G7880" s="530"/>
      <c r="H7880" s="531"/>
      <c r="J7880" s="532"/>
      <c r="L7880" s="533"/>
    </row>
    <row r="7881" spans="1:12" ht="9.75" customHeight="1">
      <c r="A7881" s="605"/>
      <c r="B7881" s="617"/>
      <c r="C7881" s="834"/>
      <c r="D7881" s="625"/>
      <c r="E7881" s="836"/>
      <c r="F7881" s="553"/>
      <c r="G7881" s="530"/>
      <c r="H7881" s="531"/>
      <c r="J7881" s="532"/>
      <c r="L7881" s="533"/>
    </row>
    <row r="7882" spans="1:12" ht="9.75" customHeight="1">
      <c r="A7882" s="605"/>
      <c r="B7882" s="755"/>
      <c r="C7882" s="835"/>
      <c r="D7882" s="625"/>
      <c r="E7882" s="837"/>
      <c r="F7882" s="553"/>
      <c r="G7882" s="530"/>
      <c r="H7882" s="531"/>
      <c r="J7882" s="532"/>
      <c r="L7882" s="533"/>
    </row>
    <row r="7883" spans="1:12" ht="9.75" customHeight="1">
      <c r="A7883" s="605">
        <v>34</v>
      </c>
      <c r="B7883" s="617" t="s">
        <v>2602</v>
      </c>
      <c r="C7883" s="834" t="s">
        <v>3346</v>
      </c>
      <c r="D7883" s="624" t="s">
        <v>2605</v>
      </c>
      <c r="E7883" s="836">
        <v>1</v>
      </c>
      <c r="F7883" s="553">
        <v>0.63916423200000017</v>
      </c>
      <c r="G7883" s="530" t="e">
        <f>+L7883</f>
        <v>#REF!</v>
      </c>
      <c r="H7883" s="531" t="e">
        <f>E7883*G7883</f>
        <v>#REF!</v>
      </c>
      <c r="J7883" s="530">
        <f>+F7883</f>
        <v>0.63916423200000017</v>
      </c>
      <c r="L7883" s="533" t="e">
        <f>J7883*$L$3</f>
        <v>#REF!</v>
      </c>
    </row>
    <row r="7884" spans="1:12" ht="9.75" customHeight="1">
      <c r="A7884" s="605"/>
      <c r="B7884" s="617"/>
      <c r="C7884" s="834"/>
      <c r="D7884" s="625"/>
      <c r="E7884" s="836"/>
      <c r="F7884" s="553"/>
      <c r="G7884" s="530"/>
      <c r="H7884" s="531"/>
      <c r="J7884" s="532"/>
      <c r="L7884" s="533"/>
    </row>
    <row r="7885" spans="1:12" ht="9.75" customHeight="1">
      <c r="A7885" s="605"/>
      <c r="B7885" s="617"/>
      <c r="C7885" s="834"/>
      <c r="D7885" s="625"/>
      <c r="E7885" s="836"/>
      <c r="F7885" s="553"/>
      <c r="G7885" s="530"/>
      <c r="H7885" s="531"/>
      <c r="J7885" s="532"/>
      <c r="L7885" s="533"/>
    </row>
    <row r="7886" spans="1:12" ht="9.75" customHeight="1">
      <c r="A7886" s="605"/>
      <c r="B7886" s="617"/>
      <c r="C7886" s="834"/>
      <c r="D7886" s="625"/>
      <c r="E7886" s="836"/>
      <c r="F7886" s="553"/>
      <c r="G7886" s="530"/>
      <c r="H7886" s="531"/>
      <c r="J7886" s="532"/>
      <c r="L7886" s="533"/>
    </row>
    <row r="7887" spans="1:12" ht="9.75" customHeight="1">
      <c r="A7887" s="605"/>
      <c r="B7887" s="755"/>
      <c r="C7887" s="835"/>
      <c r="D7887" s="625"/>
      <c r="E7887" s="837"/>
      <c r="F7887" s="553"/>
      <c r="G7887" s="530"/>
      <c r="H7887" s="531"/>
      <c r="J7887" s="532"/>
      <c r="L7887" s="533"/>
    </row>
    <row r="7888" spans="1:12" ht="9.75" customHeight="1">
      <c r="A7888" s="605">
        <v>35</v>
      </c>
      <c r="B7888" s="603" t="s">
        <v>2601</v>
      </c>
      <c r="C7888" s="603" t="s">
        <v>3277</v>
      </c>
      <c r="D7888" s="703" t="s">
        <v>2613</v>
      </c>
      <c r="E7888" s="727">
        <v>0.41</v>
      </c>
      <c r="F7888" s="553">
        <v>28.013891529498007</v>
      </c>
      <c r="G7888" s="530" t="e">
        <f>+L7888</f>
        <v>#REF!</v>
      </c>
      <c r="H7888" s="531" t="e">
        <f>E7888*G7888</f>
        <v>#REF!</v>
      </c>
      <c r="J7888" s="530">
        <f>+F7888</f>
        <v>28.013891529498007</v>
      </c>
      <c r="L7888" s="533" t="e">
        <f>J7888*$L$3</f>
        <v>#REF!</v>
      </c>
    </row>
    <row r="7889" spans="1:12" ht="9.75" customHeight="1">
      <c r="A7889" s="605"/>
      <c r="B7889" s="603"/>
      <c r="C7889" s="603"/>
      <c r="D7889" s="704"/>
      <c r="E7889" s="727"/>
      <c r="F7889" s="553"/>
      <c r="G7889" s="530"/>
      <c r="H7889" s="531"/>
      <c r="J7889" s="532"/>
      <c r="L7889" s="533"/>
    </row>
    <row r="7890" spans="1:12" ht="9.75" customHeight="1">
      <c r="A7890" s="605"/>
      <c r="B7890" s="603"/>
      <c r="C7890" s="603"/>
      <c r="D7890" s="704"/>
      <c r="E7890" s="727"/>
      <c r="F7890" s="553"/>
      <c r="G7890" s="530"/>
      <c r="H7890" s="531"/>
      <c r="J7890" s="532"/>
      <c r="L7890" s="533"/>
    </row>
    <row r="7891" spans="1:12" ht="9.75" customHeight="1">
      <c r="A7891" s="605"/>
      <c r="B7891" s="603"/>
      <c r="C7891" s="603"/>
      <c r="D7891" s="704"/>
      <c r="E7891" s="727"/>
      <c r="F7891" s="553"/>
      <c r="G7891" s="530"/>
      <c r="H7891" s="531"/>
      <c r="J7891" s="532"/>
      <c r="L7891" s="533"/>
    </row>
    <row r="7892" spans="1:12" ht="9.75" customHeight="1">
      <c r="A7892" s="605"/>
      <c r="B7892" s="603"/>
      <c r="C7892" s="603"/>
      <c r="D7892" s="704"/>
      <c r="E7892" s="727"/>
      <c r="F7892" s="553"/>
      <c r="G7892" s="530"/>
      <c r="H7892" s="531"/>
      <c r="J7892" s="532"/>
      <c r="L7892" s="533"/>
    </row>
    <row r="7893" spans="1:12" ht="9.75" customHeight="1">
      <c r="A7893" s="605">
        <v>36</v>
      </c>
      <c r="B7893" s="603" t="s">
        <v>2710</v>
      </c>
      <c r="C7893" s="603" t="s">
        <v>3276</v>
      </c>
      <c r="D7893" s="703" t="s">
        <v>2613</v>
      </c>
      <c r="E7893" s="607">
        <v>1.1000000000000001</v>
      </c>
      <c r="F7893" s="553">
        <v>125.47082587029321</v>
      </c>
      <c r="G7893" s="530" t="e">
        <f>+L7893</f>
        <v>#REF!</v>
      </c>
      <c r="H7893" s="531" t="e">
        <f>E7893*G7893</f>
        <v>#REF!</v>
      </c>
      <c r="J7893" s="530">
        <f>+F7893</f>
        <v>125.47082587029321</v>
      </c>
      <c r="L7893" s="533" t="e">
        <f>J7893*$L$3</f>
        <v>#REF!</v>
      </c>
    </row>
    <row r="7894" spans="1:12" ht="9.75" customHeight="1">
      <c r="A7894" s="605"/>
      <c r="B7894" s="603"/>
      <c r="C7894" s="603"/>
      <c r="D7894" s="704"/>
      <c r="E7894" s="607"/>
      <c r="F7894" s="553"/>
      <c r="G7894" s="530"/>
      <c r="H7894" s="531"/>
      <c r="J7894" s="532"/>
      <c r="L7894" s="533"/>
    </row>
    <row r="7895" spans="1:12" ht="9.75" customHeight="1">
      <c r="A7895" s="605"/>
      <c r="B7895" s="603"/>
      <c r="C7895" s="603"/>
      <c r="D7895" s="704"/>
      <c r="E7895" s="607"/>
      <c r="F7895" s="553"/>
      <c r="G7895" s="530"/>
      <c r="H7895" s="531"/>
      <c r="J7895" s="532"/>
      <c r="L7895" s="533"/>
    </row>
    <row r="7896" spans="1:12" ht="9.75" customHeight="1">
      <c r="A7896" s="605"/>
      <c r="B7896" s="603"/>
      <c r="C7896" s="603"/>
      <c r="D7896" s="704"/>
      <c r="E7896" s="607"/>
      <c r="F7896" s="553"/>
      <c r="G7896" s="530"/>
      <c r="H7896" s="531"/>
      <c r="J7896" s="532"/>
      <c r="L7896" s="533"/>
    </row>
    <row r="7897" spans="1:12" ht="9.75" customHeight="1">
      <c r="A7897" s="605"/>
      <c r="B7897" s="603"/>
      <c r="C7897" s="603"/>
      <c r="D7897" s="704"/>
      <c r="E7897" s="607"/>
      <c r="F7897" s="553"/>
      <c r="G7897" s="530"/>
      <c r="H7897" s="531"/>
      <c r="J7897" s="532"/>
      <c r="L7897" s="533"/>
    </row>
    <row r="7898" spans="1:12" ht="9.75" customHeight="1">
      <c r="A7898" s="605">
        <v>37</v>
      </c>
      <c r="B7898" s="603" t="s">
        <v>2710</v>
      </c>
      <c r="C7898" s="603" t="s">
        <v>3275</v>
      </c>
      <c r="D7898" s="703" t="s">
        <v>2613</v>
      </c>
      <c r="E7898" s="607">
        <v>1.3</v>
      </c>
      <c r="F7898" s="553">
        <v>125.47082587029321</v>
      </c>
      <c r="G7898" s="530" t="e">
        <f>+L7898</f>
        <v>#REF!</v>
      </c>
      <c r="H7898" s="531" t="e">
        <f>E7898*G7898</f>
        <v>#REF!</v>
      </c>
      <c r="J7898" s="530">
        <f>+F7898</f>
        <v>125.47082587029321</v>
      </c>
      <c r="L7898" s="533" t="e">
        <f>J7898*$L$3</f>
        <v>#REF!</v>
      </c>
    </row>
    <row r="7899" spans="1:12" ht="9.75" customHeight="1">
      <c r="A7899" s="605"/>
      <c r="B7899" s="603"/>
      <c r="C7899" s="603"/>
      <c r="D7899" s="704"/>
      <c r="E7899" s="607"/>
      <c r="F7899" s="553"/>
      <c r="G7899" s="530"/>
      <c r="H7899" s="531"/>
      <c r="J7899" s="532"/>
      <c r="L7899" s="533"/>
    </row>
    <row r="7900" spans="1:12" ht="9.75" customHeight="1">
      <c r="A7900" s="605"/>
      <c r="B7900" s="603"/>
      <c r="C7900" s="603"/>
      <c r="D7900" s="704"/>
      <c r="E7900" s="607"/>
      <c r="F7900" s="553"/>
      <c r="G7900" s="530"/>
      <c r="H7900" s="531"/>
      <c r="J7900" s="532"/>
      <c r="L7900" s="533"/>
    </row>
    <row r="7901" spans="1:12" ht="9.75" customHeight="1">
      <c r="A7901" s="605"/>
      <c r="B7901" s="603"/>
      <c r="C7901" s="603"/>
      <c r="D7901" s="704"/>
      <c r="E7901" s="607"/>
      <c r="F7901" s="553"/>
      <c r="G7901" s="530"/>
      <c r="H7901" s="531"/>
      <c r="J7901" s="532"/>
      <c r="L7901" s="533"/>
    </row>
    <row r="7902" spans="1:12" ht="9.75" customHeight="1">
      <c r="A7902" s="605"/>
      <c r="B7902" s="603"/>
      <c r="C7902" s="603"/>
      <c r="D7902" s="704"/>
      <c r="E7902" s="607"/>
      <c r="F7902" s="553"/>
      <c r="G7902" s="530"/>
      <c r="H7902" s="531"/>
      <c r="J7902" s="532"/>
      <c r="L7902" s="533"/>
    </row>
    <row r="7903" spans="1:12" ht="9.75" customHeight="1">
      <c r="A7903" s="605">
        <v>38</v>
      </c>
      <c r="B7903" s="603" t="s">
        <v>2602</v>
      </c>
      <c r="C7903" s="603" t="s">
        <v>3274</v>
      </c>
      <c r="D7903" s="624" t="s">
        <v>2605</v>
      </c>
      <c r="E7903" s="717">
        <v>2</v>
      </c>
      <c r="F7903" s="553">
        <v>68.481882000000013</v>
      </c>
      <c r="G7903" s="530" t="e">
        <f>+L7903</f>
        <v>#REF!</v>
      </c>
      <c r="H7903" s="531" t="e">
        <f>E7903*G7903</f>
        <v>#REF!</v>
      </c>
      <c r="J7903" s="530">
        <f>+F7903</f>
        <v>68.481882000000013</v>
      </c>
      <c r="L7903" s="533" t="e">
        <f>J7903*$L$3</f>
        <v>#REF!</v>
      </c>
    </row>
    <row r="7904" spans="1:12" ht="9.75" customHeight="1">
      <c r="A7904" s="605"/>
      <c r="B7904" s="603"/>
      <c r="C7904" s="603"/>
      <c r="D7904" s="625"/>
      <c r="E7904" s="717"/>
      <c r="F7904" s="553"/>
      <c r="G7904" s="530"/>
      <c r="H7904" s="531"/>
      <c r="J7904" s="532"/>
      <c r="L7904" s="533"/>
    </row>
    <row r="7905" spans="1:12" ht="9.75" customHeight="1">
      <c r="A7905" s="605"/>
      <c r="B7905" s="603"/>
      <c r="C7905" s="603"/>
      <c r="D7905" s="625"/>
      <c r="E7905" s="717"/>
      <c r="F7905" s="553"/>
      <c r="G7905" s="530"/>
      <c r="H7905" s="531"/>
      <c r="J7905" s="532"/>
      <c r="L7905" s="533"/>
    </row>
    <row r="7906" spans="1:12" ht="9.75" customHeight="1">
      <c r="A7906" s="605"/>
      <c r="B7906" s="603"/>
      <c r="C7906" s="603"/>
      <c r="D7906" s="625"/>
      <c r="E7906" s="717"/>
      <c r="F7906" s="553"/>
      <c r="G7906" s="530"/>
      <c r="H7906" s="531"/>
      <c r="J7906" s="532"/>
      <c r="L7906" s="533"/>
    </row>
    <row r="7907" spans="1:12" ht="9.75" customHeight="1">
      <c r="A7907" s="605"/>
      <c r="B7907" s="603"/>
      <c r="C7907" s="603"/>
      <c r="D7907" s="625"/>
      <c r="E7907" s="717"/>
      <c r="F7907" s="553"/>
      <c r="G7907" s="530"/>
      <c r="H7907" s="531"/>
      <c r="J7907" s="532"/>
      <c r="L7907" s="533"/>
    </row>
    <row r="7908" spans="1:12" ht="9.75" customHeight="1">
      <c r="A7908" s="605">
        <v>39</v>
      </c>
      <c r="B7908" s="603" t="s">
        <v>2711</v>
      </c>
      <c r="C7908" s="603" t="s">
        <v>3273</v>
      </c>
      <c r="D7908" s="817" t="s">
        <v>2597</v>
      </c>
      <c r="E7908" s="838">
        <v>2.5399999999999999E-2</v>
      </c>
      <c r="F7908" s="553">
        <v>580.30678026534008</v>
      </c>
      <c r="G7908" s="530" t="e">
        <f>+L7908</f>
        <v>#REF!</v>
      </c>
      <c r="H7908" s="531" t="e">
        <f>E7908*G7908</f>
        <v>#REF!</v>
      </c>
      <c r="J7908" s="530">
        <f>+F7908</f>
        <v>580.30678026534008</v>
      </c>
      <c r="L7908" s="533" t="e">
        <f>J7908*$L$3</f>
        <v>#REF!</v>
      </c>
    </row>
    <row r="7909" spans="1:12" ht="9.75" customHeight="1">
      <c r="A7909" s="605"/>
      <c r="B7909" s="603"/>
      <c r="C7909" s="603"/>
      <c r="D7909" s="818"/>
      <c r="E7909" s="838"/>
      <c r="F7909" s="553"/>
      <c r="G7909" s="530"/>
      <c r="H7909" s="531"/>
      <c r="J7909" s="532"/>
      <c r="L7909" s="533"/>
    </row>
    <row r="7910" spans="1:12" ht="9.75" customHeight="1">
      <c r="A7910" s="605"/>
      <c r="B7910" s="603"/>
      <c r="C7910" s="603"/>
      <c r="D7910" s="818"/>
      <c r="E7910" s="838"/>
      <c r="F7910" s="553"/>
      <c r="G7910" s="530"/>
      <c r="H7910" s="531"/>
      <c r="J7910" s="532"/>
      <c r="L7910" s="533"/>
    </row>
    <row r="7911" spans="1:12" ht="9.75" customHeight="1">
      <c r="A7911" s="605"/>
      <c r="B7911" s="603"/>
      <c r="C7911" s="603"/>
      <c r="D7911" s="818"/>
      <c r="E7911" s="838"/>
      <c r="F7911" s="553"/>
      <c r="G7911" s="530"/>
      <c r="H7911" s="531"/>
      <c r="J7911" s="532"/>
      <c r="L7911" s="533"/>
    </row>
    <row r="7912" spans="1:12" ht="9.75" customHeight="1">
      <c r="A7912" s="605"/>
      <c r="B7912" s="603"/>
      <c r="C7912" s="603"/>
      <c r="D7912" s="819"/>
      <c r="E7912" s="838"/>
      <c r="F7912" s="553"/>
      <c r="G7912" s="530"/>
      <c r="H7912" s="531"/>
      <c r="J7912" s="532"/>
      <c r="L7912" s="533"/>
    </row>
    <row r="7913" spans="1:12" ht="9.75" customHeight="1">
      <c r="A7913" s="605">
        <v>40</v>
      </c>
      <c r="B7913" s="544" t="s">
        <v>2712</v>
      </c>
      <c r="C7913" s="544" t="s">
        <v>3272</v>
      </c>
      <c r="D7913" s="817" t="s">
        <v>2597</v>
      </c>
      <c r="E7913" s="839">
        <v>2.5399999999999999E-2</v>
      </c>
      <c r="F7913" s="553">
        <v>31.652209436070006</v>
      </c>
      <c r="G7913" s="530" t="e">
        <f>+L7913</f>
        <v>#REF!</v>
      </c>
      <c r="H7913" s="531" t="e">
        <f>E7913*G7913</f>
        <v>#REF!</v>
      </c>
      <c r="J7913" s="530">
        <f>+F7913</f>
        <v>31.652209436070006</v>
      </c>
      <c r="L7913" s="533" t="e">
        <f>J7913*$L$3</f>
        <v>#REF!</v>
      </c>
    </row>
    <row r="7914" spans="1:12" ht="9.75" customHeight="1">
      <c r="A7914" s="605"/>
      <c r="B7914" s="544"/>
      <c r="C7914" s="544"/>
      <c r="D7914" s="818"/>
      <c r="E7914" s="839"/>
      <c r="F7914" s="553"/>
      <c r="G7914" s="530"/>
      <c r="H7914" s="531"/>
      <c r="J7914" s="532"/>
      <c r="L7914" s="533"/>
    </row>
    <row r="7915" spans="1:12" ht="9.75" customHeight="1">
      <c r="A7915" s="605"/>
      <c r="B7915" s="544"/>
      <c r="C7915" s="544"/>
      <c r="D7915" s="818"/>
      <c r="E7915" s="839"/>
      <c r="F7915" s="553"/>
      <c r="G7915" s="530"/>
      <c r="H7915" s="531"/>
      <c r="J7915" s="532"/>
      <c r="L7915" s="533"/>
    </row>
    <row r="7916" spans="1:12" ht="9.75" customHeight="1">
      <c r="A7916" s="605"/>
      <c r="B7916" s="544"/>
      <c r="C7916" s="544"/>
      <c r="D7916" s="818"/>
      <c r="E7916" s="839"/>
      <c r="F7916" s="553"/>
      <c r="G7916" s="530"/>
      <c r="H7916" s="531"/>
      <c r="J7916" s="532"/>
      <c r="L7916" s="533"/>
    </row>
    <row r="7917" spans="1:12" ht="8.25" customHeight="1">
      <c r="A7917" s="605"/>
      <c r="B7917" s="544"/>
      <c r="C7917" s="544"/>
      <c r="D7917" s="819"/>
      <c r="E7917" s="839"/>
      <c r="F7917" s="553"/>
      <c r="G7917" s="530"/>
      <c r="H7917" s="531"/>
      <c r="J7917" s="532"/>
      <c r="L7917" s="533"/>
    </row>
    <row r="7918" spans="1:12" ht="9.75" customHeight="1">
      <c r="A7918" s="605">
        <v>41</v>
      </c>
      <c r="B7918" s="603" t="s">
        <v>3326</v>
      </c>
      <c r="C7918" s="603" t="s">
        <v>3271</v>
      </c>
      <c r="D7918" s="624" t="s">
        <v>3224</v>
      </c>
      <c r="E7918" s="717">
        <v>1</v>
      </c>
      <c r="F7918" s="553">
        <v>2.2579901279999999</v>
      </c>
      <c r="G7918" s="530" t="e">
        <f>+L7918</f>
        <v>#REF!</v>
      </c>
      <c r="H7918" s="531" t="e">
        <f>E7918*G7918</f>
        <v>#REF!</v>
      </c>
      <c r="J7918" s="530">
        <f>+F7918</f>
        <v>2.2579901279999999</v>
      </c>
      <c r="L7918" s="533" t="e">
        <f>J7918*$L$3</f>
        <v>#REF!</v>
      </c>
    </row>
    <row r="7919" spans="1:12" ht="9.75" customHeight="1">
      <c r="A7919" s="605"/>
      <c r="B7919" s="603"/>
      <c r="C7919" s="603"/>
      <c r="D7919" s="625"/>
      <c r="E7919" s="717"/>
      <c r="F7919" s="553"/>
      <c r="G7919" s="530"/>
      <c r="H7919" s="531"/>
      <c r="J7919" s="532"/>
      <c r="L7919" s="533"/>
    </row>
    <row r="7920" spans="1:12" ht="9.75" customHeight="1">
      <c r="A7920" s="605"/>
      <c r="B7920" s="603"/>
      <c r="C7920" s="603"/>
      <c r="D7920" s="625"/>
      <c r="E7920" s="717"/>
      <c r="F7920" s="553"/>
      <c r="G7920" s="530"/>
      <c r="H7920" s="531"/>
      <c r="J7920" s="532"/>
      <c r="L7920" s="533"/>
    </row>
    <row r="7921" spans="1:12" ht="9.75" customHeight="1">
      <c r="A7921" s="605"/>
      <c r="B7921" s="603"/>
      <c r="C7921" s="603"/>
      <c r="D7921" s="625"/>
      <c r="E7921" s="717"/>
      <c r="F7921" s="553"/>
      <c r="G7921" s="530"/>
      <c r="H7921" s="531"/>
      <c r="J7921" s="532"/>
      <c r="L7921" s="533"/>
    </row>
    <row r="7922" spans="1:12" ht="9.75" customHeight="1">
      <c r="A7922" s="605"/>
      <c r="B7922" s="603"/>
      <c r="C7922" s="603"/>
      <c r="D7922" s="625"/>
      <c r="E7922" s="717"/>
      <c r="F7922" s="553"/>
      <c r="G7922" s="530"/>
      <c r="H7922" s="531"/>
      <c r="J7922" s="532"/>
      <c r="L7922" s="533"/>
    </row>
    <row r="7923" spans="1:12" ht="9.75" customHeight="1">
      <c r="A7923" s="605">
        <v>42</v>
      </c>
      <c r="B7923" s="603" t="s">
        <v>3325</v>
      </c>
      <c r="C7923" s="603" t="s">
        <v>3270</v>
      </c>
      <c r="D7923" s="624" t="s">
        <v>3267</v>
      </c>
      <c r="E7923" s="830">
        <v>3.0000000000000001E-3</v>
      </c>
      <c r="F7923" s="553">
        <v>69.188672187799995</v>
      </c>
      <c r="G7923" s="530" t="e">
        <f>+L7923</f>
        <v>#REF!</v>
      </c>
      <c r="H7923" s="531" t="e">
        <f>E7923*G7923</f>
        <v>#REF!</v>
      </c>
      <c r="J7923" s="530">
        <f>+F7923</f>
        <v>69.188672187799995</v>
      </c>
      <c r="L7923" s="533" t="e">
        <f>J7923*$L$3</f>
        <v>#REF!</v>
      </c>
    </row>
    <row r="7924" spans="1:12" ht="9.75" customHeight="1">
      <c r="A7924" s="605"/>
      <c r="B7924" s="603"/>
      <c r="C7924" s="603"/>
      <c r="D7924" s="625"/>
      <c r="E7924" s="830"/>
      <c r="F7924" s="553"/>
      <c r="G7924" s="530"/>
      <c r="H7924" s="531"/>
      <c r="J7924" s="532"/>
      <c r="L7924" s="533"/>
    </row>
    <row r="7925" spans="1:12" ht="9.75" customHeight="1">
      <c r="A7925" s="605"/>
      <c r="B7925" s="603"/>
      <c r="C7925" s="603"/>
      <c r="D7925" s="625"/>
      <c r="E7925" s="830"/>
      <c r="F7925" s="553"/>
      <c r="G7925" s="530"/>
      <c r="H7925" s="531"/>
      <c r="J7925" s="532"/>
      <c r="L7925" s="533"/>
    </row>
    <row r="7926" spans="1:12" ht="9.75" customHeight="1">
      <c r="A7926" s="605"/>
      <c r="B7926" s="603"/>
      <c r="C7926" s="603"/>
      <c r="D7926" s="625"/>
      <c r="E7926" s="830"/>
      <c r="F7926" s="553"/>
      <c r="G7926" s="530"/>
      <c r="H7926" s="531"/>
      <c r="J7926" s="532"/>
      <c r="L7926" s="533"/>
    </row>
    <row r="7927" spans="1:12" ht="9.75" customHeight="1">
      <c r="A7927" s="605"/>
      <c r="B7927" s="603"/>
      <c r="C7927" s="603"/>
      <c r="D7927" s="625"/>
      <c r="E7927" s="830"/>
      <c r="F7927" s="553"/>
      <c r="G7927" s="530"/>
      <c r="H7927" s="531"/>
      <c r="J7927" s="532"/>
      <c r="L7927" s="533"/>
    </row>
    <row r="7928" spans="1:12" ht="9.75" customHeight="1">
      <c r="A7928" s="605">
        <v>43</v>
      </c>
      <c r="B7928" s="603" t="s">
        <v>3324</v>
      </c>
      <c r="C7928" s="603" t="s">
        <v>3269</v>
      </c>
      <c r="D7928" s="624" t="s">
        <v>3267</v>
      </c>
      <c r="E7928" s="830">
        <v>5.0000000000000001E-3</v>
      </c>
      <c r="F7928" s="553">
        <v>56.912267611069993</v>
      </c>
      <c r="G7928" s="530" t="e">
        <f>+L7928</f>
        <v>#REF!</v>
      </c>
      <c r="H7928" s="531" t="e">
        <f>E7928*G7928</f>
        <v>#REF!</v>
      </c>
      <c r="J7928" s="530">
        <f>+F7928</f>
        <v>56.912267611069993</v>
      </c>
      <c r="L7928" s="533" t="e">
        <f>J7928*$L$3</f>
        <v>#REF!</v>
      </c>
    </row>
    <row r="7929" spans="1:12" ht="9.75" customHeight="1">
      <c r="A7929" s="605"/>
      <c r="B7929" s="603"/>
      <c r="C7929" s="603"/>
      <c r="D7929" s="625"/>
      <c r="E7929" s="830"/>
      <c r="F7929" s="553"/>
      <c r="G7929" s="530"/>
      <c r="H7929" s="531"/>
      <c r="J7929" s="532"/>
      <c r="L7929" s="533"/>
    </row>
    <row r="7930" spans="1:12" ht="9.75" customHeight="1">
      <c r="A7930" s="605"/>
      <c r="B7930" s="603"/>
      <c r="C7930" s="603"/>
      <c r="D7930" s="625"/>
      <c r="E7930" s="830"/>
      <c r="F7930" s="553"/>
      <c r="G7930" s="530"/>
      <c r="H7930" s="531"/>
      <c r="J7930" s="532"/>
      <c r="L7930" s="533"/>
    </row>
    <row r="7931" spans="1:12" ht="9.75" customHeight="1">
      <c r="A7931" s="605"/>
      <c r="B7931" s="603"/>
      <c r="C7931" s="603"/>
      <c r="D7931" s="625"/>
      <c r="E7931" s="830"/>
      <c r="F7931" s="553"/>
      <c r="G7931" s="530"/>
      <c r="H7931" s="531"/>
      <c r="J7931" s="532"/>
      <c r="L7931" s="533"/>
    </row>
    <row r="7932" spans="1:12" ht="9.75" customHeight="1">
      <c r="A7932" s="605"/>
      <c r="B7932" s="603"/>
      <c r="C7932" s="603"/>
      <c r="D7932" s="625"/>
      <c r="E7932" s="830"/>
      <c r="F7932" s="553"/>
      <c r="G7932" s="530"/>
      <c r="H7932" s="531"/>
      <c r="J7932" s="532"/>
      <c r="L7932" s="533"/>
    </row>
    <row r="7933" spans="1:12" ht="9.75" customHeight="1">
      <c r="A7933" s="605">
        <v>44</v>
      </c>
      <c r="B7933" s="603" t="s">
        <v>3324</v>
      </c>
      <c r="C7933" s="603" t="s">
        <v>3268</v>
      </c>
      <c r="D7933" s="624" t="s">
        <v>3267</v>
      </c>
      <c r="E7933" s="830">
        <v>1E-3</v>
      </c>
      <c r="F7933" s="553">
        <v>56.912267611069993</v>
      </c>
      <c r="G7933" s="530" t="e">
        <f>+L7933</f>
        <v>#REF!</v>
      </c>
      <c r="H7933" s="531" t="e">
        <f>E7933*G7933</f>
        <v>#REF!</v>
      </c>
      <c r="J7933" s="530">
        <f>+F7933</f>
        <v>56.912267611069993</v>
      </c>
      <c r="L7933" s="533" t="e">
        <f>J7933*$L$3</f>
        <v>#REF!</v>
      </c>
    </row>
    <row r="7934" spans="1:12" ht="9.75" customHeight="1">
      <c r="A7934" s="605"/>
      <c r="B7934" s="603"/>
      <c r="C7934" s="603"/>
      <c r="D7934" s="625"/>
      <c r="E7934" s="830"/>
      <c r="F7934" s="553"/>
      <c r="G7934" s="530"/>
      <c r="H7934" s="531"/>
      <c r="J7934" s="532"/>
      <c r="L7934" s="533"/>
    </row>
    <row r="7935" spans="1:12" ht="9.75" customHeight="1">
      <c r="A7935" s="605"/>
      <c r="B7935" s="603"/>
      <c r="C7935" s="603"/>
      <c r="D7935" s="625"/>
      <c r="E7935" s="830"/>
      <c r="F7935" s="553"/>
      <c r="G7935" s="530"/>
      <c r="H7935" s="531"/>
      <c r="J7935" s="532"/>
      <c r="L7935" s="533"/>
    </row>
    <row r="7936" spans="1:12" ht="9.75" customHeight="1">
      <c r="A7936" s="605"/>
      <c r="B7936" s="603"/>
      <c r="C7936" s="603"/>
      <c r="D7936" s="625"/>
      <c r="E7936" s="830"/>
      <c r="F7936" s="553"/>
      <c r="G7936" s="530"/>
      <c r="H7936" s="531"/>
      <c r="J7936" s="532"/>
      <c r="L7936" s="533"/>
    </row>
    <row r="7937" spans="1:12" ht="9.75" customHeight="1">
      <c r="A7937" s="605"/>
      <c r="B7937" s="603"/>
      <c r="C7937" s="603"/>
      <c r="D7937" s="625"/>
      <c r="E7937" s="830"/>
      <c r="F7937" s="553"/>
      <c r="G7937" s="530"/>
      <c r="H7937" s="531"/>
      <c r="J7937" s="532"/>
      <c r="L7937" s="533"/>
    </row>
    <row r="7938" spans="1:12" ht="9.75" customHeight="1">
      <c r="A7938" s="605">
        <v>45</v>
      </c>
      <c r="B7938" s="603" t="s">
        <v>2975</v>
      </c>
      <c r="C7938" s="603" t="s">
        <v>3266</v>
      </c>
      <c r="D7938" s="703" t="s">
        <v>2613</v>
      </c>
      <c r="E7938" s="830">
        <v>2</v>
      </c>
      <c r="F7938" s="553">
        <v>18.593488999999998</v>
      </c>
      <c r="G7938" s="530" t="e">
        <f>+L7938</f>
        <v>#REF!</v>
      </c>
      <c r="H7938" s="531" t="e">
        <f>E7938*G7938</f>
        <v>#REF!</v>
      </c>
      <c r="J7938" s="530">
        <f>+F7938</f>
        <v>18.593488999999998</v>
      </c>
      <c r="L7938" s="533" t="e">
        <f>J7938*$L$3</f>
        <v>#REF!</v>
      </c>
    </row>
    <row r="7939" spans="1:12" ht="9.75" customHeight="1">
      <c r="A7939" s="605"/>
      <c r="B7939" s="603"/>
      <c r="C7939" s="603"/>
      <c r="D7939" s="704"/>
      <c r="E7939" s="830"/>
      <c r="F7939" s="553"/>
      <c r="G7939" s="530"/>
      <c r="H7939" s="531"/>
      <c r="J7939" s="532"/>
      <c r="L7939" s="533"/>
    </row>
    <row r="7940" spans="1:12" ht="9.75" customHeight="1">
      <c r="A7940" s="605"/>
      <c r="B7940" s="603"/>
      <c r="C7940" s="603"/>
      <c r="D7940" s="704"/>
      <c r="E7940" s="830"/>
      <c r="F7940" s="553"/>
      <c r="G7940" s="530"/>
      <c r="H7940" s="531"/>
      <c r="J7940" s="532"/>
      <c r="L7940" s="533"/>
    </row>
    <row r="7941" spans="1:12" ht="9.75" customHeight="1">
      <c r="A7941" s="605"/>
      <c r="B7941" s="603"/>
      <c r="C7941" s="603"/>
      <c r="D7941" s="704"/>
      <c r="E7941" s="830"/>
      <c r="F7941" s="553"/>
      <c r="G7941" s="530"/>
      <c r="H7941" s="531"/>
      <c r="J7941" s="532"/>
      <c r="L7941" s="533"/>
    </row>
    <row r="7942" spans="1:12" ht="9.75" customHeight="1">
      <c r="A7942" s="605"/>
      <c r="B7942" s="603"/>
      <c r="C7942" s="603"/>
      <c r="D7942" s="704"/>
      <c r="E7942" s="830"/>
      <c r="F7942" s="553"/>
      <c r="G7942" s="530"/>
      <c r="H7942" s="531"/>
      <c r="J7942" s="532"/>
      <c r="L7942" s="533"/>
    </row>
    <row r="7943" spans="1:12" ht="9.75" customHeight="1">
      <c r="A7943" s="605">
        <v>46</v>
      </c>
      <c r="B7943" s="603" t="s">
        <v>2714</v>
      </c>
      <c r="C7943" s="603" t="s">
        <v>3265</v>
      </c>
      <c r="D7943" s="844" t="s">
        <v>2723</v>
      </c>
      <c r="E7943" s="727">
        <v>4.4000000000000004</v>
      </c>
      <c r="F7943" s="553">
        <v>2.2294099999999997</v>
      </c>
      <c r="G7943" s="530" t="e">
        <f>+L7943</f>
        <v>#REF!</v>
      </c>
      <c r="H7943" s="531" t="e">
        <f>E7943*G7943</f>
        <v>#REF!</v>
      </c>
      <c r="J7943" s="530">
        <f>+F7943</f>
        <v>2.2294099999999997</v>
      </c>
      <c r="L7943" s="533" t="e">
        <f>J7943*$L$3</f>
        <v>#REF!</v>
      </c>
    </row>
    <row r="7944" spans="1:12" ht="9.75" customHeight="1">
      <c r="A7944" s="605"/>
      <c r="B7944" s="603"/>
      <c r="C7944" s="603"/>
      <c r="D7944" s="845"/>
      <c r="E7944" s="727"/>
      <c r="F7944" s="553"/>
      <c r="G7944" s="530"/>
      <c r="H7944" s="531"/>
      <c r="J7944" s="532"/>
      <c r="L7944" s="533"/>
    </row>
    <row r="7945" spans="1:12" ht="9.75" customHeight="1">
      <c r="A7945" s="605"/>
      <c r="B7945" s="603"/>
      <c r="C7945" s="603"/>
      <c r="D7945" s="845"/>
      <c r="E7945" s="727"/>
      <c r="F7945" s="553"/>
      <c r="G7945" s="530"/>
      <c r="H7945" s="531"/>
      <c r="J7945" s="532"/>
      <c r="L7945" s="533"/>
    </row>
    <row r="7946" spans="1:12" ht="9.75" customHeight="1">
      <c r="A7946" s="605"/>
      <c r="B7946" s="603"/>
      <c r="C7946" s="603"/>
      <c r="D7946" s="845"/>
      <c r="E7946" s="727"/>
      <c r="F7946" s="553"/>
      <c r="G7946" s="530"/>
      <c r="H7946" s="531"/>
      <c r="J7946" s="532"/>
      <c r="L7946" s="533"/>
    </row>
    <row r="7947" spans="1:12" ht="9.75" customHeight="1">
      <c r="A7947" s="605"/>
      <c r="B7947" s="603"/>
      <c r="C7947" s="603"/>
      <c r="D7947" s="845"/>
      <c r="E7947" s="727"/>
      <c r="F7947" s="553"/>
      <c r="G7947" s="530"/>
      <c r="H7947" s="531"/>
      <c r="J7947" s="532"/>
      <c r="L7947" s="533"/>
    </row>
    <row r="7948" spans="1:12" ht="9.75" customHeight="1">
      <c r="A7948" s="605">
        <v>47</v>
      </c>
      <c r="B7948" s="603" t="s">
        <v>3323</v>
      </c>
      <c r="C7948" s="603" t="s">
        <v>3264</v>
      </c>
      <c r="D7948" s="624" t="s">
        <v>2605</v>
      </c>
      <c r="E7948" s="830">
        <v>2</v>
      </c>
      <c r="F7948" s="553">
        <v>0.22437387</v>
      </c>
      <c r="G7948" s="530" t="e">
        <f>+L7948</f>
        <v>#REF!</v>
      </c>
      <c r="H7948" s="531" t="e">
        <f>E7948*G7948</f>
        <v>#REF!</v>
      </c>
      <c r="J7948" s="530">
        <f>+F7948</f>
        <v>0.22437387</v>
      </c>
      <c r="L7948" s="533" t="e">
        <f>J7948*$L$3</f>
        <v>#REF!</v>
      </c>
    </row>
    <row r="7949" spans="1:12" ht="9.75" customHeight="1">
      <c r="A7949" s="605"/>
      <c r="B7949" s="603"/>
      <c r="C7949" s="603"/>
      <c r="D7949" s="625"/>
      <c r="E7949" s="830"/>
      <c r="F7949" s="553"/>
      <c r="G7949" s="530"/>
      <c r="H7949" s="531"/>
      <c r="J7949" s="532"/>
      <c r="L7949" s="533"/>
    </row>
    <row r="7950" spans="1:12" ht="9.75" customHeight="1">
      <c r="A7950" s="605"/>
      <c r="B7950" s="603"/>
      <c r="C7950" s="603"/>
      <c r="D7950" s="625"/>
      <c r="E7950" s="830"/>
      <c r="F7950" s="553"/>
      <c r="G7950" s="530"/>
      <c r="H7950" s="531"/>
      <c r="J7950" s="532"/>
      <c r="L7950" s="533"/>
    </row>
    <row r="7951" spans="1:12" ht="9.75" customHeight="1">
      <c r="A7951" s="605"/>
      <c r="B7951" s="603"/>
      <c r="C7951" s="603"/>
      <c r="D7951" s="625"/>
      <c r="E7951" s="830"/>
      <c r="F7951" s="553"/>
      <c r="G7951" s="530"/>
      <c r="H7951" s="531"/>
      <c r="J7951" s="532"/>
      <c r="L7951" s="533"/>
    </row>
    <row r="7952" spans="1:12" ht="9.75" customHeight="1">
      <c r="A7952" s="605"/>
      <c r="B7952" s="603"/>
      <c r="C7952" s="603"/>
      <c r="D7952" s="625"/>
      <c r="E7952" s="830"/>
      <c r="F7952" s="553"/>
      <c r="G7952" s="530"/>
      <c r="H7952" s="531"/>
      <c r="J7952" s="532"/>
      <c r="L7952" s="533"/>
    </row>
    <row r="7953" spans="1:12" ht="9.75" customHeight="1">
      <c r="A7953" s="605">
        <v>48</v>
      </c>
      <c r="B7953" s="603" t="s">
        <v>2796</v>
      </c>
      <c r="C7953" s="603" t="s">
        <v>3263</v>
      </c>
      <c r="D7953" s="624" t="s">
        <v>2612</v>
      </c>
      <c r="E7953" s="830">
        <v>2</v>
      </c>
      <c r="F7953" s="553">
        <v>0.25083781999999993</v>
      </c>
      <c r="G7953" s="530" t="e">
        <f>+L7953</f>
        <v>#REF!</v>
      </c>
      <c r="H7953" s="531" t="e">
        <f>E7953*G7953</f>
        <v>#REF!</v>
      </c>
      <c r="J7953" s="530">
        <f>+F7953</f>
        <v>0.25083781999999993</v>
      </c>
      <c r="L7953" s="533" t="e">
        <f>J7953*$L$3</f>
        <v>#REF!</v>
      </c>
    </row>
    <row r="7954" spans="1:12" ht="9.75" customHeight="1">
      <c r="A7954" s="605"/>
      <c r="B7954" s="603"/>
      <c r="C7954" s="603"/>
      <c r="D7954" s="625"/>
      <c r="E7954" s="830"/>
      <c r="F7954" s="553"/>
      <c r="G7954" s="530"/>
      <c r="H7954" s="531"/>
      <c r="J7954" s="532"/>
      <c r="L7954" s="533"/>
    </row>
    <row r="7955" spans="1:12" ht="9.75" customHeight="1">
      <c r="A7955" s="605"/>
      <c r="B7955" s="603"/>
      <c r="C7955" s="603"/>
      <c r="D7955" s="625"/>
      <c r="E7955" s="830"/>
      <c r="F7955" s="553"/>
      <c r="G7955" s="530"/>
      <c r="H7955" s="531"/>
      <c r="J7955" s="532"/>
      <c r="L7955" s="533"/>
    </row>
    <row r="7956" spans="1:12" ht="9.75" customHeight="1">
      <c r="A7956" s="605"/>
      <c r="B7956" s="603"/>
      <c r="C7956" s="603"/>
      <c r="D7956" s="625"/>
      <c r="E7956" s="830"/>
      <c r="F7956" s="553"/>
      <c r="G7956" s="530"/>
      <c r="H7956" s="531"/>
      <c r="J7956" s="532"/>
      <c r="L7956" s="533"/>
    </row>
    <row r="7957" spans="1:12" ht="9.75" customHeight="1">
      <c r="A7957" s="605"/>
      <c r="B7957" s="603"/>
      <c r="C7957" s="603"/>
      <c r="D7957" s="625"/>
      <c r="E7957" s="830"/>
      <c r="F7957" s="553"/>
      <c r="G7957" s="530"/>
      <c r="H7957" s="531"/>
      <c r="J7957" s="532"/>
      <c r="L7957" s="533"/>
    </row>
    <row r="7958" spans="1:12" ht="9.75" customHeight="1">
      <c r="A7958" s="532"/>
      <c r="B7958" s="656"/>
      <c r="C7958" s="840" t="s">
        <v>3262</v>
      </c>
      <c r="D7958" s="843"/>
      <c r="E7958" s="539"/>
      <c r="F7958" s="553"/>
      <c r="G7958" s="530" t="e">
        <f>+L7958</f>
        <v>#REF!</v>
      </c>
      <c r="H7958" s="531" t="e">
        <f>E7958*G7958</f>
        <v>#REF!</v>
      </c>
      <c r="J7958" s="530">
        <f>+F7958</f>
        <v>0</v>
      </c>
      <c r="L7958" s="533" t="e">
        <f>J7958*$L$3</f>
        <v>#REF!</v>
      </c>
    </row>
    <row r="7959" spans="1:12" ht="9.75" customHeight="1">
      <c r="A7959" s="532"/>
      <c r="B7959" s="656"/>
      <c r="C7959" s="841"/>
      <c r="D7959" s="843"/>
      <c r="E7959" s="539"/>
      <c r="F7959" s="553"/>
      <c r="G7959" s="530"/>
      <c r="H7959" s="531"/>
      <c r="J7959" s="532"/>
      <c r="L7959" s="533"/>
    </row>
    <row r="7960" spans="1:12" ht="9.75" customHeight="1">
      <c r="A7960" s="532"/>
      <c r="B7960" s="656"/>
      <c r="C7960" s="841"/>
      <c r="D7960" s="843"/>
      <c r="E7960" s="539"/>
      <c r="F7960" s="553"/>
      <c r="G7960" s="530"/>
      <c r="H7960" s="531"/>
      <c r="J7960" s="532"/>
      <c r="L7960" s="533"/>
    </row>
    <row r="7961" spans="1:12" ht="9.75" customHeight="1">
      <c r="A7961" s="532"/>
      <c r="B7961" s="656"/>
      <c r="C7961" s="841"/>
      <c r="D7961" s="843"/>
      <c r="E7961" s="539"/>
      <c r="F7961" s="553"/>
      <c r="G7961" s="530"/>
      <c r="H7961" s="531"/>
      <c r="J7961" s="532"/>
      <c r="L7961" s="533"/>
    </row>
    <row r="7962" spans="1:12" ht="9.75" customHeight="1">
      <c r="A7962" s="532"/>
      <c r="B7962" s="656"/>
      <c r="C7962" s="842"/>
      <c r="D7962" s="843"/>
      <c r="E7962" s="539"/>
      <c r="F7962" s="553"/>
      <c r="G7962" s="530"/>
      <c r="H7962" s="531"/>
      <c r="J7962" s="532"/>
      <c r="L7962" s="533"/>
    </row>
    <row r="7963" spans="1:12" ht="9.75" customHeight="1">
      <c r="A7963" s="605">
        <v>1</v>
      </c>
      <c r="B7963" s="603" t="s">
        <v>2602</v>
      </c>
      <c r="C7963" s="603" t="s">
        <v>3421</v>
      </c>
      <c r="D7963" s="826" t="s">
        <v>2604</v>
      </c>
      <c r="E7963" s="727">
        <v>200</v>
      </c>
      <c r="F7963" s="553">
        <v>0.34313299999999997</v>
      </c>
      <c r="G7963" s="530" t="e">
        <f>+L7963</f>
        <v>#REF!</v>
      </c>
      <c r="H7963" s="531" t="e">
        <f>E7963*G7963</f>
        <v>#REF!</v>
      </c>
      <c r="J7963" s="530">
        <f>+F7963</f>
        <v>0.34313299999999997</v>
      </c>
      <c r="L7963" s="533" t="e">
        <f>J7963*$L$3</f>
        <v>#REF!</v>
      </c>
    </row>
    <row r="7964" spans="1:12" ht="9.75" customHeight="1">
      <c r="A7964" s="605"/>
      <c r="B7964" s="603"/>
      <c r="C7964" s="603"/>
      <c r="D7964" s="827"/>
      <c r="E7964" s="727"/>
      <c r="F7964" s="553"/>
      <c r="G7964" s="530"/>
      <c r="H7964" s="531"/>
      <c r="J7964" s="532"/>
      <c r="L7964" s="533"/>
    </row>
    <row r="7965" spans="1:12" ht="9.75" customHeight="1">
      <c r="A7965" s="605"/>
      <c r="B7965" s="603"/>
      <c r="C7965" s="603"/>
      <c r="D7965" s="827"/>
      <c r="E7965" s="727"/>
      <c r="F7965" s="553"/>
      <c r="G7965" s="530"/>
      <c r="H7965" s="531"/>
      <c r="J7965" s="532"/>
      <c r="L7965" s="533"/>
    </row>
    <row r="7966" spans="1:12" ht="9.75" customHeight="1">
      <c r="A7966" s="605"/>
      <c r="B7966" s="603"/>
      <c r="C7966" s="603"/>
      <c r="D7966" s="827"/>
      <c r="E7966" s="727"/>
      <c r="F7966" s="553"/>
      <c r="G7966" s="530"/>
      <c r="H7966" s="531"/>
      <c r="J7966" s="532"/>
      <c r="L7966" s="533"/>
    </row>
    <row r="7967" spans="1:12" ht="9.75" customHeight="1">
      <c r="A7967" s="605"/>
      <c r="B7967" s="603"/>
      <c r="C7967" s="603"/>
      <c r="D7967" s="827"/>
      <c r="E7967" s="727"/>
      <c r="F7967" s="553"/>
      <c r="G7967" s="530"/>
      <c r="H7967" s="531"/>
      <c r="J7967" s="532"/>
      <c r="L7967" s="533"/>
    </row>
    <row r="7968" spans="1:12" ht="9.75" customHeight="1">
      <c r="A7968" s="605">
        <v>2</v>
      </c>
      <c r="B7968" s="603" t="s">
        <v>2722</v>
      </c>
      <c r="C7968" s="603" t="s">
        <v>3420</v>
      </c>
      <c r="D7968" s="703" t="s">
        <v>2613</v>
      </c>
      <c r="E7968" s="727">
        <v>32.5</v>
      </c>
      <c r="F7968" s="553">
        <v>1.93487634</v>
      </c>
      <c r="G7968" s="530" t="e">
        <f>+L7968</f>
        <v>#REF!</v>
      </c>
      <c r="H7968" s="531" t="e">
        <f>E7968*G7968</f>
        <v>#REF!</v>
      </c>
      <c r="J7968" s="530">
        <f>+F7968</f>
        <v>1.93487634</v>
      </c>
      <c r="L7968" s="533" t="e">
        <f>J7968*$L$3</f>
        <v>#REF!</v>
      </c>
    </row>
    <row r="7969" spans="1:12" ht="9.75" customHeight="1">
      <c r="A7969" s="605"/>
      <c r="B7969" s="603"/>
      <c r="C7969" s="603"/>
      <c r="D7969" s="704"/>
      <c r="E7969" s="727"/>
      <c r="F7969" s="553"/>
      <c r="G7969" s="530"/>
      <c r="H7969" s="531"/>
      <c r="J7969" s="532"/>
      <c r="L7969" s="533"/>
    </row>
    <row r="7970" spans="1:12" ht="9.75" customHeight="1">
      <c r="A7970" s="605"/>
      <c r="B7970" s="603"/>
      <c r="C7970" s="603"/>
      <c r="D7970" s="704"/>
      <c r="E7970" s="727"/>
      <c r="F7970" s="553"/>
      <c r="G7970" s="530"/>
      <c r="H7970" s="531"/>
      <c r="J7970" s="532"/>
      <c r="L7970" s="533"/>
    </row>
    <row r="7971" spans="1:12" ht="9.75" customHeight="1">
      <c r="A7971" s="605"/>
      <c r="B7971" s="603"/>
      <c r="C7971" s="603"/>
      <c r="D7971" s="704"/>
      <c r="E7971" s="727"/>
      <c r="F7971" s="553"/>
      <c r="G7971" s="530"/>
      <c r="H7971" s="531"/>
      <c r="J7971" s="532"/>
      <c r="L7971" s="533"/>
    </row>
    <row r="7972" spans="1:12" ht="9.75" customHeight="1">
      <c r="A7972" s="605"/>
      <c r="B7972" s="603"/>
      <c r="C7972" s="603"/>
      <c r="D7972" s="704"/>
      <c r="E7972" s="727"/>
      <c r="F7972" s="553"/>
      <c r="G7972" s="530"/>
      <c r="H7972" s="531"/>
      <c r="J7972" s="532"/>
      <c r="L7972" s="533"/>
    </row>
    <row r="7973" spans="1:12" ht="9.75" customHeight="1">
      <c r="A7973" s="605">
        <v>3</v>
      </c>
      <c r="B7973" s="710" t="s">
        <v>2598</v>
      </c>
      <c r="C7973" s="603" t="s">
        <v>3419</v>
      </c>
      <c r="D7973" s="703" t="s">
        <v>2613</v>
      </c>
      <c r="E7973" s="816">
        <v>32.5</v>
      </c>
      <c r="F7973" s="553">
        <v>0.56032165919999988</v>
      </c>
      <c r="G7973" s="530" t="e">
        <f>+L7973</f>
        <v>#REF!</v>
      </c>
      <c r="H7973" s="531" t="e">
        <f>E7973*G7973</f>
        <v>#REF!</v>
      </c>
      <c r="J7973" s="530">
        <f>+F7973</f>
        <v>0.56032165919999988</v>
      </c>
      <c r="L7973" s="533" t="e">
        <f>J7973*$L$3</f>
        <v>#REF!</v>
      </c>
    </row>
    <row r="7974" spans="1:12" ht="9.75" customHeight="1">
      <c r="A7974" s="605"/>
      <c r="B7974" s="710"/>
      <c r="C7974" s="603"/>
      <c r="D7974" s="704"/>
      <c r="E7974" s="816"/>
      <c r="F7974" s="553"/>
      <c r="G7974" s="530"/>
      <c r="H7974" s="531"/>
      <c r="J7974" s="532"/>
      <c r="L7974" s="533"/>
    </row>
    <row r="7975" spans="1:12" ht="9.75" customHeight="1">
      <c r="A7975" s="605"/>
      <c r="B7975" s="710"/>
      <c r="C7975" s="603"/>
      <c r="D7975" s="704"/>
      <c r="E7975" s="816"/>
      <c r="F7975" s="553"/>
      <c r="G7975" s="530"/>
      <c r="H7975" s="531"/>
      <c r="J7975" s="532"/>
      <c r="L7975" s="533"/>
    </row>
    <row r="7976" spans="1:12" ht="9.75" customHeight="1">
      <c r="A7976" s="605"/>
      <c r="B7976" s="710"/>
      <c r="C7976" s="603"/>
      <c r="D7976" s="704"/>
      <c r="E7976" s="816"/>
      <c r="F7976" s="553"/>
      <c r="G7976" s="530"/>
      <c r="H7976" s="531"/>
      <c r="J7976" s="532"/>
      <c r="L7976" s="533"/>
    </row>
    <row r="7977" spans="1:12" ht="9.75" customHeight="1">
      <c r="A7977" s="605"/>
      <c r="B7977" s="710"/>
      <c r="C7977" s="603"/>
      <c r="D7977" s="704"/>
      <c r="E7977" s="816"/>
      <c r="F7977" s="553"/>
      <c r="G7977" s="530"/>
      <c r="H7977" s="531"/>
      <c r="J7977" s="532"/>
      <c r="L7977" s="533"/>
    </row>
    <row r="7978" spans="1:12" ht="9.75" customHeight="1">
      <c r="A7978" s="605">
        <v>4</v>
      </c>
      <c r="B7978" s="603" t="s">
        <v>3333</v>
      </c>
      <c r="C7978" s="603" t="s">
        <v>48</v>
      </c>
      <c r="D7978" s="844" t="s">
        <v>2723</v>
      </c>
      <c r="E7978" s="727">
        <v>65</v>
      </c>
      <c r="F7978" s="815">
        <v>1.1602215</v>
      </c>
      <c r="G7978" s="530" t="e">
        <f>+L7978</f>
        <v>#REF!</v>
      </c>
      <c r="H7978" s="531" t="e">
        <f>E7978*G7978</f>
        <v>#REF!</v>
      </c>
      <c r="J7978" s="530">
        <f>+F7978</f>
        <v>1.1602215</v>
      </c>
      <c r="L7978" s="533" t="e">
        <f>J7978*$L$3</f>
        <v>#REF!</v>
      </c>
    </row>
    <row r="7979" spans="1:12" ht="9.75" customHeight="1">
      <c r="A7979" s="605"/>
      <c r="B7979" s="603"/>
      <c r="C7979" s="603"/>
      <c r="D7979" s="845"/>
      <c r="E7979" s="727"/>
      <c r="F7979" s="815"/>
      <c r="G7979" s="530"/>
      <c r="H7979" s="531"/>
      <c r="J7979" s="532"/>
      <c r="L7979" s="533"/>
    </row>
    <row r="7980" spans="1:12" ht="9.75" customHeight="1">
      <c r="A7980" s="605"/>
      <c r="B7980" s="603"/>
      <c r="C7980" s="603"/>
      <c r="D7980" s="845"/>
      <c r="E7980" s="727"/>
      <c r="F7980" s="815"/>
      <c r="G7980" s="530"/>
      <c r="H7980" s="531"/>
      <c r="J7980" s="532"/>
      <c r="L7980" s="533"/>
    </row>
    <row r="7981" spans="1:12" ht="9.75" customHeight="1">
      <c r="A7981" s="605"/>
      <c r="B7981" s="603"/>
      <c r="C7981" s="603"/>
      <c r="D7981" s="845"/>
      <c r="E7981" s="727"/>
      <c r="F7981" s="815"/>
      <c r="G7981" s="530"/>
      <c r="H7981" s="531"/>
      <c r="J7981" s="532"/>
      <c r="L7981" s="533"/>
    </row>
    <row r="7982" spans="1:12" ht="9.75" customHeight="1">
      <c r="A7982" s="605"/>
      <c r="B7982" s="603"/>
      <c r="C7982" s="603"/>
      <c r="D7982" s="845"/>
      <c r="E7982" s="727"/>
      <c r="F7982" s="815"/>
      <c r="G7982" s="530"/>
      <c r="H7982" s="531"/>
      <c r="J7982" s="532"/>
      <c r="L7982" s="533"/>
    </row>
    <row r="7983" spans="1:12" ht="9.75" customHeight="1">
      <c r="A7983" s="605">
        <v>5</v>
      </c>
      <c r="B7983" s="603" t="s">
        <v>2724</v>
      </c>
      <c r="C7983" s="603" t="s">
        <v>3418</v>
      </c>
      <c r="D7983" s="624" t="s">
        <v>2595</v>
      </c>
      <c r="E7983" s="717">
        <v>22</v>
      </c>
      <c r="F7983" s="553">
        <v>1.4143659785645002</v>
      </c>
      <c r="G7983" s="530" t="e">
        <f>+L7983</f>
        <v>#REF!</v>
      </c>
      <c r="H7983" s="531" t="e">
        <f>E7983*G7983</f>
        <v>#REF!</v>
      </c>
      <c r="J7983" s="530">
        <f>+F7983</f>
        <v>1.4143659785645002</v>
      </c>
      <c r="L7983" s="533" t="e">
        <f>J7983*$L$3</f>
        <v>#REF!</v>
      </c>
    </row>
    <row r="7984" spans="1:12" ht="9.75" customHeight="1">
      <c r="A7984" s="605"/>
      <c r="B7984" s="603"/>
      <c r="C7984" s="603"/>
      <c r="D7984" s="625"/>
      <c r="E7984" s="717"/>
      <c r="F7984" s="553"/>
      <c r="G7984" s="530"/>
      <c r="H7984" s="531"/>
      <c r="J7984" s="532"/>
      <c r="L7984" s="533"/>
    </row>
    <row r="7985" spans="1:12" ht="9.75" customHeight="1">
      <c r="A7985" s="605"/>
      <c r="B7985" s="603"/>
      <c r="C7985" s="603"/>
      <c r="D7985" s="625"/>
      <c r="E7985" s="717"/>
      <c r="F7985" s="553"/>
      <c r="G7985" s="530"/>
      <c r="H7985" s="531"/>
      <c r="J7985" s="532"/>
      <c r="L7985" s="533"/>
    </row>
    <row r="7986" spans="1:12" ht="9.75" customHeight="1">
      <c r="A7986" s="605"/>
      <c r="B7986" s="603"/>
      <c r="C7986" s="603"/>
      <c r="D7986" s="625"/>
      <c r="E7986" s="717"/>
      <c r="F7986" s="553"/>
      <c r="G7986" s="530"/>
      <c r="H7986" s="531"/>
      <c r="J7986" s="532"/>
      <c r="L7986" s="533"/>
    </row>
    <row r="7987" spans="1:12" ht="9.75" customHeight="1">
      <c r="A7987" s="605"/>
      <c r="B7987" s="603"/>
      <c r="C7987" s="603"/>
      <c r="D7987" s="625"/>
      <c r="E7987" s="717"/>
      <c r="F7987" s="553"/>
      <c r="G7987" s="530"/>
      <c r="H7987" s="531"/>
      <c r="J7987" s="532"/>
      <c r="L7987" s="533"/>
    </row>
    <row r="7988" spans="1:12" ht="9.75" customHeight="1">
      <c r="A7988" s="605">
        <v>6</v>
      </c>
      <c r="B7988" s="617" t="s">
        <v>3332</v>
      </c>
      <c r="C7988" s="617" t="s">
        <v>3417</v>
      </c>
      <c r="D7988" s="624" t="s">
        <v>2595</v>
      </c>
      <c r="E7988" s="707">
        <v>22</v>
      </c>
      <c r="F7988" s="553">
        <v>3.2109043420300005</v>
      </c>
      <c r="G7988" s="530" t="e">
        <f>+L7988</f>
        <v>#REF!</v>
      </c>
      <c r="H7988" s="531" t="e">
        <f>E7988*G7988</f>
        <v>#REF!</v>
      </c>
      <c r="J7988" s="530">
        <f>+F7988</f>
        <v>3.2109043420300005</v>
      </c>
      <c r="L7988" s="533" t="e">
        <f>J7988*$L$3</f>
        <v>#REF!</v>
      </c>
    </row>
    <row r="7989" spans="1:12" ht="9.75" customHeight="1">
      <c r="A7989" s="605"/>
      <c r="B7989" s="617"/>
      <c r="C7989" s="617"/>
      <c r="D7989" s="625"/>
      <c r="E7989" s="707"/>
      <c r="F7989" s="553"/>
      <c r="G7989" s="530"/>
      <c r="H7989" s="531"/>
      <c r="J7989" s="532"/>
      <c r="L7989" s="533"/>
    </row>
    <row r="7990" spans="1:12" ht="9.75" customHeight="1">
      <c r="A7990" s="605"/>
      <c r="B7990" s="617"/>
      <c r="C7990" s="617"/>
      <c r="D7990" s="625"/>
      <c r="E7990" s="707"/>
      <c r="F7990" s="553"/>
      <c r="G7990" s="530"/>
      <c r="H7990" s="531"/>
      <c r="J7990" s="532"/>
      <c r="L7990" s="533"/>
    </row>
    <row r="7991" spans="1:12" ht="9.75" customHeight="1">
      <c r="A7991" s="605"/>
      <c r="B7991" s="617"/>
      <c r="C7991" s="617"/>
      <c r="D7991" s="625"/>
      <c r="E7991" s="707"/>
      <c r="F7991" s="553"/>
      <c r="G7991" s="530"/>
      <c r="H7991" s="531"/>
      <c r="J7991" s="532"/>
      <c r="L7991" s="533"/>
    </row>
    <row r="7992" spans="1:12" ht="6.75" customHeight="1">
      <c r="A7992" s="605"/>
      <c r="B7992" s="617"/>
      <c r="C7992" s="617"/>
      <c r="D7992" s="625"/>
      <c r="E7992" s="707"/>
      <c r="F7992" s="553"/>
      <c r="G7992" s="530"/>
      <c r="H7992" s="531"/>
      <c r="J7992" s="532"/>
      <c r="L7992" s="533"/>
    </row>
    <row r="7993" spans="1:12" ht="9.75" customHeight="1">
      <c r="A7993" s="605">
        <v>7</v>
      </c>
      <c r="B7993" s="603" t="s">
        <v>3331</v>
      </c>
      <c r="C7993" s="603" t="s">
        <v>3416</v>
      </c>
      <c r="D7993" s="624" t="s">
        <v>2595</v>
      </c>
      <c r="E7993" s="717">
        <v>22</v>
      </c>
      <c r="F7993" s="554">
        <v>2.0887157543999999</v>
      </c>
      <c r="G7993" s="530" t="e">
        <f>+L7993</f>
        <v>#REF!</v>
      </c>
      <c r="H7993" s="531" t="e">
        <f>E7993*G7993</f>
        <v>#REF!</v>
      </c>
      <c r="J7993" s="530">
        <f>+F7993</f>
        <v>2.0887157543999999</v>
      </c>
      <c r="L7993" s="533" t="e">
        <f>J7993*$L$3</f>
        <v>#REF!</v>
      </c>
    </row>
    <row r="7994" spans="1:12" ht="9.75" customHeight="1">
      <c r="A7994" s="605"/>
      <c r="B7994" s="603"/>
      <c r="C7994" s="603"/>
      <c r="D7994" s="625"/>
      <c r="E7994" s="717"/>
      <c r="F7994" s="554"/>
      <c r="G7994" s="530"/>
      <c r="H7994" s="531"/>
      <c r="J7994" s="532"/>
      <c r="L7994" s="533"/>
    </row>
    <row r="7995" spans="1:12" ht="9.75" customHeight="1">
      <c r="A7995" s="605"/>
      <c r="B7995" s="603"/>
      <c r="C7995" s="603"/>
      <c r="D7995" s="625"/>
      <c r="E7995" s="717"/>
      <c r="F7995" s="554"/>
      <c r="G7995" s="530"/>
      <c r="H7995" s="531"/>
      <c r="J7995" s="532"/>
      <c r="L7995" s="533"/>
    </row>
    <row r="7996" spans="1:12" ht="9.75" customHeight="1">
      <c r="A7996" s="605"/>
      <c r="B7996" s="603"/>
      <c r="C7996" s="603"/>
      <c r="D7996" s="625"/>
      <c r="E7996" s="717"/>
      <c r="F7996" s="554"/>
      <c r="G7996" s="530"/>
      <c r="H7996" s="531"/>
      <c r="J7996" s="532"/>
      <c r="L7996" s="533"/>
    </row>
    <row r="7997" spans="1:12" ht="9.75" customHeight="1">
      <c r="A7997" s="605"/>
      <c r="B7997" s="603"/>
      <c r="C7997" s="603"/>
      <c r="D7997" s="625"/>
      <c r="E7997" s="717"/>
      <c r="F7997" s="554"/>
      <c r="G7997" s="530"/>
      <c r="H7997" s="531"/>
      <c r="J7997" s="532"/>
      <c r="L7997" s="533"/>
    </row>
    <row r="7998" spans="1:12" ht="9.75" customHeight="1">
      <c r="A7998" s="605">
        <v>8</v>
      </c>
      <c r="B7998" s="825" t="s">
        <v>2720</v>
      </c>
      <c r="C7998" s="603" t="s">
        <v>3415</v>
      </c>
      <c r="D7998" s="826" t="s">
        <v>2604</v>
      </c>
      <c r="E7998" s="727">
        <v>14</v>
      </c>
      <c r="F7998" s="553">
        <v>0.75069279999999994</v>
      </c>
      <c r="G7998" s="530" t="e">
        <f>+L7998</f>
        <v>#REF!</v>
      </c>
      <c r="H7998" s="531" t="e">
        <f>E7998*G7998</f>
        <v>#REF!</v>
      </c>
      <c r="J7998" s="530">
        <f>+F7998</f>
        <v>0.75069279999999994</v>
      </c>
      <c r="L7998" s="533" t="e">
        <f>J7998*$L$3</f>
        <v>#REF!</v>
      </c>
    </row>
    <row r="7999" spans="1:12" ht="9.75" customHeight="1">
      <c r="A7999" s="605"/>
      <c r="B7999" s="825"/>
      <c r="C7999" s="603"/>
      <c r="D7999" s="827"/>
      <c r="E7999" s="727"/>
      <c r="F7999" s="553"/>
      <c r="G7999" s="530"/>
      <c r="H7999" s="531"/>
      <c r="J7999" s="532"/>
      <c r="L7999" s="533"/>
    </row>
    <row r="8000" spans="1:12" ht="9.75" customHeight="1">
      <c r="A8000" s="605"/>
      <c r="B8000" s="825"/>
      <c r="C8000" s="603"/>
      <c r="D8000" s="827"/>
      <c r="E8000" s="727"/>
      <c r="F8000" s="553"/>
      <c r="G8000" s="530"/>
      <c r="H8000" s="531"/>
      <c r="J8000" s="532"/>
      <c r="L8000" s="533"/>
    </row>
    <row r="8001" spans="1:12" ht="9.75" customHeight="1">
      <c r="A8001" s="605"/>
      <c r="B8001" s="825"/>
      <c r="C8001" s="603"/>
      <c r="D8001" s="827"/>
      <c r="E8001" s="727"/>
      <c r="F8001" s="553"/>
      <c r="G8001" s="530"/>
      <c r="H8001" s="531"/>
      <c r="J8001" s="532"/>
      <c r="L8001" s="533"/>
    </row>
    <row r="8002" spans="1:12" ht="9.75" customHeight="1">
      <c r="A8002" s="605"/>
      <c r="B8002" s="825"/>
      <c r="C8002" s="603"/>
      <c r="D8002" s="827"/>
      <c r="E8002" s="727"/>
      <c r="F8002" s="553"/>
      <c r="G8002" s="530"/>
      <c r="H8002" s="531"/>
      <c r="J8002" s="532"/>
      <c r="L8002" s="533"/>
    </row>
    <row r="8003" spans="1:12" ht="9.75" customHeight="1">
      <c r="A8003" s="605">
        <v>9</v>
      </c>
      <c r="B8003" s="544" t="s">
        <v>2721</v>
      </c>
      <c r="C8003" s="603" t="s">
        <v>3414</v>
      </c>
      <c r="D8003" s="826" t="s">
        <v>2604</v>
      </c>
      <c r="E8003" s="727">
        <v>14</v>
      </c>
      <c r="F8003" s="553">
        <v>2.8634183457541003</v>
      </c>
      <c r="G8003" s="530" t="e">
        <f>+L8003</f>
        <v>#REF!</v>
      </c>
      <c r="H8003" s="531" t="e">
        <f>E8003*G8003</f>
        <v>#REF!</v>
      </c>
      <c r="J8003" s="530">
        <f>+F8003</f>
        <v>2.8634183457541003</v>
      </c>
      <c r="L8003" s="533" t="e">
        <f>J8003*$L$3</f>
        <v>#REF!</v>
      </c>
    </row>
    <row r="8004" spans="1:12" ht="9.75" customHeight="1">
      <c r="A8004" s="605"/>
      <c r="B8004" s="544"/>
      <c r="C8004" s="603"/>
      <c r="D8004" s="827"/>
      <c r="E8004" s="727"/>
      <c r="F8004" s="553"/>
      <c r="G8004" s="530"/>
      <c r="H8004" s="531"/>
      <c r="J8004" s="532"/>
      <c r="L8004" s="533"/>
    </row>
    <row r="8005" spans="1:12" ht="9.75" customHeight="1">
      <c r="A8005" s="605"/>
      <c r="B8005" s="544"/>
      <c r="C8005" s="603"/>
      <c r="D8005" s="827"/>
      <c r="E8005" s="727"/>
      <c r="F8005" s="553"/>
      <c r="G8005" s="530"/>
      <c r="H8005" s="531"/>
      <c r="J8005" s="532"/>
      <c r="L8005" s="533"/>
    </row>
    <row r="8006" spans="1:12" ht="9.75" customHeight="1">
      <c r="A8006" s="605"/>
      <c r="B8006" s="544"/>
      <c r="C8006" s="603"/>
      <c r="D8006" s="827"/>
      <c r="E8006" s="727"/>
      <c r="F8006" s="553"/>
      <c r="G8006" s="530"/>
      <c r="H8006" s="531"/>
      <c r="J8006" s="532"/>
      <c r="L8006" s="533"/>
    </row>
    <row r="8007" spans="1:12" ht="9.75" customHeight="1">
      <c r="A8007" s="605"/>
      <c r="B8007" s="544"/>
      <c r="C8007" s="603"/>
      <c r="D8007" s="827"/>
      <c r="E8007" s="727"/>
      <c r="F8007" s="553"/>
      <c r="G8007" s="530"/>
      <c r="H8007" s="531"/>
      <c r="J8007" s="532"/>
      <c r="L8007" s="533"/>
    </row>
    <row r="8008" spans="1:12" ht="9.75" customHeight="1">
      <c r="A8008" s="605">
        <v>10</v>
      </c>
      <c r="B8008" s="603" t="s">
        <v>2599</v>
      </c>
      <c r="C8008" s="618" t="s">
        <v>3413</v>
      </c>
      <c r="D8008" s="703" t="s">
        <v>2613</v>
      </c>
      <c r="E8008" s="607">
        <v>15</v>
      </c>
      <c r="F8008" s="553">
        <v>1.8767320000000001</v>
      </c>
      <c r="G8008" s="530" t="e">
        <f>+L8008</f>
        <v>#REF!</v>
      </c>
      <c r="H8008" s="531" t="e">
        <f>E8008*G8008</f>
        <v>#REF!</v>
      </c>
      <c r="J8008" s="530">
        <f>+F8008</f>
        <v>1.8767320000000001</v>
      </c>
      <c r="L8008" s="533" t="e">
        <f>J8008*$L$3</f>
        <v>#REF!</v>
      </c>
    </row>
    <row r="8009" spans="1:12" ht="9.75" customHeight="1">
      <c r="A8009" s="605"/>
      <c r="B8009" s="603"/>
      <c r="C8009" s="618"/>
      <c r="D8009" s="704"/>
      <c r="E8009" s="607"/>
      <c r="F8009" s="553"/>
      <c r="G8009" s="530"/>
      <c r="H8009" s="531"/>
      <c r="J8009" s="532"/>
      <c r="L8009" s="533"/>
    </row>
    <row r="8010" spans="1:12" ht="9.75" customHeight="1">
      <c r="A8010" s="605"/>
      <c r="B8010" s="603"/>
      <c r="C8010" s="618"/>
      <c r="D8010" s="704"/>
      <c r="E8010" s="607"/>
      <c r="F8010" s="553"/>
      <c r="G8010" s="530"/>
      <c r="H8010" s="531"/>
      <c r="J8010" s="532"/>
      <c r="L8010" s="533"/>
    </row>
    <row r="8011" spans="1:12" ht="9.75" customHeight="1">
      <c r="A8011" s="605"/>
      <c r="B8011" s="603"/>
      <c r="C8011" s="618"/>
      <c r="D8011" s="704"/>
      <c r="E8011" s="607"/>
      <c r="F8011" s="553"/>
      <c r="G8011" s="530"/>
      <c r="H8011" s="531"/>
      <c r="J8011" s="532"/>
      <c r="L8011" s="533"/>
    </row>
    <row r="8012" spans="1:12" ht="9.75" customHeight="1">
      <c r="A8012" s="605"/>
      <c r="B8012" s="603"/>
      <c r="C8012" s="618"/>
      <c r="D8012" s="704"/>
      <c r="E8012" s="607"/>
      <c r="F8012" s="553"/>
      <c r="G8012" s="530"/>
      <c r="H8012" s="531"/>
      <c r="J8012" s="532"/>
      <c r="L8012" s="533"/>
    </row>
    <row r="8013" spans="1:12" ht="9.75" customHeight="1">
      <c r="A8013" s="605">
        <v>11</v>
      </c>
      <c r="B8013" s="603" t="s">
        <v>2599</v>
      </c>
      <c r="C8013" s="618" t="s">
        <v>3412</v>
      </c>
      <c r="D8013" s="703" t="s">
        <v>2613</v>
      </c>
      <c r="E8013" s="607">
        <v>5</v>
      </c>
      <c r="F8013" s="553">
        <v>1.8767320000000001</v>
      </c>
      <c r="G8013" s="530" t="e">
        <f>+L8013</f>
        <v>#REF!</v>
      </c>
      <c r="H8013" s="531" t="e">
        <f>E8013*G8013</f>
        <v>#REF!</v>
      </c>
      <c r="J8013" s="530">
        <f>+F8013</f>
        <v>1.8767320000000001</v>
      </c>
      <c r="L8013" s="533" t="e">
        <f>J8013*$L$3</f>
        <v>#REF!</v>
      </c>
    </row>
    <row r="8014" spans="1:12" ht="9.75" customHeight="1">
      <c r="A8014" s="605"/>
      <c r="B8014" s="603"/>
      <c r="C8014" s="618"/>
      <c r="D8014" s="704"/>
      <c r="E8014" s="607"/>
      <c r="F8014" s="553"/>
      <c r="G8014" s="530"/>
      <c r="H8014" s="531"/>
      <c r="J8014" s="532"/>
      <c r="L8014" s="533"/>
    </row>
    <row r="8015" spans="1:12" ht="9.75" customHeight="1">
      <c r="A8015" s="605"/>
      <c r="B8015" s="603"/>
      <c r="C8015" s="618"/>
      <c r="D8015" s="704"/>
      <c r="E8015" s="607"/>
      <c r="F8015" s="553"/>
      <c r="G8015" s="530"/>
      <c r="H8015" s="531"/>
      <c r="J8015" s="532"/>
      <c r="L8015" s="533"/>
    </row>
    <row r="8016" spans="1:12" ht="9.75" customHeight="1">
      <c r="A8016" s="605"/>
      <c r="B8016" s="603"/>
      <c r="C8016" s="618"/>
      <c r="D8016" s="704"/>
      <c r="E8016" s="607"/>
      <c r="F8016" s="553"/>
      <c r="G8016" s="530"/>
      <c r="H8016" s="531"/>
      <c r="J8016" s="532"/>
      <c r="L8016" s="533"/>
    </row>
    <row r="8017" spans="1:12" ht="9.75" customHeight="1">
      <c r="A8017" s="605"/>
      <c r="B8017" s="603"/>
      <c r="C8017" s="618"/>
      <c r="D8017" s="704"/>
      <c r="E8017" s="607"/>
      <c r="F8017" s="553"/>
      <c r="G8017" s="530"/>
      <c r="H8017" s="531"/>
      <c r="J8017" s="532"/>
      <c r="L8017" s="533"/>
    </row>
    <row r="8018" spans="1:12" ht="9.75" customHeight="1">
      <c r="A8018" s="605">
        <v>12</v>
      </c>
      <c r="B8018" s="603" t="s">
        <v>2700</v>
      </c>
      <c r="C8018" s="618" t="s">
        <v>3411</v>
      </c>
      <c r="D8018" s="703" t="s">
        <v>2613</v>
      </c>
      <c r="E8018" s="607">
        <v>182</v>
      </c>
      <c r="F8018" s="553">
        <v>0.45957629049999998</v>
      </c>
      <c r="G8018" s="530" t="e">
        <f>+L8018</f>
        <v>#REF!</v>
      </c>
      <c r="H8018" s="531" t="e">
        <f>E8018*G8018</f>
        <v>#REF!</v>
      </c>
      <c r="J8018" s="530">
        <f>+F8018</f>
        <v>0.45957629049999998</v>
      </c>
      <c r="L8018" s="533" t="e">
        <f>J8018*$L$3</f>
        <v>#REF!</v>
      </c>
    </row>
    <row r="8019" spans="1:12" ht="9.75" customHeight="1">
      <c r="A8019" s="605"/>
      <c r="B8019" s="603"/>
      <c r="C8019" s="618"/>
      <c r="D8019" s="704"/>
      <c r="E8019" s="607"/>
      <c r="F8019" s="553"/>
      <c r="G8019" s="530"/>
      <c r="H8019" s="531"/>
      <c r="J8019" s="532"/>
      <c r="L8019" s="533"/>
    </row>
    <row r="8020" spans="1:12" ht="9.75" customHeight="1">
      <c r="A8020" s="605"/>
      <c r="B8020" s="603"/>
      <c r="C8020" s="618"/>
      <c r="D8020" s="704"/>
      <c r="E8020" s="607"/>
      <c r="F8020" s="553"/>
      <c r="G8020" s="530"/>
      <c r="H8020" s="531"/>
      <c r="J8020" s="532"/>
      <c r="L8020" s="533"/>
    </row>
    <row r="8021" spans="1:12" ht="9.75" customHeight="1">
      <c r="A8021" s="605"/>
      <c r="B8021" s="603"/>
      <c r="C8021" s="618"/>
      <c r="D8021" s="704"/>
      <c r="E8021" s="607"/>
      <c r="F8021" s="553"/>
      <c r="G8021" s="530"/>
      <c r="H8021" s="531"/>
      <c r="J8021" s="532"/>
      <c r="L8021" s="533"/>
    </row>
    <row r="8022" spans="1:12" ht="9.75" customHeight="1">
      <c r="A8022" s="605"/>
      <c r="B8022" s="603"/>
      <c r="C8022" s="618"/>
      <c r="D8022" s="704"/>
      <c r="E8022" s="607"/>
      <c r="F8022" s="553"/>
      <c r="G8022" s="530"/>
      <c r="H8022" s="531"/>
      <c r="J8022" s="532"/>
      <c r="L8022" s="533"/>
    </row>
    <row r="8023" spans="1:12" ht="9.75" customHeight="1">
      <c r="A8023" s="605">
        <v>13</v>
      </c>
      <c r="B8023" s="710" t="s">
        <v>2598</v>
      </c>
      <c r="C8023" s="603" t="s">
        <v>3410</v>
      </c>
      <c r="D8023" s="703" t="s">
        <v>2613</v>
      </c>
      <c r="E8023" s="816">
        <v>24</v>
      </c>
      <c r="F8023" s="553">
        <v>0.56032165919999988</v>
      </c>
      <c r="G8023" s="530" t="e">
        <f>+L8023</f>
        <v>#REF!</v>
      </c>
      <c r="H8023" s="531" t="e">
        <f>E8023*G8023</f>
        <v>#REF!</v>
      </c>
      <c r="J8023" s="530">
        <f>+F8023</f>
        <v>0.56032165919999988</v>
      </c>
      <c r="L8023" s="533" t="e">
        <f>J8023*$L$3</f>
        <v>#REF!</v>
      </c>
    </row>
    <row r="8024" spans="1:12" ht="9.75" customHeight="1">
      <c r="A8024" s="605"/>
      <c r="B8024" s="710"/>
      <c r="C8024" s="603"/>
      <c r="D8024" s="704"/>
      <c r="E8024" s="816"/>
      <c r="F8024" s="553"/>
      <c r="G8024" s="530"/>
      <c r="H8024" s="531"/>
      <c r="J8024" s="532"/>
      <c r="L8024" s="533"/>
    </row>
    <row r="8025" spans="1:12" ht="9.75" customHeight="1">
      <c r="A8025" s="605"/>
      <c r="B8025" s="710"/>
      <c r="C8025" s="603"/>
      <c r="D8025" s="704"/>
      <c r="E8025" s="816"/>
      <c r="F8025" s="553"/>
      <c r="G8025" s="530"/>
      <c r="H8025" s="531"/>
      <c r="J8025" s="532"/>
      <c r="L8025" s="533"/>
    </row>
    <row r="8026" spans="1:12" ht="9.75" customHeight="1">
      <c r="A8026" s="605"/>
      <c r="B8026" s="710"/>
      <c r="C8026" s="603"/>
      <c r="D8026" s="704"/>
      <c r="E8026" s="816"/>
      <c r="F8026" s="553"/>
      <c r="G8026" s="530"/>
      <c r="H8026" s="531"/>
      <c r="J8026" s="532"/>
      <c r="L8026" s="533"/>
    </row>
    <row r="8027" spans="1:12" ht="9.75" customHeight="1">
      <c r="A8027" s="605"/>
      <c r="B8027" s="710"/>
      <c r="C8027" s="603"/>
      <c r="D8027" s="704"/>
      <c r="E8027" s="816"/>
      <c r="F8027" s="553"/>
      <c r="G8027" s="530"/>
      <c r="H8027" s="531"/>
      <c r="J8027" s="532"/>
      <c r="L8027" s="533"/>
    </row>
    <row r="8028" spans="1:12" ht="9.75" customHeight="1">
      <c r="A8028" s="605">
        <v>14</v>
      </c>
      <c r="B8028" s="758" t="s">
        <v>2725</v>
      </c>
      <c r="C8028" s="804" t="s">
        <v>49</v>
      </c>
      <c r="D8028" s="844" t="s">
        <v>2723</v>
      </c>
      <c r="E8028" s="812">
        <v>43.2</v>
      </c>
      <c r="F8028" s="815">
        <v>1.1602215</v>
      </c>
      <c r="G8028" s="530" t="e">
        <f>+L8028</f>
        <v>#REF!</v>
      </c>
      <c r="H8028" s="531" t="e">
        <f>E8028*G8028</f>
        <v>#REF!</v>
      </c>
      <c r="J8028" s="530">
        <f>+F8028</f>
        <v>1.1602215</v>
      </c>
      <c r="L8028" s="533" t="e">
        <f>J8028*$L$3</f>
        <v>#REF!</v>
      </c>
    </row>
    <row r="8029" spans="1:12" ht="9.75" customHeight="1">
      <c r="A8029" s="605"/>
      <c r="B8029" s="759"/>
      <c r="C8029" s="805"/>
      <c r="D8029" s="845"/>
      <c r="E8029" s="813"/>
      <c r="F8029" s="815"/>
      <c r="G8029" s="530"/>
      <c r="H8029" s="531"/>
      <c r="J8029" s="532"/>
      <c r="L8029" s="533"/>
    </row>
    <row r="8030" spans="1:12" ht="9.75" customHeight="1">
      <c r="A8030" s="605"/>
      <c r="B8030" s="759"/>
      <c r="C8030" s="805"/>
      <c r="D8030" s="845"/>
      <c r="E8030" s="813"/>
      <c r="F8030" s="815"/>
      <c r="G8030" s="530"/>
      <c r="H8030" s="531"/>
      <c r="J8030" s="532"/>
      <c r="L8030" s="533"/>
    </row>
    <row r="8031" spans="1:12" ht="9.75" customHeight="1">
      <c r="A8031" s="605"/>
      <c r="B8031" s="759"/>
      <c r="C8031" s="805"/>
      <c r="D8031" s="845"/>
      <c r="E8031" s="813"/>
      <c r="F8031" s="815"/>
      <c r="G8031" s="530"/>
      <c r="H8031" s="531"/>
      <c r="J8031" s="532"/>
      <c r="L8031" s="533"/>
    </row>
    <row r="8032" spans="1:12" ht="9.75" customHeight="1">
      <c r="A8032" s="605"/>
      <c r="B8032" s="760"/>
      <c r="C8032" s="806"/>
      <c r="D8032" s="845"/>
      <c r="E8032" s="814"/>
      <c r="F8032" s="815"/>
      <c r="G8032" s="530"/>
      <c r="H8032" s="531"/>
      <c r="J8032" s="532"/>
      <c r="L8032" s="533"/>
    </row>
    <row r="8033" spans="1:12" ht="9.75" customHeight="1">
      <c r="A8033" s="605">
        <v>15</v>
      </c>
      <c r="B8033" s="603" t="s">
        <v>2600</v>
      </c>
      <c r="C8033" s="618" t="s">
        <v>3409</v>
      </c>
      <c r="D8033" s="703" t="s">
        <v>2613</v>
      </c>
      <c r="E8033" s="607">
        <v>40</v>
      </c>
      <c r="F8033" s="553">
        <v>0.78481520000000005</v>
      </c>
      <c r="G8033" s="530" t="e">
        <f>+L8033</f>
        <v>#REF!</v>
      </c>
      <c r="H8033" s="531" t="e">
        <f>E8033*G8033</f>
        <v>#REF!</v>
      </c>
      <c r="J8033" s="530">
        <f>+F8033</f>
        <v>0.78481520000000005</v>
      </c>
      <c r="L8033" s="533" t="e">
        <f>J8033*$L$3</f>
        <v>#REF!</v>
      </c>
    </row>
    <row r="8034" spans="1:12" ht="9.75" customHeight="1">
      <c r="A8034" s="605"/>
      <c r="B8034" s="603"/>
      <c r="C8034" s="618"/>
      <c r="D8034" s="704"/>
      <c r="E8034" s="607"/>
      <c r="F8034" s="553"/>
      <c r="G8034" s="530"/>
      <c r="H8034" s="531"/>
      <c r="J8034" s="532"/>
      <c r="L8034" s="533"/>
    </row>
    <row r="8035" spans="1:12" ht="9.75" customHeight="1">
      <c r="A8035" s="605"/>
      <c r="B8035" s="603"/>
      <c r="C8035" s="618"/>
      <c r="D8035" s="704"/>
      <c r="E8035" s="607"/>
      <c r="F8035" s="553"/>
      <c r="G8035" s="530"/>
      <c r="H8035" s="531"/>
      <c r="J8035" s="532"/>
      <c r="L8035" s="533"/>
    </row>
    <row r="8036" spans="1:12" ht="9.75" customHeight="1">
      <c r="A8036" s="605"/>
      <c r="B8036" s="603"/>
      <c r="C8036" s="618"/>
      <c r="D8036" s="704"/>
      <c r="E8036" s="607"/>
      <c r="F8036" s="553"/>
      <c r="G8036" s="530"/>
      <c r="H8036" s="531"/>
      <c r="J8036" s="532"/>
      <c r="L8036" s="533"/>
    </row>
    <row r="8037" spans="1:12" ht="9.75" customHeight="1">
      <c r="A8037" s="605"/>
      <c r="B8037" s="603"/>
      <c r="C8037" s="618"/>
      <c r="D8037" s="704"/>
      <c r="E8037" s="607"/>
      <c r="F8037" s="553"/>
      <c r="G8037" s="530"/>
      <c r="H8037" s="531"/>
      <c r="J8037" s="532"/>
      <c r="L8037" s="533"/>
    </row>
    <row r="8038" spans="1:12" ht="9.75" customHeight="1">
      <c r="A8038" s="605">
        <v>16</v>
      </c>
      <c r="B8038" s="603" t="s">
        <v>2726</v>
      </c>
      <c r="C8038" s="618" t="s">
        <v>3408</v>
      </c>
      <c r="D8038" s="703" t="s">
        <v>2613</v>
      </c>
      <c r="E8038" s="607">
        <v>157</v>
      </c>
      <c r="F8038" s="553">
        <v>4.4346244E-2</v>
      </c>
      <c r="G8038" s="530" t="e">
        <f>+L8038</f>
        <v>#REF!</v>
      </c>
      <c r="H8038" s="531" t="e">
        <f>E8038*G8038</f>
        <v>#REF!</v>
      </c>
      <c r="J8038" s="530">
        <f>+F8038</f>
        <v>4.4346244E-2</v>
      </c>
      <c r="L8038" s="533" t="e">
        <f>J8038*$L$3</f>
        <v>#REF!</v>
      </c>
    </row>
    <row r="8039" spans="1:12" ht="9.75" customHeight="1">
      <c r="A8039" s="605"/>
      <c r="B8039" s="603"/>
      <c r="C8039" s="618"/>
      <c r="D8039" s="704"/>
      <c r="E8039" s="607"/>
      <c r="F8039" s="553"/>
      <c r="G8039" s="530"/>
      <c r="H8039" s="531"/>
      <c r="J8039" s="532"/>
      <c r="L8039" s="533"/>
    </row>
    <row r="8040" spans="1:12" ht="9.75" customHeight="1">
      <c r="A8040" s="605"/>
      <c r="B8040" s="603"/>
      <c r="C8040" s="618"/>
      <c r="D8040" s="704"/>
      <c r="E8040" s="607"/>
      <c r="F8040" s="553"/>
      <c r="G8040" s="530"/>
      <c r="H8040" s="531"/>
      <c r="J8040" s="532"/>
      <c r="L8040" s="533"/>
    </row>
    <row r="8041" spans="1:12" ht="9.75" customHeight="1">
      <c r="A8041" s="605"/>
      <c r="B8041" s="603"/>
      <c r="C8041" s="618"/>
      <c r="D8041" s="704"/>
      <c r="E8041" s="607"/>
      <c r="F8041" s="553"/>
      <c r="G8041" s="530"/>
      <c r="H8041" s="531"/>
      <c r="J8041" s="532"/>
      <c r="L8041" s="533"/>
    </row>
    <row r="8042" spans="1:12" ht="9.75" customHeight="1">
      <c r="A8042" s="605"/>
      <c r="B8042" s="603"/>
      <c r="C8042" s="618"/>
      <c r="D8042" s="704"/>
      <c r="E8042" s="607"/>
      <c r="F8042" s="553"/>
      <c r="G8042" s="530"/>
      <c r="H8042" s="531"/>
      <c r="J8042" s="532"/>
      <c r="L8042" s="533"/>
    </row>
    <row r="8043" spans="1:12" ht="9.75" customHeight="1">
      <c r="A8043" s="605">
        <v>17</v>
      </c>
      <c r="B8043" s="603" t="s">
        <v>2614</v>
      </c>
      <c r="C8043" s="603" t="s">
        <v>3407</v>
      </c>
      <c r="D8043" s="703" t="s">
        <v>2613</v>
      </c>
      <c r="E8043" s="607">
        <v>13</v>
      </c>
      <c r="F8043" s="553">
        <v>4.0294491400000005</v>
      </c>
      <c r="G8043" s="530" t="e">
        <f>+L8043</f>
        <v>#REF!</v>
      </c>
      <c r="H8043" s="531" t="e">
        <f>E8043*G8043</f>
        <v>#REF!</v>
      </c>
      <c r="J8043" s="530">
        <f>+F8043</f>
        <v>4.0294491400000005</v>
      </c>
      <c r="L8043" s="533" t="e">
        <f>J8043*$L$3</f>
        <v>#REF!</v>
      </c>
    </row>
    <row r="8044" spans="1:12" ht="9.75" customHeight="1">
      <c r="A8044" s="605"/>
      <c r="B8044" s="603"/>
      <c r="C8044" s="603"/>
      <c r="D8044" s="704"/>
      <c r="E8044" s="607"/>
      <c r="F8044" s="553"/>
      <c r="G8044" s="530"/>
      <c r="H8044" s="531"/>
      <c r="J8044" s="532"/>
      <c r="L8044" s="533"/>
    </row>
    <row r="8045" spans="1:12" ht="9.75" customHeight="1">
      <c r="A8045" s="605"/>
      <c r="B8045" s="603"/>
      <c r="C8045" s="603"/>
      <c r="D8045" s="704"/>
      <c r="E8045" s="607"/>
      <c r="F8045" s="553"/>
      <c r="G8045" s="530"/>
      <c r="H8045" s="531"/>
      <c r="J8045" s="532"/>
      <c r="L8045" s="533"/>
    </row>
    <row r="8046" spans="1:12" ht="9.75" customHeight="1">
      <c r="A8046" s="605"/>
      <c r="B8046" s="603"/>
      <c r="C8046" s="603"/>
      <c r="D8046" s="704"/>
      <c r="E8046" s="607"/>
      <c r="F8046" s="553"/>
      <c r="G8046" s="530"/>
      <c r="H8046" s="531"/>
      <c r="J8046" s="532"/>
      <c r="L8046" s="533"/>
    </row>
    <row r="8047" spans="1:12" ht="9.75" customHeight="1">
      <c r="A8047" s="605"/>
      <c r="B8047" s="603"/>
      <c r="C8047" s="603"/>
      <c r="D8047" s="704"/>
      <c r="E8047" s="607"/>
      <c r="F8047" s="553"/>
      <c r="G8047" s="530"/>
      <c r="H8047" s="531"/>
      <c r="J8047" s="532"/>
      <c r="L8047" s="533"/>
    </row>
    <row r="8048" spans="1:12" ht="9.75" customHeight="1">
      <c r="A8048" s="605">
        <v>18</v>
      </c>
      <c r="B8048" s="544" t="s">
        <v>2640</v>
      </c>
      <c r="C8048" s="846" t="s">
        <v>3406</v>
      </c>
      <c r="D8048" s="703" t="s">
        <v>2604</v>
      </c>
      <c r="E8048" s="547">
        <v>15</v>
      </c>
      <c r="F8048" s="553">
        <v>0.98235208142400021</v>
      </c>
      <c r="G8048" s="530" t="e">
        <f>+L8048</f>
        <v>#REF!</v>
      </c>
      <c r="H8048" s="531" t="e">
        <f>E8048*G8048</f>
        <v>#REF!</v>
      </c>
      <c r="J8048" s="530">
        <f>+F8048</f>
        <v>0.98235208142400021</v>
      </c>
      <c r="L8048" s="533" t="e">
        <f>J8048*$L$3</f>
        <v>#REF!</v>
      </c>
    </row>
    <row r="8049" spans="1:12" ht="9.75" customHeight="1">
      <c r="A8049" s="605"/>
      <c r="B8049" s="544"/>
      <c r="C8049" s="846"/>
      <c r="D8049" s="704"/>
      <c r="E8049" s="547"/>
      <c r="F8049" s="553"/>
      <c r="G8049" s="530"/>
      <c r="H8049" s="531"/>
      <c r="J8049" s="532"/>
      <c r="L8049" s="533"/>
    </row>
    <row r="8050" spans="1:12" ht="9.75" customHeight="1">
      <c r="A8050" s="605"/>
      <c r="B8050" s="544"/>
      <c r="C8050" s="846"/>
      <c r="D8050" s="704"/>
      <c r="E8050" s="547"/>
      <c r="F8050" s="553"/>
      <c r="G8050" s="530"/>
      <c r="H8050" s="531"/>
      <c r="J8050" s="532"/>
      <c r="L8050" s="533"/>
    </row>
    <row r="8051" spans="1:12" ht="9.75" customHeight="1">
      <c r="A8051" s="605"/>
      <c r="B8051" s="544"/>
      <c r="C8051" s="846"/>
      <c r="D8051" s="704"/>
      <c r="E8051" s="547"/>
      <c r="F8051" s="553"/>
      <c r="G8051" s="530"/>
      <c r="H8051" s="531"/>
      <c r="J8051" s="532"/>
      <c r="L8051" s="533"/>
    </row>
    <row r="8052" spans="1:12" ht="9.75" customHeight="1">
      <c r="A8052" s="605"/>
      <c r="B8052" s="544"/>
      <c r="C8052" s="846"/>
      <c r="D8052" s="704"/>
      <c r="E8052" s="547"/>
      <c r="F8052" s="553"/>
      <c r="G8052" s="530"/>
      <c r="H8052" s="531"/>
      <c r="J8052" s="532"/>
      <c r="L8052" s="533"/>
    </row>
    <row r="8053" spans="1:12" ht="9.75" customHeight="1">
      <c r="A8053" s="605">
        <v>19</v>
      </c>
      <c r="B8053" s="544" t="s">
        <v>2641</v>
      </c>
      <c r="C8053" s="846" t="s">
        <v>3405</v>
      </c>
      <c r="D8053" s="703" t="s">
        <v>2604</v>
      </c>
      <c r="E8053" s="547">
        <v>180</v>
      </c>
      <c r="F8053" s="553">
        <v>3.9264692315740004</v>
      </c>
      <c r="G8053" s="530" t="e">
        <f>+L8053</f>
        <v>#REF!</v>
      </c>
      <c r="H8053" s="531" t="e">
        <f>E8053*G8053</f>
        <v>#REF!</v>
      </c>
      <c r="J8053" s="530">
        <f>+F8053</f>
        <v>3.9264692315740004</v>
      </c>
      <c r="L8053" s="533" t="e">
        <f>J8053*$L$3</f>
        <v>#REF!</v>
      </c>
    </row>
    <row r="8054" spans="1:12" ht="9.75" customHeight="1">
      <c r="A8054" s="605"/>
      <c r="B8054" s="544"/>
      <c r="C8054" s="846"/>
      <c r="D8054" s="704"/>
      <c r="E8054" s="547"/>
      <c r="F8054" s="553"/>
      <c r="G8054" s="530"/>
      <c r="H8054" s="531"/>
      <c r="J8054" s="532"/>
      <c r="L8054" s="533"/>
    </row>
    <row r="8055" spans="1:12" ht="9.75" customHeight="1">
      <c r="A8055" s="605"/>
      <c r="B8055" s="544"/>
      <c r="C8055" s="846"/>
      <c r="D8055" s="704"/>
      <c r="E8055" s="547"/>
      <c r="F8055" s="553"/>
      <c r="G8055" s="530"/>
      <c r="H8055" s="531"/>
      <c r="J8055" s="532"/>
      <c r="L8055" s="533"/>
    </row>
    <row r="8056" spans="1:12" ht="9.75" customHeight="1">
      <c r="A8056" s="605"/>
      <c r="B8056" s="544"/>
      <c r="C8056" s="846"/>
      <c r="D8056" s="704"/>
      <c r="E8056" s="547"/>
      <c r="F8056" s="553"/>
      <c r="G8056" s="530"/>
      <c r="H8056" s="531"/>
      <c r="J8056" s="532"/>
      <c r="L8056" s="533"/>
    </row>
    <row r="8057" spans="1:12" ht="9.75" customHeight="1">
      <c r="A8057" s="605"/>
      <c r="B8057" s="544"/>
      <c r="C8057" s="846"/>
      <c r="D8057" s="704"/>
      <c r="E8057" s="547"/>
      <c r="F8057" s="553"/>
      <c r="G8057" s="530"/>
      <c r="H8057" s="531"/>
      <c r="J8057" s="532"/>
      <c r="L8057" s="533"/>
    </row>
    <row r="8058" spans="1:12" ht="9.75" customHeight="1">
      <c r="A8058" s="605">
        <v>20</v>
      </c>
      <c r="B8058" s="603" t="s">
        <v>2601</v>
      </c>
      <c r="C8058" s="603" t="s">
        <v>3404</v>
      </c>
      <c r="D8058" s="703" t="s">
        <v>2613</v>
      </c>
      <c r="E8058" s="727">
        <v>1.69</v>
      </c>
      <c r="F8058" s="553">
        <v>28.368970087668004</v>
      </c>
      <c r="G8058" s="530" t="e">
        <f>+L8058</f>
        <v>#REF!</v>
      </c>
      <c r="H8058" s="531" t="e">
        <f>E8058*G8058</f>
        <v>#REF!</v>
      </c>
      <c r="J8058" s="530">
        <f>+F8058</f>
        <v>28.368970087668004</v>
      </c>
      <c r="L8058" s="533" t="e">
        <f>J8058*$L$3</f>
        <v>#REF!</v>
      </c>
    </row>
    <row r="8059" spans="1:12" ht="9.75" customHeight="1">
      <c r="A8059" s="605"/>
      <c r="B8059" s="603"/>
      <c r="C8059" s="603"/>
      <c r="D8059" s="704"/>
      <c r="E8059" s="727"/>
      <c r="F8059" s="553"/>
      <c r="G8059" s="530"/>
      <c r="H8059" s="531"/>
      <c r="J8059" s="532"/>
      <c r="L8059" s="533"/>
    </row>
    <row r="8060" spans="1:12" ht="9.75" customHeight="1">
      <c r="A8060" s="605"/>
      <c r="B8060" s="603"/>
      <c r="C8060" s="603"/>
      <c r="D8060" s="704"/>
      <c r="E8060" s="727"/>
      <c r="F8060" s="553"/>
      <c r="G8060" s="530"/>
      <c r="H8060" s="531"/>
      <c r="J8060" s="532"/>
      <c r="L8060" s="533"/>
    </row>
    <row r="8061" spans="1:12" ht="9.75" customHeight="1">
      <c r="A8061" s="605"/>
      <c r="B8061" s="603"/>
      <c r="C8061" s="603"/>
      <c r="D8061" s="704"/>
      <c r="E8061" s="727"/>
      <c r="F8061" s="553"/>
      <c r="G8061" s="530"/>
      <c r="H8061" s="531"/>
      <c r="J8061" s="532"/>
      <c r="L8061" s="533"/>
    </row>
    <row r="8062" spans="1:12" ht="9.75" customHeight="1">
      <c r="A8062" s="605"/>
      <c r="B8062" s="603"/>
      <c r="C8062" s="603"/>
      <c r="D8062" s="704"/>
      <c r="E8062" s="727"/>
      <c r="F8062" s="553"/>
      <c r="G8062" s="530"/>
      <c r="H8062" s="531"/>
      <c r="J8062" s="532"/>
      <c r="L8062" s="533"/>
    </row>
    <row r="8063" spans="1:12" ht="9.75" customHeight="1">
      <c r="A8063" s="605">
        <v>21</v>
      </c>
      <c r="B8063" s="544" t="s">
        <v>2716</v>
      </c>
      <c r="C8063" s="544" t="s">
        <v>3403</v>
      </c>
      <c r="D8063" s="703" t="s">
        <v>2613</v>
      </c>
      <c r="E8063" s="574">
        <v>3.6</v>
      </c>
      <c r="F8063" s="553">
        <v>92.007629326137106</v>
      </c>
      <c r="G8063" s="530" t="e">
        <f>+L8063</f>
        <v>#REF!</v>
      </c>
      <c r="H8063" s="531" t="e">
        <f>E8063*G8063</f>
        <v>#REF!</v>
      </c>
      <c r="J8063" s="530">
        <f>+F8063</f>
        <v>92.007629326137106</v>
      </c>
      <c r="L8063" s="533" t="e">
        <f>J8063*$L$3</f>
        <v>#REF!</v>
      </c>
    </row>
    <row r="8064" spans="1:12" ht="9.75" customHeight="1">
      <c r="A8064" s="605"/>
      <c r="B8064" s="544"/>
      <c r="C8064" s="544"/>
      <c r="D8064" s="704"/>
      <c r="E8064" s="574"/>
      <c r="F8064" s="553"/>
      <c r="G8064" s="530"/>
      <c r="H8064" s="531"/>
      <c r="J8064" s="532"/>
      <c r="L8064" s="533"/>
    </row>
    <row r="8065" spans="1:12" ht="9.75" customHeight="1">
      <c r="A8065" s="605"/>
      <c r="B8065" s="544"/>
      <c r="C8065" s="544"/>
      <c r="D8065" s="704"/>
      <c r="E8065" s="574"/>
      <c r="F8065" s="553"/>
      <c r="G8065" s="530"/>
      <c r="H8065" s="531"/>
      <c r="J8065" s="532"/>
      <c r="L8065" s="533"/>
    </row>
    <row r="8066" spans="1:12" ht="9.75" customHeight="1">
      <c r="A8066" s="605"/>
      <c r="B8066" s="544"/>
      <c r="C8066" s="544"/>
      <c r="D8066" s="704"/>
      <c r="E8066" s="574"/>
      <c r="F8066" s="553"/>
      <c r="G8066" s="530"/>
      <c r="H8066" s="531"/>
      <c r="J8066" s="532"/>
      <c r="L8066" s="533"/>
    </row>
    <row r="8067" spans="1:12" ht="7.5" customHeight="1">
      <c r="A8067" s="605"/>
      <c r="B8067" s="544"/>
      <c r="C8067" s="544"/>
      <c r="D8067" s="704"/>
      <c r="E8067" s="574"/>
      <c r="F8067" s="553"/>
      <c r="G8067" s="530"/>
      <c r="H8067" s="531"/>
      <c r="J8067" s="532"/>
      <c r="L8067" s="533"/>
    </row>
    <row r="8068" spans="1:12" ht="9.75" customHeight="1">
      <c r="A8068" s="605">
        <v>22</v>
      </c>
      <c r="B8068" s="544" t="s">
        <v>2716</v>
      </c>
      <c r="C8068" s="544" t="s">
        <v>3402</v>
      </c>
      <c r="D8068" s="703" t="s">
        <v>2613</v>
      </c>
      <c r="E8068" s="574">
        <v>3.71</v>
      </c>
      <c r="F8068" s="553">
        <v>92.007629326137106</v>
      </c>
      <c r="G8068" s="530" t="e">
        <f>+L8068</f>
        <v>#REF!</v>
      </c>
      <c r="H8068" s="531" t="e">
        <f>E8068*G8068</f>
        <v>#REF!</v>
      </c>
      <c r="J8068" s="530">
        <f>+F8068</f>
        <v>92.007629326137106</v>
      </c>
      <c r="L8068" s="533" t="e">
        <f>J8068*$L$3</f>
        <v>#REF!</v>
      </c>
    </row>
    <row r="8069" spans="1:12" ht="9.75" customHeight="1">
      <c r="A8069" s="605"/>
      <c r="B8069" s="544"/>
      <c r="C8069" s="544"/>
      <c r="D8069" s="704"/>
      <c r="E8069" s="574"/>
      <c r="F8069" s="553"/>
      <c r="G8069" s="530"/>
      <c r="H8069" s="531"/>
      <c r="J8069" s="532"/>
      <c r="L8069" s="533"/>
    </row>
    <row r="8070" spans="1:12" ht="9.75" customHeight="1">
      <c r="A8070" s="605"/>
      <c r="B8070" s="544"/>
      <c r="C8070" s="544"/>
      <c r="D8070" s="704"/>
      <c r="E8070" s="574"/>
      <c r="F8070" s="553"/>
      <c r="G8070" s="530"/>
      <c r="H8070" s="531"/>
      <c r="J8070" s="532"/>
      <c r="L8070" s="533"/>
    </row>
    <row r="8071" spans="1:12" ht="9.75" customHeight="1">
      <c r="A8071" s="605"/>
      <c r="B8071" s="544"/>
      <c r="C8071" s="544"/>
      <c r="D8071" s="704"/>
      <c r="E8071" s="574"/>
      <c r="F8071" s="553"/>
      <c r="G8071" s="530"/>
      <c r="H8071" s="531"/>
      <c r="J8071" s="532"/>
      <c r="L8071" s="533"/>
    </row>
    <row r="8072" spans="1:12" ht="9.75" customHeight="1">
      <c r="A8072" s="605"/>
      <c r="B8072" s="544"/>
      <c r="C8072" s="544"/>
      <c r="D8072" s="704"/>
      <c r="E8072" s="574"/>
      <c r="F8072" s="553"/>
      <c r="G8072" s="530"/>
      <c r="H8072" s="531"/>
      <c r="J8072" s="532"/>
      <c r="L8072" s="533"/>
    </row>
    <row r="8073" spans="1:12" ht="9.75" customHeight="1">
      <c r="A8073" s="605">
        <v>23</v>
      </c>
      <c r="B8073" s="544" t="s">
        <v>3338</v>
      </c>
      <c r="C8073" s="846" t="s">
        <v>3401</v>
      </c>
      <c r="D8073" s="703" t="s">
        <v>2605</v>
      </c>
      <c r="E8073" s="547">
        <v>1</v>
      </c>
      <c r="F8073" s="553">
        <v>85.488958989704116</v>
      </c>
      <c r="G8073" s="530" t="e">
        <f>+L8073</f>
        <v>#REF!</v>
      </c>
      <c r="H8073" s="531" t="e">
        <f>E8073*G8073</f>
        <v>#REF!</v>
      </c>
      <c r="J8073" s="530">
        <f>+F8073</f>
        <v>85.488958989704116</v>
      </c>
      <c r="L8073" s="533" t="e">
        <f>J8073*$L$3</f>
        <v>#REF!</v>
      </c>
    </row>
    <row r="8074" spans="1:12" ht="9.75" customHeight="1">
      <c r="A8074" s="605"/>
      <c r="B8074" s="544"/>
      <c r="C8074" s="846"/>
      <c r="D8074" s="704"/>
      <c r="E8074" s="547"/>
      <c r="F8074" s="553"/>
      <c r="G8074" s="530"/>
      <c r="H8074" s="531"/>
      <c r="J8074" s="532"/>
      <c r="L8074" s="533"/>
    </row>
    <row r="8075" spans="1:12" ht="9.75" customHeight="1">
      <c r="A8075" s="605"/>
      <c r="B8075" s="544"/>
      <c r="C8075" s="846"/>
      <c r="D8075" s="704"/>
      <c r="E8075" s="547"/>
      <c r="F8075" s="553"/>
      <c r="G8075" s="530"/>
      <c r="H8075" s="531"/>
      <c r="J8075" s="532"/>
      <c r="L8075" s="533"/>
    </row>
    <row r="8076" spans="1:12" ht="9.75" customHeight="1">
      <c r="A8076" s="605"/>
      <c r="B8076" s="544"/>
      <c r="C8076" s="846"/>
      <c r="D8076" s="704"/>
      <c r="E8076" s="547"/>
      <c r="F8076" s="553"/>
      <c r="G8076" s="530"/>
      <c r="H8076" s="531"/>
      <c r="J8076" s="532"/>
      <c r="L8076" s="533"/>
    </row>
    <row r="8077" spans="1:12" ht="9.75" customHeight="1">
      <c r="A8077" s="605"/>
      <c r="B8077" s="544"/>
      <c r="C8077" s="846"/>
      <c r="D8077" s="704"/>
      <c r="E8077" s="547"/>
      <c r="F8077" s="553"/>
      <c r="G8077" s="530"/>
      <c r="H8077" s="531"/>
      <c r="J8077" s="532"/>
      <c r="L8077" s="533"/>
    </row>
    <row r="8078" spans="1:12" ht="9.75" customHeight="1">
      <c r="A8078" s="605">
        <v>24</v>
      </c>
      <c r="B8078" s="603" t="s">
        <v>2602</v>
      </c>
      <c r="C8078" s="603" t="s">
        <v>3400</v>
      </c>
      <c r="D8078" s="703" t="s">
        <v>2605</v>
      </c>
      <c r="E8078" s="717">
        <v>12</v>
      </c>
      <c r="F8078" s="553">
        <v>68.481882000000013</v>
      </c>
      <c r="G8078" s="530" t="e">
        <f>+L8078</f>
        <v>#REF!</v>
      </c>
      <c r="H8078" s="531" t="e">
        <f>E8078*G8078</f>
        <v>#REF!</v>
      </c>
      <c r="J8078" s="530">
        <f>+F8078</f>
        <v>68.481882000000013</v>
      </c>
      <c r="L8078" s="533" t="e">
        <f>J8078*$L$3</f>
        <v>#REF!</v>
      </c>
    </row>
    <row r="8079" spans="1:12" ht="9.75" customHeight="1">
      <c r="A8079" s="605"/>
      <c r="B8079" s="603"/>
      <c r="C8079" s="603"/>
      <c r="D8079" s="704"/>
      <c r="E8079" s="717"/>
      <c r="F8079" s="553"/>
      <c r="G8079" s="530"/>
      <c r="H8079" s="531"/>
      <c r="J8079" s="532"/>
      <c r="L8079" s="533"/>
    </row>
    <row r="8080" spans="1:12" ht="9.75" customHeight="1">
      <c r="A8080" s="605"/>
      <c r="B8080" s="603"/>
      <c r="C8080" s="603"/>
      <c r="D8080" s="704"/>
      <c r="E8080" s="717"/>
      <c r="F8080" s="553"/>
      <c r="G8080" s="530"/>
      <c r="H8080" s="531"/>
      <c r="J8080" s="532"/>
      <c r="L8080" s="533"/>
    </row>
    <row r="8081" spans="1:12" ht="9.75" customHeight="1">
      <c r="A8081" s="605"/>
      <c r="B8081" s="603"/>
      <c r="C8081" s="603"/>
      <c r="D8081" s="704"/>
      <c r="E8081" s="717"/>
      <c r="F8081" s="553"/>
      <c r="G8081" s="530"/>
      <c r="H8081" s="531"/>
      <c r="J8081" s="532"/>
      <c r="L8081" s="533"/>
    </row>
    <row r="8082" spans="1:12" ht="9.75" customHeight="1">
      <c r="A8082" s="605"/>
      <c r="B8082" s="603"/>
      <c r="C8082" s="603"/>
      <c r="D8082" s="704"/>
      <c r="E8082" s="717"/>
      <c r="F8082" s="553"/>
      <c r="G8082" s="530"/>
      <c r="H8082" s="531"/>
      <c r="J8082" s="532"/>
      <c r="L8082" s="533"/>
    </row>
    <row r="8083" spans="1:12" ht="9.75" customHeight="1">
      <c r="A8083" s="605">
        <v>25</v>
      </c>
      <c r="B8083" s="544" t="s">
        <v>2602</v>
      </c>
      <c r="C8083" s="544" t="s">
        <v>3399</v>
      </c>
      <c r="D8083" s="703" t="s">
        <v>2605</v>
      </c>
      <c r="E8083" s="574">
        <v>1</v>
      </c>
      <c r="F8083" s="553">
        <v>130.97159932500003</v>
      </c>
      <c r="G8083" s="530" t="e">
        <f>+L8083</f>
        <v>#REF!</v>
      </c>
      <c r="H8083" s="531" t="e">
        <f>E8083*G8083</f>
        <v>#REF!</v>
      </c>
      <c r="J8083" s="530">
        <f>+F8083</f>
        <v>130.97159932500003</v>
      </c>
      <c r="L8083" s="533" t="e">
        <f>J8083*$L$3</f>
        <v>#REF!</v>
      </c>
    </row>
    <row r="8084" spans="1:12" ht="9.75" customHeight="1">
      <c r="A8084" s="605"/>
      <c r="B8084" s="544"/>
      <c r="C8084" s="544"/>
      <c r="D8084" s="704"/>
      <c r="E8084" s="574"/>
      <c r="F8084" s="553"/>
      <c r="G8084" s="530"/>
      <c r="H8084" s="531"/>
      <c r="J8084" s="532"/>
      <c r="L8084" s="533"/>
    </row>
    <row r="8085" spans="1:12" ht="9.75" customHeight="1">
      <c r="A8085" s="605"/>
      <c r="B8085" s="544"/>
      <c r="C8085" s="544"/>
      <c r="D8085" s="704"/>
      <c r="E8085" s="574"/>
      <c r="F8085" s="553"/>
      <c r="G8085" s="530"/>
      <c r="H8085" s="531"/>
      <c r="J8085" s="532"/>
      <c r="L8085" s="533"/>
    </row>
    <row r="8086" spans="1:12" ht="9.75" customHeight="1">
      <c r="A8086" s="605"/>
      <c r="B8086" s="544"/>
      <c r="C8086" s="544"/>
      <c r="D8086" s="704"/>
      <c r="E8086" s="574"/>
      <c r="F8086" s="553"/>
      <c r="G8086" s="530"/>
      <c r="H8086" s="531"/>
      <c r="J8086" s="532"/>
      <c r="L8086" s="533"/>
    </row>
    <row r="8087" spans="1:12" ht="9.75" customHeight="1">
      <c r="A8087" s="605"/>
      <c r="B8087" s="544"/>
      <c r="C8087" s="544"/>
      <c r="D8087" s="704"/>
      <c r="E8087" s="574"/>
      <c r="F8087" s="553"/>
      <c r="G8087" s="530"/>
      <c r="H8087" s="531"/>
      <c r="J8087" s="532"/>
      <c r="L8087" s="533"/>
    </row>
    <row r="8088" spans="1:12" ht="9.75" customHeight="1">
      <c r="A8088" s="605">
        <v>26</v>
      </c>
      <c r="B8088" s="544" t="s">
        <v>2640</v>
      </c>
      <c r="C8088" s="846" t="s">
        <v>3398</v>
      </c>
      <c r="D8088" s="703" t="s">
        <v>2604</v>
      </c>
      <c r="E8088" s="547">
        <v>5</v>
      </c>
      <c r="F8088" s="553">
        <v>0.98235208142400021</v>
      </c>
      <c r="G8088" s="530" t="e">
        <f>+L8088</f>
        <v>#REF!</v>
      </c>
      <c r="H8088" s="531" t="e">
        <f>E8088*G8088</f>
        <v>#REF!</v>
      </c>
      <c r="J8088" s="530">
        <f>+F8088</f>
        <v>0.98235208142400021</v>
      </c>
      <c r="L8088" s="533" t="e">
        <f>J8088*$L$3</f>
        <v>#REF!</v>
      </c>
    </row>
    <row r="8089" spans="1:12" ht="9.75" customHeight="1">
      <c r="A8089" s="605"/>
      <c r="B8089" s="544"/>
      <c r="C8089" s="846"/>
      <c r="D8089" s="704"/>
      <c r="E8089" s="547"/>
      <c r="F8089" s="553"/>
      <c r="G8089" s="530"/>
      <c r="H8089" s="531"/>
      <c r="J8089" s="532"/>
      <c r="L8089" s="533"/>
    </row>
    <row r="8090" spans="1:12" ht="9.75" customHeight="1">
      <c r="A8090" s="605"/>
      <c r="B8090" s="544"/>
      <c r="C8090" s="846"/>
      <c r="D8090" s="704"/>
      <c r="E8090" s="547"/>
      <c r="F8090" s="553"/>
      <c r="G8090" s="530"/>
      <c r="H8090" s="531"/>
      <c r="J8090" s="532"/>
      <c r="L8090" s="533"/>
    </row>
    <row r="8091" spans="1:12" ht="9.75" customHeight="1">
      <c r="A8091" s="605"/>
      <c r="B8091" s="544"/>
      <c r="C8091" s="846"/>
      <c r="D8091" s="704"/>
      <c r="E8091" s="547"/>
      <c r="F8091" s="553"/>
      <c r="G8091" s="530"/>
      <c r="H8091" s="531"/>
      <c r="J8091" s="532"/>
      <c r="L8091" s="533"/>
    </row>
    <row r="8092" spans="1:12" ht="9.75" customHeight="1">
      <c r="A8092" s="605"/>
      <c r="B8092" s="544"/>
      <c r="C8092" s="846"/>
      <c r="D8092" s="704"/>
      <c r="E8092" s="547"/>
      <c r="F8092" s="553"/>
      <c r="G8092" s="530"/>
      <c r="H8092" s="531"/>
      <c r="J8092" s="532"/>
      <c r="L8092" s="533"/>
    </row>
    <row r="8093" spans="1:12" ht="9.75" customHeight="1">
      <c r="A8093" s="605">
        <v>27</v>
      </c>
      <c r="B8093" s="544" t="s">
        <v>2713</v>
      </c>
      <c r="C8093" s="544" t="s">
        <v>3231</v>
      </c>
      <c r="D8093" s="703" t="s">
        <v>2723</v>
      </c>
      <c r="E8093" s="728">
        <v>0.42</v>
      </c>
      <c r="F8093" s="553">
        <v>524.7301910000001</v>
      </c>
      <c r="G8093" s="530" t="e">
        <f>+L8093</f>
        <v>#REF!</v>
      </c>
      <c r="H8093" s="531" t="e">
        <f>E8093*G8093</f>
        <v>#REF!</v>
      </c>
      <c r="J8093" s="530">
        <f>+F8093</f>
        <v>524.7301910000001</v>
      </c>
      <c r="L8093" s="533" t="e">
        <f>J8093*$L$3</f>
        <v>#REF!</v>
      </c>
    </row>
    <row r="8094" spans="1:12" ht="9.75" customHeight="1">
      <c r="A8094" s="605"/>
      <c r="B8094" s="544"/>
      <c r="C8094" s="544"/>
      <c r="D8094" s="703"/>
      <c r="E8094" s="728"/>
      <c r="F8094" s="553"/>
      <c r="G8094" s="530"/>
      <c r="H8094" s="531"/>
      <c r="J8094" s="532"/>
      <c r="L8094" s="533"/>
    </row>
    <row r="8095" spans="1:12" ht="9.75" customHeight="1">
      <c r="A8095" s="605"/>
      <c r="B8095" s="544"/>
      <c r="C8095" s="544"/>
      <c r="D8095" s="703"/>
      <c r="E8095" s="728"/>
      <c r="F8095" s="553"/>
      <c r="G8095" s="530"/>
      <c r="H8095" s="531"/>
      <c r="J8095" s="532"/>
      <c r="L8095" s="533"/>
    </row>
    <row r="8096" spans="1:12" ht="9.75" customHeight="1">
      <c r="A8096" s="605"/>
      <c r="B8096" s="544"/>
      <c r="C8096" s="544"/>
      <c r="D8096" s="703"/>
      <c r="E8096" s="728"/>
      <c r="F8096" s="553"/>
      <c r="G8096" s="530"/>
      <c r="H8096" s="531"/>
      <c r="J8096" s="532"/>
      <c r="L8096" s="533"/>
    </row>
    <row r="8097" spans="1:12" ht="9.75" customHeight="1">
      <c r="A8097" s="605"/>
      <c r="B8097" s="544"/>
      <c r="C8097" s="544"/>
      <c r="D8097" s="703"/>
      <c r="E8097" s="728"/>
      <c r="F8097" s="553"/>
      <c r="G8097" s="530"/>
      <c r="H8097" s="531"/>
      <c r="J8097" s="532"/>
      <c r="L8097" s="533"/>
    </row>
    <row r="8098" spans="1:12" ht="9.75" customHeight="1">
      <c r="A8098" s="605">
        <v>28</v>
      </c>
      <c r="B8098" s="603" t="s">
        <v>2711</v>
      </c>
      <c r="C8098" s="603" t="s">
        <v>3230</v>
      </c>
      <c r="D8098" s="703" t="s">
        <v>2723</v>
      </c>
      <c r="E8098" s="838">
        <v>0.08</v>
      </c>
      <c r="F8098" s="553">
        <v>580.30678026534008</v>
      </c>
      <c r="G8098" s="530" t="e">
        <f>+L8098</f>
        <v>#REF!</v>
      </c>
      <c r="H8098" s="531" t="e">
        <f>E8098*G8098</f>
        <v>#REF!</v>
      </c>
      <c r="J8098" s="530">
        <f>+F8098</f>
        <v>580.30678026534008</v>
      </c>
      <c r="L8098" s="533" t="e">
        <f>J8098*$L$3</f>
        <v>#REF!</v>
      </c>
    </row>
    <row r="8099" spans="1:12" ht="9.75" customHeight="1">
      <c r="A8099" s="605"/>
      <c r="B8099" s="603"/>
      <c r="C8099" s="603"/>
      <c r="D8099" s="703"/>
      <c r="E8099" s="838"/>
      <c r="F8099" s="553"/>
      <c r="G8099" s="530"/>
      <c r="H8099" s="531"/>
      <c r="J8099" s="532"/>
      <c r="L8099" s="533"/>
    </row>
    <row r="8100" spans="1:12" ht="9.75" customHeight="1">
      <c r="A8100" s="605"/>
      <c r="B8100" s="603"/>
      <c r="C8100" s="603"/>
      <c r="D8100" s="703"/>
      <c r="E8100" s="838"/>
      <c r="F8100" s="553"/>
      <c r="G8100" s="530"/>
      <c r="H8100" s="531"/>
      <c r="J8100" s="532"/>
      <c r="L8100" s="533"/>
    </row>
    <row r="8101" spans="1:12" ht="9.75" customHeight="1">
      <c r="A8101" s="605"/>
      <c r="B8101" s="603"/>
      <c r="C8101" s="603"/>
      <c r="D8101" s="703"/>
      <c r="E8101" s="838"/>
      <c r="F8101" s="553"/>
      <c r="G8101" s="530"/>
      <c r="H8101" s="531"/>
      <c r="J8101" s="532"/>
      <c r="L8101" s="533"/>
    </row>
    <row r="8102" spans="1:12" ht="9.75" customHeight="1">
      <c r="A8102" s="605"/>
      <c r="B8102" s="603"/>
      <c r="C8102" s="603"/>
      <c r="D8102" s="703"/>
      <c r="E8102" s="838"/>
      <c r="F8102" s="553"/>
      <c r="G8102" s="530"/>
      <c r="H8102" s="531"/>
      <c r="J8102" s="532"/>
      <c r="L8102" s="533"/>
    </row>
    <row r="8103" spans="1:12" ht="9.75" customHeight="1">
      <c r="A8103" s="605">
        <v>29</v>
      </c>
      <c r="B8103" s="544" t="s">
        <v>2712</v>
      </c>
      <c r="C8103" s="544" t="s">
        <v>3229</v>
      </c>
      <c r="D8103" s="703" t="s">
        <v>2723</v>
      </c>
      <c r="E8103" s="847">
        <v>0.08</v>
      </c>
      <c r="F8103" s="553">
        <v>31.652209436070006</v>
      </c>
      <c r="G8103" s="530" t="e">
        <f>+L8103</f>
        <v>#REF!</v>
      </c>
      <c r="H8103" s="531" t="e">
        <f>E8103*G8103</f>
        <v>#REF!</v>
      </c>
      <c r="J8103" s="530">
        <f>+F8103</f>
        <v>31.652209436070006</v>
      </c>
      <c r="L8103" s="533" t="e">
        <f>J8103*$L$3</f>
        <v>#REF!</v>
      </c>
    </row>
    <row r="8104" spans="1:12" ht="9.75" customHeight="1">
      <c r="A8104" s="605"/>
      <c r="B8104" s="544"/>
      <c r="C8104" s="544"/>
      <c r="D8104" s="703"/>
      <c r="E8104" s="847"/>
      <c r="F8104" s="553"/>
      <c r="G8104" s="530"/>
      <c r="H8104" s="531"/>
      <c r="J8104" s="532"/>
      <c r="L8104" s="533"/>
    </row>
    <row r="8105" spans="1:12" ht="9.75" customHeight="1">
      <c r="A8105" s="605"/>
      <c r="B8105" s="544"/>
      <c r="C8105" s="544"/>
      <c r="D8105" s="703"/>
      <c r="E8105" s="847"/>
      <c r="F8105" s="553"/>
      <c r="G8105" s="530"/>
      <c r="H8105" s="531"/>
      <c r="J8105" s="532"/>
      <c r="L8105" s="533"/>
    </row>
    <row r="8106" spans="1:12" ht="9.75" customHeight="1">
      <c r="A8106" s="605"/>
      <c r="B8106" s="544"/>
      <c r="C8106" s="544"/>
      <c r="D8106" s="703"/>
      <c r="E8106" s="847"/>
      <c r="F8106" s="553"/>
      <c r="G8106" s="530"/>
      <c r="H8106" s="531"/>
      <c r="J8106" s="532"/>
      <c r="L8106" s="533"/>
    </row>
    <row r="8107" spans="1:12" ht="9.75" customHeight="1">
      <c r="A8107" s="605"/>
      <c r="B8107" s="544"/>
      <c r="C8107" s="544"/>
      <c r="D8107" s="703"/>
      <c r="E8107" s="847"/>
      <c r="F8107" s="553"/>
      <c r="G8107" s="530"/>
      <c r="H8107" s="531"/>
      <c r="J8107" s="532"/>
      <c r="L8107" s="533"/>
    </row>
    <row r="8108" spans="1:12" ht="9.75" customHeight="1">
      <c r="A8108" s="605">
        <v>30</v>
      </c>
      <c r="B8108" s="718" t="s">
        <v>2717</v>
      </c>
      <c r="C8108" s="544" t="s">
        <v>3228</v>
      </c>
      <c r="D8108" s="703" t="s">
        <v>3224</v>
      </c>
      <c r="E8108" s="720">
        <v>2</v>
      </c>
      <c r="F8108" s="553">
        <v>17.056802103995</v>
      </c>
      <c r="G8108" s="530" t="e">
        <f>+L8108</f>
        <v>#REF!</v>
      </c>
      <c r="H8108" s="531" t="e">
        <f>E8108*G8108</f>
        <v>#REF!</v>
      </c>
      <c r="J8108" s="530">
        <f>+F8108</f>
        <v>17.056802103995</v>
      </c>
      <c r="L8108" s="533" t="e">
        <f>J8108*$L$3</f>
        <v>#REF!</v>
      </c>
    </row>
    <row r="8109" spans="1:12" ht="9.75" customHeight="1">
      <c r="A8109" s="605"/>
      <c r="B8109" s="544"/>
      <c r="C8109" s="544"/>
      <c r="D8109" s="704"/>
      <c r="E8109" s="720"/>
      <c r="F8109" s="553"/>
      <c r="G8109" s="530"/>
      <c r="H8109" s="531"/>
      <c r="J8109" s="532"/>
      <c r="L8109" s="533"/>
    </row>
    <row r="8110" spans="1:12" ht="9.75" customHeight="1">
      <c r="A8110" s="605"/>
      <c r="B8110" s="544"/>
      <c r="C8110" s="544"/>
      <c r="D8110" s="704"/>
      <c r="E8110" s="720"/>
      <c r="F8110" s="553"/>
      <c r="G8110" s="530"/>
      <c r="H8110" s="531"/>
      <c r="J8110" s="532"/>
      <c r="L8110" s="533"/>
    </row>
    <row r="8111" spans="1:12" ht="9.75" customHeight="1">
      <c r="A8111" s="605"/>
      <c r="B8111" s="544"/>
      <c r="C8111" s="544"/>
      <c r="D8111" s="704"/>
      <c r="E8111" s="720"/>
      <c r="F8111" s="553"/>
      <c r="G8111" s="530"/>
      <c r="H8111" s="531"/>
      <c r="J8111" s="532"/>
      <c r="L8111" s="533"/>
    </row>
    <row r="8112" spans="1:12" ht="9.75" customHeight="1">
      <c r="A8112" s="605"/>
      <c r="B8112" s="544"/>
      <c r="C8112" s="544"/>
      <c r="D8112" s="704"/>
      <c r="E8112" s="720"/>
      <c r="F8112" s="553"/>
      <c r="G8112" s="530"/>
      <c r="H8112" s="531"/>
      <c r="J8112" s="532"/>
      <c r="L8112" s="533"/>
    </row>
    <row r="8113" spans="1:12" ht="9.75" customHeight="1">
      <c r="A8113" s="605">
        <v>31</v>
      </c>
      <c r="B8113" s="718" t="s">
        <v>2717</v>
      </c>
      <c r="C8113" s="544" t="s">
        <v>3227</v>
      </c>
      <c r="D8113" s="703" t="s">
        <v>3224</v>
      </c>
      <c r="E8113" s="720">
        <v>1</v>
      </c>
      <c r="F8113" s="553">
        <v>17.056802103995</v>
      </c>
      <c r="G8113" s="530" t="e">
        <f>+L8113</f>
        <v>#REF!</v>
      </c>
      <c r="H8113" s="531" t="e">
        <f>E8113*G8113</f>
        <v>#REF!</v>
      </c>
      <c r="J8113" s="530">
        <f>+F8113</f>
        <v>17.056802103995</v>
      </c>
      <c r="L8113" s="533" t="e">
        <f>J8113*$L$3</f>
        <v>#REF!</v>
      </c>
    </row>
    <row r="8114" spans="1:12" ht="9.75" customHeight="1">
      <c r="A8114" s="605"/>
      <c r="B8114" s="544"/>
      <c r="C8114" s="544"/>
      <c r="D8114" s="704"/>
      <c r="E8114" s="720"/>
      <c r="F8114" s="553"/>
      <c r="G8114" s="530"/>
      <c r="H8114" s="531"/>
      <c r="J8114" s="532"/>
      <c r="L8114" s="533"/>
    </row>
    <row r="8115" spans="1:12" ht="9.75" customHeight="1">
      <c r="A8115" s="605"/>
      <c r="B8115" s="544"/>
      <c r="C8115" s="544"/>
      <c r="D8115" s="704"/>
      <c r="E8115" s="720"/>
      <c r="F8115" s="553"/>
      <c r="G8115" s="530"/>
      <c r="H8115" s="531"/>
      <c r="J8115" s="532"/>
      <c r="L8115" s="533"/>
    </row>
    <row r="8116" spans="1:12" ht="9.75" customHeight="1">
      <c r="A8116" s="605"/>
      <c r="B8116" s="544"/>
      <c r="C8116" s="544"/>
      <c r="D8116" s="704"/>
      <c r="E8116" s="720"/>
      <c r="F8116" s="553"/>
      <c r="G8116" s="530"/>
      <c r="H8116" s="531"/>
      <c r="J8116" s="532"/>
      <c r="L8116" s="533"/>
    </row>
    <row r="8117" spans="1:12" ht="9.75" customHeight="1">
      <c r="A8117" s="605"/>
      <c r="B8117" s="544"/>
      <c r="C8117" s="544"/>
      <c r="D8117" s="704"/>
      <c r="E8117" s="720"/>
      <c r="F8117" s="553"/>
      <c r="G8117" s="530"/>
      <c r="H8117" s="531"/>
      <c r="J8117" s="532"/>
      <c r="L8117" s="533"/>
    </row>
    <row r="8118" spans="1:12" ht="9.75" customHeight="1">
      <c r="A8118" s="605">
        <v>32</v>
      </c>
      <c r="B8118" s="603" t="s">
        <v>3337</v>
      </c>
      <c r="C8118" s="603" t="s">
        <v>3226</v>
      </c>
      <c r="D8118" s="703" t="s">
        <v>3224</v>
      </c>
      <c r="E8118" s="607">
        <v>2</v>
      </c>
      <c r="F8118" s="553">
        <v>5.5581207182772232</v>
      </c>
      <c r="G8118" s="530" t="e">
        <f>+L8118</f>
        <v>#REF!</v>
      </c>
      <c r="H8118" s="531" t="e">
        <f>E8118*G8118</f>
        <v>#REF!</v>
      </c>
      <c r="J8118" s="530">
        <f>+F8118</f>
        <v>5.5581207182772232</v>
      </c>
      <c r="L8118" s="533" t="e">
        <f>J8118*$L$3</f>
        <v>#REF!</v>
      </c>
    </row>
    <row r="8119" spans="1:12" ht="9.75" customHeight="1">
      <c r="A8119" s="605"/>
      <c r="B8119" s="603"/>
      <c r="C8119" s="603"/>
      <c r="D8119" s="704"/>
      <c r="E8119" s="607"/>
      <c r="F8119" s="553"/>
      <c r="G8119" s="530"/>
      <c r="H8119" s="531"/>
      <c r="J8119" s="532"/>
      <c r="L8119" s="533"/>
    </row>
    <row r="8120" spans="1:12" ht="9.75" customHeight="1">
      <c r="A8120" s="605"/>
      <c r="B8120" s="603"/>
      <c r="C8120" s="603"/>
      <c r="D8120" s="704"/>
      <c r="E8120" s="607"/>
      <c r="F8120" s="553"/>
      <c r="G8120" s="530"/>
      <c r="H8120" s="531"/>
      <c r="J8120" s="532"/>
      <c r="L8120" s="533"/>
    </row>
    <row r="8121" spans="1:12" ht="9.75" customHeight="1">
      <c r="A8121" s="605"/>
      <c r="B8121" s="603"/>
      <c r="C8121" s="603"/>
      <c r="D8121" s="704"/>
      <c r="E8121" s="607"/>
      <c r="F8121" s="553"/>
      <c r="G8121" s="530"/>
      <c r="H8121" s="531"/>
      <c r="J8121" s="532"/>
      <c r="L8121" s="533"/>
    </row>
    <row r="8122" spans="1:12" ht="9.75" customHeight="1">
      <c r="A8122" s="605"/>
      <c r="B8122" s="603"/>
      <c r="C8122" s="603"/>
      <c r="D8122" s="704"/>
      <c r="E8122" s="607"/>
      <c r="F8122" s="553"/>
      <c r="G8122" s="530"/>
      <c r="H8122" s="531"/>
      <c r="J8122" s="532"/>
      <c r="L8122" s="533"/>
    </row>
    <row r="8123" spans="1:12" ht="9.75" customHeight="1">
      <c r="A8123" s="605">
        <v>33</v>
      </c>
      <c r="B8123" s="603" t="s">
        <v>3336</v>
      </c>
      <c r="C8123" s="603" t="s">
        <v>3225</v>
      </c>
      <c r="D8123" s="703" t="s">
        <v>3224</v>
      </c>
      <c r="E8123" s="607">
        <v>2</v>
      </c>
      <c r="F8123" s="553">
        <v>3.8865164426838401</v>
      </c>
      <c r="G8123" s="530" t="e">
        <f>+L8123</f>
        <v>#REF!</v>
      </c>
      <c r="H8123" s="531" t="e">
        <f>E8123*G8123</f>
        <v>#REF!</v>
      </c>
      <c r="J8123" s="530">
        <f>+F8123</f>
        <v>3.8865164426838401</v>
      </c>
      <c r="L8123" s="533" t="e">
        <f>J8123*$L$3</f>
        <v>#REF!</v>
      </c>
    </row>
    <row r="8124" spans="1:12" ht="9.75" customHeight="1">
      <c r="A8124" s="605"/>
      <c r="B8124" s="603"/>
      <c r="C8124" s="603"/>
      <c r="D8124" s="704"/>
      <c r="E8124" s="607"/>
      <c r="F8124" s="553"/>
      <c r="G8124" s="530"/>
      <c r="H8124" s="531"/>
      <c r="J8124" s="532"/>
      <c r="L8124" s="533"/>
    </row>
    <row r="8125" spans="1:12" ht="9.75" customHeight="1">
      <c r="A8125" s="605"/>
      <c r="B8125" s="603"/>
      <c r="C8125" s="603"/>
      <c r="D8125" s="704"/>
      <c r="E8125" s="607"/>
      <c r="F8125" s="553"/>
      <c r="G8125" s="530"/>
      <c r="H8125" s="531"/>
      <c r="J8125" s="532"/>
      <c r="L8125" s="533"/>
    </row>
    <row r="8126" spans="1:12" ht="9.75" customHeight="1">
      <c r="A8126" s="605"/>
      <c r="B8126" s="603"/>
      <c r="C8126" s="603"/>
      <c r="D8126" s="704"/>
      <c r="E8126" s="607"/>
      <c r="F8126" s="553"/>
      <c r="G8126" s="530"/>
      <c r="H8126" s="531"/>
      <c r="J8126" s="532"/>
      <c r="L8126" s="533"/>
    </row>
    <row r="8127" spans="1:12" ht="9.75" customHeight="1">
      <c r="A8127" s="605"/>
      <c r="B8127" s="603"/>
      <c r="C8127" s="603"/>
      <c r="D8127" s="704"/>
      <c r="E8127" s="607"/>
      <c r="F8127" s="553"/>
      <c r="G8127" s="530"/>
      <c r="H8127" s="531"/>
      <c r="J8127" s="532"/>
      <c r="L8127" s="533"/>
    </row>
    <row r="8128" spans="1:12" ht="9.75" customHeight="1">
      <c r="A8128" s="605">
        <v>34</v>
      </c>
      <c r="B8128" s="603" t="s">
        <v>3335</v>
      </c>
      <c r="C8128" s="603" t="s">
        <v>3223</v>
      </c>
      <c r="D8128" s="624" t="s">
        <v>2604</v>
      </c>
      <c r="E8128" s="830">
        <v>19</v>
      </c>
      <c r="F8128" s="553">
        <v>0.73890267999999981</v>
      </c>
      <c r="G8128" s="530" t="e">
        <f>+L8128</f>
        <v>#REF!</v>
      </c>
      <c r="H8128" s="531" t="e">
        <f>E8128*G8128</f>
        <v>#REF!</v>
      </c>
      <c r="J8128" s="530">
        <f>+F8128</f>
        <v>0.73890267999999981</v>
      </c>
      <c r="L8128" s="533" t="e">
        <f>J8128*$L$3</f>
        <v>#REF!</v>
      </c>
    </row>
    <row r="8129" spans="1:12" ht="9.75" customHeight="1">
      <c r="A8129" s="605"/>
      <c r="B8129" s="603"/>
      <c r="C8129" s="603"/>
      <c r="D8129" s="625"/>
      <c r="E8129" s="830"/>
      <c r="F8129" s="553"/>
      <c r="G8129" s="530"/>
      <c r="H8129" s="531"/>
      <c r="J8129" s="532"/>
      <c r="L8129" s="533"/>
    </row>
    <row r="8130" spans="1:12" ht="9.75" customHeight="1">
      <c r="A8130" s="605"/>
      <c r="B8130" s="603"/>
      <c r="C8130" s="603"/>
      <c r="D8130" s="625"/>
      <c r="E8130" s="830"/>
      <c r="F8130" s="553"/>
      <c r="G8130" s="530"/>
      <c r="H8130" s="531"/>
      <c r="J8130" s="532"/>
      <c r="L8130" s="533"/>
    </row>
    <row r="8131" spans="1:12" ht="9.75" customHeight="1">
      <c r="A8131" s="605"/>
      <c r="B8131" s="603"/>
      <c r="C8131" s="603"/>
      <c r="D8131" s="625"/>
      <c r="E8131" s="830"/>
      <c r="F8131" s="553"/>
      <c r="G8131" s="530"/>
      <c r="H8131" s="531"/>
      <c r="J8131" s="532"/>
      <c r="L8131" s="533"/>
    </row>
    <row r="8132" spans="1:12" ht="9.75" customHeight="1">
      <c r="A8132" s="605"/>
      <c r="B8132" s="603"/>
      <c r="C8132" s="603"/>
      <c r="D8132" s="625"/>
      <c r="E8132" s="830"/>
      <c r="F8132" s="553"/>
      <c r="G8132" s="530"/>
      <c r="H8132" s="531"/>
      <c r="J8132" s="532"/>
      <c r="L8132" s="533"/>
    </row>
    <row r="8133" spans="1:12" ht="9.75" customHeight="1">
      <c r="A8133" s="605">
        <v>35</v>
      </c>
      <c r="B8133" s="603" t="s">
        <v>2975</v>
      </c>
      <c r="C8133" s="603" t="s">
        <v>3222</v>
      </c>
      <c r="D8133" s="703" t="s">
        <v>2613</v>
      </c>
      <c r="E8133" s="830">
        <v>2</v>
      </c>
      <c r="F8133" s="553">
        <v>18.593488999999998</v>
      </c>
      <c r="G8133" s="530" t="e">
        <f>+L8133</f>
        <v>#REF!</v>
      </c>
      <c r="H8133" s="531" t="e">
        <f>E8133*G8133</f>
        <v>#REF!</v>
      </c>
      <c r="J8133" s="530">
        <f>+F8133</f>
        <v>18.593488999999998</v>
      </c>
      <c r="L8133" s="533" t="e">
        <f>J8133*$L$3</f>
        <v>#REF!</v>
      </c>
    </row>
    <row r="8134" spans="1:12" ht="9.75" customHeight="1">
      <c r="A8134" s="605"/>
      <c r="B8134" s="603"/>
      <c r="C8134" s="603"/>
      <c r="D8134" s="704"/>
      <c r="E8134" s="830"/>
      <c r="F8134" s="553"/>
      <c r="G8134" s="530"/>
      <c r="H8134" s="531"/>
      <c r="J8134" s="532"/>
      <c r="L8134" s="533"/>
    </row>
    <row r="8135" spans="1:12" ht="9.75" customHeight="1">
      <c r="A8135" s="605"/>
      <c r="B8135" s="603"/>
      <c r="C8135" s="603"/>
      <c r="D8135" s="704"/>
      <c r="E8135" s="830"/>
      <c r="F8135" s="553"/>
      <c r="G8135" s="530"/>
      <c r="H8135" s="531"/>
      <c r="J8135" s="532"/>
      <c r="L8135" s="533"/>
    </row>
    <row r="8136" spans="1:12" ht="9.75" customHeight="1">
      <c r="A8136" s="605"/>
      <c r="B8136" s="603"/>
      <c r="C8136" s="603"/>
      <c r="D8136" s="704"/>
      <c r="E8136" s="830"/>
      <c r="F8136" s="553"/>
      <c r="G8136" s="530"/>
      <c r="H8136" s="531"/>
      <c r="J8136" s="532"/>
      <c r="L8136" s="533"/>
    </row>
    <row r="8137" spans="1:12" ht="7.5" customHeight="1">
      <c r="A8137" s="605"/>
      <c r="B8137" s="603"/>
      <c r="C8137" s="603"/>
      <c r="D8137" s="704"/>
      <c r="E8137" s="830"/>
      <c r="F8137" s="553"/>
      <c r="G8137" s="530"/>
      <c r="H8137" s="531"/>
      <c r="J8137" s="532"/>
      <c r="L8137" s="533"/>
    </row>
    <row r="8138" spans="1:12" ht="9.75" customHeight="1">
      <c r="A8138" s="605">
        <v>36</v>
      </c>
      <c r="B8138" s="758" t="s">
        <v>3334</v>
      </c>
      <c r="C8138" s="804" t="s">
        <v>50</v>
      </c>
      <c r="D8138" s="703" t="s">
        <v>2723</v>
      </c>
      <c r="E8138" s="812">
        <v>4.0999999999999996</v>
      </c>
      <c r="F8138" s="815">
        <v>1.8426695</v>
      </c>
      <c r="G8138" s="530" t="e">
        <f>+L8138</f>
        <v>#REF!</v>
      </c>
      <c r="H8138" s="531" t="e">
        <f>E8138*G8138</f>
        <v>#REF!</v>
      </c>
      <c r="J8138" s="530">
        <f>+F8138</f>
        <v>1.8426695</v>
      </c>
      <c r="L8138" s="533" t="e">
        <f>J8138*$L$3</f>
        <v>#REF!</v>
      </c>
    </row>
    <row r="8139" spans="1:12" ht="9.75" customHeight="1">
      <c r="A8139" s="605"/>
      <c r="B8139" s="759"/>
      <c r="C8139" s="805"/>
      <c r="D8139" s="703"/>
      <c r="E8139" s="813"/>
      <c r="F8139" s="815"/>
      <c r="G8139" s="530"/>
      <c r="H8139" s="531"/>
      <c r="J8139" s="532"/>
      <c r="L8139" s="533"/>
    </row>
    <row r="8140" spans="1:12" ht="9.75" customHeight="1">
      <c r="A8140" s="605"/>
      <c r="B8140" s="759"/>
      <c r="C8140" s="805"/>
      <c r="D8140" s="703"/>
      <c r="E8140" s="813"/>
      <c r="F8140" s="815"/>
      <c r="G8140" s="530"/>
      <c r="H8140" s="531"/>
      <c r="J8140" s="532"/>
      <c r="L8140" s="533"/>
    </row>
    <row r="8141" spans="1:12" ht="9.75" customHeight="1">
      <c r="A8141" s="605"/>
      <c r="B8141" s="759"/>
      <c r="C8141" s="805"/>
      <c r="D8141" s="703"/>
      <c r="E8141" s="813"/>
      <c r="F8141" s="815"/>
      <c r="G8141" s="530"/>
      <c r="H8141" s="531"/>
      <c r="J8141" s="532"/>
      <c r="L8141" s="533"/>
    </row>
    <row r="8142" spans="1:12" ht="9.75" customHeight="1">
      <c r="A8142" s="605"/>
      <c r="B8142" s="760"/>
      <c r="C8142" s="806"/>
      <c r="D8142" s="703"/>
      <c r="E8142" s="814"/>
      <c r="F8142" s="815"/>
      <c r="G8142" s="530"/>
      <c r="H8142" s="531"/>
      <c r="J8142" s="532"/>
      <c r="L8142" s="533"/>
    </row>
    <row r="8143" spans="1:12" ht="9.75" customHeight="1">
      <c r="A8143" s="532"/>
      <c r="B8143" s="656"/>
      <c r="C8143" s="848" t="s">
        <v>3449</v>
      </c>
      <c r="D8143" s="543"/>
      <c r="E8143" s="539"/>
      <c r="F8143" s="553"/>
      <c r="G8143" s="530" t="e">
        <f>+L8143</f>
        <v>#REF!</v>
      </c>
      <c r="H8143" s="531" t="e">
        <f>E8143*G8143</f>
        <v>#REF!</v>
      </c>
      <c r="J8143" s="530">
        <f>+F8143</f>
        <v>0</v>
      </c>
      <c r="L8143" s="533" t="e">
        <f>J8143*$L$3</f>
        <v>#REF!</v>
      </c>
    </row>
    <row r="8144" spans="1:12" ht="9.75" customHeight="1">
      <c r="A8144" s="532"/>
      <c r="B8144" s="656"/>
      <c r="C8144" s="848"/>
      <c r="D8144" s="713"/>
      <c r="E8144" s="539"/>
      <c r="F8144" s="553"/>
      <c r="G8144" s="530"/>
      <c r="H8144" s="531"/>
      <c r="J8144" s="532"/>
      <c r="L8144" s="533"/>
    </row>
    <row r="8145" spans="1:12" ht="9.75" customHeight="1">
      <c r="A8145" s="532"/>
      <c r="B8145" s="656"/>
      <c r="C8145" s="848"/>
      <c r="D8145" s="713"/>
      <c r="E8145" s="539"/>
      <c r="F8145" s="553"/>
      <c r="G8145" s="530"/>
      <c r="H8145" s="531"/>
      <c r="J8145" s="532"/>
      <c r="L8145" s="533"/>
    </row>
    <row r="8146" spans="1:12" ht="9.75" customHeight="1">
      <c r="A8146" s="532"/>
      <c r="B8146" s="656"/>
      <c r="C8146" s="848"/>
      <c r="D8146" s="713"/>
      <c r="E8146" s="539"/>
      <c r="F8146" s="553"/>
      <c r="G8146" s="530"/>
      <c r="H8146" s="531"/>
      <c r="J8146" s="532"/>
      <c r="L8146" s="533"/>
    </row>
    <row r="8147" spans="1:12" ht="9.75" customHeight="1">
      <c r="A8147" s="532"/>
      <c r="B8147" s="656"/>
      <c r="C8147" s="848"/>
      <c r="D8147" s="713"/>
      <c r="E8147" s="539"/>
      <c r="F8147" s="553"/>
      <c r="G8147" s="530"/>
      <c r="H8147" s="531"/>
      <c r="J8147" s="532"/>
      <c r="L8147" s="533"/>
    </row>
    <row r="8148" spans="1:12" ht="9.75" customHeight="1">
      <c r="A8148" s="616">
        <v>1</v>
      </c>
      <c r="B8148" s="617" t="s">
        <v>2733</v>
      </c>
      <c r="C8148" s="617" t="s">
        <v>3448</v>
      </c>
      <c r="D8148" s="714" t="s">
        <v>2609</v>
      </c>
      <c r="E8148" s="707">
        <v>95</v>
      </c>
      <c r="F8148" s="553">
        <v>5.2210477651699998</v>
      </c>
      <c r="G8148" s="530" t="e">
        <f>+L8148</f>
        <v>#REF!</v>
      </c>
      <c r="H8148" s="531" t="e">
        <f>E8148*G8148</f>
        <v>#REF!</v>
      </c>
      <c r="J8148" s="530">
        <f>+F8148</f>
        <v>5.2210477651699998</v>
      </c>
      <c r="L8148" s="533" t="e">
        <f>J8148*$L$3</f>
        <v>#REF!</v>
      </c>
    </row>
    <row r="8149" spans="1:12" ht="9.75" customHeight="1">
      <c r="A8149" s="616"/>
      <c r="B8149" s="617"/>
      <c r="C8149" s="617"/>
      <c r="D8149" s="715"/>
      <c r="E8149" s="707"/>
      <c r="F8149" s="553"/>
      <c r="G8149" s="530"/>
      <c r="H8149" s="531"/>
      <c r="J8149" s="532"/>
      <c r="L8149" s="533"/>
    </row>
    <row r="8150" spans="1:12" ht="9.75" customHeight="1">
      <c r="A8150" s="616"/>
      <c r="B8150" s="617"/>
      <c r="C8150" s="617"/>
      <c r="D8150" s="715"/>
      <c r="E8150" s="707"/>
      <c r="F8150" s="553"/>
      <c r="G8150" s="530"/>
      <c r="H8150" s="531"/>
      <c r="J8150" s="532"/>
      <c r="L8150" s="533"/>
    </row>
    <row r="8151" spans="1:12" ht="9.75" customHeight="1">
      <c r="A8151" s="616"/>
      <c r="B8151" s="617"/>
      <c r="C8151" s="617"/>
      <c r="D8151" s="715"/>
      <c r="E8151" s="707"/>
      <c r="F8151" s="553"/>
      <c r="G8151" s="530"/>
      <c r="H8151" s="531"/>
      <c r="J8151" s="532"/>
      <c r="L8151" s="533"/>
    </row>
    <row r="8152" spans="1:12" ht="9.75" customHeight="1">
      <c r="A8152" s="616"/>
      <c r="B8152" s="617"/>
      <c r="C8152" s="617"/>
      <c r="D8152" s="715"/>
      <c r="E8152" s="707"/>
      <c r="F8152" s="553"/>
      <c r="G8152" s="530"/>
      <c r="H8152" s="531"/>
      <c r="J8152" s="532"/>
      <c r="L8152" s="533"/>
    </row>
    <row r="8153" spans="1:12" ht="9.75" customHeight="1">
      <c r="A8153" s="616">
        <v>2</v>
      </c>
      <c r="B8153" s="617" t="s">
        <v>2731</v>
      </c>
      <c r="C8153" s="617" t="s">
        <v>3447</v>
      </c>
      <c r="D8153" s="714" t="s">
        <v>2609</v>
      </c>
      <c r="E8153" s="707">
        <v>728</v>
      </c>
      <c r="F8153" s="553">
        <v>4.0370736130080003</v>
      </c>
      <c r="G8153" s="530" t="e">
        <f>+L8153</f>
        <v>#REF!</v>
      </c>
      <c r="H8153" s="531" t="e">
        <f>E8153*G8153</f>
        <v>#REF!</v>
      </c>
      <c r="J8153" s="530">
        <f>+F8153</f>
        <v>4.0370736130080003</v>
      </c>
      <c r="L8153" s="533" t="e">
        <f>J8153*$L$3</f>
        <v>#REF!</v>
      </c>
    </row>
    <row r="8154" spans="1:12" ht="9.75" customHeight="1">
      <c r="A8154" s="616"/>
      <c r="B8154" s="617"/>
      <c r="C8154" s="617"/>
      <c r="D8154" s="715"/>
      <c r="E8154" s="707"/>
      <c r="F8154" s="553"/>
      <c r="G8154" s="530"/>
      <c r="H8154" s="531"/>
      <c r="J8154" s="532"/>
      <c r="L8154" s="533"/>
    </row>
    <row r="8155" spans="1:12" ht="9.75" customHeight="1">
      <c r="A8155" s="616"/>
      <c r="B8155" s="617"/>
      <c r="C8155" s="617"/>
      <c r="D8155" s="715"/>
      <c r="E8155" s="707"/>
      <c r="F8155" s="553"/>
      <c r="G8155" s="530"/>
      <c r="H8155" s="531"/>
      <c r="J8155" s="532"/>
      <c r="L8155" s="533"/>
    </row>
    <row r="8156" spans="1:12" ht="9.75" customHeight="1">
      <c r="A8156" s="616"/>
      <c r="B8156" s="617"/>
      <c r="C8156" s="617"/>
      <c r="D8156" s="715"/>
      <c r="E8156" s="707"/>
      <c r="F8156" s="553"/>
      <c r="G8156" s="530"/>
      <c r="H8156" s="531"/>
      <c r="J8156" s="532"/>
      <c r="L8156" s="533"/>
    </row>
    <row r="8157" spans="1:12" ht="9.75" customHeight="1">
      <c r="A8157" s="616"/>
      <c r="B8157" s="617"/>
      <c r="C8157" s="617"/>
      <c r="D8157" s="715"/>
      <c r="E8157" s="707"/>
      <c r="F8157" s="553"/>
      <c r="G8157" s="530"/>
      <c r="H8157" s="531"/>
      <c r="J8157" s="532"/>
      <c r="L8157" s="533"/>
    </row>
    <row r="8158" spans="1:12" ht="9.75" customHeight="1">
      <c r="A8158" s="616">
        <v>3</v>
      </c>
      <c r="B8158" s="617" t="s">
        <v>2731</v>
      </c>
      <c r="C8158" s="617" t="s">
        <v>3446</v>
      </c>
      <c r="D8158" s="714" t="s">
        <v>2609</v>
      </c>
      <c r="E8158" s="707">
        <v>52</v>
      </c>
      <c r="F8158" s="553">
        <v>1.3117001550540004</v>
      </c>
      <c r="G8158" s="530" t="e">
        <f>+L8158</f>
        <v>#REF!</v>
      </c>
      <c r="H8158" s="531" t="e">
        <f>E8158*G8158</f>
        <v>#REF!</v>
      </c>
      <c r="J8158" s="530">
        <f>+F8158</f>
        <v>1.3117001550540004</v>
      </c>
      <c r="L8158" s="533" t="e">
        <f>J8158*$L$3</f>
        <v>#REF!</v>
      </c>
    </row>
    <row r="8159" spans="1:12" ht="9.75" customHeight="1">
      <c r="A8159" s="616"/>
      <c r="B8159" s="617"/>
      <c r="C8159" s="617"/>
      <c r="D8159" s="715"/>
      <c r="E8159" s="707"/>
      <c r="F8159" s="553"/>
      <c r="G8159" s="530"/>
      <c r="H8159" s="531"/>
      <c r="J8159" s="532"/>
      <c r="L8159" s="533"/>
    </row>
    <row r="8160" spans="1:12" ht="9.75" customHeight="1">
      <c r="A8160" s="616"/>
      <c r="B8160" s="617"/>
      <c r="C8160" s="617"/>
      <c r="D8160" s="715"/>
      <c r="E8160" s="707"/>
      <c r="F8160" s="553"/>
      <c r="G8160" s="530"/>
      <c r="H8160" s="531"/>
      <c r="J8160" s="532"/>
      <c r="L8160" s="533"/>
    </row>
    <row r="8161" spans="1:12" ht="9.75" customHeight="1">
      <c r="A8161" s="616"/>
      <c r="B8161" s="617"/>
      <c r="C8161" s="617"/>
      <c r="D8161" s="715"/>
      <c r="E8161" s="707"/>
      <c r="F8161" s="553"/>
      <c r="G8161" s="530"/>
      <c r="H8161" s="531"/>
      <c r="J8161" s="532"/>
      <c r="L8161" s="533"/>
    </row>
    <row r="8162" spans="1:12" ht="9.75" customHeight="1">
      <c r="A8162" s="616"/>
      <c r="B8162" s="617"/>
      <c r="C8162" s="617"/>
      <c r="D8162" s="715"/>
      <c r="E8162" s="707"/>
      <c r="F8162" s="553"/>
      <c r="G8162" s="530"/>
      <c r="H8162" s="531"/>
      <c r="J8162" s="532"/>
      <c r="L8162" s="533"/>
    </row>
    <row r="8163" spans="1:12" ht="9.75" customHeight="1">
      <c r="A8163" s="616">
        <v>4</v>
      </c>
      <c r="B8163" s="617" t="s">
        <v>2731</v>
      </c>
      <c r="C8163" s="617" t="s">
        <v>3445</v>
      </c>
      <c r="D8163" s="714" t="s">
        <v>2609</v>
      </c>
      <c r="E8163" s="707">
        <v>155</v>
      </c>
      <c r="F8163" s="553">
        <v>0.8739639653100002</v>
      </c>
      <c r="G8163" s="530" t="e">
        <f>+L8163</f>
        <v>#REF!</v>
      </c>
      <c r="H8163" s="531" t="e">
        <f>E8163*G8163</f>
        <v>#REF!</v>
      </c>
      <c r="J8163" s="530">
        <f>+F8163</f>
        <v>0.8739639653100002</v>
      </c>
      <c r="L8163" s="533" t="e">
        <f>J8163*$L$3</f>
        <v>#REF!</v>
      </c>
    </row>
    <row r="8164" spans="1:12" ht="9.75" customHeight="1">
      <c r="A8164" s="616"/>
      <c r="B8164" s="617"/>
      <c r="C8164" s="617"/>
      <c r="D8164" s="715"/>
      <c r="E8164" s="707"/>
      <c r="F8164" s="553"/>
      <c r="G8164" s="530"/>
      <c r="H8164" s="531"/>
      <c r="J8164" s="532"/>
      <c r="L8164" s="533"/>
    </row>
    <row r="8165" spans="1:12" ht="9.75" customHeight="1">
      <c r="A8165" s="616"/>
      <c r="B8165" s="617"/>
      <c r="C8165" s="617"/>
      <c r="D8165" s="715"/>
      <c r="E8165" s="707"/>
      <c r="F8165" s="553"/>
      <c r="G8165" s="530"/>
      <c r="H8165" s="531"/>
      <c r="J8165" s="532"/>
      <c r="L8165" s="533"/>
    </row>
    <row r="8166" spans="1:12" ht="9.75" customHeight="1">
      <c r="A8166" s="616"/>
      <c r="B8166" s="617"/>
      <c r="C8166" s="617"/>
      <c r="D8166" s="715"/>
      <c r="E8166" s="707"/>
      <c r="F8166" s="553"/>
      <c r="G8166" s="530"/>
      <c r="H8166" s="531"/>
      <c r="J8166" s="532"/>
      <c r="L8166" s="533"/>
    </row>
    <row r="8167" spans="1:12" ht="9.75" customHeight="1">
      <c r="A8167" s="616"/>
      <c r="B8167" s="617"/>
      <c r="C8167" s="617"/>
      <c r="D8167" s="715"/>
      <c r="E8167" s="707"/>
      <c r="F8167" s="553"/>
      <c r="G8167" s="530"/>
      <c r="H8167" s="531"/>
      <c r="J8167" s="532"/>
      <c r="L8167" s="533"/>
    </row>
    <row r="8168" spans="1:12" ht="9.75" customHeight="1">
      <c r="A8168" s="616">
        <v>5</v>
      </c>
      <c r="B8168" s="617" t="s">
        <v>3343</v>
      </c>
      <c r="C8168" s="617" t="s">
        <v>3444</v>
      </c>
      <c r="D8168" s="714" t="s">
        <v>2605</v>
      </c>
      <c r="E8168" s="707">
        <v>1</v>
      </c>
      <c r="F8168" s="553">
        <v>55.799614300000002</v>
      </c>
      <c r="G8168" s="530" t="e">
        <f>+L8168</f>
        <v>#REF!</v>
      </c>
      <c r="H8168" s="531" t="e">
        <f>E8168*G8168</f>
        <v>#REF!</v>
      </c>
      <c r="J8168" s="530">
        <f>+F8168</f>
        <v>55.799614300000002</v>
      </c>
      <c r="L8168" s="533" t="e">
        <f>J8168*$L$3</f>
        <v>#REF!</v>
      </c>
    </row>
    <row r="8169" spans="1:12" ht="9.75" customHeight="1">
      <c r="A8169" s="616"/>
      <c r="B8169" s="617"/>
      <c r="C8169" s="617"/>
      <c r="D8169" s="715"/>
      <c r="E8169" s="707"/>
      <c r="F8169" s="553"/>
      <c r="G8169" s="530"/>
      <c r="H8169" s="531"/>
      <c r="J8169" s="532"/>
      <c r="L8169" s="533"/>
    </row>
    <row r="8170" spans="1:12" ht="9.75" customHeight="1">
      <c r="A8170" s="616"/>
      <c r="B8170" s="617"/>
      <c r="C8170" s="617"/>
      <c r="D8170" s="715"/>
      <c r="E8170" s="707"/>
      <c r="F8170" s="553"/>
      <c r="G8170" s="530"/>
      <c r="H8170" s="531"/>
      <c r="J8170" s="532"/>
      <c r="L8170" s="533"/>
    </row>
    <row r="8171" spans="1:12" ht="9.75" customHeight="1">
      <c r="A8171" s="616"/>
      <c r="B8171" s="617"/>
      <c r="C8171" s="617"/>
      <c r="D8171" s="715"/>
      <c r="E8171" s="707"/>
      <c r="F8171" s="553"/>
      <c r="G8171" s="530"/>
      <c r="H8171" s="531"/>
      <c r="J8171" s="532"/>
      <c r="L8171" s="533"/>
    </row>
    <row r="8172" spans="1:12" ht="9.75" customHeight="1">
      <c r="A8172" s="616"/>
      <c r="B8172" s="617"/>
      <c r="C8172" s="617"/>
      <c r="D8172" s="715"/>
      <c r="E8172" s="707"/>
      <c r="F8172" s="553"/>
      <c r="G8172" s="530"/>
      <c r="H8172" s="531"/>
      <c r="J8172" s="532"/>
      <c r="L8172" s="533"/>
    </row>
    <row r="8173" spans="1:12" ht="9.75" customHeight="1">
      <c r="A8173" s="616">
        <v>6</v>
      </c>
      <c r="B8173" s="617" t="s">
        <v>3342</v>
      </c>
      <c r="C8173" s="617" t="s">
        <v>3443</v>
      </c>
      <c r="D8173" s="714" t="s">
        <v>2605</v>
      </c>
      <c r="E8173" s="707">
        <v>12</v>
      </c>
      <c r="F8173" s="553">
        <v>2.6274247999999996</v>
      </c>
      <c r="G8173" s="530" t="e">
        <f>+L8173</f>
        <v>#REF!</v>
      </c>
      <c r="H8173" s="531" t="e">
        <f>E8173*G8173</f>
        <v>#REF!</v>
      </c>
      <c r="J8173" s="530">
        <f>+F8173</f>
        <v>2.6274247999999996</v>
      </c>
      <c r="L8173" s="533" t="e">
        <f>J8173*$L$3</f>
        <v>#REF!</v>
      </c>
    </row>
    <row r="8174" spans="1:12" ht="9.75" customHeight="1">
      <c r="A8174" s="616"/>
      <c r="B8174" s="617"/>
      <c r="C8174" s="617"/>
      <c r="D8174" s="715"/>
      <c r="E8174" s="707"/>
      <c r="F8174" s="553"/>
      <c r="G8174" s="530"/>
      <c r="H8174" s="531"/>
      <c r="J8174" s="532"/>
      <c r="L8174" s="533"/>
    </row>
    <row r="8175" spans="1:12" ht="9.75" customHeight="1">
      <c r="A8175" s="616"/>
      <c r="B8175" s="617"/>
      <c r="C8175" s="617"/>
      <c r="D8175" s="715"/>
      <c r="E8175" s="707"/>
      <c r="F8175" s="553"/>
      <c r="G8175" s="530"/>
      <c r="H8175" s="531"/>
      <c r="J8175" s="532"/>
      <c r="L8175" s="533"/>
    </row>
    <row r="8176" spans="1:12" ht="9.75" customHeight="1">
      <c r="A8176" s="616"/>
      <c r="B8176" s="617"/>
      <c r="C8176" s="617"/>
      <c r="D8176" s="715"/>
      <c r="E8176" s="707"/>
      <c r="F8176" s="553"/>
      <c r="G8176" s="530"/>
      <c r="H8176" s="531"/>
      <c r="J8176" s="532"/>
      <c r="L8176" s="533"/>
    </row>
    <row r="8177" spans="1:12" ht="9.75" customHeight="1">
      <c r="A8177" s="616"/>
      <c r="B8177" s="617"/>
      <c r="C8177" s="617"/>
      <c r="D8177" s="715"/>
      <c r="E8177" s="707"/>
      <c r="F8177" s="553"/>
      <c r="G8177" s="530"/>
      <c r="H8177" s="531"/>
      <c r="J8177" s="532"/>
      <c r="L8177" s="533"/>
    </row>
    <row r="8178" spans="1:12" ht="9.75" customHeight="1">
      <c r="A8178" s="616">
        <v>7</v>
      </c>
      <c r="B8178" s="617" t="s">
        <v>2674</v>
      </c>
      <c r="C8178" s="617" t="s">
        <v>3442</v>
      </c>
      <c r="D8178" s="714" t="s">
        <v>2605</v>
      </c>
      <c r="E8178" s="707">
        <v>10</v>
      </c>
      <c r="F8178" s="553">
        <v>0.38578126860000006</v>
      </c>
      <c r="G8178" s="530" t="e">
        <f>+L8178</f>
        <v>#REF!</v>
      </c>
      <c r="H8178" s="531" t="e">
        <f>E8178*G8178</f>
        <v>#REF!</v>
      </c>
      <c r="J8178" s="530">
        <f>+F8178</f>
        <v>0.38578126860000006</v>
      </c>
      <c r="L8178" s="533" t="e">
        <f>J8178*$L$3</f>
        <v>#REF!</v>
      </c>
    </row>
    <row r="8179" spans="1:12" ht="9.75" customHeight="1">
      <c r="A8179" s="616"/>
      <c r="B8179" s="617"/>
      <c r="C8179" s="617"/>
      <c r="D8179" s="715"/>
      <c r="E8179" s="707"/>
      <c r="F8179" s="553"/>
      <c r="G8179" s="530"/>
      <c r="H8179" s="531"/>
      <c r="J8179" s="532"/>
      <c r="L8179" s="533"/>
    </row>
    <row r="8180" spans="1:12" ht="9.75" customHeight="1">
      <c r="A8180" s="616"/>
      <c r="B8180" s="617"/>
      <c r="C8180" s="617"/>
      <c r="D8180" s="715"/>
      <c r="E8180" s="707"/>
      <c r="F8180" s="553"/>
      <c r="G8180" s="530"/>
      <c r="H8180" s="531"/>
      <c r="J8180" s="532"/>
      <c r="L8180" s="533"/>
    </row>
    <row r="8181" spans="1:12" ht="9.75" customHeight="1">
      <c r="A8181" s="616"/>
      <c r="B8181" s="617"/>
      <c r="C8181" s="617"/>
      <c r="D8181" s="715"/>
      <c r="E8181" s="707"/>
      <c r="F8181" s="553"/>
      <c r="G8181" s="530"/>
      <c r="H8181" s="531"/>
      <c r="J8181" s="532"/>
      <c r="L8181" s="533"/>
    </row>
    <row r="8182" spans="1:12" ht="9.75" customHeight="1">
      <c r="A8182" s="616"/>
      <c r="B8182" s="617"/>
      <c r="C8182" s="617"/>
      <c r="D8182" s="715"/>
      <c r="E8182" s="707"/>
      <c r="F8182" s="553"/>
      <c r="G8182" s="530"/>
      <c r="H8182" s="531"/>
      <c r="J8182" s="532"/>
      <c r="L8182" s="533"/>
    </row>
    <row r="8183" spans="1:12" ht="9.75" customHeight="1">
      <c r="A8183" s="616">
        <v>8</v>
      </c>
      <c r="B8183" s="617" t="s">
        <v>2674</v>
      </c>
      <c r="C8183" s="617" t="s">
        <v>3441</v>
      </c>
      <c r="D8183" s="714" t="s">
        <v>2605</v>
      </c>
      <c r="E8183" s="707">
        <v>32</v>
      </c>
      <c r="F8183" s="553">
        <v>0.26479661040000008</v>
      </c>
      <c r="G8183" s="530" t="e">
        <f>+L8183</f>
        <v>#REF!</v>
      </c>
      <c r="H8183" s="531" t="e">
        <f>E8183*G8183</f>
        <v>#REF!</v>
      </c>
      <c r="J8183" s="530">
        <f>+F8183</f>
        <v>0.26479661040000008</v>
      </c>
      <c r="L8183" s="533" t="e">
        <f>J8183*$L$3</f>
        <v>#REF!</v>
      </c>
    </row>
    <row r="8184" spans="1:12" ht="9.75" customHeight="1">
      <c r="A8184" s="616"/>
      <c r="B8184" s="617"/>
      <c r="C8184" s="617"/>
      <c r="D8184" s="715"/>
      <c r="E8184" s="707"/>
      <c r="F8184" s="553"/>
      <c r="G8184" s="530"/>
      <c r="H8184" s="531"/>
      <c r="J8184" s="532"/>
      <c r="L8184" s="533"/>
    </row>
    <row r="8185" spans="1:12" ht="9.75" customHeight="1">
      <c r="A8185" s="616"/>
      <c r="B8185" s="617"/>
      <c r="C8185" s="617"/>
      <c r="D8185" s="715"/>
      <c r="E8185" s="707"/>
      <c r="F8185" s="553"/>
      <c r="G8185" s="530"/>
      <c r="H8185" s="531"/>
      <c r="J8185" s="532"/>
      <c r="L8185" s="533"/>
    </row>
    <row r="8186" spans="1:12" ht="9.75" customHeight="1">
      <c r="A8186" s="616"/>
      <c r="B8186" s="617"/>
      <c r="C8186" s="617"/>
      <c r="D8186" s="715"/>
      <c r="E8186" s="707"/>
      <c r="F8186" s="553"/>
      <c r="G8186" s="530"/>
      <c r="H8186" s="531"/>
      <c r="J8186" s="532"/>
      <c r="L8186" s="533"/>
    </row>
    <row r="8187" spans="1:12" ht="9.75" customHeight="1">
      <c r="A8187" s="616"/>
      <c r="B8187" s="617"/>
      <c r="C8187" s="617"/>
      <c r="D8187" s="715"/>
      <c r="E8187" s="707"/>
      <c r="F8187" s="553"/>
      <c r="G8187" s="530"/>
      <c r="H8187" s="531"/>
      <c r="J8187" s="532"/>
      <c r="L8187" s="533"/>
    </row>
    <row r="8188" spans="1:12" ht="9.75" customHeight="1">
      <c r="A8188" s="616">
        <v>9</v>
      </c>
      <c r="B8188" s="617" t="s">
        <v>2674</v>
      </c>
      <c r="C8188" s="617" t="s">
        <v>3440</v>
      </c>
      <c r="D8188" s="714" t="s">
        <v>2605</v>
      </c>
      <c r="E8188" s="707">
        <v>10</v>
      </c>
      <c r="F8188" s="553">
        <v>0.15636696390000002</v>
      </c>
      <c r="G8188" s="530" t="e">
        <f>+L8188</f>
        <v>#REF!</v>
      </c>
      <c r="H8188" s="531" t="e">
        <f>E8188*G8188</f>
        <v>#REF!</v>
      </c>
      <c r="J8188" s="530">
        <f>+F8188</f>
        <v>0.15636696390000002</v>
      </c>
      <c r="L8188" s="533" t="e">
        <f>J8188*$L$3</f>
        <v>#REF!</v>
      </c>
    </row>
    <row r="8189" spans="1:12" ht="9.75" customHeight="1">
      <c r="A8189" s="616"/>
      <c r="B8189" s="617"/>
      <c r="C8189" s="617"/>
      <c r="D8189" s="715"/>
      <c r="E8189" s="707"/>
      <c r="F8189" s="553"/>
      <c r="G8189" s="530"/>
      <c r="H8189" s="531"/>
      <c r="J8189" s="532"/>
      <c r="L8189" s="533"/>
    </row>
    <row r="8190" spans="1:12" ht="9.75" customHeight="1">
      <c r="A8190" s="616"/>
      <c r="B8190" s="617"/>
      <c r="C8190" s="617"/>
      <c r="D8190" s="715"/>
      <c r="E8190" s="707"/>
      <c r="F8190" s="553"/>
      <c r="G8190" s="530"/>
      <c r="H8190" s="531"/>
      <c r="J8190" s="532"/>
      <c r="L8190" s="533"/>
    </row>
    <row r="8191" spans="1:12" ht="9.75" customHeight="1">
      <c r="A8191" s="616"/>
      <c r="B8191" s="617"/>
      <c r="C8191" s="617"/>
      <c r="D8191" s="715"/>
      <c r="E8191" s="707"/>
      <c r="F8191" s="553"/>
      <c r="G8191" s="530"/>
      <c r="H8191" s="531"/>
      <c r="J8191" s="532"/>
      <c r="L8191" s="533"/>
    </row>
    <row r="8192" spans="1:12" ht="9.75" customHeight="1">
      <c r="A8192" s="616"/>
      <c r="B8192" s="617"/>
      <c r="C8192" s="617"/>
      <c r="D8192" s="715"/>
      <c r="E8192" s="707"/>
      <c r="F8192" s="553"/>
      <c r="G8192" s="530"/>
      <c r="H8192" s="531"/>
      <c r="J8192" s="532"/>
      <c r="L8192" s="533"/>
    </row>
    <row r="8193" spans="1:12" ht="9.75" customHeight="1">
      <c r="A8193" s="616">
        <v>10</v>
      </c>
      <c r="B8193" s="617" t="s">
        <v>3166</v>
      </c>
      <c r="C8193" s="617" t="s">
        <v>3439</v>
      </c>
      <c r="D8193" s="714" t="s">
        <v>2609</v>
      </c>
      <c r="E8193" s="707">
        <v>180</v>
      </c>
      <c r="F8193" s="553">
        <v>0.98235208142400021</v>
      </c>
      <c r="G8193" s="530" t="e">
        <f>+L8193</f>
        <v>#REF!</v>
      </c>
      <c r="H8193" s="531" t="e">
        <f>E8193*G8193</f>
        <v>#REF!</v>
      </c>
      <c r="J8193" s="530">
        <f>+F8193</f>
        <v>0.98235208142400021</v>
      </c>
      <c r="L8193" s="533" t="e">
        <f>J8193*$L$3</f>
        <v>#REF!</v>
      </c>
    </row>
    <row r="8194" spans="1:12" ht="9.75" customHeight="1">
      <c r="A8194" s="616"/>
      <c r="B8194" s="617"/>
      <c r="C8194" s="617"/>
      <c r="D8194" s="715"/>
      <c r="E8194" s="707"/>
      <c r="F8194" s="553"/>
      <c r="G8194" s="530"/>
      <c r="H8194" s="531"/>
      <c r="J8194" s="532"/>
      <c r="L8194" s="533"/>
    </row>
    <row r="8195" spans="1:12" ht="9.75" customHeight="1">
      <c r="A8195" s="616"/>
      <c r="B8195" s="617"/>
      <c r="C8195" s="617"/>
      <c r="D8195" s="715"/>
      <c r="E8195" s="707"/>
      <c r="F8195" s="553"/>
      <c r="G8195" s="530"/>
      <c r="H8195" s="531"/>
      <c r="J8195" s="532"/>
      <c r="L8195" s="533"/>
    </row>
    <row r="8196" spans="1:12" ht="9.75" customHeight="1">
      <c r="A8196" s="616"/>
      <c r="B8196" s="617"/>
      <c r="C8196" s="617"/>
      <c r="D8196" s="715"/>
      <c r="E8196" s="707"/>
      <c r="F8196" s="553"/>
      <c r="G8196" s="530"/>
      <c r="H8196" s="531"/>
      <c r="J8196" s="532"/>
      <c r="L8196" s="533"/>
    </row>
    <row r="8197" spans="1:12" ht="9.75" customHeight="1">
      <c r="A8197" s="616"/>
      <c r="B8197" s="617"/>
      <c r="C8197" s="617"/>
      <c r="D8197" s="715"/>
      <c r="E8197" s="707"/>
      <c r="F8197" s="553"/>
      <c r="G8197" s="530"/>
      <c r="H8197" s="531"/>
      <c r="J8197" s="532"/>
      <c r="L8197" s="533"/>
    </row>
    <row r="8198" spans="1:12" ht="9.75" customHeight="1">
      <c r="A8198" s="616">
        <v>11</v>
      </c>
      <c r="B8198" s="603" t="s">
        <v>2674</v>
      </c>
      <c r="C8198" s="603" t="s">
        <v>3438</v>
      </c>
      <c r="D8198" s="714" t="s">
        <v>2609</v>
      </c>
      <c r="E8198" s="605">
        <v>470</v>
      </c>
      <c r="F8198" s="553">
        <v>2.2827294000000005E-2</v>
      </c>
      <c r="G8198" s="530" t="e">
        <f>+L8198</f>
        <v>#REF!</v>
      </c>
      <c r="H8198" s="531" t="e">
        <f>E8198*G8198</f>
        <v>#REF!</v>
      </c>
      <c r="J8198" s="530">
        <f>+F8198</f>
        <v>2.2827294000000005E-2</v>
      </c>
      <c r="L8198" s="533" t="e">
        <f>J8198*$L$3</f>
        <v>#REF!</v>
      </c>
    </row>
    <row r="8199" spans="1:12" ht="9.75" customHeight="1">
      <c r="A8199" s="616"/>
      <c r="B8199" s="603"/>
      <c r="C8199" s="603"/>
      <c r="D8199" s="715"/>
      <c r="E8199" s="605"/>
      <c r="F8199" s="553"/>
      <c r="G8199" s="530"/>
      <c r="H8199" s="531"/>
      <c r="J8199" s="532"/>
      <c r="L8199" s="533"/>
    </row>
    <row r="8200" spans="1:12" ht="9.75" customHeight="1">
      <c r="A8200" s="616"/>
      <c r="B8200" s="603"/>
      <c r="C8200" s="603"/>
      <c r="D8200" s="715"/>
      <c r="E8200" s="605"/>
      <c r="F8200" s="553"/>
      <c r="G8200" s="530"/>
      <c r="H8200" s="531"/>
      <c r="J8200" s="532"/>
      <c r="L8200" s="533"/>
    </row>
    <row r="8201" spans="1:12" ht="9.75" customHeight="1">
      <c r="A8201" s="616"/>
      <c r="B8201" s="603"/>
      <c r="C8201" s="603"/>
      <c r="D8201" s="715"/>
      <c r="E8201" s="605"/>
      <c r="F8201" s="553"/>
      <c r="G8201" s="530"/>
      <c r="H8201" s="531"/>
      <c r="J8201" s="532"/>
      <c r="L8201" s="533"/>
    </row>
    <row r="8202" spans="1:12" ht="9.75" customHeight="1">
      <c r="A8202" s="616"/>
      <c r="B8202" s="603"/>
      <c r="C8202" s="603"/>
      <c r="D8202" s="715"/>
      <c r="E8202" s="605"/>
      <c r="F8202" s="553"/>
      <c r="G8202" s="530"/>
      <c r="H8202" s="531"/>
      <c r="J8202" s="532"/>
      <c r="L8202" s="533"/>
    </row>
    <row r="8203" spans="1:12" ht="9.75" customHeight="1">
      <c r="A8203" s="616">
        <v>12</v>
      </c>
      <c r="B8203" s="603" t="s">
        <v>2732</v>
      </c>
      <c r="C8203" s="603" t="s">
        <v>3437</v>
      </c>
      <c r="D8203" s="714" t="s">
        <v>2609</v>
      </c>
      <c r="E8203" s="605">
        <v>515</v>
      </c>
      <c r="F8203" s="553">
        <v>0.292687321</v>
      </c>
      <c r="G8203" s="530" t="e">
        <f>+L8203</f>
        <v>#REF!</v>
      </c>
      <c r="H8203" s="531" t="e">
        <f>E8203*G8203</f>
        <v>#REF!</v>
      </c>
      <c r="J8203" s="530">
        <f>+F8203</f>
        <v>0.292687321</v>
      </c>
      <c r="L8203" s="533" t="e">
        <f>J8203*$L$3</f>
        <v>#REF!</v>
      </c>
    </row>
    <row r="8204" spans="1:12" ht="9.75" customHeight="1">
      <c r="A8204" s="616"/>
      <c r="B8204" s="603"/>
      <c r="C8204" s="603"/>
      <c r="D8204" s="715"/>
      <c r="E8204" s="605"/>
      <c r="F8204" s="553"/>
      <c r="G8204" s="530"/>
      <c r="H8204" s="531"/>
      <c r="J8204" s="532"/>
      <c r="L8204" s="533"/>
    </row>
    <row r="8205" spans="1:12" ht="9.75" customHeight="1">
      <c r="A8205" s="616"/>
      <c r="B8205" s="603"/>
      <c r="C8205" s="603"/>
      <c r="D8205" s="715"/>
      <c r="E8205" s="605"/>
      <c r="F8205" s="553"/>
      <c r="G8205" s="530"/>
      <c r="H8205" s="531"/>
      <c r="J8205" s="532"/>
      <c r="L8205" s="533"/>
    </row>
    <row r="8206" spans="1:12" ht="9.75" customHeight="1">
      <c r="A8206" s="616"/>
      <c r="B8206" s="603"/>
      <c r="C8206" s="603"/>
      <c r="D8206" s="715"/>
      <c r="E8206" s="605"/>
      <c r="F8206" s="553"/>
      <c r="G8206" s="530"/>
      <c r="H8206" s="531"/>
      <c r="J8206" s="532"/>
      <c r="L8206" s="533"/>
    </row>
    <row r="8207" spans="1:12" ht="9.75" customHeight="1">
      <c r="A8207" s="616"/>
      <c r="B8207" s="603"/>
      <c r="C8207" s="603"/>
      <c r="D8207" s="715"/>
      <c r="E8207" s="605"/>
      <c r="F8207" s="553"/>
      <c r="G8207" s="530"/>
      <c r="H8207" s="531"/>
      <c r="J8207" s="532"/>
      <c r="L8207" s="533"/>
    </row>
    <row r="8208" spans="1:12" ht="9.75" customHeight="1">
      <c r="A8208" s="616">
        <v>13</v>
      </c>
      <c r="B8208" s="603" t="s">
        <v>2674</v>
      </c>
      <c r="C8208" s="603" t="s">
        <v>3436</v>
      </c>
      <c r="D8208" s="624" t="s">
        <v>3194</v>
      </c>
      <c r="E8208" s="605">
        <v>34</v>
      </c>
      <c r="F8208" s="553">
        <v>2.2827294000000005</v>
      </c>
      <c r="G8208" s="530" t="e">
        <f>+L8208</f>
        <v>#REF!</v>
      </c>
      <c r="H8208" s="531" t="e">
        <f>E8208*G8208</f>
        <v>#REF!</v>
      </c>
      <c r="J8208" s="530">
        <f>+F8208</f>
        <v>2.2827294000000005</v>
      </c>
      <c r="L8208" s="533" t="e">
        <f>J8208*$L$3</f>
        <v>#REF!</v>
      </c>
    </row>
    <row r="8209" spans="1:12" ht="9.75" customHeight="1">
      <c r="A8209" s="616"/>
      <c r="B8209" s="603"/>
      <c r="C8209" s="603"/>
      <c r="D8209" s="625"/>
      <c r="E8209" s="605"/>
      <c r="F8209" s="553"/>
      <c r="G8209" s="530"/>
      <c r="H8209" s="531"/>
      <c r="J8209" s="532"/>
      <c r="L8209" s="533"/>
    </row>
    <row r="8210" spans="1:12" ht="9.75" customHeight="1">
      <c r="A8210" s="616"/>
      <c r="B8210" s="603"/>
      <c r="C8210" s="603"/>
      <c r="D8210" s="625"/>
      <c r="E8210" s="605"/>
      <c r="F8210" s="553"/>
      <c r="G8210" s="530"/>
      <c r="H8210" s="531"/>
      <c r="J8210" s="532"/>
      <c r="L8210" s="533"/>
    </row>
    <row r="8211" spans="1:12" ht="9.75" customHeight="1">
      <c r="A8211" s="616"/>
      <c r="B8211" s="603"/>
      <c r="C8211" s="603"/>
      <c r="D8211" s="625"/>
      <c r="E8211" s="605"/>
      <c r="F8211" s="553"/>
      <c r="G8211" s="530"/>
      <c r="H8211" s="531"/>
      <c r="J8211" s="532"/>
      <c r="L8211" s="533"/>
    </row>
    <row r="8212" spans="1:12" ht="9.75" customHeight="1">
      <c r="A8212" s="616"/>
      <c r="B8212" s="603"/>
      <c r="C8212" s="603"/>
      <c r="D8212" s="625"/>
      <c r="E8212" s="605"/>
      <c r="F8212" s="553"/>
      <c r="G8212" s="530"/>
      <c r="H8212" s="531"/>
      <c r="J8212" s="532"/>
      <c r="L8212" s="533"/>
    </row>
    <row r="8213" spans="1:12" ht="9.75" customHeight="1">
      <c r="A8213" s="616">
        <v>14</v>
      </c>
      <c r="B8213" s="603" t="s">
        <v>2734</v>
      </c>
      <c r="C8213" s="603" t="s">
        <v>3435</v>
      </c>
      <c r="D8213" s="714" t="s">
        <v>2609</v>
      </c>
      <c r="E8213" s="605">
        <v>515</v>
      </c>
      <c r="F8213" s="553">
        <v>0.31880682799999999</v>
      </c>
      <c r="G8213" s="530" t="e">
        <f>+L8213</f>
        <v>#REF!</v>
      </c>
      <c r="H8213" s="531" t="e">
        <f>E8213*G8213</f>
        <v>#REF!</v>
      </c>
      <c r="J8213" s="530">
        <f>+F8213</f>
        <v>0.31880682799999999</v>
      </c>
      <c r="L8213" s="533" t="e">
        <f>J8213*$L$3</f>
        <v>#REF!</v>
      </c>
    </row>
    <row r="8214" spans="1:12" ht="9.75" customHeight="1">
      <c r="A8214" s="616"/>
      <c r="B8214" s="603"/>
      <c r="C8214" s="603"/>
      <c r="D8214" s="715"/>
      <c r="E8214" s="605"/>
      <c r="F8214" s="553"/>
      <c r="G8214" s="530"/>
      <c r="H8214" s="531"/>
      <c r="J8214" s="532"/>
      <c r="L8214" s="533"/>
    </row>
    <row r="8215" spans="1:12" ht="9.75" customHeight="1">
      <c r="A8215" s="616"/>
      <c r="B8215" s="603"/>
      <c r="C8215" s="603"/>
      <c r="D8215" s="715"/>
      <c r="E8215" s="605"/>
      <c r="F8215" s="553"/>
      <c r="G8215" s="530"/>
      <c r="H8215" s="531"/>
      <c r="J8215" s="532"/>
      <c r="L8215" s="533"/>
    </row>
    <row r="8216" spans="1:12" ht="9.75" customHeight="1">
      <c r="A8216" s="616"/>
      <c r="B8216" s="603"/>
      <c r="C8216" s="603"/>
      <c r="D8216" s="715"/>
      <c r="E8216" s="605"/>
      <c r="F8216" s="553"/>
      <c r="G8216" s="530"/>
      <c r="H8216" s="531"/>
      <c r="J8216" s="532"/>
      <c r="L8216" s="533"/>
    </row>
    <row r="8217" spans="1:12" ht="8.25" customHeight="1">
      <c r="A8217" s="616"/>
      <c r="B8217" s="603"/>
      <c r="C8217" s="603"/>
      <c r="D8217" s="715"/>
      <c r="E8217" s="605"/>
      <c r="F8217" s="553"/>
      <c r="G8217" s="530"/>
      <c r="H8217" s="531"/>
      <c r="J8217" s="532"/>
      <c r="L8217" s="533"/>
    </row>
    <row r="8218" spans="1:12" ht="9.75" customHeight="1">
      <c r="A8218" s="616">
        <v>15</v>
      </c>
      <c r="B8218" s="603" t="s">
        <v>2674</v>
      </c>
      <c r="C8218" s="603" t="s">
        <v>3434</v>
      </c>
      <c r="D8218" s="714" t="s">
        <v>2605</v>
      </c>
      <c r="E8218" s="605">
        <v>3100</v>
      </c>
      <c r="F8218" s="553">
        <v>0.33327849240000001</v>
      </c>
      <c r="G8218" s="530" t="e">
        <f>+L8218</f>
        <v>#REF!</v>
      </c>
      <c r="H8218" s="531" t="e">
        <f>E8218*G8218</f>
        <v>#REF!</v>
      </c>
      <c r="J8218" s="530">
        <f>+F8218</f>
        <v>0.33327849240000001</v>
      </c>
      <c r="L8218" s="533" t="e">
        <f>J8218*$L$3</f>
        <v>#REF!</v>
      </c>
    </row>
    <row r="8219" spans="1:12" ht="9.75" customHeight="1">
      <c r="A8219" s="616"/>
      <c r="B8219" s="603"/>
      <c r="C8219" s="603"/>
      <c r="D8219" s="715"/>
      <c r="E8219" s="605"/>
      <c r="F8219" s="553"/>
      <c r="G8219" s="530"/>
      <c r="H8219" s="531"/>
      <c r="J8219" s="532"/>
      <c r="L8219" s="533"/>
    </row>
    <row r="8220" spans="1:12" ht="9.75" customHeight="1">
      <c r="A8220" s="616"/>
      <c r="B8220" s="603"/>
      <c r="C8220" s="603"/>
      <c r="D8220" s="715"/>
      <c r="E8220" s="605"/>
      <c r="F8220" s="553"/>
      <c r="G8220" s="530"/>
      <c r="H8220" s="531"/>
      <c r="J8220" s="532"/>
      <c r="L8220" s="533"/>
    </row>
    <row r="8221" spans="1:12" ht="9.75" customHeight="1">
      <c r="A8221" s="616"/>
      <c r="B8221" s="603"/>
      <c r="C8221" s="603"/>
      <c r="D8221" s="715"/>
      <c r="E8221" s="605"/>
      <c r="F8221" s="553"/>
      <c r="G8221" s="530"/>
      <c r="H8221" s="531"/>
      <c r="J8221" s="532"/>
      <c r="L8221" s="533"/>
    </row>
    <row r="8222" spans="1:12" ht="6.75" customHeight="1">
      <c r="A8222" s="616"/>
      <c r="B8222" s="603"/>
      <c r="C8222" s="603"/>
      <c r="D8222" s="715"/>
      <c r="E8222" s="605"/>
      <c r="F8222" s="553"/>
      <c r="G8222" s="530"/>
      <c r="H8222" s="531"/>
      <c r="J8222" s="532"/>
      <c r="L8222" s="533"/>
    </row>
    <row r="8223" spans="1:12" ht="9.75" customHeight="1">
      <c r="A8223" s="616">
        <v>16</v>
      </c>
      <c r="B8223" s="603" t="s">
        <v>3341</v>
      </c>
      <c r="C8223" s="603" t="s">
        <v>3433</v>
      </c>
      <c r="D8223" s="624" t="s">
        <v>3194</v>
      </c>
      <c r="E8223" s="727">
        <v>13</v>
      </c>
      <c r="F8223" s="554">
        <v>3.4306188000000004</v>
      </c>
      <c r="G8223" s="530" t="e">
        <f>+L8223</f>
        <v>#REF!</v>
      </c>
      <c r="H8223" s="531" t="e">
        <f>E8223*G8223</f>
        <v>#REF!</v>
      </c>
      <c r="J8223" s="530">
        <f>+F8223</f>
        <v>3.4306188000000004</v>
      </c>
      <c r="L8223" s="533" t="e">
        <f>J8223*$L$3</f>
        <v>#REF!</v>
      </c>
    </row>
    <row r="8224" spans="1:12" ht="9.75" customHeight="1">
      <c r="A8224" s="616"/>
      <c r="B8224" s="603"/>
      <c r="C8224" s="603"/>
      <c r="D8224" s="625"/>
      <c r="E8224" s="727"/>
      <c r="F8224" s="554"/>
      <c r="G8224" s="530"/>
      <c r="H8224" s="531"/>
      <c r="J8224" s="532"/>
      <c r="L8224" s="533"/>
    </row>
    <row r="8225" spans="1:12" ht="9.75" customHeight="1">
      <c r="A8225" s="616"/>
      <c r="B8225" s="603"/>
      <c r="C8225" s="603"/>
      <c r="D8225" s="625"/>
      <c r="E8225" s="727"/>
      <c r="F8225" s="554"/>
      <c r="G8225" s="530"/>
      <c r="H8225" s="531"/>
      <c r="J8225" s="532"/>
      <c r="L8225" s="533"/>
    </row>
    <row r="8226" spans="1:12" ht="9.75" customHeight="1">
      <c r="A8226" s="616"/>
      <c r="B8226" s="603"/>
      <c r="C8226" s="603"/>
      <c r="D8226" s="625"/>
      <c r="E8226" s="727"/>
      <c r="F8226" s="554"/>
      <c r="G8226" s="530"/>
      <c r="H8226" s="531"/>
      <c r="J8226" s="532"/>
      <c r="L8226" s="533"/>
    </row>
    <row r="8227" spans="1:12" ht="9.75" customHeight="1">
      <c r="A8227" s="616"/>
      <c r="B8227" s="603"/>
      <c r="C8227" s="603"/>
      <c r="D8227" s="625"/>
      <c r="E8227" s="727"/>
      <c r="F8227" s="554"/>
      <c r="G8227" s="530"/>
      <c r="H8227" s="531"/>
      <c r="J8227" s="532"/>
      <c r="L8227" s="533"/>
    </row>
    <row r="8228" spans="1:12" ht="9.75" customHeight="1">
      <c r="A8228" s="616">
        <v>17</v>
      </c>
      <c r="B8228" s="710" t="s">
        <v>2704</v>
      </c>
      <c r="C8228" s="603" t="s">
        <v>3432</v>
      </c>
      <c r="D8228" s="624" t="s">
        <v>3194</v>
      </c>
      <c r="E8228" s="816">
        <v>50</v>
      </c>
      <c r="F8228" s="553">
        <v>0.75566777429999998</v>
      </c>
      <c r="G8228" s="530" t="e">
        <f>+L8228</f>
        <v>#REF!</v>
      </c>
      <c r="H8228" s="531" t="e">
        <f>E8228*G8228</f>
        <v>#REF!</v>
      </c>
      <c r="J8228" s="530">
        <f>+F8228</f>
        <v>0.75566777429999998</v>
      </c>
      <c r="L8228" s="533" t="e">
        <f>J8228*$L$3</f>
        <v>#REF!</v>
      </c>
    </row>
    <row r="8229" spans="1:12" ht="9.75" customHeight="1">
      <c r="A8229" s="616"/>
      <c r="B8229" s="710"/>
      <c r="C8229" s="603"/>
      <c r="D8229" s="625"/>
      <c r="E8229" s="816"/>
      <c r="F8229" s="553"/>
      <c r="G8229" s="530"/>
      <c r="H8229" s="531"/>
      <c r="J8229" s="532"/>
      <c r="L8229" s="533"/>
    </row>
    <row r="8230" spans="1:12" ht="9.75" customHeight="1">
      <c r="A8230" s="616"/>
      <c r="B8230" s="710"/>
      <c r="C8230" s="603"/>
      <c r="D8230" s="625"/>
      <c r="E8230" s="816"/>
      <c r="F8230" s="553"/>
      <c r="G8230" s="530"/>
      <c r="H8230" s="531"/>
      <c r="J8230" s="532"/>
      <c r="L8230" s="533"/>
    </row>
    <row r="8231" spans="1:12" ht="9.75" customHeight="1">
      <c r="A8231" s="616"/>
      <c r="B8231" s="710"/>
      <c r="C8231" s="603"/>
      <c r="D8231" s="625"/>
      <c r="E8231" s="816"/>
      <c r="F8231" s="553"/>
      <c r="G8231" s="530"/>
      <c r="H8231" s="531"/>
      <c r="J8231" s="532"/>
      <c r="L8231" s="533"/>
    </row>
    <row r="8232" spans="1:12" ht="9.75" customHeight="1">
      <c r="A8232" s="616"/>
      <c r="B8232" s="710"/>
      <c r="C8232" s="603"/>
      <c r="D8232" s="625"/>
      <c r="E8232" s="816"/>
      <c r="F8232" s="553"/>
      <c r="G8232" s="530"/>
      <c r="H8232" s="531"/>
      <c r="J8232" s="532"/>
      <c r="L8232" s="533"/>
    </row>
    <row r="8233" spans="1:12" ht="9.75" customHeight="1">
      <c r="A8233" s="616">
        <v>18</v>
      </c>
      <c r="B8233" s="710" t="s">
        <v>2598</v>
      </c>
      <c r="C8233" s="603" t="s">
        <v>3431</v>
      </c>
      <c r="D8233" s="624" t="s">
        <v>3194</v>
      </c>
      <c r="E8233" s="816">
        <v>13</v>
      </c>
      <c r="F8233" s="553">
        <v>0.56032165919999988</v>
      </c>
      <c r="G8233" s="530" t="e">
        <f>+L8233</f>
        <v>#REF!</v>
      </c>
      <c r="H8233" s="531" t="e">
        <f>E8233*G8233</f>
        <v>#REF!</v>
      </c>
      <c r="J8233" s="530">
        <f>+F8233</f>
        <v>0.56032165919999988</v>
      </c>
      <c r="L8233" s="533" t="e">
        <f>J8233*$L$3</f>
        <v>#REF!</v>
      </c>
    </row>
    <row r="8234" spans="1:12" ht="9.75" customHeight="1">
      <c r="A8234" s="616"/>
      <c r="B8234" s="710"/>
      <c r="C8234" s="603"/>
      <c r="D8234" s="625"/>
      <c r="E8234" s="816"/>
      <c r="F8234" s="553"/>
      <c r="G8234" s="530"/>
      <c r="H8234" s="531"/>
      <c r="J8234" s="532"/>
      <c r="L8234" s="533"/>
    </row>
    <row r="8235" spans="1:12" ht="9.75" customHeight="1">
      <c r="A8235" s="616"/>
      <c r="B8235" s="710"/>
      <c r="C8235" s="603"/>
      <c r="D8235" s="625"/>
      <c r="E8235" s="816"/>
      <c r="F8235" s="553"/>
      <c r="G8235" s="530"/>
      <c r="H8235" s="531"/>
      <c r="J8235" s="532"/>
      <c r="L8235" s="533"/>
    </row>
    <row r="8236" spans="1:12" ht="9.75" customHeight="1">
      <c r="A8236" s="616"/>
      <c r="B8236" s="710"/>
      <c r="C8236" s="603"/>
      <c r="D8236" s="625"/>
      <c r="E8236" s="816"/>
      <c r="F8236" s="553"/>
      <c r="G8236" s="530"/>
      <c r="H8236" s="531"/>
      <c r="J8236" s="532"/>
      <c r="L8236" s="533"/>
    </row>
    <row r="8237" spans="1:12" ht="9.75" customHeight="1">
      <c r="A8237" s="616"/>
      <c r="B8237" s="710"/>
      <c r="C8237" s="603"/>
      <c r="D8237" s="625"/>
      <c r="E8237" s="816"/>
      <c r="F8237" s="553"/>
      <c r="G8237" s="530"/>
      <c r="H8237" s="531"/>
      <c r="J8237" s="532"/>
      <c r="L8237" s="533"/>
    </row>
    <row r="8238" spans="1:12" ht="9.75" customHeight="1">
      <c r="A8238" s="616">
        <v>19</v>
      </c>
      <c r="B8238" s="603" t="s">
        <v>3333</v>
      </c>
      <c r="C8238" s="603" t="s">
        <v>51</v>
      </c>
      <c r="D8238" s="844" t="s">
        <v>2723</v>
      </c>
      <c r="E8238" s="727">
        <v>123.6</v>
      </c>
      <c r="F8238" s="815">
        <v>1.1602215</v>
      </c>
      <c r="G8238" s="530" t="e">
        <f>+L8238</f>
        <v>#REF!</v>
      </c>
      <c r="H8238" s="531" t="e">
        <f>E8238*G8238</f>
        <v>#REF!</v>
      </c>
      <c r="J8238" s="530">
        <f>+F8238</f>
        <v>1.1602215</v>
      </c>
      <c r="L8238" s="533" t="e">
        <f>J8238*$L$3</f>
        <v>#REF!</v>
      </c>
    </row>
    <row r="8239" spans="1:12" ht="9.75" customHeight="1">
      <c r="A8239" s="616"/>
      <c r="B8239" s="603"/>
      <c r="C8239" s="603"/>
      <c r="D8239" s="845"/>
      <c r="E8239" s="727"/>
      <c r="F8239" s="815"/>
      <c r="G8239" s="530"/>
      <c r="H8239" s="531"/>
      <c r="J8239" s="532"/>
      <c r="L8239" s="533"/>
    </row>
    <row r="8240" spans="1:12" ht="9.75" customHeight="1">
      <c r="A8240" s="616"/>
      <c r="B8240" s="603"/>
      <c r="C8240" s="603"/>
      <c r="D8240" s="845"/>
      <c r="E8240" s="727"/>
      <c r="F8240" s="815"/>
      <c r="G8240" s="530"/>
      <c r="H8240" s="531"/>
      <c r="J8240" s="532"/>
      <c r="L8240" s="533"/>
    </row>
    <row r="8241" spans="1:12" ht="9.75" customHeight="1">
      <c r="A8241" s="616"/>
      <c r="B8241" s="603"/>
      <c r="C8241" s="603"/>
      <c r="D8241" s="845"/>
      <c r="E8241" s="727"/>
      <c r="F8241" s="815"/>
      <c r="G8241" s="530"/>
      <c r="H8241" s="531"/>
      <c r="J8241" s="532"/>
      <c r="L8241" s="533"/>
    </row>
    <row r="8242" spans="1:12" ht="9.75" customHeight="1">
      <c r="A8242" s="616"/>
      <c r="B8242" s="603"/>
      <c r="C8242" s="603"/>
      <c r="D8242" s="845"/>
      <c r="E8242" s="727"/>
      <c r="F8242" s="815"/>
      <c r="G8242" s="530"/>
      <c r="H8242" s="531"/>
      <c r="J8242" s="532"/>
      <c r="L8242" s="533"/>
    </row>
    <row r="8243" spans="1:12" ht="9.75" customHeight="1">
      <c r="A8243" s="616">
        <v>20</v>
      </c>
      <c r="B8243" s="710" t="s">
        <v>3340</v>
      </c>
      <c r="C8243" s="603" t="s">
        <v>3430</v>
      </c>
      <c r="D8243" s="624" t="s">
        <v>3194</v>
      </c>
      <c r="E8243" s="816">
        <v>90</v>
      </c>
      <c r="F8243" s="553">
        <v>0.59664865999999994</v>
      </c>
      <c r="G8243" s="530" t="e">
        <f>+L8243</f>
        <v>#REF!</v>
      </c>
      <c r="H8243" s="531" t="e">
        <f>E8243*G8243</f>
        <v>#REF!</v>
      </c>
      <c r="J8243" s="530">
        <f>+F8243</f>
        <v>0.59664865999999994</v>
      </c>
      <c r="L8243" s="533" t="e">
        <f>J8243*$L$3</f>
        <v>#REF!</v>
      </c>
    </row>
    <row r="8244" spans="1:12" ht="9.75" customHeight="1">
      <c r="A8244" s="616"/>
      <c r="B8244" s="710"/>
      <c r="C8244" s="603"/>
      <c r="D8244" s="625"/>
      <c r="E8244" s="816"/>
      <c r="F8244" s="553"/>
      <c r="G8244" s="530"/>
      <c r="H8244" s="531"/>
      <c r="J8244" s="532"/>
      <c r="L8244" s="533"/>
    </row>
    <row r="8245" spans="1:12" ht="9.75" customHeight="1">
      <c r="A8245" s="616"/>
      <c r="B8245" s="710"/>
      <c r="C8245" s="603"/>
      <c r="D8245" s="625"/>
      <c r="E8245" s="816"/>
      <c r="F8245" s="553"/>
      <c r="G8245" s="530"/>
      <c r="H8245" s="531"/>
      <c r="J8245" s="532"/>
      <c r="L8245" s="533"/>
    </row>
    <row r="8246" spans="1:12" ht="9.75" customHeight="1">
      <c r="A8246" s="616"/>
      <c r="B8246" s="710"/>
      <c r="C8246" s="603"/>
      <c r="D8246" s="625"/>
      <c r="E8246" s="816"/>
      <c r="F8246" s="553"/>
      <c r="G8246" s="530"/>
      <c r="H8246" s="531"/>
      <c r="J8246" s="532"/>
      <c r="L8246" s="533"/>
    </row>
    <row r="8247" spans="1:12" ht="9.75" customHeight="1">
      <c r="A8247" s="616"/>
      <c r="B8247" s="710"/>
      <c r="C8247" s="603"/>
      <c r="D8247" s="625"/>
      <c r="E8247" s="816"/>
      <c r="F8247" s="553"/>
      <c r="G8247" s="530"/>
      <c r="H8247" s="531"/>
      <c r="J8247" s="532"/>
      <c r="L8247" s="533"/>
    </row>
    <row r="8248" spans="1:12" ht="9.75" customHeight="1">
      <c r="A8248" s="616">
        <v>21</v>
      </c>
      <c r="B8248" s="603" t="s">
        <v>3159</v>
      </c>
      <c r="C8248" s="618" t="s">
        <v>3429</v>
      </c>
      <c r="D8248" s="624" t="s">
        <v>3194</v>
      </c>
      <c r="E8248" s="607">
        <v>10</v>
      </c>
      <c r="F8248" s="553">
        <v>0.9588394400000001</v>
      </c>
      <c r="G8248" s="530" t="e">
        <f>+L8248</f>
        <v>#REF!</v>
      </c>
      <c r="H8248" s="531" t="e">
        <f>E8248*G8248</f>
        <v>#REF!</v>
      </c>
      <c r="J8248" s="530">
        <f>+F8248</f>
        <v>0.9588394400000001</v>
      </c>
      <c r="L8248" s="533" t="e">
        <f>J8248*$L$3</f>
        <v>#REF!</v>
      </c>
    </row>
    <row r="8249" spans="1:12" ht="9.75" customHeight="1">
      <c r="A8249" s="616"/>
      <c r="B8249" s="603"/>
      <c r="C8249" s="618"/>
      <c r="D8249" s="625"/>
      <c r="E8249" s="607"/>
      <c r="F8249" s="553"/>
      <c r="G8249" s="530"/>
      <c r="H8249" s="531"/>
      <c r="J8249" s="532"/>
      <c r="L8249" s="533"/>
    </row>
    <row r="8250" spans="1:12" ht="9.75" customHeight="1">
      <c r="A8250" s="616"/>
      <c r="B8250" s="603"/>
      <c r="C8250" s="618"/>
      <c r="D8250" s="625"/>
      <c r="E8250" s="607"/>
      <c r="F8250" s="553"/>
      <c r="G8250" s="530"/>
      <c r="H8250" s="531"/>
      <c r="J8250" s="532"/>
      <c r="L8250" s="533"/>
    </row>
    <row r="8251" spans="1:12" ht="9.75" customHeight="1">
      <c r="A8251" s="616"/>
      <c r="B8251" s="603"/>
      <c r="C8251" s="618"/>
      <c r="D8251" s="625"/>
      <c r="E8251" s="607"/>
      <c r="F8251" s="553"/>
      <c r="G8251" s="530"/>
      <c r="H8251" s="531"/>
      <c r="J8251" s="532"/>
      <c r="L8251" s="533"/>
    </row>
    <row r="8252" spans="1:12" ht="9.75" customHeight="1">
      <c r="A8252" s="616"/>
      <c r="B8252" s="603"/>
      <c r="C8252" s="618"/>
      <c r="D8252" s="625"/>
      <c r="E8252" s="607"/>
      <c r="F8252" s="553"/>
      <c r="G8252" s="530"/>
      <c r="H8252" s="531"/>
      <c r="J8252" s="532"/>
      <c r="L8252" s="533"/>
    </row>
    <row r="8253" spans="1:12" ht="9.75" customHeight="1">
      <c r="A8253" s="616">
        <v>22</v>
      </c>
      <c r="B8253" s="603" t="s">
        <v>2726</v>
      </c>
      <c r="C8253" s="618" t="s">
        <v>3428</v>
      </c>
      <c r="D8253" s="624" t="s">
        <v>3194</v>
      </c>
      <c r="E8253" s="607">
        <v>80</v>
      </c>
      <c r="F8253" s="553">
        <v>4.4346244E-2</v>
      </c>
      <c r="G8253" s="530" t="e">
        <f>+L8253</f>
        <v>#REF!</v>
      </c>
      <c r="H8253" s="531" t="e">
        <f>E8253*G8253</f>
        <v>#REF!</v>
      </c>
      <c r="J8253" s="530">
        <f>+F8253</f>
        <v>4.4346244E-2</v>
      </c>
      <c r="L8253" s="533" t="e">
        <f>J8253*$L$3</f>
        <v>#REF!</v>
      </c>
    </row>
    <row r="8254" spans="1:12" ht="9.75" customHeight="1">
      <c r="A8254" s="616"/>
      <c r="B8254" s="603"/>
      <c r="C8254" s="618"/>
      <c r="D8254" s="625"/>
      <c r="E8254" s="607"/>
      <c r="F8254" s="553"/>
      <c r="G8254" s="530"/>
      <c r="H8254" s="531"/>
      <c r="J8254" s="532"/>
      <c r="L8254" s="533"/>
    </row>
    <row r="8255" spans="1:12" ht="9.75" customHeight="1">
      <c r="A8255" s="616"/>
      <c r="B8255" s="603"/>
      <c r="C8255" s="618"/>
      <c r="D8255" s="625"/>
      <c r="E8255" s="607"/>
      <c r="F8255" s="553"/>
      <c r="G8255" s="530"/>
      <c r="H8255" s="531"/>
      <c r="J8255" s="532"/>
      <c r="L8255" s="533"/>
    </row>
    <row r="8256" spans="1:12" ht="9.75" customHeight="1">
      <c r="A8256" s="616"/>
      <c r="B8256" s="603"/>
      <c r="C8256" s="618"/>
      <c r="D8256" s="625"/>
      <c r="E8256" s="607"/>
      <c r="F8256" s="553"/>
      <c r="G8256" s="530"/>
      <c r="H8256" s="531"/>
      <c r="J8256" s="532"/>
      <c r="L8256" s="533"/>
    </row>
    <row r="8257" spans="1:12" ht="9.75" customHeight="1">
      <c r="A8257" s="616"/>
      <c r="B8257" s="603"/>
      <c r="C8257" s="618"/>
      <c r="D8257" s="625"/>
      <c r="E8257" s="607"/>
      <c r="F8257" s="553"/>
      <c r="G8257" s="530"/>
      <c r="H8257" s="531"/>
      <c r="J8257" s="532"/>
      <c r="L8257" s="533"/>
    </row>
    <row r="8258" spans="1:12" ht="9.75" customHeight="1">
      <c r="A8258" s="616">
        <v>23</v>
      </c>
      <c r="B8258" s="603" t="s">
        <v>2724</v>
      </c>
      <c r="C8258" s="603" t="s">
        <v>3427</v>
      </c>
      <c r="D8258" s="624" t="s">
        <v>2595</v>
      </c>
      <c r="E8258" s="717">
        <v>116</v>
      </c>
      <c r="F8258" s="553">
        <v>1.4143659785645002</v>
      </c>
      <c r="G8258" s="530" t="e">
        <f>+L8258</f>
        <v>#REF!</v>
      </c>
      <c r="H8258" s="531" t="e">
        <f>E8258*G8258</f>
        <v>#REF!</v>
      </c>
      <c r="J8258" s="530">
        <f>+F8258</f>
        <v>1.4143659785645002</v>
      </c>
      <c r="L8258" s="533" t="e">
        <f>J8258*$L$3</f>
        <v>#REF!</v>
      </c>
    </row>
    <row r="8259" spans="1:12" ht="9.75" customHeight="1">
      <c r="A8259" s="616"/>
      <c r="B8259" s="603"/>
      <c r="C8259" s="603"/>
      <c r="D8259" s="625"/>
      <c r="E8259" s="717"/>
      <c r="F8259" s="553"/>
      <c r="G8259" s="530"/>
      <c r="H8259" s="531"/>
      <c r="J8259" s="532"/>
      <c r="L8259" s="533"/>
    </row>
    <row r="8260" spans="1:12" ht="9.75" customHeight="1">
      <c r="A8260" s="616"/>
      <c r="B8260" s="603"/>
      <c r="C8260" s="603"/>
      <c r="D8260" s="625"/>
      <c r="E8260" s="717"/>
      <c r="F8260" s="553"/>
      <c r="G8260" s="530"/>
      <c r="H8260" s="531"/>
      <c r="J8260" s="532"/>
      <c r="L8260" s="533"/>
    </row>
    <row r="8261" spans="1:12" ht="9.75" customHeight="1">
      <c r="A8261" s="616"/>
      <c r="B8261" s="603"/>
      <c r="C8261" s="603"/>
      <c r="D8261" s="625"/>
      <c r="E8261" s="717"/>
      <c r="F8261" s="553"/>
      <c r="G8261" s="530"/>
      <c r="H8261" s="531"/>
      <c r="J8261" s="532"/>
      <c r="L8261" s="533"/>
    </row>
    <row r="8262" spans="1:12" ht="9.75" customHeight="1">
      <c r="A8262" s="616"/>
      <c r="B8262" s="603"/>
      <c r="C8262" s="603"/>
      <c r="D8262" s="625"/>
      <c r="E8262" s="717"/>
      <c r="F8262" s="553"/>
      <c r="G8262" s="530"/>
      <c r="H8262" s="531"/>
      <c r="J8262" s="532"/>
      <c r="L8262" s="533"/>
    </row>
    <row r="8263" spans="1:12" ht="9.75" customHeight="1">
      <c r="A8263" s="616">
        <v>24</v>
      </c>
      <c r="B8263" s="617" t="s">
        <v>3332</v>
      </c>
      <c r="C8263" s="617" t="s">
        <v>3426</v>
      </c>
      <c r="D8263" s="624" t="s">
        <v>2595</v>
      </c>
      <c r="E8263" s="707">
        <v>116</v>
      </c>
      <c r="F8263" s="553">
        <v>3.2109043420300005</v>
      </c>
      <c r="G8263" s="530" t="e">
        <f>+L8263</f>
        <v>#REF!</v>
      </c>
      <c r="H8263" s="531" t="e">
        <f>E8263*G8263</f>
        <v>#REF!</v>
      </c>
      <c r="J8263" s="530">
        <f>+F8263</f>
        <v>3.2109043420300005</v>
      </c>
      <c r="L8263" s="533" t="e">
        <f>J8263*$L$3</f>
        <v>#REF!</v>
      </c>
    </row>
    <row r="8264" spans="1:12" ht="9.75" customHeight="1">
      <c r="A8264" s="616"/>
      <c r="B8264" s="617"/>
      <c r="C8264" s="617"/>
      <c r="D8264" s="625"/>
      <c r="E8264" s="707"/>
      <c r="F8264" s="553"/>
      <c r="G8264" s="530"/>
      <c r="H8264" s="531"/>
      <c r="J8264" s="532"/>
      <c r="L8264" s="533"/>
    </row>
    <row r="8265" spans="1:12" ht="9.75" customHeight="1">
      <c r="A8265" s="616"/>
      <c r="B8265" s="617"/>
      <c r="C8265" s="617"/>
      <c r="D8265" s="625"/>
      <c r="E8265" s="707"/>
      <c r="F8265" s="553"/>
      <c r="G8265" s="530"/>
      <c r="H8265" s="531"/>
      <c r="J8265" s="532"/>
      <c r="L8265" s="533"/>
    </row>
    <row r="8266" spans="1:12" ht="9.75" customHeight="1">
      <c r="A8266" s="616"/>
      <c r="B8266" s="617"/>
      <c r="C8266" s="617"/>
      <c r="D8266" s="625"/>
      <c r="E8266" s="707"/>
      <c r="F8266" s="553"/>
      <c r="G8266" s="530"/>
      <c r="H8266" s="531"/>
      <c r="J8266" s="532"/>
      <c r="L8266" s="533"/>
    </row>
    <row r="8267" spans="1:12" ht="9.75" customHeight="1">
      <c r="A8267" s="616"/>
      <c r="B8267" s="617"/>
      <c r="C8267" s="617"/>
      <c r="D8267" s="625"/>
      <c r="E8267" s="707"/>
      <c r="F8267" s="553"/>
      <c r="G8267" s="530"/>
      <c r="H8267" s="531"/>
      <c r="J8267" s="532"/>
      <c r="L8267" s="533"/>
    </row>
    <row r="8268" spans="1:12" ht="9.75" customHeight="1">
      <c r="A8268" s="616">
        <v>25</v>
      </c>
      <c r="B8268" s="603" t="s">
        <v>3331</v>
      </c>
      <c r="C8268" s="603" t="s">
        <v>3425</v>
      </c>
      <c r="D8268" s="624" t="s">
        <v>2595</v>
      </c>
      <c r="E8268" s="717">
        <v>116</v>
      </c>
      <c r="F8268" s="553">
        <v>2.0887157543999999</v>
      </c>
      <c r="G8268" s="530" t="e">
        <f>+L8268</f>
        <v>#REF!</v>
      </c>
      <c r="H8268" s="531" t="e">
        <f>E8268*G8268</f>
        <v>#REF!</v>
      </c>
      <c r="J8268" s="530">
        <f>+F8268</f>
        <v>2.0887157543999999</v>
      </c>
      <c r="L8268" s="533" t="e">
        <f>J8268*$L$3</f>
        <v>#REF!</v>
      </c>
    </row>
    <row r="8269" spans="1:12" ht="9.75" customHeight="1">
      <c r="A8269" s="616"/>
      <c r="B8269" s="603"/>
      <c r="C8269" s="603"/>
      <c r="D8269" s="625"/>
      <c r="E8269" s="717"/>
      <c r="F8269" s="553"/>
      <c r="G8269" s="530"/>
      <c r="H8269" s="531"/>
      <c r="J8269" s="532"/>
      <c r="L8269" s="533"/>
    </row>
    <row r="8270" spans="1:12" ht="9.75" customHeight="1">
      <c r="A8270" s="616"/>
      <c r="B8270" s="603"/>
      <c r="C8270" s="603"/>
      <c r="D8270" s="625"/>
      <c r="E8270" s="717"/>
      <c r="F8270" s="553"/>
      <c r="G8270" s="530"/>
      <c r="H8270" s="531"/>
      <c r="J8270" s="532"/>
      <c r="L8270" s="533"/>
    </row>
    <row r="8271" spans="1:12" ht="9.75" customHeight="1">
      <c r="A8271" s="616"/>
      <c r="B8271" s="603"/>
      <c r="C8271" s="603"/>
      <c r="D8271" s="625"/>
      <c r="E8271" s="717"/>
      <c r="F8271" s="553"/>
      <c r="G8271" s="530"/>
      <c r="H8271" s="531"/>
      <c r="J8271" s="532"/>
      <c r="L8271" s="533"/>
    </row>
    <row r="8272" spans="1:12" ht="9.75" customHeight="1">
      <c r="A8272" s="616"/>
      <c r="B8272" s="603"/>
      <c r="C8272" s="603"/>
      <c r="D8272" s="625"/>
      <c r="E8272" s="717"/>
      <c r="F8272" s="553"/>
      <c r="G8272" s="530"/>
      <c r="H8272" s="531"/>
      <c r="J8272" s="532"/>
      <c r="L8272" s="533"/>
    </row>
    <row r="8273" spans="1:12" ht="9.75" customHeight="1">
      <c r="A8273" s="616">
        <v>26</v>
      </c>
      <c r="B8273" s="617" t="s">
        <v>3339</v>
      </c>
      <c r="C8273" s="617" t="s">
        <v>3424</v>
      </c>
      <c r="D8273" s="714" t="s">
        <v>2609</v>
      </c>
      <c r="E8273" s="707">
        <v>300</v>
      </c>
      <c r="F8273" s="553">
        <v>9.4791533399999989E-2</v>
      </c>
      <c r="G8273" s="530" t="e">
        <f>+L8273</f>
        <v>#REF!</v>
      </c>
      <c r="H8273" s="531" t="e">
        <f>E8273*G8273</f>
        <v>#REF!</v>
      </c>
      <c r="J8273" s="530">
        <f>+F8273</f>
        <v>9.4791533399999989E-2</v>
      </c>
      <c r="L8273" s="533" t="e">
        <f>J8273*$L$3</f>
        <v>#REF!</v>
      </c>
    </row>
    <row r="8274" spans="1:12" ht="9.75" customHeight="1">
      <c r="A8274" s="616"/>
      <c r="B8274" s="617"/>
      <c r="C8274" s="617"/>
      <c r="D8274" s="715"/>
      <c r="E8274" s="707"/>
      <c r="F8274" s="553"/>
      <c r="G8274" s="530"/>
      <c r="H8274" s="531"/>
      <c r="J8274" s="532"/>
      <c r="L8274" s="533"/>
    </row>
    <row r="8275" spans="1:12" ht="9.75" customHeight="1">
      <c r="A8275" s="616"/>
      <c r="B8275" s="617"/>
      <c r="C8275" s="617"/>
      <c r="D8275" s="715"/>
      <c r="E8275" s="707"/>
      <c r="F8275" s="553"/>
      <c r="G8275" s="530"/>
      <c r="H8275" s="531"/>
      <c r="J8275" s="532"/>
      <c r="L8275" s="533"/>
    </row>
    <row r="8276" spans="1:12" ht="9.75" customHeight="1">
      <c r="A8276" s="616"/>
      <c r="B8276" s="617"/>
      <c r="C8276" s="617"/>
      <c r="D8276" s="715"/>
      <c r="E8276" s="707"/>
      <c r="F8276" s="553"/>
      <c r="G8276" s="530"/>
      <c r="H8276" s="531"/>
      <c r="J8276" s="532"/>
      <c r="L8276" s="533"/>
    </row>
    <row r="8277" spans="1:12" ht="9.75" customHeight="1">
      <c r="A8277" s="616"/>
      <c r="B8277" s="617"/>
      <c r="C8277" s="617"/>
      <c r="D8277" s="715"/>
      <c r="E8277" s="707"/>
      <c r="F8277" s="553"/>
      <c r="G8277" s="530"/>
      <c r="H8277" s="531"/>
      <c r="J8277" s="532"/>
      <c r="L8277" s="533"/>
    </row>
    <row r="8278" spans="1:12" ht="9.75" customHeight="1">
      <c r="A8278" s="532"/>
      <c r="B8278" s="656"/>
      <c r="C8278" s="851" t="s">
        <v>53</v>
      </c>
      <c r="D8278" s="534"/>
      <c r="E8278" s="539"/>
      <c r="F8278" s="553"/>
      <c r="G8278" s="530" t="e">
        <f>+L8278</f>
        <v>#REF!</v>
      </c>
      <c r="H8278" s="531" t="e">
        <f>E8278*G8278</f>
        <v>#REF!</v>
      </c>
      <c r="J8278" s="530">
        <f>+F8278</f>
        <v>0</v>
      </c>
      <c r="L8278" s="533" t="e">
        <f>J8278*$L$3</f>
        <v>#REF!</v>
      </c>
    </row>
    <row r="8279" spans="1:12" ht="9.75" customHeight="1">
      <c r="A8279" s="532"/>
      <c r="B8279" s="656"/>
      <c r="C8279" s="851"/>
      <c r="D8279" s="534"/>
      <c r="E8279" s="539"/>
      <c r="F8279" s="553"/>
      <c r="G8279" s="530"/>
      <c r="H8279" s="531"/>
      <c r="J8279" s="532"/>
      <c r="L8279" s="533"/>
    </row>
    <row r="8280" spans="1:12" ht="9.75" customHeight="1">
      <c r="A8280" s="532"/>
      <c r="B8280" s="656"/>
      <c r="C8280" s="851"/>
      <c r="D8280" s="534"/>
      <c r="E8280" s="539"/>
      <c r="F8280" s="553"/>
      <c r="G8280" s="530"/>
      <c r="H8280" s="531"/>
      <c r="J8280" s="532"/>
      <c r="L8280" s="533"/>
    </row>
    <row r="8281" spans="1:12" ht="9.75" customHeight="1">
      <c r="A8281" s="532"/>
      <c r="B8281" s="656"/>
      <c r="C8281" s="851"/>
      <c r="D8281" s="534"/>
      <c r="E8281" s="539"/>
      <c r="F8281" s="553"/>
      <c r="G8281" s="530"/>
      <c r="H8281" s="531"/>
      <c r="J8281" s="532"/>
      <c r="L8281" s="533"/>
    </row>
    <row r="8282" spans="1:12" ht="9.75" customHeight="1">
      <c r="A8282" s="532"/>
      <c r="B8282" s="656"/>
      <c r="C8282" s="851"/>
      <c r="D8282" s="534"/>
      <c r="E8282" s="539"/>
      <c r="F8282" s="553"/>
      <c r="G8282" s="530"/>
      <c r="H8282" s="531"/>
      <c r="J8282" s="532"/>
      <c r="L8282" s="533"/>
    </row>
    <row r="8283" spans="1:12" ht="9.75" customHeight="1">
      <c r="A8283" s="532">
        <v>1</v>
      </c>
      <c r="B8283" s="656"/>
      <c r="C8283" s="852" t="s">
        <v>54</v>
      </c>
      <c r="D8283" s="790" t="s">
        <v>55</v>
      </c>
      <c r="E8283" s="572">
        <v>1</v>
      </c>
      <c r="F8283" s="815">
        <v>118.8290059</v>
      </c>
      <c r="G8283" s="530" t="e">
        <f>+L8283</f>
        <v>#REF!</v>
      </c>
      <c r="H8283" s="531" t="e">
        <f>E8283*G8283</f>
        <v>#REF!</v>
      </c>
      <c r="J8283" s="530">
        <f>+F8283</f>
        <v>118.8290059</v>
      </c>
      <c r="L8283" s="533" t="e">
        <f>J8283*$L$3</f>
        <v>#REF!</v>
      </c>
    </row>
    <row r="8284" spans="1:12" ht="9.75" customHeight="1">
      <c r="A8284" s="532"/>
      <c r="B8284" s="656"/>
      <c r="C8284" s="853"/>
      <c r="D8284" s="849"/>
      <c r="E8284" s="572"/>
      <c r="F8284" s="815"/>
      <c r="G8284" s="530"/>
      <c r="H8284" s="531"/>
      <c r="J8284" s="532"/>
      <c r="L8284" s="533"/>
    </row>
    <row r="8285" spans="1:12" ht="9.75" customHeight="1">
      <c r="A8285" s="532"/>
      <c r="B8285" s="656"/>
      <c r="C8285" s="853"/>
      <c r="D8285" s="849"/>
      <c r="E8285" s="572"/>
      <c r="F8285" s="815"/>
      <c r="G8285" s="530"/>
      <c r="H8285" s="531"/>
      <c r="J8285" s="532"/>
      <c r="L8285" s="533"/>
    </row>
    <row r="8286" spans="1:12" ht="9.75" customHeight="1">
      <c r="A8286" s="532"/>
      <c r="B8286" s="656"/>
      <c r="C8286" s="853"/>
      <c r="D8286" s="849"/>
      <c r="E8286" s="572"/>
      <c r="F8286" s="815"/>
      <c r="G8286" s="530"/>
      <c r="H8286" s="531"/>
      <c r="J8286" s="532"/>
      <c r="L8286" s="533"/>
    </row>
    <row r="8287" spans="1:12" ht="6.75" customHeight="1">
      <c r="A8287" s="532"/>
      <c r="B8287" s="656"/>
      <c r="C8287" s="854"/>
      <c r="D8287" s="849"/>
      <c r="E8287" s="572"/>
      <c r="F8287" s="815"/>
      <c r="G8287" s="530"/>
      <c r="H8287" s="531"/>
      <c r="J8287" s="532"/>
      <c r="L8287" s="533"/>
    </row>
    <row r="8288" spans="1:12" ht="9.75" customHeight="1">
      <c r="A8288" s="532">
        <v>2</v>
      </c>
      <c r="B8288" s="656"/>
      <c r="C8288" s="618" t="s">
        <v>56</v>
      </c>
      <c r="D8288" s="790" t="s">
        <v>2605</v>
      </c>
      <c r="E8288" s="569">
        <v>1</v>
      </c>
      <c r="F8288" s="850">
        <v>10.987940488000001</v>
      </c>
      <c r="G8288" s="530" t="e">
        <f>+L8288</f>
        <v>#REF!</v>
      </c>
      <c r="H8288" s="531" t="e">
        <f>E8288*G8288</f>
        <v>#REF!</v>
      </c>
      <c r="J8288" s="530">
        <f>+F8288</f>
        <v>10.987940488000001</v>
      </c>
      <c r="L8288" s="533" t="e">
        <f>J8288*$L$3</f>
        <v>#REF!</v>
      </c>
    </row>
    <row r="8289" spans="1:12" ht="9.75" customHeight="1">
      <c r="A8289" s="532"/>
      <c r="B8289" s="656"/>
      <c r="C8289" s="618"/>
      <c r="D8289" s="790"/>
      <c r="E8289" s="569"/>
      <c r="F8289" s="850"/>
      <c r="G8289" s="530"/>
      <c r="H8289" s="531"/>
      <c r="J8289" s="532"/>
      <c r="L8289" s="533"/>
    </row>
    <row r="8290" spans="1:12" ht="9.75" customHeight="1">
      <c r="A8290" s="532"/>
      <c r="B8290" s="656"/>
      <c r="C8290" s="618"/>
      <c r="D8290" s="790"/>
      <c r="E8290" s="569"/>
      <c r="F8290" s="850"/>
      <c r="G8290" s="530"/>
      <c r="H8290" s="531"/>
      <c r="J8290" s="532"/>
      <c r="L8290" s="533"/>
    </row>
    <row r="8291" spans="1:12" ht="9.75" customHeight="1">
      <c r="A8291" s="532"/>
      <c r="B8291" s="656"/>
      <c r="C8291" s="618"/>
      <c r="D8291" s="790"/>
      <c r="E8291" s="569"/>
      <c r="F8291" s="850"/>
      <c r="G8291" s="530"/>
      <c r="H8291" s="531"/>
      <c r="J8291" s="532"/>
      <c r="L8291" s="533"/>
    </row>
    <row r="8292" spans="1:12" ht="9.75" customHeight="1">
      <c r="A8292" s="532"/>
      <c r="B8292" s="656"/>
      <c r="C8292" s="618"/>
      <c r="D8292" s="790"/>
      <c r="E8292" s="569"/>
      <c r="F8292" s="850"/>
      <c r="G8292" s="530"/>
      <c r="H8292" s="531"/>
      <c r="J8292" s="532"/>
      <c r="L8292" s="533"/>
    </row>
    <row r="8293" spans="1:12" ht="9.75" customHeight="1">
      <c r="A8293" s="532">
        <v>3</v>
      </c>
      <c r="B8293" s="656"/>
      <c r="C8293" s="618" t="s">
        <v>57</v>
      </c>
      <c r="D8293" s="790" t="s">
        <v>2605</v>
      </c>
      <c r="E8293" s="572">
        <v>3</v>
      </c>
      <c r="F8293" s="815">
        <v>2.862854435</v>
      </c>
      <c r="G8293" s="530" t="e">
        <f>+L8293</f>
        <v>#REF!</v>
      </c>
      <c r="H8293" s="531" t="e">
        <f>E8293*G8293</f>
        <v>#REF!</v>
      </c>
      <c r="J8293" s="530">
        <f>+F8293</f>
        <v>2.862854435</v>
      </c>
      <c r="L8293" s="533" t="e">
        <f>J8293*$L$3</f>
        <v>#REF!</v>
      </c>
    </row>
    <row r="8294" spans="1:12" ht="9.75" customHeight="1">
      <c r="A8294" s="532"/>
      <c r="B8294" s="656"/>
      <c r="C8294" s="618"/>
      <c r="D8294" s="790"/>
      <c r="E8294" s="572"/>
      <c r="F8294" s="815"/>
      <c r="G8294" s="530"/>
      <c r="H8294" s="531"/>
      <c r="J8294" s="532"/>
      <c r="L8294" s="533"/>
    </row>
    <row r="8295" spans="1:12" ht="9.75" customHeight="1">
      <c r="A8295" s="532"/>
      <c r="B8295" s="656"/>
      <c r="C8295" s="618"/>
      <c r="D8295" s="790"/>
      <c r="E8295" s="572"/>
      <c r="F8295" s="815"/>
      <c r="G8295" s="530"/>
      <c r="H8295" s="531"/>
      <c r="J8295" s="532"/>
      <c r="L8295" s="533"/>
    </row>
    <row r="8296" spans="1:12" ht="9.75" customHeight="1">
      <c r="A8296" s="532"/>
      <c r="B8296" s="656"/>
      <c r="C8296" s="618"/>
      <c r="D8296" s="790"/>
      <c r="E8296" s="572"/>
      <c r="F8296" s="815"/>
      <c r="G8296" s="530"/>
      <c r="H8296" s="531"/>
      <c r="J8296" s="532"/>
      <c r="L8296" s="533"/>
    </row>
    <row r="8297" spans="1:12" ht="9.75" customHeight="1">
      <c r="A8297" s="532"/>
      <c r="B8297" s="656"/>
      <c r="C8297" s="618"/>
      <c r="D8297" s="790"/>
      <c r="E8297" s="572"/>
      <c r="F8297" s="815"/>
      <c r="G8297" s="530"/>
      <c r="H8297" s="531"/>
      <c r="J8297" s="532"/>
      <c r="L8297" s="533"/>
    </row>
    <row r="8298" spans="1:12" ht="9.75" customHeight="1">
      <c r="A8298" s="532">
        <v>4</v>
      </c>
      <c r="B8298" s="656"/>
      <c r="C8298" s="618" t="s">
        <v>58</v>
      </c>
      <c r="D8298" s="790" t="s">
        <v>2604</v>
      </c>
      <c r="E8298" s="572">
        <v>50</v>
      </c>
      <c r="F8298" s="815">
        <v>0.46268081520000004</v>
      </c>
      <c r="G8298" s="530" t="e">
        <f>+L8298</f>
        <v>#REF!</v>
      </c>
      <c r="H8298" s="531" t="e">
        <f>E8298*G8298</f>
        <v>#REF!</v>
      </c>
      <c r="J8298" s="530">
        <f>+F8298</f>
        <v>0.46268081520000004</v>
      </c>
      <c r="L8298" s="533" t="e">
        <f>J8298*$L$3</f>
        <v>#REF!</v>
      </c>
    </row>
    <row r="8299" spans="1:12" ht="9.75" customHeight="1">
      <c r="A8299" s="532"/>
      <c r="B8299" s="656"/>
      <c r="C8299" s="618"/>
      <c r="D8299" s="849"/>
      <c r="E8299" s="572"/>
      <c r="F8299" s="815"/>
      <c r="G8299" s="530"/>
      <c r="H8299" s="531"/>
      <c r="J8299" s="532"/>
      <c r="L8299" s="533"/>
    </row>
    <row r="8300" spans="1:12" ht="9.75" customHeight="1">
      <c r="A8300" s="532"/>
      <c r="B8300" s="656"/>
      <c r="C8300" s="618"/>
      <c r="D8300" s="849"/>
      <c r="E8300" s="572"/>
      <c r="F8300" s="815"/>
      <c r="G8300" s="530"/>
      <c r="H8300" s="531"/>
      <c r="J8300" s="532"/>
      <c r="L8300" s="533"/>
    </row>
    <row r="8301" spans="1:12" ht="9.75" customHeight="1">
      <c r="A8301" s="532"/>
      <c r="B8301" s="656"/>
      <c r="C8301" s="618"/>
      <c r="D8301" s="849"/>
      <c r="E8301" s="572"/>
      <c r="F8301" s="815"/>
      <c r="G8301" s="530"/>
      <c r="H8301" s="531"/>
      <c r="J8301" s="532"/>
      <c r="L8301" s="533"/>
    </row>
    <row r="8302" spans="1:12" ht="9.75" customHeight="1">
      <c r="A8302" s="532"/>
      <c r="B8302" s="656"/>
      <c r="C8302" s="618"/>
      <c r="D8302" s="849"/>
      <c r="E8302" s="572"/>
      <c r="F8302" s="815"/>
      <c r="G8302" s="530"/>
      <c r="H8302" s="531"/>
      <c r="J8302" s="532"/>
      <c r="L8302" s="533"/>
    </row>
    <row r="8303" spans="1:12" ht="9.75" customHeight="1">
      <c r="A8303" s="532">
        <v>5</v>
      </c>
      <c r="B8303" s="656"/>
      <c r="C8303" s="618" t="s">
        <v>59</v>
      </c>
      <c r="D8303" s="790" t="s">
        <v>2604</v>
      </c>
      <c r="E8303" s="572">
        <v>320</v>
      </c>
      <c r="F8303" s="815">
        <v>0.81426679738800012</v>
      </c>
      <c r="G8303" s="530" t="e">
        <f>+L8303</f>
        <v>#REF!</v>
      </c>
      <c r="H8303" s="531" t="e">
        <f>E8303*G8303</f>
        <v>#REF!</v>
      </c>
      <c r="J8303" s="530">
        <f>+F8303</f>
        <v>0.81426679738800012</v>
      </c>
      <c r="L8303" s="533" t="e">
        <f>J8303*$L$3</f>
        <v>#REF!</v>
      </c>
    </row>
    <row r="8304" spans="1:12" ht="9.75" customHeight="1">
      <c r="A8304" s="532"/>
      <c r="B8304" s="656"/>
      <c r="C8304" s="618"/>
      <c r="D8304" s="849"/>
      <c r="E8304" s="572"/>
      <c r="F8304" s="815"/>
      <c r="G8304" s="530"/>
      <c r="H8304" s="531"/>
      <c r="J8304" s="532"/>
      <c r="L8304" s="533"/>
    </row>
    <row r="8305" spans="1:12" ht="9.75" customHeight="1">
      <c r="A8305" s="532"/>
      <c r="B8305" s="656"/>
      <c r="C8305" s="618"/>
      <c r="D8305" s="849"/>
      <c r="E8305" s="572"/>
      <c r="F8305" s="815"/>
      <c r="G8305" s="530"/>
      <c r="H8305" s="531"/>
      <c r="J8305" s="532"/>
      <c r="L8305" s="533"/>
    </row>
    <row r="8306" spans="1:12" ht="9.75" customHeight="1">
      <c r="A8306" s="532"/>
      <c r="B8306" s="656"/>
      <c r="C8306" s="618"/>
      <c r="D8306" s="849"/>
      <c r="E8306" s="572"/>
      <c r="F8306" s="815"/>
      <c r="G8306" s="530"/>
      <c r="H8306" s="531"/>
      <c r="J8306" s="532"/>
      <c r="L8306" s="533"/>
    </row>
    <row r="8307" spans="1:12" ht="9.75" customHeight="1">
      <c r="A8307" s="532"/>
      <c r="B8307" s="656"/>
      <c r="C8307" s="618"/>
      <c r="D8307" s="849"/>
      <c r="E8307" s="572"/>
      <c r="F8307" s="815"/>
      <c r="G8307" s="530"/>
      <c r="H8307" s="531"/>
      <c r="J8307" s="532"/>
      <c r="L8307" s="533"/>
    </row>
    <row r="8308" spans="1:12" ht="9.75" customHeight="1">
      <c r="A8308" s="532">
        <v>6</v>
      </c>
      <c r="B8308" s="656"/>
      <c r="C8308" s="618" t="s">
        <v>60</v>
      </c>
      <c r="D8308" s="790" t="s">
        <v>55</v>
      </c>
      <c r="E8308" s="572">
        <v>13</v>
      </c>
      <c r="F8308" s="815">
        <v>75.208069300000005</v>
      </c>
      <c r="G8308" s="530" t="e">
        <f>+L8308</f>
        <v>#REF!</v>
      </c>
      <c r="H8308" s="531" t="e">
        <f>E8308*G8308</f>
        <v>#REF!</v>
      </c>
      <c r="J8308" s="530">
        <f>+F8308</f>
        <v>75.208069300000005</v>
      </c>
      <c r="L8308" s="533" t="e">
        <f>J8308*$L$3</f>
        <v>#REF!</v>
      </c>
    </row>
    <row r="8309" spans="1:12" ht="9.75" customHeight="1">
      <c r="A8309" s="532"/>
      <c r="B8309" s="656"/>
      <c r="C8309" s="618"/>
      <c r="D8309" s="849"/>
      <c r="E8309" s="572"/>
      <c r="F8309" s="815"/>
      <c r="G8309" s="530"/>
      <c r="H8309" s="531"/>
      <c r="J8309" s="532"/>
      <c r="L8309" s="533"/>
    </row>
    <row r="8310" spans="1:12" ht="9.75" customHeight="1">
      <c r="A8310" s="532"/>
      <c r="B8310" s="656"/>
      <c r="C8310" s="618"/>
      <c r="D8310" s="849"/>
      <c r="E8310" s="572"/>
      <c r="F8310" s="815"/>
      <c r="G8310" s="530"/>
      <c r="H8310" s="531"/>
      <c r="J8310" s="532"/>
      <c r="L8310" s="533"/>
    </row>
    <row r="8311" spans="1:12" ht="9.75" customHeight="1">
      <c r="A8311" s="532"/>
      <c r="B8311" s="656"/>
      <c r="C8311" s="618"/>
      <c r="D8311" s="849"/>
      <c r="E8311" s="572"/>
      <c r="F8311" s="815"/>
      <c r="G8311" s="530"/>
      <c r="H8311" s="531"/>
      <c r="J8311" s="532"/>
      <c r="L8311" s="533"/>
    </row>
    <row r="8312" spans="1:12" ht="9.75" customHeight="1">
      <c r="A8312" s="532"/>
      <c r="B8312" s="656"/>
      <c r="C8312" s="618"/>
      <c r="D8312" s="849"/>
      <c r="E8312" s="572"/>
      <c r="F8312" s="815"/>
      <c r="G8312" s="530"/>
      <c r="H8312" s="531"/>
      <c r="J8312" s="532"/>
      <c r="L8312" s="533"/>
    </row>
    <row r="8313" spans="1:12" ht="9.75" customHeight="1">
      <c r="A8313" s="532">
        <v>7</v>
      </c>
      <c r="B8313" s="656"/>
      <c r="C8313" s="618" t="s">
        <v>11</v>
      </c>
      <c r="D8313" s="790" t="s">
        <v>55</v>
      </c>
      <c r="E8313" s="572">
        <v>8</v>
      </c>
      <c r="F8313" s="815">
        <v>11.733488870000002</v>
      </c>
      <c r="G8313" s="530" t="e">
        <f>+L8313</f>
        <v>#REF!</v>
      </c>
      <c r="H8313" s="531" t="e">
        <f>E8313*G8313</f>
        <v>#REF!</v>
      </c>
      <c r="J8313" s="530">
        <f>+F8313</f>
        <v>11.733488870000002</v>
      </c>
      <c r="L8313" s="533" t="e">
        <f>J8313*$L$3</f>
        <v>#REF!</v>
      </c>
    </row>
    <row r="8314" spans="1:12" ht="9.75" customHeight="1">
      <c r="A8314" s="532"/>
      <c r="B8314" s="656"/>
      <c r="C8314" s="618"/>
      <c r="D8314" s="849"/>
      <c r="E8314" s="572"/>
      <c r="F8314" s="815"/>
      <c r="G8314" s="530"/>
      <c r="H8314" s="531"/>
      <c r="J8314" s="532"/>
      <c r="L8314" s="533"/>
    </row>
    <row r="8315" spans="1:12" ht="9.75" customHeight="1">
      <c r="A8315" s="532"/>
      <c r="B8315" s="656"/>
      <c r="C8315" s="618"/>
      <c r="D8315" s="849"/>
      <c r="E8315" s="572"/>
      <c r="F8315" s="815"/>
      <c r="G8315" s="530"/>
      <c r="H8315" s="531"/>
      <c r="J8315" s="532"/>
      <c r="L8315" s="533"/>
    </row>
    <row r="8316" spans="1:12" ht="9.75" customHeight="1">
      <c r="A8316" s="532"/>
      <c r="B8316" s="656"/>
      <c r="C8316" s="618"/>
      <c r="D8316" s="849"/>
      <c r="E8316" s="572"/>
      <c r="F8316" s="815"/>
      <c r="G8316" s="530"/>
      <c r="H8316" s="531"/>
      <c r="J8316" s="532"/>
      <c r="L8316" s="533"/>
    </row>
    <row r="8317" spans="1:12" ht="9.75" customHeight="1">
      <c r="A8317" s="532"/>
      <c r="B8317" s="656"/>
      <c r="C8317" s="618"/>
      <c r="D8317" s="849"/>
      <c r="E8317" s="572"/>
      <c r="F8317" s="815"/>
      <c r="G8317" s="530"/>
      <c r="H8317" s="531"/>
      <c r="J8317" s="532"/>
      <c r="L8317" s="533"/>
    </row>
    <row r="8318" spans="1:12" ht="9.75" customHeight="1">
      <c r="A8318" s="532">
        <v>8</v>
      </c>
      <c r="B8318" s="656"/>
      <c r="C8318" s="618" t="s">
        <v>12</v>
      </c>
      <c r="D8318" s="790" t="s">
        <v>55</v>
      </c>
      <c r="E8318" s="572">
        <v>4</v>
      </c>
      <c r="F8318" s="815">
        <v>22.176975875000004</v>
      </c>
      <c r="G8318" s="530" t="e">
        <f>+L8318</f>
        <v>#REF!</v>
      </c>
      <c r="H8318" s="531" t="e">
        <f>E8318*G8318</f>
        <v>#REF!</v>
      </c>
      <c r="J8318" s="530">
        <f>+F8318</f>
        <v>22.176975875000004</v>
      </c>
      <c r="L8318" s="533" t="e">
        <f>J8318*$L$3</f>
        <v>#REF!</v>
      </c>
    </row>
    <row r="8319" spans="1:12" ht="9.75" customHeight="1">
      <c r="A8319" s="532"/>
      <c r="B8319" s="656"/>
      <c r="C8319" s="618"/>
      <c r="D8319" s="849"/>
      <c r="E8319" s="572"/>
      <c r="F8319" s="815"/>
      <c r="G8319" s="530"/>
      <c r="H8319" s="531"/>
      <c r="J8319" s="532"/>
      <c r="L8319" s="533"/>
    </row>
    <row r="8320" spans="1:12" ht="9.75" customHeight="1">
      <c r="A8320" s="532"/>
      <c r="B8320" s="656"/>
      <c r="C8320" s="618"/>
      <c r="D8320" s="849"/>
      <c r="E8320" s="572"/>
      <c r="F8320" s="815"/>
      <c r="G8320" s="530"/>
      <c r="H8320" s="531"/>
      <c r="J8320" s="532"/>
      <c r="L8320" s="533"/>
    </row>
    <row r="8321" spans="1:12" ht="9.75" customHeight="1">
      <c r="A8321" s="532"/>
      <c r="B8321" s="656"/>
      <c r="C8321" s="618"/>
      <c r="D8321" s="849"/>
      <c r="E8321" s="572"/>
      <c r="F8321" s="815"/>
      <c r="G8321" s="530"/>
      <c r="H8321" s="531"/>
      <c r="J8321" s="532"/>
      <c r="L8321" s="533"/>
    </row>
    <row r="8322" spans="1:12" ht="22.5" customHeight="1">
      <c r="A8322" s="532"/>
      <c r="B8322" s="656"/>
      <c r="C8322" s="618"/>
      <c r="D8322" s="849"/>
      <c r="E8322" s="572"/>
      <c r="F8322" s="815"/>
      <c r="G8322" s="530"/>
      <c r="H8322" s="531"/>
      <c r="J8322" s="532"/>
      <c r="L8322" s="533"/>
    </row>
    <row r="8323" spans="1:12" ht="9.75" customHeight="1">
      <c r="A8323" s="532">
        <v>9</v>
      </c>
      <c r="B8323" s="656"/>
      <c r="C8323" s="618" t="s">
        <v>13</v>
      </c>
      <c r="D8323" s="790" t="s">
        <v>55</v>
      </c>
      <c r="E8323" s="572">
        <v>1</v>
      </c>
      <c r="F8323" s="815">
        <v>8.1553105355</v>
      </c>
      <c r="G8323" s="530" t="e">
        <f>+L8323</f>
        <v>#REF!</v>
      </c>
      <c r="H8323" s="531" t="e">
        <f>E8323*G8323</f>
        <v>#REF!</v>
      </c>
      <c r="J8323" s="530">
        <f>+F8323</f>
        <v>8.1553105355</v>
      </c>
      <c r="L8323" s="533" t="e">
        <f>J8323*$L$3</f>
        <v>#REF!</v>
      </c>
    </row>
    <row r="8324" spans="1:12" ht="9.75" customHeight="1">
      <c r="A8324" s="532"/>
      <c r="B8324" s="656"/>
      <c r="C8324" s="618"/>
      <c r="D8324" s="849"/>
      <c r="E8324" s="572"/>
      <c r="F8324" s="815"/>
      <c r="G8324" s="530"/>
      <c r="H8324" s="531"/>
      <c r="J8324" s="532"/>
      <c r="L8324" s="533"/>
    </row>
    <row r="8325" spans="1:12" ht="9.75" customHeight="1">
      <c r="A8325" s="532"/>
      <c r="B8325" s="656"/>
      <c r="C8325" s="618"/>
      <c r="D8325" s="849"/>
      <c r="E8325" s="572"/>
      <c r="F8325" s="815"/>
      <c r="G8325" s="530"/>
      <c r="H8325" s="531"/>
      <c r="J8325" s="532"/>
      <c r="L8325" s="533"/>
    </row>
    <row r="8326" spans="1:12" ht="9.75" customHeight="1">
      <c r="A8326" s="532"/>
      <c r="B8326" s="656"/>
      <c r="C8326" s="618"/>
      <c r="D8326" s="849"/>
      <c r="E8326" s="572"/>
      <c r="F8326" s="815"/>
      <c r="G8326" s="530"/>
      <c r="H8326" s="531"/>
      <c r="J8326" s="532"/>
      <c r="L8326" s="533"/>
    </row>
    <row r="8327" spans="1:12" ht="30" customHeight="1">
      <c r="A8327" s="532"/>
      <c r="B8327" s="656"/>
      <c r="C8327" s="618"/>
      <c r="D8327" s="849"/>
      <c r="E8327" s="572"/>
      <c r="F8327" s="815"/>
      <c r="G8327" s="530"/>
      <c r="H8327" s="531"/>
      <c r="J8327" s="532"/>
      <c r="L8327" s="533"/>
    </row>
    <row r="8328" spans="1:12" ht="9.75" customHeight="1">
      <c r="A8328" s="532">
        <v>10</v>
      </c>
      <c r="B8328" s="656"/>
      <c r="C8328" s="618" t="s">
        <v>14</v>
      </c>
      <c r="D8328" s="790" t="s">
        <v>2605</v>
      </c>
      <c r="E8328" s="572">
        <v>2</v>
      </c>
      <c r="F8328" s="815">
        <v>1.2283133080000002</v>
      </c>
      <c r="G8328" s="530" t="e">
        <f>+L8328</f>
        <v>#REF!</v>
      </c>
      <c r="H8328" s="531" t="e">
        <f>E8328*G8328</f>
        <v>#REF!</v>
      </c>
      <c r="J8328" s="530">
        <f>+F8328</f>
        <v>1.2283133080000002</v>
      </c>
      <c r="L8328" s="533" t="e">
        <f>J8328*$L$3</f>
        <v>#REF!</v>
      </c>
    </row>
    <row r="8329" spans="1:12" ht="9.75" customHeight="1">
      <c r="A8329" s="532"/>
      <c r="B8329" s="656"/>
      <c r="C8329" s="618"/>
      <c r="D8329" s="790"/>
      <c r="E8329" s="572"/>
      <c r="F8329" s="815"/>
      <c r="G8329" s="530"/>
      <c r="H8329" s="531"/>
      <c r="J8329" s="532"/>
      <c r="L8329" s="533"/>
    </row>
    <row r="8330" spans="1:12" ht="9.75" customHeight="1">
      <c r="A8330" s="532"/>
      <c r="B8330" s="656"/>
      <c r="C8330" s="618"/>
      <c r="D8330" s="790"/>
      <c r="E8330" s="572"/>
      <c r="F8330" s="815"/>
      <c r="G8330" s="530"/>
      <c r="H8330" s="531"/>
      <c r="J8330" s="532"/>
      <c r="L8330" s="533"/>
    </row>
    <row r="8331" spans="1:12" ht="9.75" customHeight="1">
      <c r="A8331" s="532"/>
      <c r="B8331" s="656"/>
      <c r="C8331" s="618"/>
      <c r="D8331" s="790"/>
      <c r="E8331" s="572"/>
      <c r="F8331" s="815"/>
      <c r="G8331" s="530"/>
      <c r="H8331" s="531"/>
      <c r="J8331" s="532"/>
      <c r="L8331" s="533"/>
    </row>
    <row r="8332" spans="1:12" ht="9.75" customHeight="1">
      <c r="A8332" s="532"/>
      <c r="B8332" s="656"/>
      <c r="C8332" s="618"/>
      <c r="D8332" s="790"/>
      <c r="E8332" s="572"/>
      <c r="F8332" s="815"/>
      <c r="G8332" s="530"/>
      <c r="H8332" s="531"/>
      <c r="J8332" s="532"/>
      <c r="L8332" s="533"/>
    </row>
    <row r="8333" spans="1:12" ht="9.75" customHeight="1">
      <c r="A8333" s="532">
        <v>11</v>
      </c>
      <c r="B8333" s="656"/>
      <c r="C8333" s="618" t="s">
        <v>15</v>
      </c>
      <c r="D8333" s="790" t="s">
        <v>2605</v>
      </c>
      <c r="E8333" s="572">
        <v>34</v>
      </c>
      <c r="F8333" s="815">
        <v>0.97586681850000012</v>
      </c>
      <c r="G8333" s="530" t="e">
        <f>+L8333</f>
        <v>#REF!</v>
      </c>
      <c r="H8333" s="531" t="e">
        <f>E8333*G8333</f>
        <v>#REF!</v>
      </c>
      <c r="J8333" s="530">
        <f>+F8333</f>
        <v>0.97586681850000012</v>
      </c>
      <c r="L8333" s="533" t="e">
        <f>J8333*$L$3</f>
        <v>#REF!</v>
      </c>
    </row>
    <row r="8334" spans="1:12" ht="9.75" customHeight="1">
      <c r="A8334" s="532"/>
      <c r="B8334" s="656"/>
      <c r="C8334" s="618"/>
      <c r="D8334" s="790"/>
      <c r="E8334" s="572"/>
      <c r="F8334" s="815"/>
      <c r="G8334" s="530"/>
      <c r="H8334" s="531"/>
      <c r="J8334" s="532"/>
      <c r="L8334" s="533"/>
    </row>
    <row r="8335" spans="1:12" ht="9.75" customHeight="1">
      <c r="A8335" s="532"/>
      <c r="B8335" s="656"/>
      <c r="C8335" s="618"/>
      <c r="D8335" s="790"/>
      <c r="E8335" s="572"/>
      <c r="F8335" s="815"/>
      <c r="G8335" s="530"/>
      <c r="H8335" s="531"/>
      <c r="J8335" s="532"/>
      <c r="L8335" s="533"/>
    </row>
    <row r="8336" spans="1:12" ht="9.75" customHeight="1">
      <c r="A8336" s="532"/>
      <c r="B8336" s="656"/>
      <c r="C8336" s="618"/>
      <c r="D8336" s="790"/>
      <c r="E8336" s="572"/>
      <c r="F8336" s="815"/>
      <c r="G8336" s="530"/>
      <c r="H8336" s="531"/>
      <c r="J8336" s="532"/>
      <c r="L8336" s="533"/>
    </row>
    <row r="8337" spans="1:12" ht="9.75" customHeight="1">
      <c r="A8337" s="532"/>
      <c r="B8337" s="656"/>
      <c r="C8337" s="618"/>
      <c r="D8337" s="790"/>
      <c r="E8337" s="572"/>
      <c r="F8337" s="815"/>
      <c r="G8337" s="530"/>
      <c r="H8337" s="531"/>
      <c r="J8337" s="532"/>
      <c r="L8337" s="533"/>
    </row>
    <row r="8338" spans="1:12" ht="9.75" customHeight="1">
      <c r="A8338" s="532">
        <v>12</v>
      </c>
      <c r="B8338" s="656"/>
      <c r="C8338" s="544" t="s">
        <v>16</v>
      </c>
      <c r="D8338" s="790" t="s">
        <v>2605</v>
      </c>
      <c r="E8338" s="728">
        <v>3</v>
      </c>
      <c r="F8338" s="815">
        <v>0.28876526910000005</v>
      </c>
      <c r="G8338" s="530" t="e">
        <f>+L8338</f>
        <v>#REF!</v>
      </c>
      <c r="H8338" s="531" t="e">
        <f>E8338*G8338</f>
        <v>#REF!</v>
      </c>
      <c r="J8338" s="530">
        <f>+F8338</f>
        <v>0.28876526910000005</v>
      </c>
      <c r="L8338" s="533" t="e">
        <f>J8338*$L$3</f>
        <v>#REF!</v>
      </c>
    </row>
    <row r="8339" spans="1:12" ht="9.75" customHeight="1">
      <c r="A8339" s="532"/>
      <c r="B8339" s="656"/>
      <c r="C8339" s="544"/>
      <c r="D8339" s="790"/>
      <c r="E8339" s="728"/>
      <c r="F8339" s="815"/>
      <c r="G8339" s="530"/>
      <c r="H8339" s="531"/>
      <c r="J8339" s="532"/>
      <c r="L8339" s="533"/>
    </row>
    <row r="8340" spans="1:12" ht="9.75" customHeight="1">
      <c r="A8340" s="532"/>
      <c r="B8340" s="656"/>
      <c r="C8340" s="544"/>
      <c r="D8340" s="790"/>
      <c r="E8340" s="728"/>
      <c r="F8340" s="815"/>
      <c r="G8340" s="530"/>
      <c r="H8340" s="531"/>
      <c r="J8340" s="532"/>
      <c r="L8340" s="533"/>
    </row>
    <row r="8341" spans="1:12" ht="9.75" customHeight="1">
      <c r="A8341" s="532"/>
      <c r="B8341" s="656"/>
      <c r="C8341" s="544"/>
      <c r="D8341" s="790"/>
      <c r="E8341" s="728"/>
      <c r="F8341" s="815"/>
      <c r="G8341" s="530"/>
      <c r="H8341" s="531"/>
      <c r="J8341" s="532"/>
      <c r="L8341" s="533"/>
    </row>
    <row r="8342" spans="1:12" ht="9.75" customHeight="1">
      <c r="A8342" s="532"/>
      <c r="B8342" s="656"/>
      <c r="C8342" s="544"/>
      <c r="D8342" s="790"/>
      <c r="E8342" s="728"/>
      <c r="F8342" s="815"/>
      <c r="G8342" s="530"/>
      <c r="H8342" s="531"/>
      <c r="J8342" s="532"/>
      <c r="L8342" s="533"/>
    </row>
    <row r="8343" spans="1:12" ht="9.75" customHeight="1">
      <c r="A8343" s="532">
        <v>13</v>
      </c>
      <c r="B8343" s="656"/>
      <c r="C8343" s="544" t="s">
        <v>17</v>
      </c>
      <c r="D8343" s="790" t="s">
        <v>2605</v>
      </c>
      <c r="E8343" s="856">
        <v>120</v>
      </c>
      <c r="F8343" s="815">
        <v>5.7068235000000016E-2</v>
      </c>
      <c r="G8343" s="530" t="e">
        <f>+L8343</f>
        <v>#REF!</v>
      </c>
      <c r="H8343" s="531" t="e">
        <f>E8343*G8343</f>
        <v>#REF!</v>
      </c>
      <c r="J8343" s="530">
        <f>+F8343</f>
        <v>5.7068235000000016E-2</v>
      </c>
      <c r="L8343" s="533" t="e">
        <f>J8343*$L$3</f>
        <v>#REF!</v>
      </c>
    </row>
    <row r="8344" spans="1:12" ht="9.75" customHeight="1">
      <c r="A8344" s="532"/>
      <c r="B8344" s="656"/>
      <c r="C8344" s="544"/>
      <c r="D8344" s="790"/>
      <c r="E8344" s="856"/>
      <c r="F8344" s="815"/>
      <c r="G8344" s="530"/>
      <c r="H8344" s="531"/>
      <c r="J8344" s="532"/>
      <c r="L8344" s="533"/>
    </row>
    <row r="8345" spans="1:12" ht="9.75" customHeight="1">
      <c r="A8345" s="532"/>
      <c r="B8345" s="656"/>
      <c r="C8345" s="544"/>
      <c r="D8345" s="790"/>
      <c r="E8345" s="856"/>
      <c r="F8345" s="815"/>
      <c r="G8345" s="530"/>
      <c r="H8345" s="531"/>
      <c r="J8345" s="532"/>
      <c r="L8345" s="533"/>
    </row>
    <row r="8346" spans="1:12" ht="9.75" customHeight="1">
      <c r="A8346" s="532"/>
      <c r="B8346" s="656"/>
      <c r="C8346" s="544"/>
      <c r="D8346" s="790"/>
      <c r="E8346" s="856"/>
      <c r="F8346" s="815"/>
      <c r="G8346" s="530"/>
      <c r="H8346" s="531"/>
      <c r="J8346" s="532"/>
      <c r="L8346" s="533"/>
    </row>
    <row r="8347" spans="1:12" ht="9.75" customHeight="1">
      <c r="A8347" s="532"/>
      <c r="B8347" s="656"/>
      <c r="C8347" s="544"/>
      <c r="D8347" s="790"/>
      <c r="E8347" s="856"/>
      <c r="F8347" s="815"/>
      <c r="G8347" s="530"/>
      <c r="H8347" s="531"/>
      <c r="J8347" s="532"/>
      <c r="L8347" s="533"/>
    </row>
    <row r="8348" spans="1:12" ht="9.75" customHeight="1">
      <c r="A8348" s="532">
        <v>14</v>
      </c>
      <c r="B8348" s="656"/>
      <c r="C8348" s="618" t="s">
        <v>18</v>
      </c>
      <c r="D8348" s="790" t="s">
        <v>2605</v>
      </c>
      <c r="E8348" s="572">
        <v>21</v>
      </c>
      <c r="F8348" s="815">
        <v>7.5786616080000018</v>
      </c>
      <c r="G8348" s="530" t="e">
        <f>+L8348</f>
        <v>#REF!</v>
      </c>
      <c r="H8348" s="531" t="e">
        <f>E8348*G8348</f>
        <v>#REF!</v>
      </c>
      <c r="J8348" s="530">
        <f>+F8348</f>
        <v>7.5786616080000018</v>
      </c>
      <c r="L8348" s="533" t="e">
        <f>J8348*$L$3</f>
        <v>#REF!</v>
      </c>
    </row>
    <row r="8349" spans="1:12" ht="9.75" customHeight="1">
      <c r="A8349" s="532"/>
      <c r="B8349" s="656"/>
      <c r="C8349" s="618"/>
      <c r="D8349" s="790"/>
      <c r="E8349" s="572"/>
      <c r="F8349" s="815"/>
      <c r="G8349" s="530"/>
      <c r="H8349" s="531"/>
      <c r="J8349" s="532"/>
      <c r="L8349" s="533"/>
    </row>
    <row r="8350" spans="1:12" ht="9.75" customHeight="1">
      <c r="A8350" s="532"/>
      <c r="B8350" s="656"/>
      <c r="C8350" s="618"/>
      <c r="D8350" s="790"/>
      <c r="E8350" s="572"/>
      <c r="F8350" s="815"/>
      <c r="G8350" s="530"/>
      <c r="H8350" s="531"/>
      <c r="J8350" s="532"/>
      <c r="L8350" s="533"/>
    </row>
    <row r="8351" spans="1:12" ht="9.75" customHeight="1">
      <c r="A8351" s="532"/>
      <c r="B8351" s="656"/>
      <c r="C8351" s="618"/>
      <c r="D8351" s="790"/>
      <c r="E8351" s="572"/>
      <c r="F8351" s="815"/>
      <c r="G8351" s="530"/>
      <c r="H8351" s="531"/>
      <c r="J8351" s="532"/>
      <c r="L8351" s="533"/>
    </row>
    <row r="8352" spans="1:12" ht="9.75" customHeight="1">
      <c r="A8352" s="532"/>
      <c r="B8352" s="656"/>
      <c r="C8352" s="618"/>
      <c r="D8352" s="790"/>
      <c r="E8352" s="572"/>
      <c r="F8352" s="815"/>
      <c r="G8352" s="530"/>
      <c r="H8352" s="531"/>
      <c r="J8352" s="532"/>
      <c r="L8352" s="533"/>
    </row>
    <row r="8353" spans="1:12" ht="9.75" customHeight="1">
      <c r="A8353" s="532">
        <v>15</v>
      </c>
      <c r="B8353" s="656"/>
      <c r="C8353" s="570" t="s">
        <v>19</v>
      </c>
      <c r="D8353" s="790" t="s">
        <v>2604</v>
      </c>
      <c r="E8353" s="610">
        <v>46.8</v>
      </c>
      <c r="F8353" s="815">
        <v>2.4375869838000006</v>
      </c>
      <c r="G8353" s="530" t="e">
        <f>+L8353</f>
        <v>#REF!</v>
      </c>
      <c r="H8353" s="531" t="e">
        <f>E8353*G8353</f>
        <v>#REF!</v>
      </c>
      <c r="J8353" s="530">
        <f>+F8353</f>
        <v>2.4375869838000006</v>
      </c>
      <c r="L8353" s="533" t="e">
        <f>J8353*$L$3</f>
        <v>#REF!</v>
      </c>
    </row>
    <row r="8354" spans="1:12" ht="9.75" customHeight="1">
      <c r="A8354" s="532"/>
      <c r="B8354" s="656"/>
      <c r="C8354" s="570"/>
      <c r="D8354" s="849"/>
      <c r="E8354" s="610"/>
      <c r="F8354" s="815"/>
      <c r="G8354" s="530"/>
      <c r="H8354" s="531"/>
      <c r="J8354" s="532"/>
      <c r="L8354" s="533"/>
    </row>
    <row r="8355" spans="1:12" ht="9.75" customHeight="1">
      <c r="A8355" s="532"/>
      <c r="B8355" s="656"/>
      <c r="C8355" s="570"/>
      <c r="D8355" s="849"/>
      <c r="E8355" s="610"/>
      <c r="F8355" s="815"/>
      <c r="G8355" s="530"/>
      <c r="H8355" s="531"/>
      <c r="J8355" s="532"/>
      <c r="L8355" s="533"/>
    </row>
    <row r="8356" spans="1:12" ht="9.75" customHeight="1">
      <c r="A8356" s="532"/>
      <c r="B8356" s="656"/>
      <c r="C8356" s="570"/>
      <c r="D8356" s="849"/>
      <c r="E8356" s="610"/>
      <c r="F8356" s="815"/>
      <c r="G8356" s="530"/>
      <c r="H8356" s="531"/>
      <c r="J8356" s="532"/>
      <c r="L8356" s="533"/>
    </row>
    <row r="8357" spans="1:12" ht="9.75" customHeight="1">
      <c r="A8357" s="532"/>
      <c r="B8357" s="656"/>
      <c r="C8357" s="570"/>
      <c r="D8357" s="849"/>
      <c r="E8357" s="610"/>
      <c r="F8357" s="815"/>
      <c r="G8357" s="530"/>
      <c r="H8357" s="531"/>
      <c r="J8357" s="532"/>
      <c r="L8357" s="533"/>
    </row>
    <row r="8358" spans="1:12" ht="9.75" customHeight="1">
      <c r="A8358" s="532">
        <v>16</v>
      </c>
      <c r="B8358" s="656"/>
      <c r="C8358" s="570" t="s">
        <v>20</v>
      </c>
      <c r="D8358" s="790" t="s">
        <v>2729</v>
      </c>
      <c r="E8358" s="855">
        <v>30</v>
      </c>
      <c r="F8358" s="815">
        <v>0.35192040204510006</v>
      </c>
      <c r="G8358" s="530" t="e">
        <f>+L8358</f>
        <v>#REF!</v>
      </c>
      <c r="H8358" s="531" t="e">
        <f>E8358*G8358</f>
        <v>#REF!</v>
      </c>
      <c r="J8358" s="530">
        <f>+F8358</f>
        <v>0.35192040204510006</v>
      </c>
      <c r="L8358" s="533" t="e">
        <f>J8358*$L$3</f>
        <v>#REF!</v>
      </c>
    </row>
    <row r="8359" spans="1:12" ht="9.75" customHeight="1">
      <c r="A8359" s="532"/>
      <c r="B8359" s="656"/>
      <c r="C8359" s="570"/>
      <c r="D8359" s="849"/>
      <c r="E8359" s="610"/>
      <c r="F8359" s="815"/>
      <c r="G8359" s="530"/>
      <c r="H8359" s="531"/>
      <c r="J8359" s="532"/>
      <c r="L8359" s="533"/>
    </row>
    <row r="8360" spans="1:12" ht="9.75" customHeight="1">
      <c r="A8360" s="532"/>
      <c r="B8360" s="656"/>
      <c r="C8360" s="570"/>
      <c r="D8360" s="849"/>
      <c r="E8360" s="610"/>
      <c r="F8360" s="815"/>
      <c r="G8360" s="530"/>
      <c r="H8360" s="531"/>
      <c r="J8360" s="532"/>
      <c r="L8360" s="533"/>
    </row>
    <row r="8361" spans="1:12" ht="9.75" customHeight="1">
      <c r="A8361" s="532"/>
      <c r="B8361" s="656"/>
      <c r="C8361" s="570"/>
      <c r="D8361" s="849"/>
      <c r="E8361" s="610"/>
      <c r="F8361" s="815"/>
      <c r="G8361" s="530"/>
      <c r="H8361" s="531"/>
      <c r="J8361" s="532"/>
      <c r="L8361" s="533"/>
    </row>
    <row r="8362" spans="1:12" ht="7.5" customHeight="1">
      <c r="A8362" s="532"/>
      <c r="B8362" s="656"/>
      <c r="C8362" s="570"/>
      <c r="D8362" s="849"/>
      <c r="E8362" s="610"/>
      <c r="F8362" s="815"/>
      <c r="G8362" s="530"/>
      <c r="H8362" s="531"/>
      <c r="J8362" s="532"/>
      <c r="L8362" s="533"/>
    </row>
    <row r="8363" spans="1:12" ht="9.75" customHeight="1">
      <c r="A8363" s="532">
        <v>17</v>
      </c>
      <c r="B8363" s="656"/>
      <c r="C8363" s="570" t="s">
        <v>21</v>
      </c>
      <c r="D8363" s="790" t="s">
        <v>2729</v>
      </c>
      <c r="E8363" s="855">
        <v>15.6</v>
      </c>
      <c r="F8363" s="815">
        <v>0.35192040204510006</v>
      </c>
      <c r="G8363" s="530" t="e">
        <f>+L8363</f>
        <v>#REF!</v>
      </c>
      <c r="H8363" s="531" t="e">
        <f>E8363*G8363</f>
        <v>#REF!</v>
      </c>
      <c r="J8363" s="530">
        <f>+F8363</f>
        <v>0.35192040204510006</v>
      </c>
      <c r="L8363" s="533" t="e">
        <f>J8363*$L$3</f>
        <v>#REF!</v>
      </c>
    </row>
    <row r="8364" spans="1:12" ht="9.75" customHeight="1">
      <c r="A8364" s="532"/>
      <c r="B8364" s="656"/>
      <c r="C8364" s="570"/>
      <c r="D8364" s="849"/>
      <c r="E8364" s="610"/>
      <c r="F8364" s="815"/>
      <c r="G8364" s="530"/>
      <c r="H8364" s="531"/>
      <c r="J8364" s="532"/>
      <c r="L8364" s="533"/>
    </row>
    <row r="8365" spans="1:12" ht="9.75" customHeight="1">
      <c r="A8365" s="532"/>
      <c r="B8365" s="656"/>
      <c r="C8365" s="570"/>
      <c r="D8365" s="849"/>
      <c r="E8365" s="610"/>
      <c r="F8365" s="815"/>
      <c r="G8365" s="530"/>
      <c r="H8365" s="531"/>
      <c r="J8365" s="532"/>
      <c r="L8365" s="533"/>
    </row>
    <row r="8366" spans="1:12" ht="9.75" customHeight="1">
      <c r="A8366" s="532"/>
      <c r="B8366" s="656"/>
      <c r="C8366" s="570"/>
      <c r="D8366" s="849"/>
      <c r="E8366" s="610"/>
      <c r="F8366" s="815"/>
      <c r="G8366" s="530"/>
      <c r="H8366" s="531"/>
      <c r="J8366" s="532"/>
      <c r="L8366" s="533"/>
    </row>
    <row r="8367" spans="1:12" ht="9.75" customHeight="1">
      <c r="A8367" s="532"/>
      <c r="B8367" s="656"/>
      <c r="C8367" s="570"/>
      <c r="D8367" s="849"/>
      <c r="E8367" s="610"/>
      <c r="F8367" s="815"/>
      <c r="G8367" s="530"/>
      <c r="H8367" s="531"/>
      <c r="J8367" s="532"/>
      <c r="L8367" s="533"/>
    </row>
    <row r="8368" spans="1:12" ht="9.75" customHeight="1">
      <c r="A8368" s="532">
        <v>18</v>
      </c>
      <c r="B8368" s="656"/>
      <c r="C8368" s="570" t="s">
        <v>22</v>
      </c>
      <c r="D8368" s="857" t="s">
        <v>2613</v>
      </c>
      <c r="E8368" s="619">
        <v>1.3</v>
      </c>
      <c r="F8368" s="815">
        <v>45.492909186097293</v>
      </c>
      <c r="G8368" s="530" t="e">
        <f>+L8368</f>
        <v>#REF!</v>
      </c>
      <c r="H8368" s="531" t="e">
        <f>E8368*G8368</f>
        <v>#REF!</v>
      </c>
      <c r="J8368" s="530">
        <f>+F8368</f>
        <v>45.492909186097293</v>
      </c>
      <c r="L8368" s="533" t="e">
        <f>J8368*$L$3</f>
        <v>#REF!</v>
      </c>
    </row>
    <row r="8369" spans="1:12" ht="9.75" customHeight="1">
      <c r="A8369" s="532"/>
      <c r="B8369" s="656"/>
      <c r="C8369" s="570"/>
      <c r="D8369" s="858"/>
      <c r="E8369" s="619"/>
      <c r="F8369" s="815"/>
      <c r="G8369" s="530"/>
      <c r="H8369" s="531"/>
      <c r="J8369" s="532"/>
      <c r="L8369" s="533"/>
    </row>
    <row r="8370" spans="1:12" ht="9.75" customHeight="1">
      <c r="A8370" s="532"/>
      <c r="B8370" s="656"/>
      <c r="C8370" s="570"/>
      <c r="D8370" s="858"/>
      <c r="E8370" s="619"/>
      <c r="F8370" s="815"/>
      <c r="G8370" s="530"/>
      <c r="H8370" s="531"/>
      <c r="J8370" s="532"/>
      <c r="L8370" s="533"/>
    </row>
    <row r="8371" spans="1:12" ht="9.75" customHeight="1">
      <c r="A8371" s="532"/>
      <c r="B8371" s="656"/>
      <c r="C8371" s="570"/>
      <c r="D8371" s="858"/>
      <c r="E8371" s="619"/>
      <c r="F8371" s="815"/>
      <c r="G8371" s="530"/>
      <c r="H8371" s="531"/>
      <c r="J8371" s="532"/>
      <c r="L8371" s="533"/>
    </row>
    <row r="8372" spans="1:12" ht="9.75" customHeight="1">
      <c r="A8372" s="532"/>
      <c r="B8372" s="656"/>
      <c r="C8372" s="570"/>
      <c r="D8372" s="858"/>
      <c r="E8372" s="619"/>
      <c r="F8372" s="815"/>
      <c r="G8372" s="530"/>
      <c r="H8372" s="531"/>
      <c r="J8372" s="532"/>
      <c r="L8372" s="533"/>
    </row>
    <row r="8373" spans="1:12" ht="9.75" customHeight="1">
      <c r="A8373" s="532">
        <v>19</v>
      </c>
      <c r="B8373" s="656"/>
      <c r="C8373" s="618" t="s">
        <v>23</v>
      </c>
      <c r="D8373" s="790" t="s">
        <v>2604</v>
      </c>
      <c r="E8373" s="572">
        <v>236</v>
      </c>
      <c r="F8373" s="815">
        <v>2.2827294000000005E-2</v>
      </c>
      <c r="G8373" s="530" t="e">
        <f>+L8373</f>
        <v>#REF!</v>
      </c>
      <c r="H8373" s="531" t="e">
        <f>E8373*G8373</f>
        <v>#REF!</v>
      </c>
      <c r="J8373" s="530">
        <f>+F8373</f>
        <v>2.2827294000000005E-2</v>
      </c>
      <c r="L8373" s="533" t="e">
        <f>J8373*$L$3</f>
        <v>#REF!</v>
      </c>
    </row>
    <row r="8374" spans="1:12" ht="9.75" customHeight="1">
      <c r="A8374" s="532"/>
      <c r="B8374" s="656"/>
      <c r="C8374" s="618"/>
      <c r="D8374" s="849"/>
      <c r="E8374" s="572"/>
      <c r="F8374" s="815"/>
      <c r="G8374" s="530"/>
      <c r="H8374" s="531"/>
      <c r="J8374" s="532"/>
      <c r="L8374" s="533"/>
    </row>
    <row r="8375" spans="1:12" ht="9.75" customHeight="1">
      <c r="A8375" s="532"/>
      <c r="B8375" s="656"/>
      <c r="C8375" s="618"/>
      <c r="D8375" s="849"/>
      <c r="E8375" s="572"/>
      <c r="F8375" s="815"/>
      <c r="G8375" s="530"/>
      <c r="H8375" s="531"/>
      <c r="J8375" s="532"/>
      <c r="L8375" s="533"/>
    </row>
    <row r="8376" spans="1:12" ht="9.75" customHeight="1">
      <c r="A8376" s="532"/>
      <c r="B8376" s="656"/>
      <c r="C8376" s="618"/>
      <c r="D8376" s="849"/>
      <c r="E8376" s="572"/>
      <c r="F8376" s="815"/>
      <c r="G8376" s="530"/>
      <c r="H8376" s="531"/>
      <c r="J8376" s="532"/>
      <c r="L8376" s="533"/>
    </row>
    <row r="8377" spans="1:12" ht="9.75" customHeight="1">
      <c r="A8377" s="532"/>
      <c r="B8377" s="656"/>
      <c r="C8377" s="618"/>
      <c r="D8377" s="849"/>
      <c r="E8377" s="572"/>
      <c r="F8377" s="815"/>
      <c r="G8377" s="530"/>
      <c r="H8377" s="531"/>
      <c r="J8377" s="532"/>
      <c r="L8377" s="533"/>
    </row>
    <row r="8378" spans="1:12" ht="9.75" customHeight="1">
      <c r="A8378" s="532">
        <v>20</v>
      </c>
      <c r="B8378" s="656"/>
      <c r="C8378" s="544" t="s">
        <v>83</v>
      </c>
      <c r="D8378" s="790" t="s">
        <v>2604</v>
      </c>
      <c r="E8378" s="720">
        <v>50</v>
      </c>
      <c r="F8378" s="815">
        <v>0.39266966857999996</v>
      </c>
      <c r="G8378" s="530" t="e">
        <f>+L8378</f>
        <v>#REF!</v>
      </c>
      <c r="H8378" s="531" t="e">
        <f>E8378*G8378</f>
        <v>#REF!</v>
      </c>
      <c r="J8378" s="530">
        <f>+F8378</f>
        <v>0.39266966857999996</v>
      </c>
      <c r="L8378" s="533" t="e">
        <f>J8378*$L$3</f>
        <v>#REF!</v>
      </c>
    </row>
    <row r="8379" spans="1:12" ht="9.75" customHeight="1">
      <c r="A8379" s="532"/>
      <c r="B8379" s="656"/>
      <c r="C8379" s="544"/>
      <c r="D8379" s="849"/>
      <c r="E8379" s="720"/>
      <c r="F8379" s="815"/>
      <c r="G8379" s="530"/>
      <c r="H8379" s="531"/>
      <c r="J8379" s="532"/>
      <c r="L8379" s="533"/>
    </row>
    <row r="8380" spans="1:12" ht="9.75" customHeight="1">
      <c r="A8380" s="532"/>
      <c r="B8380" s="656"/>
      <c r="C8380" s="544"/>
      <c r="D8380" s="849"/>
      <c r="E8380" s="720"/>
      <c r="F8380" s="815"/>
      <c r="G8380" s="530"/>
      <c r="H8380" s="531"/>
      <c r="J8380" s="532"/>
      <c r="L8380" s="533"/>
    </row>
    <row r="8381" spans="1:12" ht="9.75" customHeight="1">
      <c r="A8381" s="532"/>
      <c r="B8381" s="656"/>
      <c r="C8381" s="544"/>
      <c r="D8381" s="849"/>
      <c r="E8381" s="720"/>
      <c r="F8381" s="815"/>
      <c r="G8381" s="530"/>
      <c r="H8381" s="531"/>
      <c r="J8381" s="532"/>
      <c r="L8381" s="533"/>
    </row>
    <row r="8382" spans="1:12" ht="9.75" customHeight="1">
      <c r="A8382" s="532"/>
      <c r="B8382" s="656"/>
      <c r="C8382" s="544"/>
      <c r="D8382" s="849"/>
      <c r="E8382" s="720"/>
      <c r="F8382" s="815"/>
      <c r="G8382" s="530"/>
      <c r="H8382" s="531"/>
      <c r="J8382" s="532"/>
      <c r="L8382" s="533"/>
    </row>
    <row r="8383" spans="1:12" ht="9.75" customHeight="1">
      <c r="A8383" s="532">
        <v>21</v>
      </c>
      <c r="B8383" s="656"/>
      <c r="C8383" s="618" t="s">
        <v>84</v>
      </c>
      <c r="D8383" s="790" t="s">
        <v>2604</v>
      </c>
      <c r="E8383" s="572">
        <v>200</v>
      </c>
      <c r="F8383" s="815">
        <v>8.3468000510999993E-2</v>
      </c>
      <c r="G8383" s="530" t="e">
        <f>+L8383</f>
        <v>#REF!</v>
      </c>
      <c r="H8383" s="531" t="e">
        <f>E8383*G8383</f>
        <v>#REF!</v>
      </c>
      <c r="J8383" s="530">
        <f>+F8383</f>
        <v>8.3468000510999993E-2</v>
      </c>
      <c r="L8383" s="533" t="e">
        <f>J8383*$L$3</f>
        <v>#REF!</v>
      </c>
    </row>
    <row r="8384" spans="1:12" ht="9.75" customHeight="1">
      <c r="A8384" s="532"/>
      <c r="B8384" s="656"/>
      <c r="C8384" s="618"/>
      <c r="D8384" s="849"/>
      <c r="E8384" s="572"/>
      <c r="F8384" s="815"/>
      <c r="G8384" s="530"/>
      <c r="H8384" s="531"/>
      <c r="J8384" s="532"/>
      <c r="L8384" s="533"/>
    </row>
    <row r="8385" spans="1:12" ht="9.75" customHeight="1">
      <c r="A8385" s="532"/>
      <c r="B8385" s="656"/>
      <c r="C8385" s="618"/>
      <c r="D8385" s="849"/>
      <c r="E8385" s="572"/>
      <c r="F8385" s="815"/>
      <c r="G8385" s="530"/>
      <c r="H8385" s="531"/>
      <c r="J8385" s="532"/>
      <c r="L8385" s="533"/>
    </row>
    <row r="8386" spans="1:12" ht="9.75" customHeight="1">
      <c r="A8386" s="532"/>
      <c r="B8386" s="656"/>
      <c r="C8386" s="618"/>
      <c r="D8386" s="849"/>
      <c r="E8386" s="572"/>
      <c r="F8386" s="815"/>
      <c r="G8386" s="530"/>
      <c r="H8386" s="531"/>
      <c r="J8386" s="532"/>
      <c r="L8386" s="533"/>
    </row>
    <row r="8387" spans="1:12" ht="9.75" customHeight="1">
      <c r="A8387" s="532"/>
      <c r="B8387" s="656"/>
      <c r="C8387" s="618"/>
      <c r="D8387" s="849"/>
      <c r="E8387" s="572"/>
      <c r="F8387" s="815"/>
      <c r="G8387" s="530"/>
      <c r="H8387" s="531"/>
      <c r="J8387" s="532"/>
      <c r="L8387" s="533"/>
    </row>
    <row r="8388" spans="1:12" ht="9.75" customHeight="1">
      <c r="A8388" s="532">
        <v>22</v>
      </c>
      <c r="B8388" s="656"/>
      <c r="C8388" s="618" t="s">
        <v>85</v>
      </c>
      <c r="D8388" s="790" t="s">
        <v>2604</v>
      </c>
      <c r="E8388" s="572">
        <v>230</v>
      </c>
      <c r="F8388" s="815">
        <v>0.22380671199999999</v>
      </c>
      <c r="G8388" s="530" t="e">
        <f>+L8388</f>
        <v>#REF!</v>
      </c>
      <c r="H8388" s="531" t="e">
        <f>E8388*G8388</f>
        <v>#REF!</v>
      </c>
      <c r="J8388" s="530">
        <f>+F8388</f>
        <v>0.22380671199999999</v>
      </c>
      <c r="L8388" s="533" t="e">
        <f>J8388*$L$3</f>
        <v>#REF!</v>
      </c>
    </row>
    <row r="8389" spans="1:12" ht="9.75" customHeight="1">
      <c r="A8389" s="532"/>
      <c r="B8389" s="656"/>
      <c r="C8389" s="618"/>
      <c r="D8389" s="849"/>
      <c r="E8389" s="572"/>
      <c r="F8389" s="815"/>
      <c r="G8389" s="530"/>
      <c r="H8389" s="531"/>
      <c r="J8389" s="532"/>
      <c r="L8389" s="533"/>
    </row>
    <row r="8390" spans="1:12" ht="9.75" customHeight="1">
      <c r="A8390" s="532"/>
      <c r="B8390" s="656"/>
      <c r="C8390" s="618"/>
      <c r="D8390" s="849"/>
      <c r="E8390" s="572"/>
      <c r="F8390" s="815"/>
      <c r="G8390" s="530"/>
      <c r="H8390" s="531"/>
      <c r="J8390" s="532"/>
      <c r="L8390" s="533"/>
    </row>
    <row r="8391" spans="1:12" ht="9.75" customHeight="1">
      <c r="A8391" s="532"/>
      <c r="B8391" s="656"/>
      <c r="C8391" s="618"/>
      <c r="D8391" s="849"/>
      <c r="E8391" s="572"/>
      <c r="F8391" s="815"/>
      <c r="G8391" s="530"/>
      <c r="H8391" s="531"/>
      <c r="J8391" s="532"/>
      <c r="L8391" s="533"/>
    </row>
    <row r="8392" spans="1:12" ht="9.75" customHeight="1">
      <c r="A8392" s="532"/>
      <c r="B8392" s="656"/>
      <c r="C8392" s="618"/>
      <c r="D8392" s="849"/>
      <c r="E8392" s="572"/>
      <c r="F8392" s="815"/>
      <c r="G8392" s="530"/>
      <c r="H8392" s="531"/>
      <c r="J8392" s="532"/>
      <c r="L8392" s="533"/>
    </row>
    <row r="8393" spans="1:12" ht="9.75" customHeight="1">
      <c r="A8393" s="532">
        <v>23</v>
      </c>
      <c r="B8393" s="656"/>
      <c r="C8393" s="618" t="s">
        <v>86</v>
      </c>
      <c r="D8393" s="857" t="s">
        <v>2613</v>
      </c>
      <c r="E8393" s="572">
        <v>16.5</v>
      </c>
      <c r="F8393" s="815">
        <v>2.2827294000000005</v>
      </c>
      <c r="G8393" s="530" t="e">
        <f>+L8393</f>
        <v>#REF!</v>
      </c>
      <c r="H8393" s="531" t="e">
        <f>E8393*G8393</f>
        <v>#REF!</v>
      </c>
      <c r="J8393" s="530">
        <f>+F8393</f>
        <v>2.2827294000000005</v>
      </c>
      <c r="L8393" s="533" t="e">
        <f>J8393*$L$3</f>
        <v>#REF!</v>
      </c>
    </row>
    <row r="8394" spans="1:12" ht="9.75" customHeight="1">
      <c r="A8394" s="532"/>
      <c r="B8394" s="656"/>
      <c r="C8394" s="618"/>
      <c r="D8394" s="858"/>
      <c r="E8394" s="572"/>
      <c r="F8394" s="815"/>
      <c r="G8394" s="530"/>
      <c r="H8394" s="531"/>
      <c r="J8394" s="532"/>
      <c r="L8394" s="533"/>
    </row>
    <row r="8395" spans="1:12" ht="9.75" customHeight="1">
      <c r="A8395" s="532"/>
      <c r="B8395" s="656"/>
      <c r="C8395" s="618"/>
      <c r="D8395" s="858"/>
      <c r="E8395" s="572"/>
      <c r="F8395" s="815"/>
      <c r="G8395" s="530"/>
      <c r="H8395" s="531"/>
      <c r="J8395" s="532"/>
      <c r="L8395" s="533"/>
    </row>
    <row r="8396" spans="1:12" ht="9.75" customHeight="1">
      <c r="A8396" s="532"/>
      <c r="B8396" s="656"/>
      <c r="C8396" s="618"/>
      <c r="D8396" s="858"/>
      <c r="E8396" s="572"/>
      <c r="F8396" s="815"/>
      <c r="G8396" s="530"/>
      <c r="H8396" s="531"/>
      <c r="J8396" s="532"/>
      <c r="L8396" s="533"/>
    </row>
    <row r="8397" spans="1:12" ht="9.75" customHeight="1">
      <c r="A8397" s="532"/>
      <c r="B8397" s="656"/>
      <c r="C8397" s="618"/>
      <c r="D8397" s="858"/>
      <c r="E8397" s="572"/>
      <c r="F8397" s="815"/>
      <c r="G8397" s="530"/>
      <c r="H8397" s="531"/>
      <c r="J8397" s="532"/>
      <c r="L8397" s="533"/>
    </row>
    <row r="8398" spans="1:12" ht="9.75" customHeight="1">
      <c r="A8398" s="532">
        <v>24</v>
      </c>
      <c r="B8398" s="656"/>
      <c r="C8398" s="548" t="s">
        <v>87</v>
      </c>
      <c r="D8398" s="790" t="s">
        <v>2604</v>
      </c>
      <c r="E8398" s="610">
        <v>13</v>
      </c>
      <c r="F8398" s="815">
        <v>0.20176984000000001</v>
      </c>
      <c r="G8398" s="530" t="e">
        <f>+L8398</f>
        <v>#REF!</v>
      </c>
      <c r="H8398" s="531" t="e">
        <f>E8398*G8398</f>
        <v>#REF!</v>
      </c>
      <c r="J8398" s="530">
        <f>+F8398</f>
        <v>0.20176984000000001</v>
      </c>
      <c r="L8398" s="533" t="e">
        <f>J8398*$L$3</f>
        <v>#REF!</v>
      </c>
    </row>
    <row r="8399" spans="1:12" ht="9.75" customHeight="1">
      <c r="A8399" s="532"/>
      <c r="B8399" s="656"/>
      <c r="C8399" s="548"/>
      <c r="D8399" s="849"/>
      <c r="E8399" s="610"/>
      <c r="F8399" s="815"/>
      <c r="G8399" s="530"/>
      <c r="H8399" s="531"/>
      <c r="J8399" s="532"/>
      <c r="L8399" s="533"/>
    </row>
    <row r="8400" spans="1:12" ht="9.75" customHeight="1">
      <c r="A8400" s="532"/>
      <c r="B8400" s="656"/>
      <c r="C8400" s="548"/>
      <c r="D8400" s="849"/>
      <c r="E8400" s="610"/>
      <c r="F8400" s="815"/>
      <c r="G8400" s="530"/>
      <c r="H8400" s="531"/>
      <c r="J8400" s="532"/>
      <c r="L8400" s="533"/>
    </row>
    <row r="8401" spans="1:12" ht="9.75" customHeight="1">
      <c r="A8401" s="532"/>
      <c r="B8401" s="656"/>
      <c r="C8401" s="548"/>
      <c r="D8401" s="849"/>
      <c r="E8401" s="610"/>
      <c r="F8401" s="815"/>
      <c r="G8401" s="530"/>
      <c r="H8401" s="531"/>
      <c r="J8401" s="532"/>
      <c r="L8401" s="533"/>
    </row>
    <row r="8402" spans="1:12" ht="9.75" customHeight="1">
      <c r="A8402" s="532"/>
      <c r="B8402" s="656"/>
      <c r="C8402" s="548"/>
      <c r="D8402" s="849"/>
      <c r="E8402" s="610"/>
      <c r="F8402" s="815"/>
      <c r="G8402" s="530"/>
      <c r="H8402" s="531"/>
      <c r="J8402" s="532"/>
      <c r="L8402" s="533"/>
    </row>
    <row r="8403" spans="1:12" ht="9.75" customHeight="1">
      <c r="A8403" s="532">
        <v>25</v>
      </c>
      <c r="B8403" s="656"/>
      <c r="C8403" s="618" t="s">
        <v>88</v>
      </c>
      <c r="D8403" s="790" t="s">
        <v>2605</v>
      </c>
      <c r="E8403" s="572">
        <v>100</v>
      </c>
      <c r="F8403" s="815">
        <v>0.28534117500000006</v>
      </c>
      <c r="G8403" s="530" t="e">
        <f>+L8403</f>
        <v>#REF!</v>
      </c>
      <c r="H8403" s="531" t="e">
        <f>E8403*G8403</f>
        <v>#REF!</v>
      </c>
      <c r="J8403" s="530">
        <f>+F8403</f>
        <v>0.28534117500000006</v>
      </c>
      <c r="L8403" s="533" t="e">
        <f>J8403*$L$3</f>
        <v>#REF!</v>
      </c>
    </row>
    <row r="8404" spans="1:12" ht="9.75" customHeight="1">
      <c r="A8404" s="532"/>
      <c r="B8404" s="656"/>
      <c r="C8404" s="618"/>
      <c r="D8404" s="790"/>
      <c r="E8404" s="572"/>
      <c r="F8404" s="815"/>
      <c r="G8404" s="530"/>
      <c r="H8404" s="531"/>
      <c r="J8404" s="532"/>
      <c r="L8404" s="533"/>
    </row>
    <row r="8405" spans="1:12" ht="9.75" customHeight="1">
      <c r="A8405" s="532"/>
      <c r="B8405" s="656"/>
      <c r="C8405" s="618"/>
      <c r="D8405" s="790"/>
      <c r="E8405" s="572"/>
      <c r="F8405" s="815"/>
      <c r="G8405" s="530"/>
      <c r="H8405" s="531"/>
      <c r="J8405" s="532"/>
      <c r="L8405" s="533"/>
    </row>
    <row r="8406" spans="1:12" ht="9.75" customHeight="1">
      <c r="A8406" s="532"/>
      <c r="B8406" s="656"/>
      <c r="C8406" s="618"/>
      <c r="D8406" s="790"/>
      <c r="E8406" s="572"/>
      <c r="F8406" s="815"/>
      <c r="G8406" s="530"/>
      <c r="H8406" s="531"/>
      <c r="J8406" s="532"/>
      <c r="L8406" s="533"/>
    </row>
    <row r="8407" spans="1:12" ht="9.75" customHeight="1">
      <c r="A8407" s="532"/>
      <c r="B8407" s="656"/>
      <c r="C8407" s="618"/>
      <c r="D8407" s="790"/>
      <c r="E8407" s="572"/>
      <c r="F8407" s="815"/>
      <c r="G8407" s="530"/>
      <c r="H8407" s="531"/>
      <c r="J8407" s="532"/>
      <c r="L8407" s="533"/>
    </row>
    <row r="8408" spans="1:12" ht="9.75" customHeight="1">
      <c r="A8408" s="532">
        <v>26</v>
      </c>
      <c r="B8408" s="656"/>
      <c r="C8408" s="618" t="s">
        <v>89</v>
      </c>
      <c r="D8408" s="790" t="s">
        <v>2605</v>
      </c>
      <c r="E8408" s="572">
        <v>1</v>
      </c>
      <c r="F8408" s="815">
        <v>3.7448896229999997</v>
      </c>
      <c r="G8408" s="530" t="e">
        <f>+L8408</f>
        <v>#REF!</v>
      </c>
      <c r="H8408" s="531" t="e">
        <f>E8408*G8408</f>
        <v>#REF!</v>
      </c>
      <c r="J8408" s="530">
        <f>+F8408</f>
        <v>3.7448896229999997</v>
      </c>
      <c r="L8408" s="533" t="e">
        <f>J8408*$L$3</f>
        <v>#REF!</v>
      </c>
    </row>
    <row r="8409" spans="1:12" ht="9.75" customHeight="1">
      <c r="A8409" s="532"/>
      <c r="B8409" s="656"/>
      <c r="C8409" s="618"/>
      <c r="D8409" s="790"/>
      <c r="E8409" s="572"/>
      <c r="F8409" s="815"/>
      <c r="G8409" s="530"/>
      <c r="H8409" s="531"/>
      <c r="J8409" s="532"/>
      <c r="L8409" s="533"/>
    </row>
    <row r="8410" spans="1:12" ht="9.75" customHeight="1">
      <c r="A8410" s="532"/>
      <c r="B8410" s="656"/>
      <c r="C8410" s="618"/>
      <c r="D8410" s="790"/>
      <c r="E8410" s="572"/>
      <c r="F8410" s="815"/>
      <c r="G8410" s="530"/>
      <c r="H8410" s="531"/>
      <c r="J8410" s="532"/>
      <c r="L8410" s="533"/>
    </row>
    <row r="8411" spans="1:12" ht="9.75" customHeight="1">
      <c r="A8411" s="532"/>
      <c r="B8411" s="656"/>
      <c r="C8411" s="618"/>
      <c r="D8411" s="790"/>
      <c r="E8411" s="572"/>
      <c r="F8411" s="815"/>
      <c r="G8411" s="530"/>
      <c r="H8411" s="531"/>
      <c r="J8411" s="532"/>
      <c r="L8411" s="533"/>
    </row>
    <row r="8412" spans="1:12" ht="9.75" customHeight="1">
      <c r="A8412" s="532"/>
      <c r="B8412" s="656"/>
      <c r="C8412" s="618"/>
      <c r="D8412" s="790"/>
      <c r="E8412" s="572"/>
      <c r="F8412" s="815"/>
      <c r="G8412" s="530"/>
      <c r="H8412" s="531"/>
      <c r="J8412" s="532"/>
      <c r="L8412" s="533"/>
    </row>
    <row r="8413" spans="1:12" ht="9.75" customHeight="1">
      <c r="A8413" s="532">
        <v>27</v>
      </c>
      <c r="B8413" s="656"/>
      <c r="C8413" s="618" t="s">
        <v>90</v>
      </c>
      <c r="D8413" s="790" t="s">
        <v>2604</v>
      </c>
      <c r="E8413" s="572">
        <v>270</v>
      </c>
      <c r="F8413" s="815">
        <v>0.63936423483799998</v>
      </c>
      <c r="G8413" s="530" t="e">
        <f>+L8413</f>
        <v>#REF!</v>
      </c>
      <c r="H8413" s="531" t="e">
        <f>E8413*G8413</f>
        <v>#REF!</v>
      </c>
      <c r="J8413" s="530">
        <f>+F8413</f>
        <v>0.63936423483799998</v>
      </c>
      <c r="L8413" s="533" t="e">
        <f>J8413*$L$3</f>
        <v>#REF!</v>
      </c>
    </row>
    <row r="8414" spans="1:12" ht="9.75" customHeight="1">
      <c r="A8414" s="532"/>
      <c r="B8414" s="656"/>
      <c r="C8414" s="618"/>
      <c r="D8414" s="849"/>
      <c r="E8414" s="572"/>
      <c r="F8414" s="815"/>
      <c r="G8414" s="530"/>
      <c r="H8414" s="531"/>
      <c r="J8414" s="532"/>
      <c r="L8414" s="533"/>
    </row>
    <row r="8415" spans="1:12" ht="9.75" customHeight="1">
      <c r="A8415" s="532"/>
      <c r="B8415" s="656"/>
      <c r="C8415" s="618"/>
      <c r="D8415" s="849"/>
      <c r="E8415" s="572"/>
      <c r="F8415" s="815"/>
      <c r="G8415" s="530"/>
      <c r="H8415" s="531"/>
      <c r="J8415" s="532"/>
      <c r="L8415" s="533"/>
    </row>
    <row r="8416" spans="1:12" ht="9.75" customHeight="1">
      <c r="A8416" s="532"/>
      <c r="B8416" s="656"/>
      <c r="C8416" s="618"/>
      <c r="D8416" s="849"/>
      <c r="E8416" s="572"/>
      <c r="F8416" s="815"/>
      <c r="G8416" s="530"/>
      <c r="H8416" s="531"/>
      <c r="J8416" s="532"/>
      <c r="L8416" s="533"/>
    </row>
    <row r="8417" spans="1:12" ht="9.75" customHeight="1">
      <c r="A8417" s="532"/>
      <c r="B8417" s="656"/>
      <c r="C8417" s="618"/>
      <c r="D8417" s="849"/>
      <c r="E8417" s="572"/>
      <c r="F8417" s="815"/>
      <c r="G8417" s="530"/>
      <c r="H8417" s="531"/>
      <c r="J8417" s="532"/>
      <c r="L8417" s="533"/>
    </row>
    <row r="8418" spans="1:12" ht="9.75" customHeight="1">
      <c r="A8418" s="532">
        <v>28</v>
      </c>
      <c r="B8418" s="656"/>
      <c r="C8418" s="852" t="s">
        <v>91</v>
      </c>
      <c r="D8418" s="857" t="s">
        <v>2613</v>
      </c>
      <c r="E8418" s="572">
        <v>0.15</v>
      </c>
      <c r="F8418" s="815">
        <v>3.4306188000000004</v>
      </c>
      <c r="G8418" s="530" t="e">
        <f>+L8418</f>
        <v>#REF!</v>
      </c>
      <c r="H8418" s="531" t="e">
        <f>E8418*G8418</f>
        <v>#REF!</v>
      </c>
      <c r="J8418" s="530">
        <f>+F8418</f>
        <v>3.4306188000000004</v>
      </c>
      <c r="L8418" s="533" t="e">
        <f>J8418*$L$3</f>
        <v>#REF!</v>
      </c>
    </row>
    <row r="8419" spans="1:12" ht="9.75" customHeight="1">
      <c r="A8419" s="532"/>
      <c r="B8419" s="656"/>
      <c r="C8419" s="853"/>
      <c r="D8419" s="858"/>
      <c r="E8419" s="572"/>
      <c r="F8419" s="815"/>
      <c r="G8419" s="530"/>
      <c r="H8419" s="531"/>
      <c r="J8419" s="532"/>
      <c r="L8419" s="533"/>
    </row>
    <row r="8420" spans="1:12" ht="9.75" customHeight="1">
      <c r="A8420" s="532"/>
      <c r="B8420" s="656"/>
      <c r="C8420" s="853"/>
      <c r="D8420" s="858"/>
      <c r="E8420" s="572"/>
      <c r="F8420" s="815"/>
      <c r="G8420" s="530"/>
      <c r="H8420" s="531"/>
      <c r="J8420" s="532"/>
      <c r="L8420" s="533"/>
    </row>
    <row r="8421" spans="1:12" ht="9.75" customHeight="1">
      <c r="A8421" s="532"/>
      <c r="B8421" s="656"/>
      <c r="C8421" s="853"/>
      <c r="D8421" s="858"/>
      <c r="E8421" s="572"/>
      <c r="F8421" s="815"/>
      <c r="G8421" s="530"/>
      <c r="H8421" s="531"/>
      <c r="J8421" s="532"/>
      <c r="L8421" s="533"/>
    </row>
    <row r="8422" spans="1:12" ht="9.75" customHeight="1">
      <c r="A8422" s="532"/>
      <c r="B8422" s="656"/>
      <c r="C8422" s="854"/>
      <c r="D8422" s="858"/>
      <c r="E8422" s="572"/>
      <c r="F8422" s="815"/>
      <c r="G8422" s="530"/>
      <c r="H8422" s="531"/>
      <c r="J8422" s="532"/>
      <c r="L8422" s="533"/>
    </row>
    <row r="8423" spans="1:12" ht="9.75" customHeight="1">
      <c r="A8423" s="532">
        <v>29</v>
      </c>
      <c r="B8423" s="656"/>
      <c r="C8423" s="618" t="s">
        <v>92</v>
      </c>
      <c r="D8423" s="857" t="s">
        <v>2613</v>
      </c>
      <c r="E8423" s="572">
        <v>79</v>
      </c>
      <c r="F8423" s="815">
        <v>3.3098727999999995</v>
      </c>
      <c r="G8423" s="530" t="e">
        <f>+L8423</f>
        <v>#REF!</v>
      </c>
      <c r="H8423" s="531" t="e">
        <f>E8423*G8423</f>
        <v>#REF!</v>
      </c>
      <c r="J8423" s="530">
        <f>+F8423</f>
        <v>3.3098727999999995</v>
      </c>
      <c r="L8423" s="533" t="e">
        <f>J8423*$L$3</f>
        <v>#REF!</v>
      </c>
    </row>
    <row r="8424" spans="1:12" ht="9.75" customHeight="1">
      <c r="A8424" s="532"/>
      <c r="B8424" s="656"/>
      <c r="C8424" s="618"/>
      <c r="D8424" s="858"/>
      <c r="E8424" s="572"/>
      <c r="F8424" s="815"/>
      <c r="G8424" s="530"/>
      <c r="H8424" s="531"/>
      <c r="J8424" s="532"/>
      <c r="L8424" s="533"/>
    </row>
    <row r="8425" spans="1:12" ht="9.75" customHeight="1">
      <c r="A8425" s="532"/>
      <c r="B8425" s="656"/>
      <c r="C8425" s="618"/>
      <c r="D8425" s="858"/>
      <c r="E8425" s="572"/>
      <c r="F8425" s="815"/>
      <c r="G8425" s="530"/>
      <c r="H8425" s="531"/>
      <c r="J8425" s="532"/>
      <c r="L8425" s="533"/>
    </row>
    <row r="8426" spans="1:12" ht="9.75" customHeight="1">
      <c r="A8426" s="532"/>
      <c r="B8426" s="656"/>
      <c r="C8426" s="618"/>
      <c r="D8426" s="858"/>
      <c r="E8426" s="572"/>
      <c r="F8426" s="815"/>
      <c r="G8426" s="530"/>
      <c r="H8426" s="531"/>
      <c r="J8426" s="532"/>
      <c r="L8426" s="533"/>
    </row>
    <row r="8427" spans="1:12" ht="9.75" customHeight="1">
      <c r="A8427" s="532"/>
      <c r="B8427" s="656"/>
      <c r="C8427" s="618"/>
      <c r="D8427" s="858"/>
      <c r="E8427" s="572"/>
      <c r="F8427" s="815"/>
      <c r="G8427" s="530"/>
      <c r="H8427" s="531"/>
      <c r="J8427" s="532"/>
      <c r="L8427" s="533"/>
    </row>
    <row r="8428" spans="1:12" ht="9.75" customHeight="1">
      <c r="A8428" s="532">
        <v>30</v>
      </c>
      <c r="B8428" s="656"/>
      <c r="C8428" s="618" t="s">
        <v>93</v>
      </c>
      <c r="D8428" s="857" t="s">
        <v>2613</v>
      </c>
      <c r="E8428" s="572">
        <v>2</v>
      </c>
      <c r="F8428" s="815">
        <v>3.4975459999999994</v>
      </c>
      <c r="G8428" s="530" t="e">
        <f>+L8428</f>
        <v>#REF!</v>
      </c>
      <c r="H8428" s="531" t="e">
        <f>E8428*G8428</f>
        <v>#REF!</v>
      </c>
      <c r="J8428" s="530">
        <f>+F8428</f>
        <v>3.4975459999999994</v>
      </c>
      <c r="L8428" s="533" t="e">
        <f>J8428*$L$3</f>
        <v>#REF!</v>
      </c>
    </row>
    <row r="8429" spans="1:12" ht="9.75" customHeight="1">
      <c r="A8429" s="532"/>
      <c r="B8429" s="656"/>
      <c r="C8429" s="618"/>
      <c r="D8429" s="858"/>
      <c r="E8429" s="572"/>
      <c r="F8429" s="815"/>
      <c r="G8429" s="530"/>
      <c r="H8429" s="531"/>
      <c r="J8429" s="532"/>
      <c r="L8429" s="533"/>
    </row>
    <row r="8430" spans="1:12" ht="9.75" customHeight="1">
      <c r="A8430" s="532"/>
      <c r="B8430" s="656"/>
      <c r="C8430" s="618"/>
      <c r="D8430" s="858"/>
      <c r="E8430" s="572"/>
      <c r="F8430" s="815"/>
      <c r="G8430" s="530"/>
      <c r="H8430" s="531"/>
      <c r="J8430" s="532"/>
      <c r="L8430" s="533"/>
    </row>
    <row r="8431" spans="1:12" ht="9.75" customHeight="1">
      <c r="A8431" s="532"/>
      <c r="B8431" s="656"/>
      <c r="C8431" s="618"/>
      <c r="D8431" s="858"/>
      <c r="E8431" s="572"/>
      <c r="F8431" s="815"/>
      <c r="G8431" s="530"/>
      <c r="H8431" s="531"/>
      <c r="J8431" s="532"/>
      <c r="L8431" s="533"/>
    </row>
    <row r="8432" spans="1:12" ht="7.5" customHeight="1">
      <c r="A8432" s="532"/>
      <c r="B8432" s="656"/>
      <c r="C8432" s="618"/>
      <c r="D8432" s="858"/>
      <c r="E8432" s="572"/>
      <c r="F8432" s="815"/>
      <c r="G8432" s="530"/>
      <c r="H8432" s="531"/>
      <c r="J8432" s="532"/>
      <c r="L8432" s="533"/>
    </row>
    <row r="8433" spans="1:12" ht="9.75" customHeight="1">
      <c r="A8433" s="532">
        <v>31</v>
      </c>
      <c r="B8433" s="656"/>
      <c r="C8433" s="608" t="s">
        <v>94</v>
      </c>
      <c r="D8433" s="857" t="s">
        <v>2625</v>
      </c>
      <c r="E8433" s="799">
        <v>31.87</v>
      </c>
      <c r="F8433" s="815">
        <v>1.8426695</v>
      </c>
      <c r="G8433" s="530" t="e">
        <f>+L8433</f>
        <v>#REF!</v>
      </c>
      <c r="H8433" s="531" t="e">
        <f>E8433*G8433</f>
        <v>#REF!</v>
      </c>
      <c r="J8433" s="530">
        <f>+F8433</f>
        <v>1.8426695</v>
      </c>
      <c r="L8433" s="533" t="e">
        <f>J8433*$L$3</f>
        <v>#REF!</v>
      </c>
    </row>
    <row r="8434" spans="1:12" ht="9.75" customHeight="1">
      <c r="A8434" s="532"/>
      <c r="B8434" s="656"/>
      <c r="C8434" s="608"/>
      <c r="D8434" s="858"/>
      <c r="E8434" s="799"/>
      <c r="F8434" s="815"/>
      <c r="G8434" s="530"/>
      <c r="H8434" s="531"/>
      <c r="J8434" s="532"/>
      <c r="L8434" s="533"/>
    </row>
    <row r="8435" spans="1:12" ht="9.75" customHeight="1">
      <c r="A8435" s="532"/>
      <c r="B8435" s="656"/>
      <c r="C8435" s="608"/>
      <c r="D8435" s="858"/>
      <c r="E8435" s="799"/>
      <c r="F8435" s="815"/>
      <c r="G8435" s="530"/>
      <c r="H8435" s="531"/>
      <c r="J8435" s="532"/>
      <c r="L8435" s="533"/>
    </row>
    <row r="8436" spans="1:12" ht="9.75" customHeight="1">
      <c r="A8436" s="532"/>
      <c r="B8436" s="656"/>
      <c r="C8436" s="608"/>
      <c r="D8436" s="858"/>
      <c r="E8436" s="799"/>
      <c r="F8436" s="815"/>
      <c r="G8436" s="530"/>
      <c r="H8436" s="531"/>
      <c r="J8436" s="532"/>
      <c r="L8436" s="533"/>
    </row>
    <row r="8437" spans="1:12" ht="9.75" customHeight="1">
      <c r="A8437" s="532"/>
      <c r="B8437" s="656"/>
      <c r="C8437" s="608"/>
      <c r="D8437" s="858"/>
      <c r="E8437" s="799"/>
      <c r="F8437" s="815"/>
      <c r="G8437" s="530"/>
      <c r="H8437" s="531"/>
      <c r="J8437" s="532"/>
      <c r="L8437" s="533"/>
    </row>
    <row r="8438" spans="1:12" ht="9.75" customHeight="1">
      <c r="A8438" s="532">
        <v>32</v>
      </c>
      <c r="B8438" s="656"/>
      <c r="C8438" s="618" t="s">
        <v>95</v>
      </c>
      <c r="D8438" s="857" t="s">
        <v>2613</v>
      </c>
      <c r="E8438" s="572">
        <v>64.5</v>
      </c>
      <c r="F8438" s="815">
        <v>0.78481520000000005</v>
      </c>
      <c r="G8438" s="530" t="e">
        <f>+L8438</f>
        <v>#REF!</v>
      </c>
      <c r="H8438" s="531" t="e">
        <f>E8438*G8438</f>
        <v>#REF!</v>
      </c>
      <c r="J8438" s="530">
        <f>+F8438</f>
        <v>0.78481520000000005</v>
      </c>
      <c r="L8438" s="533" t="e">
        <f>J8438*$L$3</f>
        <v>#REF!</v>
      </c>
    </row>
    <row r="8439" spans="1:12" ht="9.75" customHeight="1">
      <c r="A8439" s="532"/>
      <c r="B8439" s="656"/>
      <c r="C8439" s="618"/>
      <c r="D8439" s="858"/>
      <c r="E8439" s="572"/>
      <c r="F8439" s="815"/>
      <c r="G8439" s="530"/>
      <c r="H8439" s="531"/>
      <c r="J8439" s="532"/>
      <c r="L8439" s="533"/>
    </row>
    <row r="8440" spans="1:12" ht="9.75" customHeight="1">
      <c r="A8440" s="532"/>
      <c r="B8440" s="656"/>
      <c r="C8440" s="618"/>
      <c r="D8440" s="858"/>
      <c r="E8440" s="572"/>
      <c r="F8440" s="815"/>
      <c r="G8440" s="530"/>
      <c r="H8440" s="531"/>
      <c r="J8440" s="532"/>
      <c r="L8440" s="533"/>
    </row>
    <row r="8441" spans="1:12" ht="9.75" customHeight="1">
      <c r="A8441" s="532"/>
      <c r="B8441" s="656"/>
      <c r="C8441" s="618"/>
      <c r="D8441" s="858"/>
      <c r="E8441" s="572"/>
      <c r="F8441" s="815"/>
      <c r="G8441" s="530"/>
      <c r="H8441" s="531"/>
      <c r="J8441" s="532"/>
      <c r="L8441" s="533"/>
    </row>
    <row r="8442" spans="1:12" ht="9.75" customHeight="1">
      <c r="A8442" s="532"/>
      <c r="B8442" s="656"/>
      <c r="C8442" s="618"/>
      <c r="D8442" s="858"/>
      <c r="E8442" s="572"/>
      <c r="F8442" s="815"/>
      <c r="G8442" s="530"/>
      <c r="H8442" s="531"/>
      <c r="J8442" s="532"/>
      <c r="L8442" s="533"/>
    </row>
    <row r="8443" spans="1:12" ht="9.75" customHeight="1">
      <c r="A8443" s="532"/>
      <c r="B8443" s="656"/>
      <c r="C8443" s="859" t="s">
        <v>331</v>
      </c>
      <c r="D8443" s="569"/>
      <c r="E8443" s="705"/>
      <c r="F8443" s="553"/>
      <c r="G8443" s="530" t="e">
        <f>+L8443</f>
        <v>#REF!</v>
      </c>
      <c r="H8443" s="531" t="e">
        <f>E8443*G8443</f>
        <v>#REF!</v>
      </c>
      <c r="J8443" s="530">
        <f>+F8443</f>
        <v>0</v>
      </c>
      <c r="L8443" s="533" t="e">
        <f>J8443*$L$3</f>
        <v>#REF!</v>
      </c>
    </row>
    <row r="8444" spans="1:12" ht="9.75" customHeight="1">
      <c r="A8444" s="532"/>
      <c r="B8444" s="656"/>
      <c r="C8444" s="859"/>
      <c r="D8444" s="569"/>
      <c r="E8444" s="705"/>
      <c r="F8444" s="553"/>
      <c r="G8444" s="530"/>
      <c r="H8444" s="531"/>
      <c r="J8444" s="532"/>
      <c r="L8444" s="533"/>
    </row>
    <row r="8445" spans="1:12" ht="9.75" customHeight="1">
      <c r="A8445" s="532"/>
      <c r="B8445" s="656"/>
      <c r="C8445" s="859"/>
      <c r="D8445" s="569"/>
      <c r="E8445" s="705"/>
      <c r="F8445" s="553"/>
      <c r="G8445" s="530"/>
      <c r="H8445" s="531"/>
      <c r="J8445" s="532"/>
      <c r="L8445" s="533"/>
    </row>
    <row r="8446" spans="1:12" ht="9.75" customHeight="1">
      <c r="A8446" s="532"/>
      <c r="B8446" s="656"/>
      <c r="C8446" s="859"/>
      <c r="D8446" s="569"/>
      <c r="E8446" s="705"/>
      <c r="F8446" s="553"/>
      <c r="G8446" s="530"/>
      <c r="H8446" s="531"/>
      <c r="J8446" s="532"/>
      <c r="L8446" s="533"/>
    </row>
    <row r="8447" spans="1:12" ht="9.75" customHeight="1">
      <c r="A8447" s="532"/>
      <c r="B8447" s="656"/>
      <c r="C8447" s="859"/>
      <c r="D8447" s="569"/>
      <c r="E8447" s="705"/>
      <c r="F8447" s="553"/>
      <c r="G8447" s="530"/>
      <c r="H8447" s="531"/>
      <c r="J8447" s="532"/>
      <c r="L8447" s="533"/>
    </row>
    <row r="8448" spans="1:12" ht="9.75" customHeight="1">
      <c r="A8448" s="569"/>
      <c r="B8448" s="570"/>
      <c r="C8448" s="859" t="s">
        <v>332</v>
      </c>
      <c r="D8448" s="569"/>
      <c r="E8448" s="572"/>
      <c r="F8448" s="553">
        <v>0</v>
      </c>
      <c r="G8448" s="530" t="e">
        <f>+L8448</f>
        <v>#REF!</v>
      </c>
      <c r="H8448" s="531" t="e">
        <f>E8448*G8448</f>
        <v>#REF!</v>
      </c>
      <c r="J8448" s="530">
        <f>+F8448</f>
        <v>0</v>
      </c>
      <c r="L8448" s="533" t="e">
        <f>J8448*$L$3</f>
        <v>#REF!</v>
      </c>
    </row>
    <row r="8449" spans="1:12" ht="9.75" customHeight="1">
      <c r="A8449" s="569"/>
      <c r="B8449" s="570"/>
      <c r="C8449" s="859"/>
      <c r="D8449" s="569"/>
      <c r="E8449" s="572"/>
      <c r="F8449" s="553"/>
      <c r="G8449" s="530"/>
      <c r="H8449" s="531"/>
      <c r="J8449" s="532"/>
      <c r="L8449" s="533"/>
    </row>
    <row r="8450" spans="1:12" ht="9.75" customHeight="1">
      <c r="A8450" s="569"/>
      <c r="B8450" s="570"/>
      <c r="C8450" s="859"/>
      <c r="D8450" s="569"/>
      <c r="E8450" s="572"/>
      <c r="F8450" s="553"/>
      <c r="G8450" s="530"/>
      <c r="H8450" s="531"/>
      <c r="J8450" s="532"/>
      <c r="L8450" s="533"/>
    </row>
    <row r="8451" spans="1:12" ht="9.75" customHeight="1">
      <c r="A8451" s="569"/>
      <c r="B8451" s="570"/>
      <c r="C8451" s="859"/>
      <c r="D8451" s="569"/>
      <c r="E8451" s="572"/>
      <c r="F8451" s="553"/>
      <c r="G8451" s="530"/>
      <c r="H8451" s="531"/>
      <c r="J8451" s="532"/>
      <c r="L8451" s="533"/>
    </row>
    <row r="8452" spans="1:12" ht="9.75" customHeight="1">
      <c r="A8452" s="569"/>
      <c r="B8452" s="570"/>
      <c r="C8452" s="859"/>
      <c r="D8452" s="569"/>
      <c r="E8452" s="572"/>
      <c r="F8452" s="553"/>
      <c r="G8452" s="530"/>
      <c r="H8452" s="531"/>
      <c r="J8452" s="532"/>
      <c r="L8452" s="533"/>
    </row>
    <row r="8453" spans="1:12" ht="9.75" customHeight="1">
      <c r="A8453" s="569" t="s">
        <v>2636</v>
      </c>
      <c r="B8453" s="570" t="s">
        <v>2602</v>
      </c>
      <c r="C8453" s="618" t="s">
        <v>333</v>
      </c>
      <c r="D8453" s="570" t="s">
        <v>2605</v>
      </c>
      <c r="E8453" s="569">
        <v>236</v>
      </c>
      <c r="F8453" s="553" t="e">
        <f>69.200941761-#REF!</f>
        <v>#REF!</v>
      </c>
      <c r="G8453" s="530" t="e">
        <f>+L8453</f>
        <v>#REF!</v>
      </c>
      <c r="H8453" s="531" t="e">
        <f>E8453*G8453</f>
        <v>#REF!</v>
      </c>
      <c r="J8453" s="530" t="e">
        <f>+F8453</f>
        <v>#REF!</v>
      </c>
      <c r="L8453" s="533" t="e">
        <f>J8453*$L$3</f>
        <v>#REF!</v>
      </c>
    </row>
    <row r="8454" spans="1:12" ht="9.75" customHeight="1">
      <c r="A8454" s="569"/>
      <c r="B8454" s="570"/>
      <c r="C8454" s="618"/>
      <c r="D8454" s="570"/>
      <c r="E8454" s="569"/>
      <c r="F8454" s="553"/>
      <c r="G8454" s="530"/>
      <c r="H8454" s="531"/>
      <c r="J8454" s="532"/>
      <c r="L8454" s="533"/>
    </row>
    <row r="8455" spans="1:12" ht="9.75" customHeight="1">
      <c r="A8455" s="569"/>
      <c r="B8455" s="570"/>
      <c r="C8455" s="618"/>
      <c r="D8455" s="570"/>
      <c r="E8455" s="569"/>
      <c r="F8455" s="553"/>
      <c r="G8455" s="530"/>
      <c r="H8455" s="531"/>
      <c r="J8455" s="532"/>
      <c r="L8455" s="533"/>
    </row>
    <row r="8456" spans="1:12" ht="9.75" customHeight="1">
      <c r="A8456" s="569"/>
      <c r="B8456" s="570"/>
      <c r="C8456" s="618"/>
      <c r="D8456" s="570"/>
      <c r="E8456" s="569"/>
      <c r="F8456" s="553"/>
      <c r="G8456" s="530"/>
      <c r="H8456" s="531"/>
      <c r="J8456" s="532"/>
      <c r="L8456" s="533"/>
    </row>
    <row r="8457" spans="1:12" ht="9.75" customHeight="1">
      <c r="A8457" s="569"/>
      <c r="B8457" s="570"/>
      <c r="C8457" s="618"/>
      <c r="D8457" s="570"/>
      <c r="E8457" s="569"/>
      <c r="F8457" s="553"/>
      <c r="G8457" s="530"/>
      <c r="H8457" s="531"/>
      <c r="J8457" s="532"/>
      <c r="L8457" s="533"/>
    </row>
    <row r="8458" spans="1:12" ht="9.75" customHeight="1">
      <c r="A8458" s="569" t="s">
        <v>2653</v>
      </c>
      <c r="B8458" s="570" t="s">
        <v>2602</v>
      </c>
      <c r="C8458" s="860" t="s">
        <v>334</v>
      </c>
      <c r="D8458" s="570" t="s">
        <v>2605</v>
      </c>
      <c r="E8458" s="572">
        <v>4</v>
      </c>
      <c r="F8458" s="553" t="e">
        <f>2422.54657575-#REF!</f>
        <v>#REF!</v>
      </c>
      <c r="G8458" s="530" t="e">
        <f>+L8458</f>
        <v>#REF!</v>
      </c>
      <c r="H8458" s="531" t="e">
        <f>E8458*G8458</f>
        <v>#REF!</v>
      </c>
      <c r="J8458" s="530" t="e">
        <f>+F8458</f>
        <v>#REF!</v>
      </c>
      <c r="L8458" s="533" t="e">
        <f>J8458*$L$3</f>
        <v>#REF!</v>
      </c>
    </row>
    <row r="8459" spans="1:12" ht="9.75" customHeight="1">
      <c r="A8459" s="569"/>
      <c r="B8459" s="570"/>
      <c r="C8459" s="860"/>
      <c r="D8459" s="570"/>
      <c r="E8459" s="572"/>
      <c r="F8459" s="553"/>
      <c r="G8459" s="530"/>
      <c r="H8459" s="531"/>
      <c r="J8459" s="532"/>
      <c r="L8459" s="533"/>
    </row>
    <row r="8460" spans="1:12" ht="9.75" customHeight="1">
      <c r="A8460" s="569"/>
      <c r="B8460" s="570"/>
      <c r="C8460" s="860"/>
      <c r="D8460" s="570"/>
      <c r="E8460" s="572"/>
      <c r="F8460" s="553"/>
      <c r="G8460" s="530"/>
      <c r="H8460" s="531"/>
      <c r="J8460" s="532"/>
      <c r="L8460" s="533"/>
    </row>
    <row r="8461" spans="1:12" ht="15.75" customHeight="1">
      <c r="A8461" s="569"/>
      <c r="B8461" s="570"/>
      <c r="C8461" s="860"/>
      <c r="D8461" s="570"/>
      <c r="E8461" s="572"/>
      <c r="F8461" s="553"/>
      <c r="G8461" s="530"/>
      <c r="H8461" s="531"/>
      <c r="J8461" s="532"/>
      <c r="L8461" s="533"/>
    </row>
    <row r="8462" spans="1:12" ht="14.25" customHeight="1">
      <c r="A8462" s="569"/>
      <c r="B8462" s="570"/>
      <c r="C8462" s="860"/>
      <c r="D8462" s="570"/>
      <c r="E8462" s="572"/>
      <c r="F8462" s="553"/>
      <c r="G8462" s="530"/>
      <c r="H8462" s="531"/>
      <c r="J8462" s="532"/>
      <c r="L8462" s="533"/>
    </row>
    <row r="8463" spans="1:12" ht="9.75" customHeight="1">
      <c r="A8463" s="569">
        <v>3</v>
      </c>
      <c r="B8463" s="570" t="s">
        <v>2669</v>
      </c>
      <c r="C8463" s="618" t="s">
        <v>335</v>
      </c>
      <c r="D8463" s="570" t="s">
        <v>2605</v>
      </c>
      <c r="E8463" s="572">
        <v>16</v>
      </c>
      <c r="F8463" s="553">
        <v>3.7302916070000003</v>
      </c>
      <c r="G8463" s="530" t="e">
        <f>+L8463</f>
        <v>#REF!</v>
      </c>
      <c r="H8463" s="531" t="e">
        <f>E8463*G8463</f>
        <v>#REF!</v>
      </c>
      <c r="J8463" s="530">
        <f>+F8463</f>
        <v>3.7302916070000003</v>
      </c>
      <c r="L8463" s="533" t="e">
        <f>J8463*$L$3</f>
        <v>#REF!</v>
      </c>
    </row>
    <row r="8464" spans="1:12" ht="9.75" customHeight="1">
      <c r="A8464" s="569"/>
      <c r="B8464" s="570"/>
      <c r="C8464" s="618"/>
      <c r="D8464" s="570"/>
      <c r="E8464" s="572"/>
      <c r="F8464" s="553"/>
      <c r="G8464" s="530"/>
      <c r="H8464" s="531"/>
      <c r="J8464" s="532"/>
      <c r="L8464" s="533"/>
    </row>
    <row r="8465" spans="1:12" ht="9.75" customHeight="1">
      <c r="A8465" s="569"/>
      <c r="B8465" s="570"/>
      <c r="C8465" s="618"/>
      <c r="D8465" s="570"/>
      <c r="E8465" s="572"/>
      <c r="F8465" s="553"/>
      <c r="G8465" s="530"/>
      <c r="H8465" s="531"/>
      <c r="J8465" s="532"/>
      <c r="L8465" s="533"/>
    </row>
    <row r="8466" spans="1:12" ht="9.75" customHeight="1">
      <c r="A8466" s="569"/>
      <c r="B8466" s="570"/>
      <c r="C8466" s="618"/>
      <c r="D8466" s="570"/>
      <c r="E8466" s="572"/>
      <c r="F8466" s="553"/>
      <c r="G8466" s="530"/>
      <c r="H8466" s="531"/>
      <c r="J8466" s="532"/>
      <c r="L8466" s="533"/>
    </row>
    <row r="8467" spans="1:12" ht="6.75" customHeight="1">
      <c r="A8467" s="569"/>
      <c r="B8467" s="570"/>
      <c r="C8467" s="618"/>
      <c r="D8467" s="570"/>
      <c r="E8467" s="572"/>
      <c r="F8467" s="553"/>
      <c r="G8467" s="530"/>
      <c r="H8467" s="531"/>
      <c r="J8467" s="532"/>
      <c r="L8467" s="533"/>
    </row>
    <row r="8468" spans="1:12" ht="9.75" customHeight="1">
      <c r="A8468" s="569">
        <v>4</v>
      </c>
      <c r="B8468" s="570" t="s">
        <v>1238</v>
      </c>
      <c r="C8468" s="618" t="s">
        <v>336</v>
      </c>
      <c r="D8468" s="570" t="s">
        <v>2605</v>
      </c>
      <c r="E8468" s="572">
        <v>16</v>
      </c>
      <c r="F8468" s="553">
        <v>45.271299353000003</v>
      </c>
      <c r="G8468" s="530" t="e">
        <f>+L8468</f>
        <v>#REF!</v>
      </c>
      <c r="H8468" s="531" t="e">
        <f>E8468*G8468</f>
        <v>#REF!</v>
      </c>
      <c r="J8468" s="530">
        <f>+F8468</f>
        <v>45.271299353000003</v>
      </c>
      <c r="L8468" s="533" t="e">
        <f>J8468*$L$3</f>
        <v>#REF!</v>
      </c>
    </row>
    <row r="8469" spans="1:12" ht="9.75" customHeight="1">
      <c r="A8469" s="569"/>
      <c r="B8469" s="570"/>
      <c r="C8469" s="618"/>
      <c r="D8469" s="570"/>
      <c r="E8469" s="572"/>
      <c r="F8469" s="553"/>
      <c r="G8469" s="530"/>
      <c r="H8469" s="531"/>
      <c r="J8469" s="532"/>
      <c r="L8469" s="533"/>
    </row>
    <row r="8470" spans="1:12" ht="9.75" customHeight="1">
      <c r="A8470" s="569"/>
      <c r="B8470" s="570"/>
      <c r="C8470" s="618"/>
      <c r="D8470" s="570"/>
      <c r="E8470" s="572"/>
      <c r="F8470" s="553"/>
      <c r="G8470" s="530"/>
      <c r="H8470" s="531"/>
      <c r="J8470" s="532"/>
      <c r="L8470" s="533"/>
    </row>
    <row r="8471" spans="1:12" ht="9.75" customHeight="1">
      <c r="A8471" s="569"/>
      <c r="B8471" s="570"/>
      <c r="C8471" s="618"/>
      <c r="D8471" s="570"/>
      <c r="E8471" s="572"/>
      <c r="F8471" s="553"/>
      <c r="G8471" s="530"/>
      <c r="H8471" s="531"/>
      <c r="J8471" s="532"/>
      <c r="L8471" s="533"/>
    </row>
    <row r="8472" spans="1:12" ht="9.75" customHeight="1">
      <c r="A8472" s="569"/>
      <c r="B8472" s="570"/>
      <c r="C8472" s="618"/>
      <c r="D8472" s="570"/>
      <c r="E8472" s="572"/>
      <c r="F8472" s="553"/>
      <c r="G8472" s="530"/>
      <c r="H8472" s="531"/>
      <c r="J8472" s="532"/>
      <c r="L8472" s="533"/>
    </row>
    <row r="8473" spans="1:12" ht="9.75" customHeight="1">
      <c r="A8473" s="569">
        <v>5</v>
      </c>
      <c r="B8473" s="570" t="s">
        <v>1239</v>
      </c>
      <c r="C8473" s="618" t="s">
        <v>337</v>
      </c>
      <c r="D8473" s="570" t="s">
        <v>2605</v>
      </c>
      <c r="E8473" s="572">
        <v>16</v>
      </c>
      <c r="F8473" s="553">
        <v>14.031760000000002</v>
      </c>
      <c r="G8473" s="530" t="e">
        <f>+L8473</f>
        <v>#REF!</v>
      </c>
      <c r="H8473" s="531" t="e">
        <f>E8473*G8473</f>
        <v>#REF!</v>
      </c>
      <c r="J8473" s="530">
        <f>+F8473</f>
        <v>14.031760000000002</v>
      </c>
      <c r="L8473" s="533" t="e">
        <f>J8473*$L$3</f>
        <v>#REF!</v>
      </c>
    </row>
    <row r="8474" spans="1:12" ht="9.75" customHeight="1">
      <c r="A8474" s="569"/>
      <c r="B8474" s="570"/>
      <c r="C8474" s="618"/>
      <c r="D8474" s="570"/>
      <c r="E8474" s="572"/>
      <c r="F8474" s="553"/>
      <c r="G8474" s="530"/>
      <c r="H8474" s="531"/>
      <c r="J8474" s="532"/>
      <c r="L8474" s="533"/>
    </row>
    <row r="8475" spans="1:12" ht="9.75" customHeight="1">
      <c r="A8475" s="569"/>
      <c r="B8475" s="570"/>
      <c r="C8475" s="618"/>
      <c r="D8475" s="570"/>
      <c r="E8475" s="572"/>
      <c r="F8475" s="553"/>
      <c r="G8475" s="530"/>
      <c r="H8475" s="531"/>
      <c r="J8475" s="532"/>
      <c r="L8475" s="533"/>
    </row>
    <row r="8476" spans="1:12" ht="9.75" customHeight="1">
      <c r="A8476" s="569"/>
      <c r="B8476" s="570"/>
      <c r="C8476" s="618"/>
      <c r="D8476" s="570"/>
      <c r="E8476" s="572"/>
      <c r="F8476" s="553"/>
      <c r="G8476" s="530"/>
      <c r="H8476" s="531"/>
      <c r="J8476" s="532"/>
      <c r="L8476" s="533"/>
    </row>
    <row r="8477" spans="1:12" ht="9.75" customHeight="1">
      <c r="A8477" s="569"/>
      <c r="B8477" s="570"/>
      <c r="C8477" s="618"/>
      <c r="D8477" s="570"/>
      <c r="E8477" s="572"/>
      <c r="F8477" s="553"/>
      <c r="G8477" s="530"/>
      <c r="H8477" s="531"/>
      <c r="J8477" s="532"/>
      <c r="L8477" s="533"/>
    </row>
    <row r="8478" spans="1:12" ht="9.75" customHeight="1">
      <c r="A8478" s="569">
        <v>6</v>
      </c>
      <c r="B8478" s="570" t="s">
        <v>2602</v>
      </c>
      <c r="C8478" s="618" t="s">
        <v>338</v>
      </c>
      <c r="D8478" s="570" t="s">
        <v>2605</v>
      </c>
      <c r="E8478" s="572">
        <v>16</v>
      </c>
      <c r="F8478" s="553">
        <v>5.2616912670000016</v>
      </c>
      <c r="G8478" s="530" t="e">
        <f>+L8478</f>
        <v>#REF!</v>
      </c>
      <c r="H8478" s="531" t="e">
        <f>E8478*G8478</f>
        <v>#REF!</v>
      </c>
      <c r="J8478" s="530">
        <f>+F8478</f>
        <v>5.2616912670000016</v>
      </c>
      <c r="L8478" s="533" t="e">
        <f>J8478*$L$3</f>
        <v>#REF!</v>
      </c>
    </row>
    <row r="8479" spans="1:12" ht="9.75" customHeight="1">
      <c r="A8479" s="569"/>
      <c r="B8479" s="570"/>
      <c r="C8479" s="618"/>
      <c r="D8479" s="570"/>
      <c r="E8479" s="572"/>
      <c r="F8479" s="553"/>
      <c r="G8479" s="530"/>
      <c r="H8479" s="531"/>
      <c r="J8479" s="532"/>
      <c r="L8479" s="533"/>
    </row>
    <row r="8480" spans="1:12" ht="9.75" customHeight="1">
      <c r="A8480" s="569"/>
      <c r="B8480" s="570"/>
      <c r="C8480" s="618"/>
      <c r="D8480" s="570"/>
      <c r="E8480" s="572"/>
      <c r="F8480" s="553"/>
      <c r="G8480" s="530"/>
      <c r="H8480" s="531"/>
      <c r="J8480" s="532"/>
      <c r="L8480" s="533"/>
    </row>
    <row r="8481" spans="1:12" ht="9.75" customHeight="1">
      <c r="A8481" s="569"/>
      <c r="B8481" s="570"/>
      <c r="C8481" s="618"/>
      <c r="D8481" s="570"/>
      <c r="E8481" s="572"/>
      <c r="F8481" s="553"/>
      <c r="G8481" s="530"/>
      <c r="H8481" s="531"/>
      <c r="J8481" s="532"/>
      <c r="L8481" s="533"/>
    </row>
    <row r="8482" spans="1:12" ht="9.75" customHeight="1">
      <c r="A8482" s="569"/>
      <c r="B8482" s="570"/>
      <c r="C8482" s="618"/>
      <c r="D8482" s="570"/>
      <c r="E8482" s="572"/>
      <c r="F8482" s="553"/>
      <c r="G8482" s="530"/>
      <c r="H8482" s="531"/>
      <c r="J8482" s="532"/>
      <c r="L8482" s="533"/>
    </row>
    <row r="8483" spans="1:12" ht="9.75" customHeight="1">
      <c r="A8483" s="569">
        <v>7</v>
      </c>
      <c r="B8483" s="570" t="s">
        <v>1238</v>
      </c>
      <c r="C8483" s="618" t="s">
        <v>339</v>
      </c>
      <c r="D8483" s="570" t="s">
        <v>2605</v>
      </c>
      <c r="E8483" s="572">
        <v>4</v>
      </c>
      <c r="F8483" s="553">
        <v>52.655928962000004</v>
      </c>
      <c r="G8483" s="530" t="e">
        <f>+L8483</f>
        <v>#REF!</v>
      </c>
      <c r="H8483" s="531" t="e">
        <f>E8483*G8483</f>
        <v>#REF!</v>
      </c>
      <c r="J8483" s="530">
        <f>+F8483</f>
        <v>52.655928962000004</v>
      </c>
      <c r="L8483" s="533" t="e">
        <f>J8483*$L$3</f>
        <v>#REF!</v>
      </c>
    </row>
    <row r="8484" spans="1:12" ht="9.75" customHeight="1">
      <c r="A8484" s="569"/>
      <c r="B8484" s="570"/>
      <c r="C8484" s="618"/>
      <c r="D8484" s="570"/>
      <c r="E8484" s="572"/>
      <c r="F8484" s="553"/>
      <c r="G8484" s="530"/>
      <c r="H8484" s="531"/>
      <c r="J8484" s="532"/>
      <c r="L8484" s="533"/>
    </row>
    <row r="8485" spans="1:12" ht="9.75" customHeight="1">
      <c r="A8485" s="569"/>
      <c r="B8485" s="570"/>
      <c r="C8485" s="618"/>
      <c r="D8485" s="570"/>
      <c r="E8485" s="572"/>
      <c r="F8485" s="553"/>
      <c r="G8485" s="530"/>
      <c r="H8485" s="531"/>
      <c r="J8485" s="532"/>
      <c r="L8485" s="533"/>
    </row>
    <row r="8486" spans="1:12" ht="9.75" customHeight="1">
      <c r="A8486" s="569"/>
      <c r="B8486" s="570"/>
      <c r="C8486" s="618"/>
      <c r="D8486" s="570"/>
      <c r="E8486" s="572"/>
      <c r="F8486" s="553"/>
      <c r="G8486" s="530"/>
      <c r="H8486" s="531"/>
      <c r="J8486" s="532"/>
      <c r="L8486" s="533"/>
    </row>
    <row r="8487" spans="1:12" ht="9.75" customHeight="1">
      <c r="A8487" s="569"/>
      <c r="B8487" s="570"/>
      <c r="C8487" s="618"/>
      <c r="D8487" s="570"/>
      <c r="E8487" s="572"/>
      <c r="F8487" s="553"/>
      <c r="G8487" s="530"/>
      <c r="H8487" s="531"/>
      <c r="J8487" s="532"/>
      <c r="L8487" s="533"/>
    </row>
    <row r="8488" spans="1:12" ht="9.75" customHeight="1">
      <c r="A8488" s="569">
        <v>8</v>
      </c>
      <c r="B8488" s="570" t="s">
        <v>2668</v>
      </c>
      <c r="C8488" s="618" t="s">
        <v>340</v>
      </c>
      <c r="D8488" s="570" t="s">
        <v>2605</v>
      </c>
      <c r="E8488" s="572">
        <v>4</v>
      </c>
      <c r="F8488" s="554">
        <v>9.1082449630000024</v>
      </c>
      <c r="G8488" s="530" t="e">
        <f>+L8488</f>
        <v>#REF!</v>
      </c>
      <c r="H8488" s="531" t="e">
        <f>E8488*G8488</f>
        <v>#REF!</v>
      </c>
      <c r="J8488" s="530">
        <f>+F8488</f>
        <v>9.1082449630000024</v>
      </c>
      <c r="L8488" s="533" t="e">
        <f>J8488*$L$3</f>
        <v>#REF!</v>
      </c>
    </row>
    <row r="8489" spans="1:12" ht="9.75" customHeight="1">
      <c r="A8489" s="569"/>
      <c r="B8489" s="570"/>
      <c r="C8489" s="618"/>
      <c r="D8489" s="570"/>
      <c r="E8489" s="572"/>
      <c r="F8489" s="554"/>
      <c r="G8489" s="530"/>
      <c r="H8489" s="531"/>
      <c r="J8489" s="532"/>
      <c r="L8489" s="533"/>
    </row>
    <row r="8490" spans="1:12" ht="9.75" customHeight="1">
      <c r="A8490" s="569"/>
      <c r="B8490" s="570"/>
      <c r="C8490" s="618"/>
      <c r="D8490" s="570"/>
      <c r="E8490" s="572"/>
      <c r="F8490" s="554"/>
      <c r="G8490" s="530"/>
      <c r="H8490" s="531"/>
      <c r="J8490" s="532"/>
      <c r="L8490" s="533"/>
    </row>
    <row r="8491" spans="1:12" ht="9.75" customHeight="1">
      <c r="A8491" s="569"/>
      <c r="B8491" s="570"/>
      <c r="C8491" s="618"/>
      <c r="D8491" s="570"/>
      <c r="E8491" s="572"/>
      <c r="F8491" s="554"/>
      <c r="G8491" s="530"/>
      <c r="H8491" s="531"/>
      <c r="J8491" s="532"/>
      <c r="L8491" s="533"/>
    </row>
    <row r="8492" spans="1:12" ht="9.75" customHeight="1">
      <c r="A8492" s="569"/>
      <c r="B8492" s="570"/>
      <c r="C8492" s="618"/>
      <c r="D8492" s="570"/>
      <c r="E8492" s="572"/>
      <c r="F8492" s="554"/>
      <c r="G8492" s="530"/>
      <c r="H8492" s="531"/>
      <c r="J8492" s="532"/>
      <c r="L8492" s="533"/>
    </row>
    <row r="8493" spans="1:12" ht="9.75" customHeight="1">
      <c r="A8493" s="569">
        <v>9</v>
      </c>
      <c r="B8493" s="570" t="s">
        <v>2602</v>
      </c>
      <c r="C8493" s="618" t="s">
        <v>338</v>
      </c>
      <c r="D8493" s="570" t="s">
        <v>2605</v>
      </c>
      <c r="E8493" s="572">
        <v>4</v>
      </c>
      <c r="F8493" s="553">
        <v>5.2616912670000016</v>
      </c>
      <c r="G8493" s="530" t="e">
        <f>+L8493</f>
        <v>#REF!</v>
      </c>
      <c r="H8493" s="531" t="e">
        <f>E8493*G8493</f>
        <v>#REF!</v>
      </c>
      <c r="J8493" s="530">
        <f>+F8493</f>
        <v>5.2616912670000016</v>
      </c>
      <c r="L8493" s="533" t="e">
        <f>J8493*$L$3</f>
        <v>#REF!</v>
      </c>
    </row>
    <row r="8494" spans="1:12" ht="9.75" customHeight="1">
      <c r="A8494" s="569"/>
      <c r="B8494" s="570"/>
      <c r="C8494" s="618"/>
      <c r="D8494" s="570"/>
      <c r="E8494" s="572"/>
      <c r="F8494" s="553"/>
      <c r="G8494" s="530"/>
      <c r="H8494" s="531"/>
      <c r="J8494" s="532"/>
      <c r="L8494" s="533"/>
    </row>
    <row r="8495" spans="1:12" ht="9.75" customHeight="1">
      <c r="A8495" s="569"/>
      <c r="B8495" s="570"/>
      <c r="C8495" s="618"/>
      <c r="D8495" s="570"/>
      <c r="E8495" s="572"/>
      <c r="F8495" s="553"/>
      <c r="G8495" s="530"/>
      <c r="H8495" s="531"/>
      <c r="J8495" s="532"/>
      <c r="L8495" s="533"/>
    </row>
    <row r="8496" spans="1:12" ht="9.75" customHeight="1">
      <c r="A8496" s="569"/>
      <c r="B8496" s="570"/>
      <c r="C8496" s="618"/>
      <c r="D8496" s="570"/>
      <c r="E8496" s="572"/>
      <c r="F8496" s="553"/>
      <c r="G8496" s="530"/>
      <c r="H8496" s="531"/>
      <c r="J8496" s="532"/>
      <c r="L8496" s="533"/>
    </row>
    <row r="8497" spans="1:12" ht="9.75" customHeight="1">
      <c r="A8497" s="569"/>
      <c r="B8497" s="570"/>
      <c r="C8497" s="618"/>
      <c r="D8497" s="570"/>
      <c r="E8497" s="572"/>
      <c r="F8497" s="553"/>
      <c r="G8497" s="530"/>
      <c r="H8497" s="531"/>
      <c r="J8497" s="532"/>
      <c r="L8497" s="533"/>
    </row>
    <row r="8498" spans="1:12" ht="9.75" customHeight="1">
      <c r="A8498" s="569">
        <v>10</v>
      </c>
      <c r="B8498" s="570" t="s">
        <v>1240</v>
      </c>
      <c r="C8498" s="618" t="s">
        <v>61</v>
      </c>
      <c r="D8498" s="570" t="s">
        <v>2605</v>
      </c>
      <c r="E8498" s="572">
        <v>1</v>
      </c>
      <c r="F8498" s="553">
        <v>34.205804416000007</v>
      </c>
      <c r="G8498" s="530" t="e">
        <f>+L8498</f>
        <v>#REF!</v>
      </c>
      <c r="H8498" s="531" t="e">
        <f>E8498*G8498</f>
        <v>#REF!</v>
      </c>
      <c r="J8498" s="530">
        <f>+F8498</f>
        <v>34.205804416000007</v>
      </c>
      <c r="L8498" s="533" t="e">
        <f>J8498*$L$3</f>
        <v>#REF!</v>
      </c>
    </row>
    <row r="8499" spans="1:12" ht="9.75" customHeight="1">
      <c r="A8499" s="569"/>
      <c r="B8499" s="570"/>
      <c r="C8499" s="618"/>
      <c r="D8499" s="570"/>
      <c r="E8499" s="572"/>
      <c r="F8499" s="553"/>
      <c r="G8499" s="530"/>
      <c r="H8499" s="531"/>
      <c r="J8499" s="532"/>
      <c r="L8499" s="533"/>
    </row>
    <row r="8500" spans="1:12" ht="9.75" customHeight="1">
      <c r="A8500" s="569"/>
      <c r="B8500" s="570"/>
      <c r="C8500" s="618"/>
      <c r="D8500" s="570"/>
      <c r="E8500" s="572"/>
      <c r="F8500" s="553"/>
      <c r="G8500" s="530"/>
      <c r="H8500" s="531"/>
      <c r="J8500" s="532"/>
      <c r="L8500" s="533"/>
    </row>
    <row r="8501" spans="1:12" ht="9.75" customHeight="1">
      <c r="A8501" s="569"/>
      <c r="B8501" s="570"/>
      <c r="C8501" s="618"/>
      <c r="D8501" s="570"/>
      <c r="E8501" s="572"/>
      <c r="F8501" s="553"/>
      <c r="G8501" s="530"/>
      <c r="H8501" s="531"/>
      <c r="J8501" s="532"/>
      <c r="L8501" s="533"/>
    </row>
    <row r="8502" spans="1:12" ht="9.75" customHeight="1">
      <c r="A8502" s="569"/>
      <c r="B8502" s="570"/>
      <c r="C8502" s="618"/>
      <c r="D8502" s="570"/>
      <c r="E8502" s="572"/>
      <c r="F8502" s="553"/>
      <c r="G8502" s="530"/>
      <c r="H8502" s="531"/>
      <c r="J8502" s="532"/>
      <c r="L8502" s="533"/>
    </row>
    <row r="8503" spans="1:12" ht="9.75" customHeight="1">
      <c r="A8503" s="569">
        <v>11</v>
      </c>
      <c r="B8503" s="570" t="s">
        <v>1241</v>
      </c>
      <c r="C8503" s="570" t="s">
        <v>62</v>
      </c>
      <c r="D8503" s="570" t="s">
        <v>2604</v>
      </c>
      <c r="E8503" s="610">
        <v>385</v>
      </c>
      <c r="F8503" s="553">
        <v>0.33879427099500004</v>
      </c>
      <c r="G8503" s="530" t="e">
        <f>+L8503</f>
        <v>#REF!</v>
      </c>
      <c r="H8503" s="531" t="e">
        <f>E8503*G8503</f>
        <v>#REF!</v>
      </c>
      <c r="J8503" s="530">
        <f>+F8503</f>
        <v>0.33879427099500004</v>
      </c>
      <c r="L8503" s="533" t="e">
        <f>J8503*$L$3</f>
        <v>#REF!</v>
      </c>
    </row>
    <row r="8504" spans="1:12" ht="9.75" customHeight="1">
      <c r="A8504" s="569"/>
      <c r="B8504" s="570"/>
      <c r="C8504" s="570"/>
      <c r="D8504" s="569"/>
      <c r="E8504" s="610"/>
      <c r="F8504" s="553"/>
      <c r="G8504" s="530"/>
      <c r="H8504" s="531"/>
      <c r="J8504" s="532"/>
      <c r="L8504" s="533"/>
    </row>
    <row r="8505" spans="1:12" ht="9.75" customHeight="1">
      <c r="A8505" s="569"/>
      <c r="B8505" s="570"/>
      <c r="C8505" s="570"/>
      <c r="D8505" s="569"/>
      <c r="E8505" s="610"/>
      <c r="F8505" s="553"/>
      <c r="G8505" s="530"/>
      <c r="H8505" s="531"/>
      <c r="J8505" s="532"/>
      <c r="L8505" s="533"/>
    </row>
    <row r="8506" spans="1:12" ht="9.75" customHeight="1">
      <c r="A8506" s="569"/>
      <c r="B8506" s="570"/>
      <c r="C8506" s="570"/>
      <c r="D8506" s="569"/>
      <c r="E8506" s="610"/>
      <c r="F8506" s="553"/>
      <c r="G8506" s="530"/>
      <c r="H8506" s="531"/>
      <c r="J8506" s="532"/>
      <c r="L8506" s="533"/>
    </row>
    <row r="8507" spans="1:12" ht="9.75" customHeight="1">
      <c r="A8507" s="569"/>
      <c r="B8507" s="570"/>
      <c r="C8507" s="570"/>
      <c r="D8507" s="569"/>
      <c r="E8507" s="610"/>
      <c r="F8507" s="553"/>
      <c r="G8507" s="530"/>
      <c r="H8507" s="531"/>
      <c r="J8507" s="532"/>
      <c r="L8507" s="533"/>
    </row>
    <row r="8508" spans="1:12" ht="9.75" customHeight="1">
      <c r="A8508" s="569">
        <v>12</v>
      </c>
      <c r="B8508" s="570" t="s">
        <v>2602</v>
      </c>
      <c r="C8508" s="570" t="s">
        <v>63</v>
      </c>
      <c r="D8508" s="570" t="s">
        <v>2605</v>
      </c>
      <c r="E8508" s="610">
        <v>32</v>
      </c>
      <c r="F8508" s="553">
        <v>1.289742111</v>
      </c>
      <c r="G8508" s="530" t="e">
        <f>+L8508</f>
        <v>#REF!</v>
      </c>
      <c r="H8508" s="531" t="e">
        <f>E8508*G8508</f>
        <v>#REF!</v>
      </c>
      <c r="J8508" s="530">
        <f>+F8508</f>
        <v>1.289742111</v>
      </c>
      <c r="L8508" s="533" t="e">
        <f>J8508*$L$3</f>
        <v>#REF!</v>
      </c>
    </row>
    <row r="8509" spans="1:12" ht="9.75" customHeight="1">
      <c r="A8509" s="569"/>
      <c r="B8509" s="570"/>
      <c r="C8509" s="570"/>
      <c r="D8509" s="570"/>
      <c r="E8509" s="610"/>
      <c r="F8509" s="553"/>
      <c r="G8509" s="530"/>
      <c r="H8509" s="531"/>
      <c r="J8509" s="532"/>
      <c r="L8509" s="533"/>
    </row>
    <row r="8510" spans="1:12" ht="9.75" customHeight="1">
      <c r="A8510" s="569"/>
      <c r="B8510" s="570"/>
      <c r="C8510" s="570"/>
      <c r="D8510" s="570"/>
      <c r="E8510" s="610"/>
      <c r="F8510" s="553"/>
      <c r="G8510" s="530"/>
      <c r="H8510" s="531"/>
      <c r="J8510" s="532"/>
      <c r="L8510" s="533"/>
    </row>
    <row r="8511" spans="1:12" ht="9.75" customHeight="1">
      <c r="A8511" s="569"/>
      <c r="B8511" s="570"/>
      <c r="C8511" s="570"/>
      <c r="D8511" s="570"/>
      <c r="E8511" s="610"/>
      <c r="F8511" s="553"/>
      <c r="G8511" s="530"/>
      <c r="H8511" s="531"/>
      <c r="J8511" s="532"/>
      <c r="L8511" s="533"/>
    </row>
    <row r="8512" spans="1:12" ht="9.75" customHeight="1">
      <c r="A8512" s="569"/>
      <c r="B8512" s="570"/>
      <c r="C8512" s="570"/>
      <c r="D8512" s="570"/>
      <c r="E8512" s="610"/>
      <c r="F8512" s="553"/>
      <c r="G8512" s="530"/>
      <c r="H8512" s="531"/>
      <c r="J8512" s="532"/>
      <c r="L8512" s="533"/>
    </row>
    <row r="8513" spans="1:12" ht="9.75" customHeight="1">
      <c r="A8513" s="569">
        <v>13</v>
      </c>
      <c r="B8513" s="570" t="s">
        <v>1242</v>
      </c>
      <c r="C8513" s="570" t="s">
        <v>64</v>
      </c>
      <c r="D8513" s="570" t="s">
        <v>2604</v>
      </c>
      <c r="E8513" s="619">
        <v>80</v>
      </c>
      <c r="F8513" s="553">
        <v>13.436238918960004</v>
      </c>
      <c r="G8513" s="530" t="e">
        <f>+L8513</f>
        <v>#REF!</v>
      </c>
      <c r="H8513" s="531" t="e">
        <f>E8513*G8513</f>
        <v>#REF!</v>
      </c>
      <c r="J8513" s="530">
        <f>+F8513</f>
        <v>13.436238918960004</v>
      </c>
      <c r="L8513" s="533" t="e">
        <f>J8513*$L$3</f>
        <v>#REF!</v>
      </c>
    </row>
    <row r="8514" spans="1:12" ht="9.75" customHeight="1">
      <c r="A8514" s="569"/>
      <c r="B8514" s="570"/>
      <c r="C8514" s="570"/>
      <c r="D8514" s="569"/>
      <c r="E8514" s="619"/>
      <c r="F8514" s="553"/>
      <c r="G8514" s="530"/>
      <c r="H8514" s="531"/>
      <c r="J8514" s="532"/>
      <c r="L8514" s="533"/>
    </row>
    <row r="8515" spans="1:12" ht="9.75" customHeight="1">
      <c r="A8515" s="569"/>
      <c r="B8515" s="570"/>
      <c r="C8515" s="570"/>
      <c r="D8515" s="569"/>
      <c r="E8515" s="619"/>
      <c r="F8515" s="553"/>
      <c r="G8515" s="530"/>
      <c r="H8515" s="531"/>
      <c r="J8515" s="532"/>
      <c r="L8515" s="533"/>
    </row>
    <row r="8516" spans="1:12" ht="9.75" customHeight="1">
      <c r="A8516" s="569"/>
      <c r="B8516" s="570"/>
      <c r="C8516" s="570"/>
      <c r="D8516" s="569"/>
      <c r="E8516" s="619"/>
      <c r="F8516" s="553"/>
      <c r="G8516" s="530"/>
      <c r="H8516" s="531"/>
      <c r="J8516" s="532"/>
      <c r="L8516" s="533"/>
    </row>
    <row r="8517" spans="1:12" ht="9.75" customHeight="1">
      <c r="A8517" s="569"/>
      <c r="B8517" s="570"/>
      <c r="C8517" s="570"/>
      <c r="D8517" s="569"/>
      <c r="E8517" s="619"/>
      <c r="F8517" s="553"/>
      <c r="G8517" s="530"/>
      <c r="H8517" s="531"/>
      <c r="J8517" s="532"/>
      <c r="L8517" s="533"/>
    </row>
    <row r="8518" spans="1:12" ht="9.75" customHeight="1">
      <c r="A8518" s="569">
        <v>14</v>
      </c>
      <c r="B8518" s="570" t="s">
        <v>2675</v>
      </c>
      <c r="C8518" s="570" t="s">
        <v>65</v>
      </c>
      <c r="D8518" s="570" t="s">
        <v>2604</v>
      </c>
      <c r="E8518" s="619">
        <v>160</v>
      </c>
      <c r="F8518" s="553">
        <v>2.1740430463800005</v>
      </c>
      <c r="G8518" s="530" t="e">
        <f>+L8518</f>
        <v>#REF!</v>
      </c>
      <c r="H8518" s="531" t="e">
        <f>E8518*G8518</f>
        <v>#REF!</v>
      </c>
      <c r="J8518" s="530">
        <f>+F8518</f>
        <v>2.1740430463800005</v>
      </c>
      <c r="L8518" s="533" t="e">
        <f>J8518*$L$3</f>
        <v>#REF!</v>
      </c>
    </row>
    <row r="8519" spans="1:12" ht="9.75" customHeight="1">
      <c r="A8519" s="569"/>
      <c r="B8519" s="570"/>
      <c r="C8519" s="570"/>
      <c r="D8519" s="569"/>
      <c r="E8519" s="619"/>
      <c r="F8519" s="553"/>
      <c r="G8519" s="530"/>
      <c r="H8519" s="531"/>
      <c r="J8519" s="532"/>
      <c r="L8519" s="533"/>
    </row>
    <row r="8520" spans="1:12" ht="9.75" customHeight="1">
      <c r="A8520" s="569"/>
      <c r="B8520" s="570"/>
      <c r="C8520" s="570"/>
      <c r="D8520" s="569"/>
      <c r="E8520" s="619"/>
      <c r="F8520" s="553"/>
      <c r="G8520" s="530"/>
      <c r="H8520" s="531"/>
      <c r="J8520" s="532"/>
      <c r="L8520" s="533"/>
    </row>
    <row r="8521" spans="1:12" ht="9.75" customHeight="1">
      <c r="A8521" s="569"/>
      <c r="B8521" s="570"/>
      <c r="C8521" s="570"/>
      <c r="D8521" s="569"/>
      <c r="E8521" s="619"/>
      <c r="F8521" s="553"/>
      <c r="G8521" s="530"/>
      <c r="H8521" s="531"/>
      <c r="J8521" s="532"/>
      <c r="L8521" s="533"/>
    </row>
    <row r="8522" spans="1:12" ht="9.75" customHeight="1">
      <c r="A8522" s="569"/>
      <c r="B8522" s="570"/>
      <c r="C8522" s="570"/>
      <c r="D8522" s="569"/>
      <c r="E8522" s="619"/>
      <c r="F8522" s="553"/>
      <c r="G8522" s="530"/>
      <c r="H8522" s="531"/>
      <c r="J8522" s="532"/>
      <c r="L8522" s="533"/>
    </row>
    <row r="8523" spans="1:12" ht="9.75" customHeight="1">
      <c r="A8523" s="569">
        <v>15</v>
      </c>
      <c r="B8523" s="570" t="s">
        <v>1243</v>
      </c>
      <c r="C8523" s="618" t="s">
        <v>66</v>
      </c>
      <c r="D8523" s="570" t="s">
        <v>2604</v>
      </c>
      <c r="E8523" s="572">
        <v>140</v>
      </c>
      <c r="F8523" s="553">
        <v>0.66968765660000007</v>
      </c>
      <c r="G8523" s="530" t="e">
        <f>+L8523</f>
        <v>#REF!</v>
      </c>
      <c r="H8523" s="531" t="e">
        <f>E8523*G8523</f>
        <v>#REF!</v>
      </c>
      <c r="J8523" s="530">
        <f>+F8523</f>
        <v>0.66968765660000007</v>
      </c>
      <c r="L8523" s="533" t="e">
        <f>J8523*$L$3</f>
        <v>#REF!</v>
      </c>
    </row>
    <row r="8524" spans="1:12" ht="9.75" customHeight="1">
      <c r="A8524" s="569"/>
      <c r="B8524" s="570"/>
      <c r="C8524" s="618"/>
      <c r="D8524" s="569"/>
      <c r="E8524" s="572"/>
      <c r="F8524" s="553"/>
      <c r="G8524" s="530"/>
      <c r="H8524" s="531"/>
      <c r="J8524" s="532"/>
      <c r="L8524" s="533"/>
    </row>
    <row r="8525" spans="1:12" ht="9.75" customHeight="1">
      <c r="A8525" s="569"/>
      <c r="B8525" s="570"/>
      <c r="C8525" s="618"/>
      <c r="D8525" s="569"/>
      <c r="E8525" s="572"/>
      <c r="F8525" s="553"/>
      <c r="G8525" s="530"/>
      <c r="H8525" s="531"/>
      <c r="J8525" s="532"/>
      <c r="L8525" s="533"/>
    </row>
    <row r="8526" spans="1:12" ht="9.75" customHeight="1">
      <c r="A8526" s="569"/>
      <c r="B8526" s="570"/>
      <c r="C8526" s="618"/>
      <c r="D8526" s="569"/>
      <c r="E8526" s="572"/>
      <c r="F8526" s="553"/>
      <c r="G8526" s="530"/>
      <c r="H8526" s="531"/>
      <c r="J8526" s="532"/>
      <c r="L8526" s="533"/>
    </row>
    <row r="8527" spans="1:12" ht="9.75" customHeight="1">
      <c r="A8527" s="569"/>
      <c r="B8527" s="570"/>
      <c r="C8527" s="618"/>
      <c r="D8527" s="569"/>
      <c r="E8527" s="572"/>
      <c r="F8527" s="553"/>
      <c r="G8527" s="530"/>
      <c r="H8527" s="531"/>
      <c r="J8527" s="532"/>
      <c r="L8527" s="533"/>
    </row>
    <row r="8528" spans="1:12" ht="9.75" customHeight="1">
      <c r="A8528" s="569">
        <v>16</v>
      </c>
      <c r="B8528" s="570" t="s">
        <v>1243</v>
      </c>
      <c r="C8528" s="618" t="s">
        <v>67</v>
      </c>
      <c r="D8528" s="570" t="s">
        <v>2604</v>
      </c>
      <c r="E8528" s="572">
        <v>20</v>
      </c>
      <c r="F8528" s="553">
        <v>0.69479767999999997</v>
      </c>
      <c r="G8528" s="530" t="e">
        <f>+L8528</f>
        <v>#REF!</v>
      </c>
      <c r="H8528" s="531" t="e">
        <f>E8528*G8528</f>
        <v>#REF!</v>
      </c>
      <c r="J8528" s="530">
        <f>+F8528</f>
        <v>0.69479767999999997</v>
      </c>
      <c r="L8528" s="533" t="e">
        <f>J8528*$L$3</f>
        <v>#REF!</v>
      </c>
    </row>
    <row r="8529" spans="1:12" ht="9.75" customHeight="1">
      <c r="A8529" s="569"/>
      <c r="B8529" s="570"/>
      <c r="C8529" s="618"/>
      <c r="D8529" s="569"/>
      <c r="E8529" s="572"/>
      <c r="F8529" s="553"/>
      <c r="G8529" s="530"/>
      <c r="H8529" s="531"/>
      <c r="J8529" s="532"/>
      <c r="L8529" s="533"/>
    </row>
    <row r="8530" spans="1:12" ht="9.75" customHeight="1">
      <c r="A8530" s="569"/>
      <c r="B8530" s="570"/>
      <c r="C8530" s="618"/>
      <c r="D8530" s="569"/>
      <c r="E8530" s="572"/>
      <c r="F8530" s="553"/>
      <c r="G8530" s="530"/>
      <c r="H8530" s="531"/>
      <c r="J8530" s="532"/>
      <c r="L8530" s="533"/>
    </row>
    <row r="8531" spans="1:12" ht="9.75" customHeight="1">
      <c r="A8531" s="569"/>
      <c r="B8531" s="570"/>
      <c r="C8531" s="618"/>
      <c r="D8531" s="569"/>
      <c r="E8531" s="572"/>
      <c r="F8531" s="553"/>
      <c r="G8531" s="530"/>
      <c r="H8531" s="531"/>
      <c r="J8531" s="532"/>
      <c r="L8531" s="533"/>
    </row>
    <row r="8532" spans="1:12" ht="9.75" customHeight="1">
      <c r="A8532" s="569"/>
      <c r="B8532" s="570"/>
      <c r="C8532" s="618"/>
      <c r="D8532" s="569"/>
      <c r="E8532" s="572"/>
      <c r="F8532" s="553"/>
      <c r="G8532" s="530"/>
      <c r="H8532" s="531"/>
      <c r="J8532" s="532"/>
      <c r="L8532" s="533"/>
    </row>
    <row r="8533" spans="1:12" ht="9.75" customHeight="1">
      <c r="A8533" s="569">
        <v>17</v>
      </c>
      <c r="B8533" s="570" t="s">
        <v>2666</v>
      </c>
      <c r="C8533" s="618" t="s">
        <v>68</v>
      </c>
      <c r="D8533" s="570" t="s">
        <v>2605</v>
      </c>
      <c r="E8533" s="572">
        <v>8</v>
      </c>
      <c r="F8533" s="553">
        <v>13.771528799999999</v>
      </c>
      <c r="G8533" s="530" t="e">
        <f>+L8533</f>
        <v>#REF!</v>
      </c>
      <c r="H8533" s="531" t="e">
        <f>E8533*G8533</f>
        <v>#REF!</v>
      </c>
      <c r="J8533" s="530">
        <f>+F8533</f>
        <v>13.771528799999999</v>
      </c>
      <c r="L8533" s="533" t="e">
        <f>J8533*$L$3</f>
        <v>#REF!</v>
      </c>
    </row>
    <row r="8534" spans="1:12" ht="9.75" customHeight="1">
      <c r="A8534" s="569"/>
      <c r="B8534" s="570"/>
      <c r="C8534" s="618"/>
      <c r="D8534" s="570"/>
      <c r="E8534" s="572"/>
      <c r="F8534" s="553"/>
      <c r="G8534" s="530"/>
      <c r="H8534" s="531"/>
      <c r="J8534" s="532"/>
      <c r="L8534" s="533"/>
    </row>
    <row r="8535" spans="1:12" ht="9.75" customHeight="1">
      <c r="A8535" s="569"/>
      <c r="B8535" s="570"/>
      <c r="C8535" s="618"/>
      <c r="D8535" s="570"/>
      <c r="E8535" s="572"/>
      <c r="F8535" s="553"/>
      <c r="G8535" s="530"/>
      <c r="H8535" s="531"/>
      <c r="J8535" s="532"/>
      <c r="L8535" s="533"/>
    </row>
    <row r="8536" spans="1:12" ht="9.75" customHeight="1">
      <c r="A8536" s="569"/>
      <c r="B8536" s="570"/>
      <c r="C8536" s="618"/>
      <c r="D8536" s="570"/>
      <c r="E8536" s="572"/>
      <c r="F8536" s="553"/>
      <c r="G8536" s="530"/>
      <c r="H8536" s="531"/>
      <c r="J8536" s="532"/>
      <c r="L8536" s="533"/>
    </row>
    <row r="8537" spans="1:12" ht="9.75" customHeight="1">
      <c r="A8537" s="569"/>
      <c r="B8537" s="570"/>
      <c r="C8537" s="618"/>
      <c r="D8537" s="570"/>
      <c r="E8537" s="572"/>
      <c r="F8537" s="553"/>
      <c r="G8537" s="530"/>
      <c r="H8537" s="531"/>
      <c r="J8537" s="532"/>
      <c r="L8537" s="533"/>
    </row>
    <row r="8538" spans="1:12" ht="9.75" customHeight="1">
      <c r="A8538" s="569">
        <v>18</v>
      </c>
      <c r="B8538" s="570" t="s">
        <v>1244</v>
      </c>
      <c r="C8538" s="618" t="s">
        <v>69</v>
      </c>
      <c r="D8538" s="570" t="s">
        <v>2605</v>
      </c>
      <c r="E8538" s="572">
        <v>1</v>
      </c>
      <c r="F8538" s="553">
        <v>66.49283002</v>
      </c>
      <c r="G8538" s="530" t="e">
        <f>+L8538</f>
        <v>#REF!</v>
      </c>
      <c r="H8538" s="531" t="e">
        <f>E8538*G8538</f>
        <v>#REF!</v>
      </c>
      <c r="J8538" s="530">
        <f>+F8538</f>
        <v>66.49283002</v>
      </c>
      <c r="L8538" s="533" t="e">
        <f>J8538*$L$3</f>
        <v>#REF!</v>
      </c>
    </row>
    <row r="8539" spans="1:12" ht="9.75" customHeight="1">
      <c r="A8539" s="569"/>
      <c r="B8539" s="570"/>
      <c r="C8539" s="618"/>
      <c r="D8539" s="570"/>
      <c r="E8539" s="572"/>
      <c r="F8539" s="553"/>
      <c r="G8539" s="530"/>
      <c r="H8539" s="531"/>
      <c r="J8539" s="532"/>
      <c r="L8539" s="533"/>
    </row>
    <row r="8540" spans="1:12" ht="9.75" customHeight="1">
      <c r="A8540" s="569"/>
      <c r="B8540" s="570"/>
      <c r="C8540" s="618"/>
      <c r="D8540" s="570"/>
      <c r="E8540" s="572"/>
      <c r="F8540" s="553"/>
      <c r="G8540" s="530"/>
      <c r="H8540" s="531"/>
      <c r="J8540" s="532"/>
      <c r="L8540" s="533"/>
    </row>
    <row r="8541" spans="1:12" ht="9.75" customHeight="1">
      <c r="A8541" s="569"/>
      <c r="B8541" s="570"/>
      <c r="C8541" s="618"/>
      <c r="D8541" s="570"/>
      <c r="E8541" s="572"/>
      <c r="F8541" s="553"/>
      <c r="G8541" s="530"/>
      <c r="H8541" s="531"/>
      <c r="J8541" s="532"/>
      <c r="L8541" s="533"/>
    </row>
    <row r="8542" spans="1:12" ht="7.5" customHeight="1">
      <c r="A8542" s="569"/>
      <c r="B8542" s="570"/>
      <c r="C8542" s="618"/>
      <c r="D8542" s="570"/>
      <c r="E8542" s="572"/>
      <c r="F8542" s="553"/>
      <c r="G8542" s="530"/>
      <c r="H8542" s="531"/>
      <c r="J8542" s="532"/>
      <c r="L8542" s="533"/>
    </row>
    <row r="8543" spans="1:12" ht="9.75" customHeight="1">
      <c r="A8543" s="569">
        <v>19</v>
      </c>
      <c r="B8543" s="570" t="s">
        <v>2651</v>
      </c>
      <c r="C8543" s="618" t="s">
        <v>70</v>
      </c>
      <c r="D8543" s="570" t="s">
        <v>2604</v>
      </c>
      <c r="E8543" s="572">
        <v>250</v>
      </c>
      <c r="F8543" s="553">
        <v>0.29897495400000001</v>
      </c>
      <c r="G8543" s="530" t="e">
        <f>+L8543</f>
        <v>#REF!</v>
      </c>
      <c r="H8543" s="531" t="e">
        <f>E8543*G8543</f>
        <v>#REF!</v>
      </c>
      <c r="J8543" s="530">
        <f>+F8543</f>
        <v>0.29897495400000001</v>
      </c>
      <c r="L8543" s="533" t="e">
        <f>J8543*$L$3</f>
        <v>#REF!</v>
      </c>
    </row>
    <row r="8544" spans="1:12" ht="9.75" customHeight="1">
      <c r="A8544" s="569"/>
      <c r="B8544" s="570"/>
      <c r="C8544" s="618"/>
      <c r="D8544" s="569"/>
      <c r="E8544" s="572"/>
      <c r="F8544" s="553"/>
      <c r="G8544" s="530"/>
      <c r="H8544" s="531"/>
      <c r="J8544" s="532"/>
      <c r="L8544" s="533"/>
    </row>
    <row r="8545" spans="1:12" ht="9.75" customHeight="1">
      <c r="A8545" s="569"/>
      <c r="B8545" s="570"/>
      <c r="C8545" s="618"/>
      <c r="D8545" s="569"/>
      <c r="E8545" s="572"/>
      <c r="F8545" s="553"/>
      <c r="G8545" s="530"/>
      <c r="H8545" s="531"/>
      <c r="J8545" s="532"/>
      <c r="L8545" s="533"/>
    </row>
    <row r="8546" spans="1:12" ht="9.75" customHeight="1">
      <c r="A8546" s="569"/>
      <c r="B8546" s="570"/>
      <c r="C8546" s="618"/>
      <c r="D8546" s="569"/>
      <c r="E8546" s="572"/>
      <c r="F8546" s="553"/>
      <c r="G8546" s="530"/>
      <c r="H8546" s="531"/>
      <c r="J8546" s="532"/>
      <c r="L8546" s="533"/>
    </row>
    <row r="8547" spans="1:12" ht="9.75" customHeight="1">
      <c r="A8547" s="569"/>
      <c r="B8547" s="570"/>
      <c r="C8547" s="618"/>
      <c r="D8547" s="569"/>
      <c r="E8547" s="572"/>
      <c r="F8547" s="553"/>
      <c r="G8547" s="530"/>
      <c r="H8547" s="531"/>
      <c r="J8547" s="532"/>
      <c r="L8547" s="533"/>
    </row>
    <row r="8548" spans="1:12" ht="9.75" customHeight="1">
      <c r="A8548" s="569">
        <v>20</v>
      </c>
      <c r="B8548" s="570" t="s">
        <v>2602</v>
      </c>
      <c r="C8548" s="618" t="s">
        <v>71</v>
      </c>
      <c r="D8548" s="570" t="s">
        <v>2605</v>
      </c>
      <c r="E8548" s="572">
        <v>2</v>
      </c>
      <c r="F8548" s="553">
        <v>0.81493439580000004</v>
      </c>
      <c r="G8548" s="530" t="e">
        <f>+L8548</f>
        <v>#REF!</v>
      </c>
      <c r="H8548" s="531" t="e">
        <f>E8548*G8548</f>
        <v>#REF!</v>
      </c>
      <c r="J8548" s="530">
        <f>+F8548</f>
        <v>0.81493439580000004</v>
      </c>
      <c r="L8548" s="533" t="e">
        <f>J8548*$L$3</f>
        <v>#REF!</v>
      </c>
    </row>
    <row r="8549" spans="1:12" ht="9.75" customHeight="1">
      <c r="A8549" s="569"/>
      <c r="B8549" s="570"/>
      <c r="C8549" s="618"/>
      <c r="D8549" s="570"/>
      <c r="E8549" s="572"/>
      <c r="F8549" s="553"/>
      <c r="G8549" s="530"/>
      <c r="H8549" s="531"/>
      <c r="J8549" s="532"/>
      <c r="L8549" s="533"/>
    </row>
    <row r="8550" spans="1:12" ht="9.75" customHeight="1">
      <c r="A8550" s="569"/>
      <c r="B8550" s="570"/>
      <c r="C8550" s="618"/>
      <c r="D8550" s="570"/>
      <c r="E8550" s="572"/>
      <c r="F8550" s="553"/>
      <c r="G8550" s="530"/>
      <c r="H8550" s="531"/>
      <c r="J8550" s="532"/>
      <c r="L8550" s="533"/>
    </row>
    <row r="8551" spans="1:12" ht="9.75" customHeight="1">
      <c r="A8551" s="569"/>
      <c r="B8551" s="570"/>
      <c r="C8551" s="618"/>
      <c r="D8551" s="570"/>
      <c r="E8551" s="572"/>
      <c r="F8551" s="553"/>
      <c r="G8551" s="530"/>
      <c r="H8551" s="531"/>
      <c r="J8551" s="532"/>
      <c r="L8551" s="533"/>
    </row>
    <row r="8552" spans="1:12" ht="9.75" customHeight="1">
      <c r="A8552" s="569"/>
      <c r="B8552" s="570"/>
      <c r="C8552" s="618"/>
      <c r="D8552" s="570"/>
      <c r="E8552" s="572"/>
      <c r="F8552" s="553"/>
      <c r="G8552" s="530"/>
      <c r="H8552" s="531"/>
      <c r="J8552" s="532"/>
      <c r="L8552" s="533"/>
    </row>
    <row r="8553" spans="1:12" ht="9.75" customHeight="1">
      <c r="A8553" s="569"/>
      <c r="B8553" s="570"/>
      <c r="C8553" s="859" t="s">
        <v>1245</v>
      </c>
      <c r="D8553" s="569"/>
      <c r="E8553" s="572"/>
      <c r="F8553" s="553">
        <v>0</v>
      </c>
      <c r="G8553" s="530" t="e">
        <f>+L8553</f>
        <v>#REF!</v>
      </c>
      <c r="H8553" s="531" t="e">
        <f>E8553*G8553</f>
        <v>#REF!</v>
      </c>
      <c r="J8553" s="530">
        <f>+F8553</f>
        <v>0</v>
      </c>
      <c r="L8553" s="533" t="e">
        <f>J8553*$L$3</f>
        <v>#REF!</v>
      </c>
    </row>
    <row r="8554" spans="1:12" ht="9.75" customHeight="1">
      <c r="A8554" s="569"/>
      <c r="B8554" s="570"/>
      <c r="C8554" s="859"/>
      <c r="D8554" s="569"/>
      <c r="E8554" s="572"/>
      <c r="F8554" s="553"/>
      <c r="G8554" s="530"/>
      <c r="H8554" s="531"/>
      <c r="J8554" s="532"/>
      <c r="L8554" s="533"/>
    </row>
    <row r="8555" spans="1:12" ht="9.75" customHeight="1">
      <c r="A8555" s="569"/>
      <c r="B8555" s="570"/>
      <c r="C8555" s="859"/>
      <c r="D8555" s="569"/>
      <c r="E8555" s="572"/>
      <c r="F8555" s="553"/>
      <c r="G8555" s="530"/>
      <c r="H8555" s="531"/>
      <c r="J8555" s="532"/>
      <c r="L8555" s="533"/>
    </row>
    <row r="8556" spans="1:12" ht="9.75" customHeight="1">
      <c r="A8556" s="569"/>
      <c r="B8556" s="570"/>
      <c r="C8556" s="859"/>
      <c r="D8556" s="569"/>
      <c r="E8556" s="572"/>
      <c r="F8556" s="553"/>
      <c r="G8556" s="530"/>
      <c r="H8556" s="531"/>
      <c r="J8556" s="532"/>
      <c r="L8556" s="533"/>
    </row>
    <row r="8557" spans="1:12" ht="9.75" customHeight="1">
      <c r="A8557" s="569"/>
      <c r="B8557" s="570"/>
      <c r="C8557" s="859"/>
      <c r="D8557" s="569"/>
      <c r="E8557" s="572"/>
      <c r="F8557" s="553"/>
      <c r="G8557" s="530"/>
      <c r="H8557" s="531"/>
      <c r="J8557" s="532"/>
      <c r="L8557" s="533"/>
    </row>
    <row r="8558" spans="1:12" ht="9.75" customHeight="1">
      <c r="A8558" s="569">
        <v>1</v>
      </c>
      <c r="B8558" s="570" t="s">
        <v>2602</v>
      </c>
      <c r="C8558" s="618" t="s">
        <v>1246</v>
      </c>
      <c r="D8558" s="570" t="s">
        <v>2604</v>
      </c>
      <c r="E8558" s="572">
        <v>145.19999999999999</v>
      </c>
      <c r="F8558" s="553">
        <v>2.1001110480000005</v>
      </c>
      <c r="G8558" s="530" t="e">
        <f>+L8558</f>
        <v>#REF!</v>
      </c>
      <c r="H8558" s="531" t="e">
        <f>E8558*G8558</f>
        <v>#REF!</v>
      </c>
      <c r="J8558" s="530">
        <f>+F8558</f>
        <v>2.1001110480000005</v>
      </c>
      <c r="L8558" s="533" t="e">
        <f>J8558*$L$3</f>
        <v>#REF!</v>
      </c>
    </row>
    <row r="8559" spans="1:12" ht="9.75" customHeight="1">
      <c r="A8559" s="569"/>
      <c r="B8559" s="570"/>
      <c r="C8559" s="618"/>
      <c r="D8559" s="569"/>
      <c r="E8559" s="572"/>
      <c r="F8559" s="553"/>
      <c r="G8559" s="530"/>
      <c r="H8559" s="531"/>
      <c r="J8559" s="532"/>
      <c r="L8559" s="533"/>
    </row>
    <row r="8560" spans="1:12" ht="9.75" customHeight="1">
      <c r="A8560" s="569"/>
      <c r="B8560" s="570"/>
      <c r="C8560" s="618"/>
      <c r="D8560" s="569"/>
      <c r="E8560" s="572"/>
      <c r="F8560" s="553"/>
      <c r="G8560" s="530"/>
      <c r="H8560" s="531"/>
      <c r="J8560" s="532"/>
      <c r="L8560" s="533"/>
    </row>
    <row r="8561" spans="1:12" ht="9.75" customHeight="1">
      <c r="A8561" s="569"/>
      <c r="B8561" s="570"/>
      <c r="C8561" s="618"/>
      <c r="D8561" s="569"/>
      <c r="E8561" s="572"/>
      <c r="F8561" s="553"/>
      <c r="G8561" s="530"/>
      <c r="H8561" s="531"/>
      <c r="J8561" s="532"/>
      <c r="L8561" s="533"/>
    </row>
    <row r="8562" spans="1:12" ht="9.75" customHeight="1">
      <c r="A8562" s="569"/>
      <c r="B8562" s="570"/>
      <c r="C8562" s="618"/>
      <c r="D8562" s="569"/>
      <c r="E8562" s="572"/>
      <c r="F8562" s="553"/>
      <c r="G8562" s="530"/>
      <c r="H8562" s="531"/>
      <c r="J8562" s="532"/>
      <c r="L8562" s="533"/>
    </row>
    <row r="8563" spans="1:12" ht="9.75" customHeight="1">
      <c r="A8563" s="569">
        <v>2</v>
      </c>
      <c r="B8563" s="570" t="s">
        <v>2602</v>
      </c>
      <c r="C8563" s="618" t="s">
        <v>306</v>
      </c>
      <c r="D8563" s="570" t="s">
        <v>2604</v>
      </c>
      <c r="E8563" s="572">
        <v>283.14</v>
      </c>
      <c r="F8563" s="553">
        <v>2.1001110480000005</v>
      </c>
      <c r="G8563" s="530" t="e">
        <f>+L8563</f>
        <v>#REF!</v>
      </c>
      <c r="H8563" s="531" t="e">
        <f>E8563*G8563</f>
        <v>#REF!</v>
      </c>
      <c r="J8563" s="530">
        <f>+F8563</f>
        <v>2.1001110480000005</v>
      </c>
      <c r="L8563" s="533" t="e">
        <f>J8563*$L$3</f>
        <v>#REF!</v>
      </c>
    </row>
    <row r="8564" spans="1:12" ht="9.75" customHeight="1">
      <c r="A8564" s="569"/>
      <c r="B8564" s="570"/>
      <c r="C8564" s="618"/>
      <c r="D8564" s="569"/>
      <c r="E8564" s="572"/>
      <c r="F8564" s="553"/>
      <c r="G8564" s="530"/>
      <c r="H8564" s="531"/>
      <c r="J8564" s="532"/>
      <c r="L8564" s="533"/>
    </row>
    <row r="8565" spans="1:12" ht="9.75" customHeight="1">
      <c r="A8565" s="569"/>
      <c r="B8565" s="570"/>
      <c r="C8565" s="618"/>
      <c r="D8565" s="569"/>
      <c r="E8565" s="572"/>
      <c r="F8565" s="553"/>
      <c r="G8565" s="530"/>
      <c r="H8565" s="531"/>
      <c r="J8565" s="532"/>
      <c r="L8565" s="533"/>
    </row>
    <row r="8566" spans="1:12" ht="9.75" customHeight="1">
      <c r="A8566" s="569"/>
      <c r="B8566" s="570"/>
      <c r="C8566" s="618"/>
      <c r="D8566" s="569"/>
      <c r="E8566" s="572"/>
      <c r="F8566" s="553"/>
      <c r="G8566" s="530"/>
      <c r="H8566" s="531"/>
      <c r="J8566" s="532"/>
      <c r="L8566" s="533"/>
    </row>
    <row r="8567" spans="1:12" ht="9.75" customHeight="1">
      <c r="A8567" s="569"/>
      <c r="B8567" s="570"/>
      <c r="C8567" s="618"/>
      <c r="D8567" s="569"/>
      <c r="E8567" s="572"/>
      <c r="F8567" s="553"/>
      <c r="G8567" s="530"/>
      <c r="H8567" s="531"/>
      <c r="J8567" s="532"/>
      <c r="L8567" s="533"/>
    </row>
    <row r="8568" spans="1:12" ht="9.75" customHeight="1">
      <c r="A8568" s="569">
        <v>3</v>
      </c>
      <c r="B8568" s="570" t="s">
        <v>2602</v>
      </c>
      <c r="C8568" s="618" t="s">
        <v>307</v>
      </c>
      <c r="D8568" s="570" t="s">
        <v>2604</v>
      </c>
      <c r="E8568" s="572">
        <v>399.3</v>
      </c>
      <c r="F8568" s="553">
        <v>2.1001110480000005</v>
      </c>
      <c r="G8568" s="530" t="e">
        <f>+L8568</f>
        <v>#REF!</v>
      </c>
      <c r="H8568" s="531" t="e">
        <f>E8568*G8568</f>
        <v>#REF!</v>
      </c>
      <c r="J8568" s="530">
        <f>+F8568</f>
        <v>2.1001110480000005</v>
      </c>
      <c r="L8568" s="533" t="e">
        <f>J8568*$L$3</f>
        <v>#REF!</v>
      </c>
    </row>
    <row r="8569" spans="1:12" ht="9.75" customHeight="1">
      <c r="A8569" s="569"/>
      <c r="B8569" s="570"/>
      <c r="C8569" s="618"/>
      <c r="D8569" s="569"/>
      <c r="E8569" s="572"/>
      <c r="F8569" s="553"/>
      <c r="G8569" s="530"/>
      <c r="H8569" s="531"/>
      <c r="J8569" s="532"/>
      <c r="L8569" s="533"/>
    </row>
    <row r="8570" spans="1:12" ht="9.75" customHeight="1">
      <c r="A8570" s="569"/>
      <c r="B8570" s="570"/>
      <c r="C8570" s="618"/>
      <c r="D8570" s="569"/>
      <c r="E8570" s="572"/>
      <c r="F8570" s="553"/>
      <c r="G8570" s="530"/>
      <c r="H8570" s="531"/>
      <c r="J8570" s="532"/>
      <c r="L8570" s="533"/>
    </row>
    <row r="8571" spans="1:12" ht="9.75" customHeight="1">
      <c r="A8571" s="569"/>
      <c r="B8571" s="570"/>
      <c r="C8571" s="618"/>
      <c r="D8571" s="569"/>
      <c r="E8571" s="572"/>
      <c r="F8571" s="553"/>
      <c r="G8571" s="530"/>
      <c r="H8571" s="531"/>
      <c r="J8571" s="532"/>
      <c r="L8571" s="533"/>
    </row>
    <row r="8572" spans="1:12" ht="9.75" customHeight="1">
      <c r="A8572" s="569"/>
      <c r="B8572" s="570"/>
      <c r="C8572" s="618"/>
      <c r="D8572" s="569"/>
      <c r="E8572" s="572"/>
      <c r="F8572" s="553"/>
      <c r="G8572" s="530"/>
      <c r="H8572" s="531"/>
      <c r="J8572" s="532"/>
      <c r="L8572" s="533"/>
    </row>
    <row r="8573" spans="1:12" ht="9.75" customHeight="1">
      <c r="A8573" s="569">
        <v>4</v>
      </c>
      <c r="B8573" s="570" t="s">
        <v>2602</v>
      </c>
      <c r="C8573" s="618" t="s">
        <v>308</v>
      </c>
      <c r="D8573" s="570" t="s">
        <v>2604</v>
      </c>
      <c r="E8573" s="572">
        <v>203.2</v>
      </c>
      <c r="F8573" s="553">
        <v>3.0930983370000003</v>
      </c>
      <c r="G8573" s="530" t="e">
        <f>+L8573</f>
        <v>#REF!</v>
      </c>
      <c r="H8573" s="531" t="e">
        <f>E8573*G8573</f>
        <v>#REF!</v>
      </c>
      <c r="J8573" s="530">
        <f>+F8573</f>
        <v>3.0930983370000003</v>
      </c>
      <c r="L8573" s="533" t="e">
        <f>J8573*$L$3</f>
        <v>#REF!</v>
      </c>
    </row>
    <row r="8574" spans="1:12" ht="9.75" customHeight="1">
      <c r="A8574" s="569"/>
      <c r="B8574" s="570"/>
      <c r="C8574" s="618"/>
      <c r="D8574" s="569"/>
      <c r="E8574" s="572"/>
      <c r="F8574" s="553"/>
      <c r="G8574" s="530"/>
      <c r="H8574" s="531"/>
      <c r="J8574" s="532"/>
      <c r="L8574" s="533"/>
    </row>
    <row r="8575" spans="1:12" ht="9.75" customHeight="1">
      <c r="A8575" s="569"/>
      <c r="B8575" s="570"/>
      <c r="C8575" s="618"/>
      <c r="D8575" s="569"/>
      <c r="E8575" s="572"/>
      <c r="F8575" s="553"/>
      <c r="G8575" s="530"/>
      <c r="H8575" s="531"/>
      <c r="J8575" s="532"/>
      <c r="L8575" s="533"/>
    </row>
    <row r="8576" spans="1:12" ht="9.75" customHeight="1">
      <c r="A8576" s="569"/>
      <c r="B8576" s="570"/>
      <c r="C8576" s="618"/>
      <c r="D8576" s="569"/>
      <c r="E8576" s="572"/>
      <c r="F8576" s="553"/>
      <c r="G8576" s="530"/>
      <c r="H8576" s="531"/>
      <c r="J8576" s="532"/>
      <c r="L8576" s="533"/>
    </row>
    <row r="8577" spans="1:12" ht="9.75" customHeight="1">
      <c r="A8577" s="569"/>
      <c r="B8577" s="570"/>
      <c r="C8577" s="618"/>
      <c r="D8577" s="569"/>
      <c r="E8577" s="572"/>
      <c r="F8577" s="553"/>
      <c r="G8577" s="530"/>
      <c r="H8577" s="531"/>
      <c r="J8577" s="532"/>
      <c r="L8577" s="533"/>
    </row>
    <row r="8578" spans="1:12" ht="9.75" customHeight="1">
      <c r="A8578" s="569">
        <v>5</v>
      </c>
      <c r="B8578" s="570" t="s">
        <v>2602</v>
      </c>
      <c r="C8578" s="618" t="s">
        <v>309</v>
      </c>
      <c r="D8578" s="570" t="s">
        <v>2604</v>
      </c>
      <c r="E8578" s="572">
        <v>266.2</v>
      </c>
      <c r="F8578" s="553">
        <v>2.2484884590000003</v>
      </c>
      <c r="G8578" s="530" t="e">
        <f>+L8578</f>
        <v>#REF!</v>
      </c>
      <c r="H8578" s="531" t="e">
        <f>E8578*G8578</f>
        <v>#REF!</v>
      </c>
      <c r="J8578" s="530">
        <f>+F8578</f>
        <v>2.2484884590000003</v>
      </c>
      <c r="L8578" s="533" t="e">
        <f>J8578*$L$3</f>
        <v>#REF!</v>
      </c>
    </row>
    <row r="8579" spans="1:12" ht="9.75" customHeight="1">
      <c r="A8579" s="569"/>
      <c r="B8579" s="570"/>
      <c r="C8579" s="618"/>
      <c r="D8579" s="569"/>
      <c r="E8579" s="572"/>
      <c r="F8579" s="553"/>
      <c r="G8579" s="530"/>
      <c r="H8579" s="531"/>
      <c r="J8579" s="532"/>
      <c r="L8579" s="533"/>
    </row>
    <row r="8580" spans="1:12" ht="9.75" customHeight="1">
      <c r="A8580" s="569"/>
      <c r="B8580" s="570"/>
      <c r="C8580" s="618"/>
      <c r="D8580" s="569"/>
      <c r="E8580" s="572"/>
      <c r="F8580" s="553"/>
      <c r="G8580" s="530"/>
      <c r="H8580" s="531"/>
      <c r="J8580" s="532"/>
      <c r="L8580" s="533"/>
    </row>
    <row r="8581" spans="1:12" ht="9.75" customHeight="1">
      <c r="A8581" s="569"/>
      <c r="B8581" s="570"/>
      <c r="C8581" s="618"/>
      <c r="D8581" s="569"/>
      <c r="E8581" s="572"/>
      <c r="F8581" s="553"/>
      <c r="G8581" s="530"/>
      <c r="H8581" s="531"/>
      <c r="J8581" s="532"/>
      <c r="L8581" s="533"/>
    </row>
    <row r="8582" spans="1:12" ht="9.75" customHeight="1">
      <c r="A8582" s="569"/>
      <c r="B8582" s="570"/>
      <c r="C8582" s="618"/>
      <c r="D8582" s="569"/>
      <c r="E8582" s="572"/>
      <c r="F8582" s="553"/>
      <c r="G8582" s="530"/>
      <c r="H8582" s="531"/>
      <c r="J8582" s="532"/>
      <c r="L8582" s="533"/>
    </row>
    <row r="8583" spans="1:12" ht="9.75" customHeight="1">
      <c r="A8583" s="569">
        <v>6</v>
      </c>
      <c r="B8583" s="570" t="s">
        <v>2602</v>
      </c>
      <c r="C8583" s="618" t="s">
        <v>310</v>
      </c>
      <c r="D8583" s="570" t="s">
        <v>2604</v>
      </c>
      <c r="E8583" s="572">
        <v>607</v>
      </c>
      <c r="F8583" s="553">
        <v>1.6778061090000003</v>
      </c>
      <c r="G8583" s="530" t="e">
        <f>+L8583</f>
        <v>#REF!</v>
      </c>
      <c r="H8583" s="531" t="e">
        <f>E8583*G8583</f>
        <v>#REF!</v>
      </c>
      <c r="J8583" s="530">
        <f>+F8583</f>
        <v>1.6778061090000003</v>
      </c>
      <c r="L8583" s="533" t="e">
        <f>J8583*$L$3</f>
        <v>#REF!</v>
      </c>
    </row>
    <row r="8584" spans="1:12" ht="9.75" customHeight="1">
      <c r="A8584" s="569"/>
      <c r="B8584" s="570"/>
      <c r="C8584" s="618"/>
      <c r="D8584" s="569"/>
      <c r="E8584" s="572"/>
      <c r="F8584" s="553"/>
      <c r="G8584" s="530"/>
      <c r="H8584" s="531"/>
      <c r="J8584" s="532"/>
      <c r="L8584" s="533"/>
    </row>
    <row r="8585" spans="1:12" ht="9.75" customHeight="1">
      <c r="A8585" s="569"/>
      <c r="B8585" s="570"/>
      <c r="C8585" s="618"/>
      <c r="D8585" s="569"/>
      <c r="E8585" s="572"/>
      <c r="F8585" s="553"/>
      <c r="G8585" s="530"/>
      <c r="H8585" s="531"/>
      <c r="J8585" s="532"/>
      <c r="L8585" s="533"/>
    </row>
    <row r="8586" spans="1:12" ht="9.75" customHeight="1">
      <c r="A8586" s="569"/>
      <c r="B8586" s="570"/>
      <c r="C8586" s="618"/>
      <c r="D8586" s="569"/>
      <c r="E8586" s="572"/>
      <c r="F8586" s="553"/>
      <c r="G8586" s="530"/>
      <c r="H8586" s="531"/>
      <c r="J8586" s="532"/>
      <c r="L8586" s="533"/>
    </row>
    <row r="8587" spans="1:12" ht="9.75" customHeight="1">
      <c r="A8587" s="569"/>
      <c r="B8587" s="570"/>
      <c r="C8587" s="618"/>
      <c r="D8587" s="569"/>
      <c r="E8587" s="572"/>
      <c r="F8587" s="553"/>
      <c r="G8587" s="530"/>
      <c r="H8587" s="531"/>
      <c r="J8587" s="532"/>
      <c r="L8587" s="533"/>
    </row>
    <row r="8588" spans="1:12" ht="9.75" customHeight="1">
      <c r="A8588" s="569">
        <v>7</v>
      </c>
      <c r="B8588" s="570" t="s">
        <v>2602</v>
      </c>
      <c r="C8588" s="618" t="s">
        <v>311</v>
      </c>
      <c r="D8588" s="570" t="s">
        <v>2605</v>
      </c>
      <c r="E8588" s="572">
        <v>508</v>
      </c>
      <c r="F8588" s="553">
        <v>0.7533007020000001</v>
      </c>
      <c r="G8588" s="530" t="e">
        <f>+L8588</f>
        <v>#REF!</v>
      </c>
      <c r="H8588" s="531" t="e">
        <f>E8588*G8588</f>
        <v>#REF!</v>
      </c>
      <c r="J8588" s="530">
        <f>+F8588</f>
        <v>0.7533007020000001</v>
      </c>
      <c r="L8588" s="533" t="e">
        <f>J8588*$L$3</f>
        <v>#REF!</v>
      </c>
    </row>
    <row r="8589" spans="1:12" ht="9.75" customHeight="1">
      <c r="A8589" s="569"/>
      <c r="B8589" s="570"/>
      <c r="C8589" s="618"/>
      <c r="D8589" s="570"/>
      <c r="E8589" s="572"/>
      <c r="F8589" s="553"/>
      <c r="G8589" s="530"/>
      <c r="H8589" s="531"/>
      <c r="J8589" s="532"/>
      <c r="L8589" s="533"/>
    </row>
    <row r="8590" spans="1:12" ht="9.75" customHeight="1">
      <c r="A8590" s="569"/>
      <c r="B8590" s="570"/>
      <c r="C8590" s="618"/>
      <c r="D8590" s="570"/>
      <c r="E8590" s="572"/>
      <c r="F8590" s="553"/>
      <c r="G8590" s="530"/>
      <c r="H8590" s="531"/>
      <c r="J8590" s="532"/>
      <c r="L8590" s="533"/>
    </row>
    <row r="8591" spans="1:12" ht="9.75" customHeight="1">
      <c r="A8591" s="569"/>
      <c r="B8591" s="570"/>
      <c r="C8591" s="618"/>
      <c r="D8591" s="570"/>
      <c r="E8591" s="572"/>
      <c r="F8591" s="553"/>
      <c r="G8591" s="530"/>
      <c r="H8591" s="531"/>
      <c r="J8591" s="532"/>
      <c r="L8591" s="533"/>
    </row>
    <row r="8592" spans="1:12" ht="9.75" customHeight="1">
      <c r="A8592" s="569"/>
      <c r="B8592" s="570"/>
      <c r="C8592" s="618"/>
      <c r="D8592" s="570"/>
      <c r="E8592" s="572"/>
      <c r="F8592" s="553"/>
      <c r="G8592" s="530"/>
      <c r="H8592" s="531"/>
      <c r="J8592" s="532"/>
      <c r="L8592" s="533"/>
    </row>
    <row r="8593" spans="1:12" ht="9.75" customHeight="1">
      <c r="A8593" s="569">
        <v>8</v>
      </c>
      <c r="B8593" s="570" t="s">
        <v>2602</v>
      </c>
      <c r="C8593" s="618" t="s">
        <v>312</v>
      </c>
      <c r="D8593" s="570" t="s">
        <v>2605</v>
      </c>
      <c r="E8593" s="572">
        <v>242</v>
      </c>
      <c r="F8593" s="553">
        <v>0.85602352500000012</v>
      </c>
      <c r="G8593" s="530" t="e">
        <f>+L8593</f>
        <v>#REF!</v>
      </c>
      <c r="H8593" s="531" t="e">
        <f>E8593*G8593</f>
        <v>#REF!</v>
      </c>
      <c r="J8593" s="530">
        <f>+F8593</f>
        <v>0.85602352500000012</v>
      </c>
      <c r="L8593" s="533" t="e">
        <f>J8593*$L$3</f>
        <v>#REF!</v>
      </c>
    </row>
    <row r="8594" spans="1:12" ht="9.75" customHeight="1">
      <c r="A8594" s="569"/>
      <c r="B8594" s="570"/>
      <c r="C8594" s="618"/>
      <c r="D8594" s="570"/>
      <c r="E8594" s="572"/>
      <c r="F8594" s="553"/>
      <c r="G8594" s="530"/>
      <c r="H8594" s="531"/>
      <c r="J8594" s="532"/>
      <c r="L8594" s="533"/>
    </row>
    <row r="8595" spans="1:12" ht="9.75" customHeight="1">
      <c r="A8595" s="569"/>
      <c r="B8595" s="570"/>
      <c r="C8595" s="618"/>
      <c r="D8595" s="570"/>
      <c r="E8595" s="572"/>
      <c r="F8595" s="553"/>
      <c r="G8595" s="530"/>
      <c r="H8595" s="531"/>
      <c r="J8595" s="532"/>
      <c r="L8595" s="533"/>
    </row>
    <row r="8596" spans="1:12" ht="9.75" customHeight="1">
      <c r="A8596" s="569"/>
      <c r="B8596" s="570"/>
      <c r="C8596" s="618"/>
      <c r="D8596" s="570"/>
      <c r="E8596" s="572"/>
      <c r="F8596" s="553"/>
      <c r="G8596" s="530"/>
      <c r="H8596" s="531"/>
      <c r="J8596" s="532"/>
      <c r="L8596" s="533"/>
    </row>
    <row r="8597" spans="1:12" ht="9.75" customHeight="1">
      <c r="A8597" s="569"/>
      <c r="B8597" s="570"/>
      <c r="C8597" s="618"/>
      <c r="D8597" s="570"/>
      <c r="E8597" s="572"/>
      <c r="F8597" s="553"/>
      <c r="G8597" s="530"/>
      <c r="H8597" s="531"/>
      <c r="J8597" s="532"/>
      <c r="L8597" s="533"/>
    </row>
    <row r="8598" spans="1:12" ht="9.75" customHeight="1">
      <c r="A8598" s="569">
        <v>9</v>
      </c>
      <c r="B8598" s="570" t="s">
        <v>2602</v>
      </c>
      <c r="C8598" s="618" t="s">
        <v>313</v>
      </c>
      <c r="D8598" s="570" t="s">
        <v>2605</v>
      </c>
      <c r="E8598" s="572">
        <v>242</v>
      </c>
      <c r="F8598" s="553">
        <v>1.3011557579999999</v>
      </c>
      <c r="G8598" s="530" t="e">
        <f>+L8598</f>
        <v>#REF!</v>
      </c>
      <c r="H8598" s="531" t="e">
        <f>E8598*G8598</f>
        <v>#REF!</v>
      </c>
      <c r="J8598" s="530">
        <f>+F8598</f>
        <v>1.3011557579999999</v>
      </c>
      <c r="L8598" s="533" t="e">
        <f>J8598*$L$3</f>
        <v>#REF!</v>
      </c>
    </row>
    <row r="8599" spans="1:12" ht="9.75" customHeight="1">
      <c r="A8599" s="569"/>
      <c r="B8599" s="570"/>
      <c r="C8599" s="618"/>
      <c r="D8599" s="570"/>
      <c r="E8599" s="572"/>
      <c r="F8599" s="553"/>
      <c r="G8599" s="530"/>
      <c r="H8599" s="531"/>
      <c r="J8599" s="532"/>
      <c r="L8599" s="533"/>
    </row>
    <row r="8600" spans="1:12" ht="9.75" customHeight="1">
      <c r="A8600" s="569"/>
      <c r="B8600" s="570"/>
      <c r="C8600" s="618"/>
      <c r="D8600" s="570"/>
      <c r="E8600" s="572"/>
      <c r="F8600" s="553"/>
      <c r="G8600" s="530"/>
      <c r="H8600" s="531"/>
      <c r="J8600" s="532"/>
      <c r="L8600" s="533"/>
    </row>
    <row r="8601" spans="1:12" ht="9.75" customHeight="1">
      <c r="A8601" s="569"/>
      <c r="B8601" s="570"/>
      <c r="C8601" s="618"/>
      <c r="D8601" s="570"/>
      <c r="E8601" s="572"/>
      <c r="F8601" s="553"/>
      <c r="G8601" s="530"/>
      <c r="H8601" s="531"/>
      <c r="J8601" s="532"/>
      <c r="L8601" s="533"/>
    </row>
    <row r="8602" spans="1:12" ht="9.75" customHeight="1">
      <c r="A8602" s="569"/>
      <c r="B8602" s="570"/>
      <c r="C8602" s="618"/>
      <c r="D8602" s="570"/>
      <c r="E8602" s="572"/>
      <c r="F8602" s="553"/>
      <c r="G8602" s="530"/>
      <c r="H8602" s="531"/>
      <c r="J8602" s="532"/>
      <c r="L8602" s="533"/>
    </row>
    <row r="8603" spans="1:12" ht="9.75" customHeight="1">
      <c r="A8603" s="569">
        <v>10</v>
      </c>
      <c r="B8603" s="570" t="s">
        <v>2602</v>
      </c>
      <c r="C8603" s="618" t="s">
        <v>314</v>
      </c>
      <c r="D8603" s="570" t="s">
        <v>2605</v>
      </c>
      <c r="E8603" s="572">
        <v>242</v>
      </c>
      <c r="F8603" s="553">
        <v>1.0957101120000001</v>
      </c>
      <c r="G8603" s="530" t="e">
        <f>+L8603</f>
        <v>#REF!</v>
      </c>
      <c r="H8603" s="531" t="e">
        <f>E8603*G8603</f>
        <v>#REF!</v>
      </c>
      <c r="J8603" s="530">
        <f>+F8603</f>
        <v>1.0957101120000001</v>
      </c>
      <c r="L8603" s="533" t="e">
        <f>J8603*$L$3</f>
        <v>#REF!</v>
      </c>
    </row>
    <row r="8604" spans="1:12" ht="9.75" customHeight="1">
      <c r="A8604" s="569"/>
      <c r="B8604" s="570"/>
      <c r="C8604" s="618"/>
      <c r="D8604" s="570"/>
      <c r="E8604" s="572"/>
      <c r="F8604" s="553"/>
      <c r="G8604" s="530"/>
      <c r="H8604" s="531"/>
      <c r="J8604" s="532"/>
      <c r="L8604" s="533"/>
    </row>
    <row r="8605" spans="1:12" ht="9.75" customHeight="1">
      <c r="A8605" s="569"/>
      <c r="B8605" s="570"/>
      <c r="C8605" s="618"/>
      <c r="D8605" s="570"/>
      <c r="E8605" s="572"/>
      <c r="F8605" s="553"/>
      <c r="G8605" s="530"/>
      <c r="H8605" s="531"/>
      <c r="J8605" s="532"/>
      <c r="L8605" s="533"/>
    </row>
    <row r="8606" spans="1:12" ht="9.75" customHeight="1">
      <c r="A8606" s="569"/>
      <c r="B8606" s="570"/>
      <c r="C8606" s="618"/>
      <c r="D8606" s="570"/>
      <c r="E8606" s="572"/>
      <c r="F8606" s="553"/>
      <c r="G8606" s="530"/>
      <c r="H8606" s="531"/>
      <c r="J8606" s="532"/>
      <c r="L8606" s="533"/>
    </row>
    <row r="8607" spans="1:12" ht="9.75" customHeight="1">
      <c r="A8607" s="569"/>
      <c r="B8607" s="570"/>
      <c r="C8607" s="618"/>
      <c r="D8607" s="570"/>
      <c r="E8607" s="572"/>
      <c r="F8607" s="553"/>
      <c r="G8607" s="530"/>
      <c r="H8607" s="531"/>
      <c r="J8607" s="532"/>
      <c r="L8607" s="533"/>
    </row>
    <row r="8608" spans="1:12" ht="9.75" customHeight="1">
      <c r="A8608" s="569">
        <v>11</v>
      </c>
      <c r="B8608" s="570" t="s">
        <v>2602</v>
      </c>
      <c r="C8608" s="618" t="s">
        <v>315</v>
      </c>
      <c r="D8608" s="570" t="s">
        <v>2605</v>
      </c>
      <c r="E8608" s="572">
        <v>242</v>
      </c>
      <c r="F8608" s="553">
        <v>0.84689260740000005</v>
      </c>
      <c r="G8608" s="530" t="e">
        <f>+L8608</f>
        <v>#REF!</v>
      </c>
      <c r="H8608" s="531" t="e">
        <f>E8608*G8608</f>
        <v>#REF!</v>
      </c>
      <c r="J8608" s="530">
        <f>+F8608</f>
        <v>0.84689260740000005</v>
      </c>
      <c r="L8608" s="533" t="e">
        <f>J8608*$L$3</f>
        <v>#REF!</v>
      </c>
    </row>
    <row r="8609" spans="1:12" ht="9.75" customHeight="1">
      <c r="A8609" s="569"/>
      <c r="B8609" s="570"/>
      <c r="C8609" s="618"/>
      <c r="D8609" s="570"/>
      <c r="E8609" s="572"/>
      <c r="F8609" s="553"/>
      <c r="G8609" s="530"/>
      <c r="H8609" s="531"/>
      <c r="J8609" s="532"/>
      <c r="L8609" s="533"/>
    </row>
    <row r="8610" spans="1:12" ht="9.75" customHeight="1">
      <c r="A8610" s="569"/>
      <c r="B8610" s="570"/>
      <c r="C8610" s="618"/>
      <c r="D8610" s="570"/>
      <c r="E8610" s="572"/>
      <c r="F8610" s="553"/>
      <c r="G8610" s="530"/>
      <c r="H8610" s="531"/>
      <c r="J8610" s="532"/>
      <c r="L8610" s="533"/>
    </row>
    <row r="8611" spans="1:12" ht="9.75" customHeight="1">
      <c r="A8611" s="569"/>
      <c r="B8611" s="570"/>
      <c r="C8611" s="618"/>
      <c r="D8611" s="570"/>
      <c r="E8611" s="572"/>
      <c r="F8611" s="553"/>
      <c r="G8611" s="530"/>
      <c r="H8611" s="531"/>
      <c r="J8611" s="532"/>
      <c r="L8611" s="533"/>
    </row>
    <row r="8612" spans="1:12" ht="7.5" customHeight="1">
      <c r="A8612" s="569"/>
      <c r="B8612" s="570"/>
      <c r="C8612" s="618"/>
      <c r="D8612" s="570"/>
      <c r="E8612" s="572"/>
      <c r="F8612" s="553"/>
      <c r="G8612" s="530"/>
      <c r="H8612" s="531"/>
      <c r="J8612" s="532"/>
      <c r="L8612" s="533"/>
    </row>
    <row r="8613" spans="1:12" ht="9.75" customHeight="1">
      <c r="A8613" s="569">
        <v>12</v>
      </c>
      <c r="B8613" s="570" t="s">
        <v>2602</v>
      </c>
      <c r="C8613" s="618" t="s">
        <v>316</v>
      </c>
      <c r="D8613" s="570" t="s">
        <v>2605</v>
      </c>
      <c r="E8613" s="572">
        <v>156</v>
      </c>
      <c r="F8613" s="553">
        <v>0.65057787899999997</v>
      </c>
      <c r="G8613" s="530" t="e">
        <f>+L8613</f>
        <v>#REF!</v>
      </c>
      <c r="H8613" s="531" t="e">
        <f>E8613*G8613</f>
        <v>#REF!</v>
      </c>
      <c r="J8613" s="530">
        <f>+F8613</f>
        <v>0.65057787899999997</v>
      </c>
      <c r="L8613" s="533" t="e">
        <f>J8613*$L$3</f>
        <v>#REF!</v>
      </c>
    </row>
    <row r="8614" spans="1:12" ht="9.75" customHeight="1">
      <c r="A8614" s="569"/>
      <c r="B8614" s="570"/>
      <c r="C8614" s="618"/>
      <c r="D8614" s="570"/>
      <c r="E8614" s="572"/>
      <c r="F8614" s="553"/>
      <c r="G8614" s="530"/>
      <c r="H8614" s="531"/>
      <c r="J8614" s="532"/>
      <c r="L8614" s="533"/>
    </row>
    <row r="8615" spans="1:12" ht="9.75" customHeight="1">
      <c r="A8615" s="569"/>
      <c r="B8615" s="570"/>
      <c r="C8615" s="618"/>
      <c r="D8615" s="570"/>
      <c r="E8615" s="572"/>
      <c r="F8615" s="553"/>
      <c r="G8615" s="530"/>
      <c r="H8615" s="531"/>
      <c r="J8615" s="532"/>
      <c r="L8615" s="533"/>
    </row>
    <row r="8616" spans="1:12" ht="9.75" customHeight="1">
      <c r="A8616" s="569"/>
      <c r="B8616" s="570"/>
      <c r="C8616" s="618"/>
      <c r="D8616" s="570"/>
      <c r="E8616" s="572"/>
      <c r="F8616" s="553"/>
      <c r="G8616" s="530"/>
      <c r="H8616" s="531"/>
      <c r="J8616" s="532"/>
      <c r="L8616" s="533"/>
    </row>
    <row r="8617" spans="1:12" ht="9.75" customHeight="1">
      <c r="A8617" s="569"/>
      <c r="B8617" s="570"/>
      <c r="C8617" s="618"/>
      <c r="D8617" s="570"/>
      <c r="E8617" s="572"/>
      <c r="F8617" s="553"/>
      <c r="G8617" s="530"/>
      <c r="H8617" s="531"/>
      <c r="J8617" s="532"/>
      <c r="L8617" s="533"/>
    </row>
    <row r="8618" spans="1:12" ht="9.75" customHeight="1">
      <c r="A8618" s="569">
        <v>13</v>
      </c>
      <c r="B8618" s="570" t="s">
        <v>2602</v>
      </c>
      <c r="C8618" s="618" t="s">
        <v>317</v>
      </c>
      <c r="D8618" s="570" t="s">
        <v>2605</v>
      </c>
      <c r="E8618" s="572">
        <v>470</v>
      </c>
      <c r="F8618" s="553">
        <v>4.565458800000001E-2</v>
      </c>
      <c r="G8618" s="530" t="e">
        <f>+L8618</f>
        <v>#REF!</v>
      </c>
      <c r="H8618" s="531" t="e">
        <f>E8618*G8618</f>
        <v>#REF!</v>
      </c>
      <c r="J8618" s="530">
        <f>+F8618</f>
        <v>4.565458800000001E-2</v>
      </c>
      <c r="L8618" s="533" t="e">
        <f>J8618*$L$3</f>
        <v>#REF!</v>
      </c>
    </row>
    <row r="8619" spans="1:12" ht="9.75" customHeight="1">
      <c r="A8619" s="569"/>
      <c r="B8619" s="570"/>
      <c r="C8619" s="618"/>
      <c r="D8619" s="570"/>
      <c r="E8619" s="572"/>
      <c r="F8619" s="553"/>
      <c r="G8619" s="530"/>
      <c r="H8619" s="531"/>
      <c r="J8619" s="532"/>
      <c r="L8619" s="533"/>
    </row>
    <row r="8620" spans="1:12" ht="9.75" customHeight="1">
      <c r="A8620" s="569"/>
      <c r="B8620" s="570"/>
      <c r="C8620" s="618"/>
      <c r="D8620" s="570"/>
      <c r="E8620" s="572"/>
      <c r="F8620" s="553"/>
      <c r="G8620" s="530"/>
      <c r="H8620" s="531"/>
      <c r="J8620" s="532"/>
      <c r="L8620" s="533"/>
    </row>
    <row r="8621" spans="1:12" ht="9.75" customHeight="1">
      <c r="A8621" s="569"/>
      <c r="B8621" s="570"/>
      <c r="C8621" s="618"/>
      <c r="D8621" s="570"/>
      <c r="E8621" s="572"/>
      <c r="F8621" s="553"/>
      <c r="G8621" s="530"/>
      <c r="H8621" s="531"/>
      <c r="J8621" s="532"/>
      <c r="L8621" s="533"/>
    </row>
    <row r="8622" spans="1:12" ht="8.25" customHeight="1">
      <c r="A8622" s="569"/>
      <c r="B8622" s="570"/>
      <c r="C8622" s="618"/>
      <c r="D8622" s="570"/>
      <c r="E8622" s="572"/>
      <c r="F8622" s="553"/>
      <c r="G8622" s="530"/>
      <c r="H8622" s="531"/>
      <c r="J8622" s="532"/>
      <c r="L8622" s="533"/>
    </row>
    <row r="8623" spans="1:12" ht="9.75" customHeight="1">
      <c r="A8623" s="569">
        <v>14</v>
      </c>
      <c r="B8623" s="570" t="s">
        <v>2602</v>
      </c>
      <c r="C8623" s="618" t="s">
        <v>318</v>
      </c>
      <c r="D8623" s="570" t="s">
        <v>2605</v>
      </c>
      <c r="E8623" s="572">
        <v>32</v>
      </c>
      <c r="F8623" s="553">
        <v>0.13696376400000002</v>
      </c>
      <c r="G8623" s="530" t="e">
        <f>+L8623</f>
        <v>#REF!</v>
      </c>
      <c r="H8623" s="531" t="e">
        <f>E8623*G8623</f>
        <v>#REF!</v>
      </c>
      <c r="J8623" s="530">
        <f>+F8623</f>
        <v>0.13696376400000002</v>
      </c>
      <c r="L8623" s="533" t="e">
        <f>J8623*$L$3</f>
        <v>#REF!</v>
      </c>
    </row>
    <row r="8624" spans="1:12" ht="9.75" customHeight="1">
      <c r="A8624" s="569"/>
      <c r="B8624" s="570"/>
      <c r="C8624" s="618"/>
      <c r="D8624" s="570"/>
      <c r="E8624" s="572"/>
      <c r="F8624" s="553"/>
      <c r="G8624" s="530"/>
      <c r="H8624" s="531"/>
      <c r="J8624" s="532"/>
      <c r="L8624" s="533"/>
    </row>
    <row r="8625" spans="1:12" ht="9.75" customHeight="1">
      <c r="A8625" s="569"/>
      <c r="B8625" s="570"/>
      <c r="C8625" s="618"/>
      <c r="D8625" s="570"/>
      <c r="E8625" s="572"/>
      <c r="F8625" s="553"/>
      <c r="G8625" s="530"/>
      <c r="H8625" s="531"/>
      <c r="J8625" s="532"/>
      <c r="L8625" s="533"/>
    </row>
    <row r="8626" spans="1:12" ht="9.75" customHeight="1">
      <c r="A8626" s="569"/>
      <c r="B8626" s="570"/>
      <c r="C8626" s="618"/>
      <c r="D8626" s="570"/>
      <c r="E8626" s="572"/>
      <c r="F8626" s="553"/>
      <c r="G8626" s="530"/>
      <c r="H8626" s="531"/>
      <c r="J8626" s="532"/>
      <c r="L8626" s="533"/>
    </row>
    <row r="8627" spans="1:12" ht="9.75" customHeight="1">
      <c r="A8627" s="569"/>
      <c r="B8627" s="570"/>
      <c r="C8627" s="618"/>
      <c r="D8627" s="570"/>
      <c r="E8627" s="572"/>
      <c r="F8627" s="553"/>
      <c r="G8627" s="530"/>
      <c r="H8627" s="531"/>
      <c r="J8627" s="532"/>
      <c r="L8627" s="533"/>
    </row>
    <row r="8628" spans="1:12" ht="9.75" customHeight="1">
      <c r="A8628" s="569">
        <v>15</v>
      </c>
      <c r="B8628" s="570" t="s">
        <v>2602</v>
      </c>
      <c r="C8628" s="618" t="s">
        <v>319</v>
      </c>
      <c r="D8628" s="570" t="s">
        <v>2605</v>
      </c>
      <c r="E8628" s="572">
        <v>470</v>
      </c>
      <c r="F8628" s="553">
        <v>0.13696376400000002</v>
      </c>
      <c r="G8628" s="530" t="e">
        <f>+L8628</f>
        <v>#REF!</v>
      </c>
      <c r="H8628" s="531" t="e">
        <f>E8628*G8628</f>
        <v>#REF!</v>
      </c>
      <c r="J8628" s="530">
        <f>+F8628</f>
        <v>0.13696376400000002</v>
      </c>
      <c r="L8628" s="533" t="e">
        <f>J8628*$L$3</f>
        <v>#REF!</v>
      </c>
    </row>
    <row r="8629" spans="1:12" ht="9.75" customHeight="1">
      <c r="A8629" s="569"/>
      <c r="B8629" s="570"/>
      <c r="C8629" s="618"/>
      <c r="D8629" s="570"/>
      <c r="E8629" s="572"/>
      <c r="F8629" s="553"/>
      <c r="G8629" s="530"/>
      <c r="H8629" s="531"/>
      <c r="J8629" s="532"/>
      <c r="L8629" s="533"/>
    </row>
    <row r="8630" spans="1:12" ht="9.75" customHeight="1">
      <c r="A8630" s="569"/>
      <c r="B8630" s="570"/>
      <c r="C8630" s="618"/>
      <c r="D8630" s="570"/>
      <c r="E8630" s="572"/>
      <c r="F8630" s="553"/>
      <c r="G8630" s="530"/>
      <c r="H8630" s="531"/>
      <c r="J8630" s="532"/>
      <c r="L8630" s="533"/>
    </row>
    <row r="8631" spans="1:12" ht="9.75" customHeight="1">
      <c r="A8631" s="569"/>
      <c r="B8631" s="570"/>
      <c r="C8631" s="618"/>
      <c r="D8631" s="570"/>
      <c r="E8631" s="572"/>
      <c r="F8631" s="553"/>
      <c r="G8631" s="530"/>
      <c r="H8631" s="531"/>
      <c r="J8631" s="532"/>
      <c r="L8631" s="533"/>
    </row>
    <row r="8632" spans="1:12" ht="9.75" customHeight="1">
      <c r="A8632" s="569"/>
      <c r="B8632" s="570"/>
      <c r="C8632" s="618"/>
      <c r="D8632" s="570"/>
      <c r="E8632" s="572"/>
      <c r="F8632" s="553"/>
      <c r="G8632" s="530"/>
      <c r="H8632" s="531"/>
      <c r="J8632" s="532"/>
      <c r="L8632" s="533"/>
    </row>
    <row r="8633" spans="1:12" ht="9.75" customHeight="1">
      <c r="A8633" s="569">
        <v>16</v>
      </c>
      <c r="B8633" s="570" t="s">
        <v>2602</v>
      </c>
      <c r="C8633" s="618" t="s">
        <v>320</v>
      </c>
      <c r="D8633" s="570" t="s">
        <v>2605</v>
      </c>
      <c r="E8633" s="572">
        <v>470</v>
      </c>
      <c r="F8633" s="553">
        <v>0.34240941000000008</v>
      </c>
      <c r="G8633" s="530" t="e">
        <f>+L8633</f>
        <v>#REF!</v>
      </c>
      <c r="H8633" s="531" t="e">
        <f>E8633*G8633</f>
        <v>#REF!</v>
      </c>
      <c r="J8633" s="530">
        <f>+F8633</f>
        <v>0.34240941000000008</v>
      </c>
      <c r="L8633" s="533" t="e">
        <f>J8633*$L$3</f>
        <v>#REF!</v>
      </c>
    </row>
    <row r="8634" spans="1:12" ht="9.75" customHeight="1">
      <c r="A8634" s="569"/>
      <c r="B8634" s="570"/>
      <c r="C8634" s="618"/>
      <c r="D8634" s="570"/>
      <c r="E8634" s="572"/>
      <c r="F8634" s="553"/>
      <c r="G8634" s="530"/>
      <c r="H8634" s="531"/>
      <c r="J8634" s="532"/>
      <c r="L8634" s="533"/>
    </row>
    <row r="8635" spans="1:12" ht="9.75" customHeight="1">
      <c r="A8635" s="569"/>
      <c r="B8635" s="570"/>
      <c r="C8635" s="618"/>
      <c r="D8635" s="570"/>
      <c r="E8635" s="572"/>
      <c r="F8635" s="553"/>
      <c r="G8635" s="530"/>
      <c r="H8635" s="531"/>
      <c r="J8635" s="532"/>
      <c r="L8635" s="533"/>
    </row>
    <row r="8636" spans="1:12" ht="9.75" customHeight="1">
      <c r="A8636" s="569"/>
      <c r="B8636" s="570"/>
      <c r="C8636" s="618"/>
      <c r="D8636" s="570"/>
      <c r="E8636" s="572"/>
      <c r="F8636" s="553"/>
      <c r="G8636" s="530"/>
      <c r="H8636" s="531"/>
      <c r="J8636" s="532"/>
      <c r="L8636" s="533"/>
    </row>
    <row r="8637" spans="1:12" ht="9.75" customHeight="1">
      <c r="A8637" s="569"/>
      <c r="B8637" s="570"/>
      <c r="C8637" s="618"/>
      <c r="D8637" s="570"/>
      <c r="E8637" s="572"/>
      <c r="F8637" s="553"/>
      <c r="G8637" s="530"/>
      <c r="H8637" s="531"/>
      <c r="J8637" s="532"/>
      <c r="L8637" s="533"/>
    </row>
    <row r="8638" spans="1:12" ht="9.75" customHeight="1">
      <c r="A8638" s="569">
        <v>17</v>
      </c>
      <c r="B8638" s="570" t="s">
        <v>2602</v>
      </c>
      <c r="C8638" s="618" t="s">
        <v>321</v>
      </c>
      <c r="D8638" s="570" t="s">
        <v>2605</v>
      </c>
      <c r="E8638" s="572">
        <v>470</v>
      </c>
      <c r="F8638" s="553">
        <v>0.11413647000000003</v>
      </c>
      <c r="G8638" s="530" t="e">
        <f>+L8638</f>
        <v>#REF!</v>
      </c>
      <c r="H8638" s="531" t="e">
        <f>E8638*G8638</f>
        <v>#REF!</v>
      </c>
      <c r="J8638" s="530">
        <f>+F8638</f>
        <v>0.11413647000000003</v>
      </c>
      <c r="L8638" s="533" t="e">
        <f>J8638*$L$3</f>
        <v>#REF!</v>
      </c>
    </row>
    <row r="8639" spans="1:12" ht="9.75" customHeight="1">
      <c r="A8639" s="569"/>
      <c r="B8639" s="570"/>
      <c r="C8639" s="618"/>
      <c r="D8639" s="570"/>
      <c r="E8639" s="572"/>
      <c r="F8639" s="553"/>
      <c r="G8639" s="530"/>
      <c r="H8639" s="531"/>
      <c r="J8639" s="532"/>
      <c r="L8639" s="533"/>
    </row>
    <row r="8640" spans="1:12" ht="9.75" customHeight="1">
      <c r="A8640" s="569"/>
      <c r="B8640" s="570"/>
      <c r="C8640" s="618"/>
      <c r="D8640" s="570"/>
      <c r="E8640" s="572"/>
      <c r="F8640" s="553"/>
      <c r="G8640" s="530"/>
      <c r="H8640" s="531"/>
      <c r="J8640" s="532"/>
      <c r="L8640" s="533"/>
    </row>
    <row r="8641" spans="1:12" ht="9.75" customHeight="1">
      <c r="A8641" s="569"/>
      <c r="B8641" s="570"/>
      <c r="C8641" s="618"/>
      <c r="D8641" s="570"/>
      <c r="E8641" s="572"/>
      <c r="F8641" s="553"/>
      <c r="G8641" s="530"/>
      <c r="H8641" s="531"/>
      <c r="J8641" s="532"/>
      <c r="L8641" s="533"/>
    </row>
    <row r="8642" spans="1:12" ht="9.75" customHeight="1">
      <c r="A8642" s="569"/>
      <c r="B8642" s="570"/>
      <c r="C8642" s="618"/>
      <c r="D8642" s="570"/>
      <c r="E8642" s="572"/>
      <c r="F8642" s="553"/>
      <c r="G8642" s="530"/>
      <c r="H8642" s="531"/>
      <c r="J8642" s="532"/>
      <c r="L8642" s="533"/>
    </row>
    <row r="8643" spans="1:12" ht="9.75" customHeight="1">
      <c r="A8643" s="569">
        <v>18</v>
      </c>
      <c r="B8643" s="570" t="s">
        <v>2602</v>
      </c>
      <c r="C8643" s="618" t="s">
        <v>322</v>
      </c>
      <c r="D8643" s="570" t="s">
        <v>2605</v>
      </c>
      <c r="E8643" s="572">
        <v>320</v>
      </c>
      <c r="F8643" s="553">
        <v>5.7068235000000016E-2</v>
      </c>
      <c r="G8643" s="530" t="e">
        <f>+L8643</f>
        <v>#REF!</v>
      </c>
      <c r="H8643" s="531" t="e">
        <f>E8643*G8643</f>
        <v>#REF!</v>
      </c>
      <c r="J8643" s="530">
        <f>+F8643</f>
        <v>5.7068235000000016E-2</v>
      </c>
      <c r="L8643" s="533" t="e">
        <f>J8643*$L$3</f>
        <v>#REF!</v>
      </c>
    </row>
    <row r="8644" spans="1:12" ht="9.75" customHeight="1">
      <c r="A8644" s="569"/>
      <c r="B8644" s="570"/>
      <c r="C8644" s="618"/>
      <c r="D8644" s="570"/>
      <c r="E8644" s="572"/>
      <c r="F8644" s="553"/>
      <c r="G8644" s="530"/>
      <c r="H8644" s="531"/>
      <c r="J8644" s="532"/>
      <c r="L8644" s="533"/>
    </row>
    <row r="8645" spans="1:12" ht="9.75" customHeight="1">
      <c r="A8645" s="569"/>
      <c r="B8645" s="570"/>
      <c r="C8645" s="618"/>
      <c r="D8645" s="570"/>
      <c r="E8645" s="572"/>
      <c r="F8645" s="553"/>
      <c r="G8645" s="530"/>
      <c r="H8645" s="531"/>
      <c r="J8645" s="532"/>
      <c r="L8645" s="533"/>
    </row>
    <row r="8646" spans="1:12" ht="9.75" customHeight="1">
      <c r="A8646" s="569"/>
      <c r="B8646" s="570"/>
      <c r="C8646" s="618"/>
      <c r="D8646" s="570"/>
      <c r="E8646" s="572"/>
      <c r="F8646" s="553"/>
      <c r="G8646" s="530"/>
      <c r="H8646" s="531"/>
      <c r="J8646" s="532"/>
      <c r="L8646" s="533"/>
    </row>
    <row r="8647" spans="1:12" ht="9.75" customHeight="1">
      <c r="A8647" s="569"/>
      <c r="B8647" s="570"/>
      <c r="C8647" s="618"/>
      <c r="D8647" s="570"/>
      <c r="E8647" s="572"/>
      <c r="F8647" s="553"/>
      <c r="G8647" s="530"/>
      <c r="H8647" s="531"/>
      <c r="J8647" s="532"/>
      <c r="L8647" s="533"/>
    </row>
    <row r="8648" spans="1:12" ht="9.75" customHeight="1">
      <c r="A8648" s="569">
        <v>19</v>
      </c>
      <c r="B8648" s="570" t="s">
        <v>2602</v>
      </c>
      <c r="C8648" s="618" t="s">
        <v>323</v>
      </c>
      <c r="D8648" s="570" t="s">
        <v>2605</v>
      </c>
      <c r="E8648" s="572">
        <v>940</v>
      </c>
      <c r="F8648" s="553">
        <v>6.3916423200000017E-2</v>
      </c>
      <c r="G8648" s="530" t="e">
        <f>+L8648</f>
        <v>#REF!</v>
      </c>
      <c r="H8648" s="531" t="e">
        <f>E8648*G8648</f>
        <v>#REF!</v>
      </c>
      <c r="J8648" s="530">
        <f>+F8648</f>
        <v>6.3916423200000017E-2</v>
      </c>
      <c r="L8648" s="533" t="e">
        <f>J8648*$L$3</f>
        <v>#REF!</v>
      </c>
    </row>
    <row r="8649" spans="1:12" ht="9.75" customHeight="1">
      <c r="A8649" s="569"/>
      <c r="B8649" s="570"/>
      <c r="C8649" s="618"/>
      <c r="D8649" s="570"/>
      <c r="E8649" s="572"/>
      <c r="F8649" s="553"/>
      <c r="G8649" s="530"/>
      <c r="H8649" s="531"/>
      <c r="J8649" s="532"/>
      <c r="L8649" s="533"/>
    </row>
    <row r="8650" spans="1:12" ht="9.75" customHeight="1">
      <c r="A8650" s="569"/>
      <c r="B8650" s="570"/>
      <c r="C8650" s="618"/>
      <c r="D8650" s="570"/>
      <c r="E8650" s="572"/>
      <c r="F8650" s="553"/>
      <c r="G8650" s="530"/>
      <c r="H8650" s="531"/>
      <c r="J8650" s="532"/>
      <c r="L8650" s="533"/>
    </row>
    <row r="8651" spans="1:12" ht="9.75" customHeight="1">
      <c r="A8651" s="569"/>
      <c r="B8651" s="570"/>
      <c r="C8651" s="618"/>
      <c r="D8651" s="570"/>
      <c r="E8651" s="572"/>
      <c r="F8651" s="553"/>
      <c r="G8651" s="530"/>
      <c r="H8651" s="531"/>
      <c r="J8651" s="532"/>
      <c r="L8651" s="533"/>
    </row>
    <row r="8652" spans="1:12" ht="9.75" customHeight="1">
      <c r="A8652" s="569"/>
      <c r="B8652" s="570"/>
      <c r="C8652" s="618"/>
      <c r="D8652" s="570"/>
      <c r="E8652" s="572"/>
      <c r="F8652" s="553"/>
      <c r="G8652" s="530"/>
      <c r="H8652" s="531"/>
      <c r="J8652" s="532"/>
      <c r="L8652" s="533"/>
    </row>
    <row r="8653" spans="1:12" ht="9.75" customHeight="1">
      <c r="A8653" s="569">
        <v>20</v>
      </c>
      <c r="B8653" s="570" t="s">
        <v>2602</v>
      </c>
      <c r="C8653" s="618" t="s">
        <v>324</v>
      </c>
      <c r="D8653" s="570" t="s">
        <v>2605</v>
      </c>
      <c r="E8653" s="572">
        <v>470</v>
      </c>
      <c r="F8653" s="553">
        <v>5.3644140900000012E-2</v>
      </c>
      <c r="G8653" s="530" t="e">
        <f>+L8653</f>
        <v>#REF!</v>
      </c>
      <c r="H8653" s="531" t="e">
        <f>E8653*G8653</f>
        <v>#REF!</v>
      </c>
      <c r="J8653" s="530">
        <f>+F8653</f>
        <v>5.3644140900000012E-2</v>
      </c>
      <c r="L8653" s="533" t="e">
        <f>J8653*$L$3</f>
        <v>#REF!</v>
      </c>
    </row>
    <row r="8654" spans="1:12" ht="9.75" customHeight="1">
      <c r="A8654" s="569"/>
      <c r="B8654" s="570"/>
      <c r="C8654" s="618"/>
      <c r="D8654" s="570"/>
      <c r="E8654" s="572"/>
      <c r="F8654" s="553"/>
      <c r="G8654" s="530"/>
      <c r="H8654" s="531"/>
      <c r="J8654" s="532"/>
      <c r="L8654" s="533"/>
    </row>
    <row r="8655" spans="1:12" ht="9.75" customHeight="1">
      <c r="A8655" s="569"/>
      <c r="B8655" s="570"/>
      <c r="C8655" s="618"/>
      <c r="D8655" s="570"/>
      <c r="E8655" s="572"/>
      <c r="F8655" s="553"/>
      <c r="G8655" s="530"/>
      <c r="H8655" s="531"/>
      <c r="J8655" s="532"/>
      <c r="L8655" s="533"/>
    </row>
    <row r="8656" spans="1:12" ht="9.75" customHeight="1">
      <c r="A8656" s="569"/>
      <c r="B8656" s="570"/>
      <c r="C8656" s="618"/>
      <c r="D8656" s="570"/>
      <c r="E8656" s="572"/>
      <c r="F8656" s="553"/>
      <c r="G8656" s="530"/>
      <c r="H8656" s="531"/>
      <c r="J8656" s="532"/>
      <c r="L8656" s="533"/>
    </row>
    <row r="8657" spans="1:12" ht="9.75" customHeight="1">
      <c r="A8657" s="569"/>
      <c r="B8657" s="570"/>
      <c r="C8657" s="618"/>
      <c r="D8657" s="570"/>
      <c r="E8657" s="572"/>
      <c r="F8657" s="553"/>
      <c r="G8657" s="530"/>
      <c r="H8657" s="531"/>
      <c r="J8657" s="532"/>
      <c r="L8657" s="533"/>
    </row>
    <row r="8658" spans="1:12" ht="9.75" customHeight="1">
      <c r="A8658" s="569">
        <v>21</v>
      </c>
      <c r="B8658" s="570" t="s">
        <v>2602</v>
      </c>
      <c r="C8658" s="618" t="s">
        <v>325</v>
      </c>
      <c r="D8658" s="570" t="s">
        <v>2605</v>
      </c>
      <c r="E8658" s="572">
        <v>688</v>
      </c>
      <c r="F8658" s="553">
        <v>0.10272282299999999</v>
      </c>
      <c r="G8658" s="530" t="e">
        <f>+L8658</f>
        <v>#REF!</v>
      </c>
      <c r="H8658" s="531" t="e">
        <f>E8658*G8658</f>
        <v>#REF!</v>
      </c>
      <c r="J8658" s="530">
        <f>+F8658</f>
        <v>0.10272282299999999</v>
      </c>
      <c r="L8658" s="533" t="e">
        <f>J8658*$L$3</f>
        <v>#REF!</v>
      </c>
    </row>
    <row r="8659" spans="1:12" ht="9.75" customHeight="1">
      <c r="A8659" s="569"/>
      <c r="B8659" s="570"/>
      <c r="C8659" s="618"/>
      <c r="D8659" s="570"/>
      <c r="E8659" s="572"/>
      <c r="F8659" s="553"/>
      <c r="G8659" s="530"/>
      <c r="H8659" s="531"/>
      <c r="J8659" s="532"/>
      <c r="L8659" s="533"/>
    </row>
    <row r="8660" spans="1:12" ht="9.75" customHeight="1">
      <c r="A8660" s="569"/>
      <c r="B8660" s="570"/>
      <c r="C8660" s="618"/>
      <c r="D8660" s="570"/>
      <c r="E8660" s="572"/>
      <c r="F8660" s="553"/>
      <c r="G8660" s="530"/>
      <c r="H8660" s="531"/>
      <c r="J8660" s="532"/>
      <c r="L8660" s="533"/>
    </row>
    <row r="8661" spans="1:12" ht="9.75" customHeight="1">
      <c r="A8661" s="569"/>
      <c r="B8661" s="570"/>
      <c r="C8661" s="618"/>
      <c r="D8661" s="570"/>
      <c r="E8661" s="572"/>
      <c r="F8661" s="553"/>
      <c r="G8661" s="530"/>
      <c r="H8661" s="531"/>
      <c r="J8661" s="532"/>
      <c r="L8661" s="533"/>
    </row>
    <row r="8662" spans="1:12" ht="9.75" customHeight="1">
      <c r="A8662" s="569"/>
      <c r="B8662" s="570"/>
      <c r="C8662" s="618"/>
      <c r="D8662" s="570"/>
      <c r="E8662" s="572"/>
      <c r="F8662" s="553"/>
      <c r="G8662" s="530"/>
      <c r="H8662" s="531"/>
      <c r="J8662" s="532"/>
      <c r="L8662" s="533"/>
    </row>
    <row r="8663" spans="1:12" ht="9.75" customHeight="1">
      <c r="A8663" s="569">
        <v>22</v>
      </c>
      <c r="B8663" s="570" t="s">
        <v>2602</v>
      </c>
      <c r="C8663" s="618" t="s">
        <v>326</v>
      </c>
      <c r="D8663" s="570" t="s">
        <v>2605</v>
      </c>
      <c r="E8663" s="623">
        <v>1236</v>
      </c>
      <c r="F8663" s="553">
        <v>6.8481882000000008E-2</v>
      </c>
      <c r="G8663" s="530" t="e">
        <f>+L8663</f>
        <v>#REF!</v>
      </c>
      <c r="H8663" s="531" t="e">
        <f>E8663*G8663</f>
        <v>#REF!</v>
      </c>
      <c r="J8663" s="530">
        <f>+F8663</f>
        <v>6.8481882000000008E-2</v>
      </c>
      <c r="L8663" s="533" t="e">
        <f>J8663*$L$3</f>
        <v>#REF!</v>
      </c>
    </row>
    <row r="8664" spans="1:12" ht="9.75" customHeight="1">
      <c r="A8664" s="569"/>
      <c r="B8664" s="570"/>
      <c r="C8664" s="618"/>
      <c r="D8664" s="570"/>
      <c r="E8664" s="623"/>
      <c r="F8664" s="553"/>
      <c r="G8664" s="530"/>
      <c r="H8664" s="531"/>
      <c r="J8664" s="532"/>
      <c r="L8664" s="533"/>
    </row>
    <row r="8665" spans="1:12" ht="9.75" customHeight="1">
      <c r="A8665" s="569"/>
      <c r="B8665" s="570"/>
      <c r="C8665" s="618"/>
      <c r="D8665" s="570"/>
      <c r="E8665" s="623"/>
      <c r="F8665" s="553"/>
      <c r="G8665" s="530"/>
      <c r="H8665" s="531"/>
      <c r="J8665" s="532"/>
      <c r="L8665" s="533"/>
    </row>
    <row r="8666" spans="1:12" ht="9.75" customHeight="1">
      <c r="A8666" s="569"/>
      <c r="B8666" s="570"/>
      <c r="C8666" s="618"/>
      <c r="D8666" s="570"/>
      <c r="E8666" s="623"/>
      <c r="F8666" s="553"/>
      <c r="G8666" s="530"/>
      <c r="H8666" s="531"/>
      <c r="J8666" s="532"/>
      <c r="L8666" s="533"/>
    </row>
    <row r="8667" spans="1:12" ht="9.75" customHeight="1">
      <c r="A8667" s="569"/>
      <c r="B8667" s="570"/>
      <c r="C8667" s="618"/>
      <c r="D8667" s="570"/>
      <c r="E8667" s="623"/>
      <c r="F8667" s="553"/>
      <c r="G8667" s="530"/>
      <c r="H8667" s="531"/>
      <c r="J8667" s="532"/>
      <c r="L8667" s="533"/>
    </row>
    <row r="8668" spans="1:12" ht="9.75" customHeight="1">
      <c r="A8668" s="569">
        <v>23</v>
      </c>
      <c r="B8668" s="570" t="s">
        <v>2602</v>
      </c>
      <c r="C8668" s="618" t="s">
        <v>327</v>
      </c>
      <c r="D8668" s="570" t="s">
        <v>2605</v>
      </c>
      <c r="E8668" s="572">
        <v>688</v>
      </c>
      <c r="F8668" s="553">
        <v>2.6251388099999998E-2</v>
      </c>
      <c r="G8668" s="530" t="e">
        <f>+L8668</f>
        <v>#REF!</v>
      </c>
      <c r="H8668" s="531" t="e">
        <f>E8668*G8668</f>
        <v>#REF!</v>
      </c>
      <c r="J8668" s="530">
        <f>+F8668</f>
        <v>2.6251388099999998E-2</v>
      </c>
      <c r="L8668" s="533" t="e">
        <f>J8668*$L$3</f>
        <v>#REF!</v>
      </c>
    </row>
    <row r="8669" spans="1:12" ht="9.75" customHeight="1">
      <c r="A8669" s="569"/>
      <c r="B8669" s="570"/>
      <c r="C8669" s="618"/>
      <c r="D8669" s="570"/>
      <c r="E8669" s="572"/>
      <c r="F8669" s="553"/>
      <c r="G8669" s="530"/>
      <c r="H8669" s="531"/>
      <c r="J8669" s="532"/>
      <c r="L8669" s="533"/>
    </row>
    <row r="8670" spans="1:12" ht="9.75" customHeight="1">
      <c r="A8670" s="569"/>
      <c r="B8670" s="570"/>
      <c r="C8670" s="618"/>
      <c r="D8670" s="570"/>
      <c r="E8670" s="572"/>
      <c r="F8670" s="553"/>
      <c r="G8670" s="530"/>
      <c r="H8670" s="531"/>
      <c r="J8670" s="532"/>
      <c r="L8670" s="533"/>
    </row>
    <row r="8671" spans="1:12" ht="9.75" customHeight="1">
      <c r="A8671" s="569"/>
      <c r="B8671" s="570"/>
      <c r="C8671" s="618"/>
      <c r="D8671" s="570"/>
      <c r="E8671" s="572"/>
      <c r="F8671" s="553"/>
      <c r="G8671" s="530"/>
      <c r="H8671" s="531"/>
      <c r="J8671" s="532"/>
      <c r="L8671" s="533"/>
    </row>
    <row r="8672" spans="1:12" ht="9.75" customHeight="1">
      <c r="A8672" s="569"/>
      <c r="B8672" s="570"/>
      <c r="C8672" s="618"/>
      <c r="D8672" s="570"/>
      <c r="E8672" s="572"/>
      <c r="F8672" s="553"/>
      <c r="G8672" s="530"/>
      <c r="H8672" s="531"/>
      <c r="J8672" s="532"/>
      <c r="L8672" s="533"/>
    </row>
    <row r="8673" spans="1:12" ht="9.75" customHeight="1">
      <c r="A8673" s="569">
        <v>24</v>
      </c>
      <c r="B8673" s="570" t="s">
        <v>2602</v>
      </c>
      <c r="C8673" s="618" t="s">
        <v>328</v>
      </c>
      <c r="D8673" s="570" t="s">
        <v>2605</v>
      </c>
      <c r="E8673" s="572">
        <v>688</v>
      </c>
      <c r="F8673" s="553">
        <v>2.5110023400000001E-2</v>
      </c>
      <c r="G8673" s="530" t="e">
        <f>+L8673</f>
        <v>#REF!</v>
      </c>
      <c r="H8673" s="531" t="e">
        <f>E8673*G8673</f>
        <v>#REF!</v>
      </c>
      <c r="J8673" s="530">
        <f>+F8673</f>
        <v>2.5110023400000001E-2</v>
      </c>
      <c r="L8673" s="533" t="e">
        <f>J8673*$L$3</f>
        <v>#REF!</v>
      </c>
    </row>
    <row r="8674" spans="1:12" ht="9.75" customHeight="1">
      <c r="A8674" s="569"/>
      <c r="B8674" s="570"/>
      <c r="C8674" s="618"/>
      <c r="D8674" s="570"/>
      <c r="E8674" s="572"/>
      <c r="F8674" s="553"/>
      <c r="G8674" s="530"/>
      <c r="H8674" s="531"/>
      <c r="J8674" s="532"/>
      <c r="L8674" s="533"/>
    </row>
    <row r="8675" spans="1:12" ht="9.75" customHeight="1">
      <c r="A8675" s="569"/>
      <c r="B8675" s="570"/>
      <c r="C8675" s="618"/>
      <c r="D8675" s="570"/>
      <c r="E8675" s="572"/>
      <c r="F8675" s="553"/>
      <c r="G8675" s="530"/>
      <c r="H8675" s="531"/>
      <c r="J8675" s="532"/>
      <c r="L8675" s="533"/>
    </row>
    <row r="8676" spans="1:12" ht="9.75" customHeight="1">
      <c r="A8676" s="569"/>
      <c r="B8676" s="570"/>
      <c r="C8676" s="618"/>
      <c r="D8676" s="570"/>
      <c r="E8676" s="572"/>
      <c r="F8676" s="553"/>
      <c r="G8676" s="530"/>
      <c r="H8676" s="531"/>
      <c r="J8676" s="532"/>
      <c r="L8676" s="533"/>
    </row>
    <row r="8677" spans="1:12" ht="9.75" customHeight="1">
      <c r="A8677" s="569"/>
      <c r="B8677" s="570"/>
      <c r="C8677" s="618"/>
      <c r="D8677" s="570"/>
      <c r="E8677" s="572"/>
      <c r="F8677" s="553"/>
      <c r="G8677" s="530"/>
      <c r="H8677" s="531"/>
      <c r="J8677" s="532"/>
      <c r="L8677" s="533"/>
    </row>
    <row r="8678" spans="1:12" ht="9.75" customHeight="1">
      <c r="A8678" s="569">
        <v>25</v>
      </c>
      <c r="B8678" s="570" t="s">
        <v>2602</v>
      </c>
      <c r="C8678" s="618" t="s">
        <v>329</v>
      </c>
      <c r="D8678" s="570" t="s">
        <v>2605</v>
      </c>
      <c r="E8678" s="623">
        <v>1236</v>
      </c>
      <c r="F8678" s="553">
        <v>1.1413647000000002E-2</v>
      </c>
      <c r="G8678" s="530" t="e">
        <f>+L8678</f>
        <v>#REF!</v>
      </c>
      <c r="H8678" s="531" t="e">
        <f>E8678*G8678</f>
        <v>#REF!</v>
      </c>
      <c r="J8678" s="530">
        <f>+F8678</f>
        <v>1.1413647000000002E-2</v>
      </c>
      <c r="L8678" s="533" t="e">
        <f>J8678*$L$3</f>
        <v>#REF!</v>
      </c>
    </row>
    <row r="8679" spans="1:12" ht="9.75" customHeight="1">
      <c r="A8679" s="569"/>
      <c r="B8679" s="570"/>
      <c r="C8679" s="618"/>
      <c r="D8679" s="570"/>
      <c r="E8679" s="623"/>
      <c r="F8679" s="553"/>
      <c r="G8679" s="530"/>
      <c r="H8679" s="531"/>
      <c r="J8679" s="532"/>
      <c r="L8679" s="533"/>
    </row>
    <row r="8680" spans="1:12" ht="9.75" customHeight="1">
      <c r="A8680" s="569"/>
      <c r="B8680" s="570"/>
      <c r="C8680" s="618"/>
      <c r="D8680" s="570"/>
      <c r="E8680" s="623"/>
      <c r="F8680" s="553"/>
      <c r="G8680" s="530"/>
      <c r="H8680" s="531"/>
      <c r="J8680" s="532"/>
      <c r="L8680" s="533"/>
    </row>
    <row r="8681" spans="1:12" ht="9.75" customHeight="1">
      <c r="A8681" s="569"/>
      <c r="B8681" s="570"/>
      <c r="C8681" s="618"/>
      <c r="D8681" s="570"/>
      <c r="E8681" s="623"/>
      <c r="F8681" s="553"/>
      <c r="G8681" s="530"/>
      <c r="H8681" s="531"/>
      <c r="J8681" s="532"/>
      <c r="L8681" s="533"/>
    </row>
    <row r="8682" spans="1:12" ht="9.75" customHeight="1">
      <c r="A8682" s="569"/>
      <c r="B8682" s="570"/>
      <c r="C8682" s="618"/>
      <c r="D8682" s="570"/>
      <c r="E8682" s="623"/>
      <c r="F8682" s="553"/>
      <c r="G8682" s="530"/>
      <c r="H8682" s="531"/>
      <c r="J8682" s="532"/>
      <c r="L8682" s="533"/>
    </row>
    <row r="8683" spans="1:12" ht="9.75" customHeight="1">
      <c r="A8683" s="569">
        <v>26</v>
      </c>
      <c r="B8683" s="570" t="s">
        <v>2602</v>
      </c>
      <c r="C8683" s="618" t="s">
        <v>330</v>
      </c>
      <c r="D8683" s="570" t="s">
        <v>2604</v>
      </c>
      <c r="E8683" s="572">
        <v>470</v>
      </c>
      <c r="F8683" s="553">
        <v>3.4902932526000003</v>
      </c>
      <c r="G8683" s="530" t="e">
        <f>+L8683</f>
        <v>#REF!</v>
      </c>
      <c r="H8683" s="531" t="e">
        <f>E8683*G8683</f>
        <v>#REF!</v>
      </c>
      <c r="J8683" s="530">
        <f>+F8683</f>
        <v>3.4902932526000003</v>
      </c>
      <c r="L8683" s="533" t="e">
        <f>J8683*$L$3</f>
        <v>#REF!</v>
      </c>
    </row>
    <row r="8684" spans="1:12" ht="9.75" customHeight="1">
      <c r="A8684" s="569"/>
      <c r="B8684" s="570"/>
      <c r="C8684" s="618"/>
      <c r="D8684" s="569"/>
      <c r="E8684" s="572"/>
      <c r="F8684" s="553"/>
      <c r="G8684" s="530"/>
      <c r="H8684" s="531"/>
      <c r="J8684" s="532"/>
      <c r="L8684" s="533"/>
    </row>
    <row r="8685" spans="1:12" ht="9.75" customHeight="1">
      <c r="A8685" s="569"/>
      <c r="B8685" s="570"/>
      <c r="C8685" s="618"/>
      <c r="D8685" s="569"/>
      <c r="E8685" s="572"/>
      <c r="F8685" s="553"/>
      <c r="G8685" s="530"/>
      <c r="H8685" s="531"/>
      <c r="J8685" s="532"/>
      <c r="L8685" s="533"/>
    </row>
    <row r="8686" spans="1:12" ht="9.75" customHeight="1">
      <c r="A8686" s="569"/>
      <c r="B8686" s="570"/>
      <c r="C8686" s="618"/>
      <c r="D8686" s="569"/>
      <c r="E8686" s="572"/>
      <c r="F8686" s="553"/>
      <c r="G8686" s="530"/>
      <c r="H8686" s="531"/>
      <c r="J8686" s="532"/>
      <c r="L8686" s="533"/>
    </row>
    <row r="8687" spans="1:12" ht="9.75" customHeight="1">
      <c r="A8687" s="569"/>
      <c r="B8687" s="570"/>
      <c r="C8687" s="618"/>
      <c r="D8687" s="569"/>
      <c r="E8687" s="572"/>
      <c r="F8687" s="553"/>
      <c r="G8687" s="530"/>
      <c r="H8687" s="531"/>
      <c r="J8687" s="532"/>
      <c r="L8687" s="533"/>
    </row>
    <row r="8688" spans="1:12" ht="9.75" customHeight="1">
      <c r="A8688" s="532"/>
      <c r="B8688" s="656"/>
      <c r="C8688" s="721" t="s">
        <v>3221</v>
      </c>
      <c r="D8688" s="843"/>
      <c r="E8688" s="539"/>
      <c r="F8688" s="553"/>
      <c r="G8688" s="530" t="e">
        <f>+L8688</f>
        <v>#REF!</v>
      </c>
      <c r="H8688" s="531" t="e">
        <f>E8688*G8688</f>
        <v>#REF!</v>
      </c>
      <c r="J8688" s="530">
        <f>+F8688</f>
        <v>0</v>
      </c>
      <c r="L8688" s="533" t="e">
        <f>J8688*$L$3</f>
        <v>#REF!</v>
      </c>
    </row>
    <row r="8689" spans="1:12" ht="9.75" customHeight="1">
      <c r="A8689" s="532"/>
      <c r="B8689" s="656"/>
      <c r="C8689" s="722"/>
      <c r="D8689" s="843"/>
      <c r="E8689" s="539"/>
      <c r="F8689" s="553"/>
      <c r="G8689" s="530"/>
      <c r="H8689" s="531"/>
      <c r="J8689" s="532"/>
      <c r="L8689" s="533"/>
    </row>
    <row r="8690" spans="1:12" ht="9.75" customHeight="1">
      <c r="A8690" s="532"/>
      <c r="B8690" s="656"/>
      <c r="C8690" s="722"/>
      <c r="D8690" s="843"/>
      <c r="E8690" s="539"/>
      <c r="F8690" s="553"/>
      <c r="G8690" s="530"/>
      <c r="H8690" s="531"/>
      <c r="J8690" s="532"/>
      <c r="L8690" s="533"/>
    </row>
    <row r="8691" spans="1:12" ht="9.75" customHeight="1">
      <c r="A8691" s="532"/>
      <c r="B8691" s="656"/>
      <c r="C8691" s="722"/>
      <c r="D8691" s="843"/>
      <c r="E8691" s="539"/>
      <c r="F8691" s="553"/>
      <c r="G8691" s="530"/>
      <c r="H8691" s="531"/>
      <c r="J8691" s="532"/>
      <c r="L8691" s="533"/>
    </row>
    <row r="8692" spans="1:12" ht="9.75" customHeight="1">
      <c r="A8692" s="532"/>
      <c r="B8692" s="656"/>
      <c r="C8692" s="723"/>
      <c r="D8692" s="843"/>
      <c r="E8692" s="539"/>
      <c r="F8692" s="553"/>
      <c r="G8692" s="530"/>
      <c r="H8692" s="531"/>
      <c r="J8692" s="532"/>
      <c r="L8692" s="533"/>
    </row>
    <row r="8693" spans="1:12" ht="9.75" customHeight="1">
      <c r="A8693" s="546"/>
      <c r="B8693" s="544"/>
      <c r="C8693" s="719" t="s">
        <v>3220</v>
      </c>
      <c r="D8693" s="546"/>
      <c r="E8693" s="728"/>
      <c r="F8693" s="553">
        <v>0</v>
      </c>
      <c r="G8693" s="530" t="e">
        <f>+L8693</f>
        <v>#REF!</v>
      </c>
      <c r="H8693" s="531" t="e">
        <f>E8693*G8693</f>
        <v>#REF!</v>
      </c>
      <c r="J8693" s="530">
        <f>+F8693</f>
        <v>0</v>
      </c>
      <c r="L8693" s="533" t="e">
        <f>J8693*$L$3</f>
        <v>#REF!</v>
      </c>
    </row>
    <row r="8694" spans="1:12" ht="9.75" customHeight="1">
      <c r="A8694" s="546"/>
      <c r="B8694" s="544"/>
      <c r="C8694" s="719"/>
      <c r="D8694" s="546"/>
      <c r="E8694" s="728"/>
      <c r="F8694" s="553"/>
      <c r="G8694" s="530"/>
      <c r="H8694" s="531"/>
      <c r="J8694" s="532"/>
      <c r="L8694" s="533"/>
    </row>
    <row r="8695" spans="1:12" ht="9.75" customHeight="1">
      <c r="A8695" s="546"/>
      <c r="B8695" s="544"/>
      <c r="C8695" s="719"/>
      <c r="D8695" s="546"/>
      <c r="E8695" s="728"/>
      <c r="F8695" s="553"/>
      <c r="G8695" s="530"/>
      <c r="H8695" s="531"/>
      <c r="J8695" s="532"/>
      <c r="L8695" s="533"/>
    </row>
    <row r="8696" spans="1:12" ht="9.75" customHeight="1">
      <c r="A8696" s="546"/>
      <c r="B8696" s="544"/>
      <c r="C8696" s="719"/>
      <c r="D8696" s="546"/>
      <c r="E8696" s="728"/>
      <c r="F8696" s="553"/>
      <c r="G8696" s="530"/>
      <c r="H8696" s="531"/>
      <c r="J8696" s="532"/>
      <c r="L8696" s="533"/>
    </row>
    <row r="8697" spans="1:12" ht="9.75" customHeight="1">
      <c r="A8697" s="546"/>
      <c r="B8697" s="544"/>
      <c r="C8697" s="719"/>
      <c r="D8697" s="546"/>
      <c r="E8697" s="728"/>
      <c r="F8697" s="553"/>
      <c r="G8697" s="530"/>
      <c r="H8697" s="531"/>
      <c r="J8697" s="532"/>
      <c r="L8697" s="533"/>
    </row>
    <row r="8698" spans="1:12" ht="9.75" customHeight="1">
      <c r="A8698" s="625">
        <v>1</v>
      </c>
      <c r="B8698" s="710" t="s">
        <v>2700</v>
      </c>
      <c r="C8698" s="603" t="s">
        <v>3219</v>
      </c>
      <c r="D8698" s="703" t="s">
        <v>2613</v>
      </c>
      <c r="E8698" s="816">
        <v>97.7</v>
      </c>
      <c r="F8698" s="553">
        <v>0.45957629049999998</v>
      </c>
      <c r="G8698" s="530" t="e">
        <f>+L8698</f>
        <v>#REF!</v>
      </c>
      <c r="H8698" s="531" t="e">
        <f>E8698*G8698</f>
        <v>#REF!</v>
      </c>
      <c r="J8698" s="530">
        <f>+F8698</f>
        <v>0.45957629049999998</v>
      </c>
      <c r="L8698" s="533" t="e">
        <f>J8698*$L$3</f>
        <v>#REF!</v>
      </c>
    </row>
    <row r="8699" spans="1:12" ht="9.75" customHeight="1">
      <c r="A8699" s="625"/>
      <c r="B8699" s="710"/>
      <c r="C8699" s="603"/>
      <c r="D8699" s="704"/>
      <c r="E8699" s="816"/>
      <c r="F8699" s="553"/>
      <c r="G8699" s="530"/>
      <c r="H8699" s="531"/>
      <c r="J8699" s="532"/>
      <c r="L8699" s="533"/>
    </row>
    <row r="8700" spans="1:12" ht="9.75" customHeight="1">
      <c r="A8700" s="625"/>
      <c r="B8700" s="710"/>
      <c r="C8700" s="603"/>
      <c r="D8700" s="704"/>
      <c r="E8700" s="816"/>
      <c r="F8700" s="553"/>
      <c r="G8700" s="530"/>
      <c r="H8700" s="531"/>
      <c r="J8700" s="532"/>
      <c r="L8700" s="533"/>
    </row>
    <row r="8701" spans="1:12" ht="9.75" customHeight="1">
      <c r="A8701" s="625"/>
      <c r="B8701" s="710"/>
      <c r="C8701" s="603"/>
      <c r="D8701" s="704"/>
      <c r="E8701" s="816"/>
      <c r="F8701" s="553"/>
      <c r="G8701" s="530"/>
      <c r="H8701" s="531"/>
      <c r="J8701" s="532"/>
      <c r="L8701" s="533"/>
    </row>
    <row r="8702" spans="1:12" ht="9.75" customHeight="1">
      <c r="A8702" s="625"/>
      <c r="B8702" s="710"/>
      <c r="C8702" s="603"/>
      <c r="D8702" s="704"/>
      <c r="E8702" s="816"/>
      <c r="F8702" s="553"/>
      <c r="G8702" s="530"/>
      <c r="H8702" s="531"/>
      <c r="J8702" s="532"/>
      <c r="L8702" s="533"/>
    </row>
    <row r="8703" spans="1:12" ht="9.75" customHeight="1">
      <c r="A8703" s="625">
        <v>2</v>
      </c>
      <c r="B8703" s="710" t="s">
        <v>2598</v>
      </c>
      <c r="C8703" s="603" t="s">
        <v>3218</v>
      </c>
      <c r="D8703" s="703" t="s">
        <v>2613</v>
      </c>
      <c r="E8703" s="816">
        <v>79.3</v>
      </c>
      <c r="F8703" s="553">
        <v>0.56032165919999988</v>
      </c>
      <c r="G8703" s="530" t="e">
        <f>+L8703</f>
        <v>#REF!</v>
      </c>
      <c r="H8703" s="531" t="e">
        <f>E8703*G8703</f>
        <v>#REF!</v>
      </c>
      <c r="J8703" s="530">
        <f>+F8703</f>
        <v>0.56032165919999988</v>
      </c>
      <c r="L8703" s="533" t="e">
        <f>J8703*$L$3</f>
        <v>#REF!</v>
      </c>
    </row>
    <row r="8704" spans="1:12" ht="9.75" customHeight="1">
      <c r="A8704" s="625"/>
      <c r="B8704" s="710"/>
      <c r="C8704" s="603"/>
      <c r="D8704" s="704"/>
      <c r="E8704" s="816"/>
      <c r="F8704" s="553"/>
      <c r="G8704" s="530"/>
      <c r="H8704" s="531"/>
      <c r="J8704" s="532"/>
      <c r="L8704" s="533"/>
    </row>
    <row r="8705" spans="1:12" ht="9.75" customHeight="1">
      <c r="A8705" s="625"/>
      <c r="B8705" s="710"/>
      <c r="C8705" s="603"/>
      <c r="D8705" s="704"/>
      <c r="E8705" s="816"/>
      <c r="F8705" s="553"/>
      <c r="G8705" s="530"/>
      <c r="H8705" s="531"/>
      <c r="J8705" s="532"/>
      <c r="L8705" s="533"/>
    </row>
    <row r="8706" spans="1:12" ht="9.75" customHeight="1">
      <c r="A8706" s="625"/>
      <c r="B8706" s="710"/>
      <c r="C8706" s="603"/>
      <c r="D8706" s="704"/>
      <c r="E8706" s="816"/>
      <c r="F8706" s="553"/>
      <c r="G8706" s="530"/>
      <c r="H8706" s="531"/>
      <c r="J8706" s="532"/>
      <c r="L8706" s="533"/>
    </row>
    <row r="8707" spans="1:12" ht="7.5" customHeight="1">
      <c r="A8707" s="625"/>
      <c r="B8707" s="710"/>
      <c r="C8707" s="603"/>
      <c r="D8707" s="704"/>
      <c r="E8707" s="816"/>
      <c r="F8707" s="553"/>
      <c r="G8707" s="530"/>
      <c r="H8707" s="531"/>
      <c r="J8707" s="532"/>
      <c r="L8707" s="533"/>
    </row>
    <row r="8708" spans="1:12" ht="9.75" customHeight="1">
      <c r="A8708" s="625">
        <v>3</v>
      </c>
      <c r="B8708" s="758" t="s">
        <v>2725</v>
      </c>
      <c r="C8708" s="804" t="s">
        <v>52</v>
      </c>
      <c r="D8708" s="822" t="s">
        <v>2723</v>
      </c>
      <c r="E8708" s="863">
        <v>142.74</v>
      </c>
      <c r="F8708" s="815">
        <v>1.1602215</v>
      </c>
      <c r="G8708" s="530" t="e">
        <f>+L8708</f>
        <v>#REF!</v>
      </c>
      <c r="H8708" s="531" t="e">
        <f>E8708*G8708</f>
        <v>#REF!</v>
      </c>
      <c r="J8708" s="530">
        <f>+F8708</f>
        <v>1.1602215</v>
      </c>
      <c r="L8708" s="533" t="e">
        <f>J8708*$L$3</f>
        <v>#REF!</v>
      </c>
    </row>
    <row r="8709" spans="1:12" ht="9.75" customHeight="1">
      <c r="A8709" s="625"/>
      <c r="B8709" s="759"/>
      <c r="C8709" s="805"/>
      <c r="D8709" s="861"/>
      <c r="E8709" s="864"/>
      <c r="F8709" s="815"/>
      <c r="G8709" s="530"/>
      <c r="H8709" s="531"/>
      <c r="J8709" s="532"/>
      <c r="L8709" s="533"/>
    </row>
    <row r="8710" spans="1:12" ht="9.75" customHeight="1">
      <c r="A8710" s="625"/>
      <c r="B8710" s="759"/>
      <c r="C8710" s="805"/>
      <c r="D8710" s="861"/>
      <c r="E8710" s="864"/>
      <c r="F8710" s="815"/>
      <c r="G8710" s="530"/>
      <c r="H8710" s="531"/>
      <c r="J8710" s="532"/>
      <c r="L8710" s="533"/>
    </row>
    <row r="8711" spans="1:12" ht="9.75" customHeight="1">
      <c r="A8711" s="625"/>
      <c r="B8711" s="759"/>
      <c r="C8711" s="805"/>
      <c r="D8711" s="861"/>
      <c r="E8711" s="864"/>
      <c r="F8711" s="815"/>
      <c r="G8711" s="530"/>
      <c r="H8711" s="531"/>
      <c r="J8711" s="532"/>
      <c r="L8711" s="533"/>
    </row>
    <row r="8712" spans="1:12" ht="9.75" customHeight="1">
      <c r="A8712" s="625"/>
      <c r="B8712" s="760"/>
      <c r="C8712" s="806"/>
      <c r="D8712" s="862"/>
      <c r="E8712" s="865"/>
      <c r="F8712" s="815"/>
      <c r="G8712" s="530"/>
      <c r="H8712" s="531"/>
      <c r="J8712" s="532"/>
      <c r="L8712" s="533"/>
    </row>
    <row r="8713" spans="1:12" ht="9.75" customHeight="1">
      <c r="A8713" s="625">
        <v>4</v>
      </c>
      <c r="B8713" s="603" t="s">
        <v>2600</v>
      </c>
      <c r="C8713" s="618" t="s">
        <v>3217</v>
      </c>
      <c r="D8713" s="703" t="s">
        <v>2613</v>
      </c>
      <c r="E8713" s="607">
        <v>10</v>
      </c>
      <c r="F8713" s="553">
        <v>0.78481520000000005</v>
      </c>
      <c r="G8713" s="530" t="e">
        <f>+L8713</f>
        <v>#REF!</v>
      </c>
      <c r="H8713" s="531" t="e">
        <f>E8713*G8713</f>
        <v>#REF!</v>
      </c>
      <c r="J8713" s="530">
        <f>+F8713</f>
        <v>0.78481520000000005</v>
      </c>
      <c r="L8713" s="533" t="e">
        <f>J8713*$L$3</f>
        <v>#REF!</v>
      </c>
    </row>
    <row r="8714" spans="1:12" ht="9.75" customHeight="1">
      <c r="A8714" s="625"/>
      <c r="B8714" s="603"/>
      <c r="C8714" s="618"/>
      <c r="D8714" s="704"/>
      <c r="E8714" s="607"/>
      <c r="F8714" s="553"/>
      <c r="G8714" s="530"/>
      <c r="H8714" s="531"/>
      <c r="J8714" s="532"/>
      <c r="L8714" s="533"/>
    </row>
    <row r="8715" spans="1:12" ht="9.75" customHeight="1">
      <c r="A8715" s="625"/>
      <c r="B8715" s="603"/>
      <c r="C8715" s="618"/>
      <c r="D8715" s="704"/>
      <c r="E8715" s="607"/>
      <c r="F8715" s="553"/>
      <c r="G8715" s="530"/>
      <c r="H8715" s="531"/>
      <c r="J8715" s="532"/>
      <c r="L8715" s="533"/>
    </row>
    <row r="8716" spans="1:12" ht="9.75" customHeight="1">
      <c r="A8716" s="625"/>
      <c r="B8716" s="603"/>
      <c r="C8716" s="618"/>
      <c r="D8716" s="704"/>
      <c r="E8716" s="607"/>
      <c r="F8716" s="553"/>
      <c r="G8716" s="530"/>
      <c r="H8716" s="531"/>
      <c r="J8716" s="532"/>
      <c r="L8716" s="533"/>
    </row>
    <row r="8717" spans="1:12" ht="9.75" customHeight="1">
      <c r="A8717" s="625"/>
      <c r="B8717" s="603"/>
      <c r="C8717" s="618"/>
      <c r="D8717" s="704"/>
      <c r="E8717" s="607"/>
      <c r="F8717" s="553"/>
      <c r="G8717" s="530"/>
      <c r="H8717" s="531"/>
      <c r="J8717" s="532"/>
      <c r="L8717" s="533"/>
    </row>
    <row r="8718" spans="1:12" ht="9.75" customHeight="1">
      <c r="A8718" s="625">
        <v>5</v>
      </c>
      <c r="B8718" s="603" t="s">
        <v>2726</v>
      </c>
      <c r="C8718" s="618" t="s">
        <v>3216</v>
      </c>
      <c r="D8718" s="703" t="s">
        <v>2613</v>
      </c>
      <c r="E8718" s="607">
        <v>87.7</v>
      </c>
      <c r="F8718" s="553">
        <v>4.4346244E-2</v>
      </c>
      <c r="G8718" s="530" t="e">
        <f>+L8718</f>
        <v>#REF!</v>
      </c>
      <c r="H8718" s="531" t="e">
        <f>E8718*G8718</f>
        <v>#REF!</v>
      </c>
      <c r="J8718" s="530">
        <f>+F8718</f>
        <v>4.4346244E-2</v>
      </c>
      <c r="L8718" s="533" t="e">
        <f>J8718*$L$3</f>
        <v>#REF!</v>
      </c>
    </row>
    <row r="8719" spans="1:12" ht="9.75" customHeight="1">
      <c r="A8719" s="625"/>
      <c r="B8719" s="603"/>
      <c r="C8719" s="618"/>
      <c r="D8719" s="704"/>
      <c r="E8719" s="607"/>
      <c r="F8719" s="553"/>
      <c r="G8719" s="530"/>
      <c r="H8719" s="531"/>
      <c r="J8719" s="532"/>
      <c r="L8719" s="533"/>
    </row>
    <row r="8720" spans="1:12" ht="9.75" customHeight="1">
      <c r="A8720" s="625"/>
      <c r="B8720" s="603"/>
      <c r="C8720" s="618"/>
      <c r="D8720" s="704"/>
      <c r="E8720" s="607"/>
      <c r="F8720" s="553"/>
      <c r="G8720" s="530"/>
      <c r="H8720" s="531"/>
      <c r="J8720" s="532"/>
      <c r="L8720" s="533"/>
    </row>
    <row r="8721" spans="1:12" ht="9.75" customHeight="1">
      <c r="A8721" s="625"/>
      <c r="B8721" s="603"/>
      <c r="C8721" s="618"/>
      <c r="D8721" s="704"/>
      <c r="E8721" s="607"/>
      <c r="F8721" s="553"/>
      <c r="G8721" s="530"/>
      <c r="H8721" s="531"/>
      <c r="J8721" s="532"/>
      <c r="L8721" s="533"/>
    </row>
    <row r="8722" spans="1:12" ht="9.75" customHeight="1">
      <c r="A8722" s="625"/>
      <c r="B8722" s="603"/>
      <c r="C8722" s="618"/>
      <c r="D8722" s="704"/>
      <c r="E8722" s="607"/>
      <c r="F8722" s="553"/>
      <c r="G8722" s="530"/>
      <c r="H8722" s="531"/>
      <c r="J8722" s="532"/>
      <c r="L8722" s="533"/>
    </row>
    <row r="8723" spans="1:12" ht="9.75" customHeight="1">
      <c r="A8723" s="625">
        <v>6</v>
      </c>
      <c r="B8723" s="544" t="s">
        <v>2614</v>
      </c>
      <c r="C8723" s="544" t="s">
        <v>3215</v>
      </c>
      <c r="D8723" s="703" t="s">
        <v>2613</v>
      </c>
      <c r="E8723" s="547">
        <v>12</v>
      </c>
      <c r="F8723" s="553">
        <v>4.0294491400000005</v>
      </c>
      <c r="G8723" s="530" t="e">
        <f>+L8723</f>
        <v>#REF!</v>
      </c>
      <c r="H8723" s="531" t="e">
        <f>E8723*G8723</f>
        <v>#REF!</v>
      </c>
      <c r="J8723" s="530">
        <f>+F8723</f>
        <v>4.0294491400000005</v>
      </c>
      <c r="L8723" s="533" t="e">
        <f>J8723*$L$3</f>
        <v>#REF!</v>
      </c>
    </row>
    <row r="8724" spans="1:12" ht="9.75" customHeight="1">
      <c r="A8724" s="625"/>
      <c r="B8724" s="544"/>
      <c r="C8724" s="544"/>
      <c r="D8724" s="704"/>
      <c r="E8724" s="547"/>
      <c r="F8724" s="553"/>
      <c r="G8724" s="530"/>
      <c r="H8724" s="531"/>
      <c r="J8724" s="532"/>
      <c r="L8724" s="533"/>
    </row>
    <row r="8725" spans="1:12" ht="9.75" customHeight="1">
      <c r="A8725" s="625"/>
      <c r="B8725" s="544"/>
      <c r="C8725" s="544"/>
      <c r="D8725" s="704"/>
      <c r="E8725" s="547"/>
      <c r="F8725" s="553"/>
      <c r="G8725" s="530"/>
      <c r="H8725" s="531"/>
      <c r="J8725" s="532"/>
      <c r="L8725" s="533"/>
    </row>
    <row r="8726" spans="1:12" ht="9.75" customHeight="1">
      <c r="A8726" s="625"/>
      <c r="B8726" s="544"/>
      <c r="C8726" s="544"/>
      <c r="D8726" s="704"/>
      <c r="E8726" s="547"/>
      <c r="F8726" s="553"/>
      <c r="G8726" s="530"/>
      <c r="H8726" s="531"/>
      <c r="J8726" s="532"/>
      <c r="L8726" s="533"/>
    </row>
    <row r="8727" spans="1:12" ht="9.75" customHeight="1">
      <c r="A8727" s="625"/>
      <c r="B8727" s="544"/>
      <c r="C8727" s="544"/>
      <c r="D8727" s="704"/>
      <c r="E8727" s="547"/>
      <c r="F8727" s="553"/>
      <c r="G8727" s="530"/>
      <c r="H8727" s="531"/>
      <c r="J8727" s="532"/>
      <c r="L8727" s="533"/>
    </row>
    <row r="8728" spans="1:12" ht="9.75" customHeight="1">
      <c r="A8728" s="546"/>
      <c r="B8728" s="544"/>
      <c r="C8728" s="719" t="s">
        <v>3214</v>
      </c>
      <c r="D8728" s="704"/>
      <c r="E8728" s="728"/>
      <c r="F8728" s="553">
        <v>0</v>
      </c>
      <c r="G8728" s="530" t="e">
        <f>+L8728</f>
        <v>#REF!</v>
      </c>
      <c r="H8728" s="531" t="e">
        <f>E8728*G8728</f>
        <v>#REF!</v>
      </c>
      <c r="J8728" s="530">
        <f>+F8728</f>
        <v>0</v>
      </c>
      <c r="L8728" s="533" t="e">
        <f>J8728*$L$3</f>
        <v>#REF!</v>
      </c>
    </row>
    <row r="8729" spans="1:12" ht="9.75" customHeight="1">
      <c r="A8729" s="546"/>
      <c r="B8729" s="544"/>
      <c r="C8729" s="719"/>
      <c r="D8729" s="704"/>
      <c r="E8729" s="728"/>
      <c r="F8729" s="553"/>
      <c r="G8729" s="530"/>
      <c r="H8729" s="531"/>
      <c r="J8729" s="532"/>
      <c r="L8729" s="533"/>
    </row>
    <row r="8730" spans="1:12" ht="9.75" customHeight="1">
      <c r="A8730" s="546"/>
      <c r="B8730" s="544"/>
      <c r="C8730" s="719"/>
      <c r="D8730" s="704"/>
      <c r="E8730" s="728"/>
      <c r="F8730" s="553"/>
      <c r="G8730" s="530"/>
      <c r="H8730" s="531"/>
      <c r="J8730" s="532"/>
      <c r="L8730" s="533"/>
    </row>
    <row r="8731" spans="1:12" ht="9.75" customHeight="1">
      <c r="A8731" s="546"/>
      <c r="B8731" s="544"/>
      <c r="C8731" s="719"/>
      <c r="D8731" s="704"/>
      <c r="E8731" s="728"/>
      <c r="F8731" s="553"/>
      <c r="G8731" s="530"/>
      <c r="H8731" s="531"/>
      <c r="J8731" s="532"/>
      <c r="L8731" s="533"/>
    </row>
    <row r="8732" spans="1:12" ht="9.75" customHeight="1">
      <c r="A8732" s="546"/>
      <c r="B8732" s="544"/>
      <c r="C8732" s="719"/>
      <c r="D8732" s="704"/>
      <c r="E8732" s="728"/>
      <c r="F8732" s="553"/>
      <c r="G8732" s="530"/>
      <c r="H8732" s="531"/>
      <c r="J8732" s="532"/>
      <c r="L8732" s="533"/>
    </row>
    <row r="8733" spans="1:12" ht="9.75" customHeight="1">
      <c r="A8733" s="546">
        <v>7</v>
      </c>
      <c r="B8733" s="544" t="s">
        <v>3196</v>
      </c>
      <c r="C8733" s="544" t="s">
        <v>3373</v>
      </c>
      <c r="D8733" s="703" t="s">
        <v>2604</v>
      </c>
      <c r="E8733" s="728">
        <v>60</v>
      </c>
      <c r="F8733" s="553">
        <v>4.8875690361000013</v>
      </c>
      <c r="G8733" s="530" t="e">
        <f>+L8733</f>
        <v>#REF!</v>
      </c>
      <c r="H8733" s="531" t="e">
        <f>E8733*G8733</f>
        <v>#REF!</v>
      </c>
      <c r="J8733" s="530">
        <f>+F8733</f>
        <v>4.8875690361000013</v>
      </c>
      <c r="L8733" s="533" t="e">
        <f>J8733*$L$3</f>
        <v>#REF!</v>
      </c>
    </row>
    <row r="8734" spans="1:12" ht="9.75" customHeight="1">
      <c r="A8734" s="546"/>
      <c r="B8734" s="544"/>
      <c r="C8734" s="544"/>
      <c r="D8734" s="704"/>
      <c r="E8734" s="728"/>
      <c r="F8734" s="553"/>
      <c r="G8734" s="530"/>
      <c r="H8734" s="531"/>
      <c r="J8734" s="532"/>
      <c r="L8734" s="533"/>
    </row>
    <row r="8735" spans="1:12" ht="9.75" customHeight="1">
      <c r="A8735" s="546"/>
      <c r="B8735" s="544"/>
      <c r="C8735" s="544"/>
      <c r="D8735" s="704"/>
      <c r="E8735" s="728"/>
      <c r="F8735" s="553"/>
      <c r="G8735" s="530"/>
      <c r="H8735" s="531"/>
      <c r="J8735" s="532"/>
      <c r="L8735" s="533"/>
    </row>
    <row r="8736" spans="1:12" ht="9.75" customHeight="1">
      <c r="A8736" s="546"/>
      <c r="B8736" s="544"/>
      <c r="C8736" s="544"/>
      <c r="D8736" s="704"/>
      <c r="E8736" s="728"/>
      <c r="F8736" s="553"/>
      <c r="G8736" s="530"/>
      <c r="H8736" s="531"/>
      <c r="J8736" s="532"/>
      <c r="L8736" s="533"/>
    </row>
    <row r="8737" spans="1:12" ht="9.75" customHeight="1">
      <c r="A8737" s="546"/>
      <c r="B8737" s="544"/>
      <c r="C8737" s="544"/>
      <c r="D8737" s="704"/>
      <c r="E8737" s="728"/>
      <c r="F8737" s="553"/>
      <c r="G8737" s="530"/>
      <c r="H8737" s="531"/>
      <c r="J8737" s="532"/>
      <c r="L8737" s="533"/>
    </row>
    <row r="8738" spans="1:12" ht="9.75" customHeight="1">
      <c r="A8738" s="546">
        <v>8</v>
      </c>
      <c r="B8738" s="544" t="s">
        <v>2705</v>
      </c>
      <c r="C8738" s="544" t="s">
        <v>3372</v>
      </c>
      <c r="D8738" s="703" t="s">
        <v>2604</v>
      </c>
      <c r="E8738" s="728">
        <v>124</v>
      </c>
      <c r="F8738" s="553">
        <v>2.7332004411000002</v>
      </c>
      <c r="G8738" s="530" t="e">
        <f>+L8738</f>
        <v>#REF!</v>
      </c>
      <c r="H8738" s="531" t="e">
        <f>E8738*G8738</f>
        <v>#REF!</v>
      </c>
      <c r="J8738" s="530">
        <f>+F8738</f>
        <v>2.7332004411000002</v>
      </c>
      <c r="L8738" s="533" t="e">
        <f>J8738*$L$3</f>
        <v>#REF!</v>
      </c>
    </row>
    <row r="8739" spans="1:12" ht="9.75" customHeight="1">
      <c r="A8739" s="546"/>
      <c r="B8739" s="544"/>
      <c r="C8739" s="544"/>
      <c r="D8739" s="704"/>
      <c r="E8739" s="728"/>
      <c r="F8739" s="553"/>
      <c r="G8739" s="530"/>
      <c r="H8739" s="531"/>
      <c r="J8739" s="532"/>
      <c r="L8739" s="533"/>
    </row>
    <row r="8740" spans="1:12" ht="9.75" customHeight="1">
      <c r="A8740" s="546"/>
      <c r="B8740" s="544"/>
      <c r="C8740" s="544"/>
      <c r="D8740" s="704"/>
      <c r="E8740" s="728"/>
      <c r="F8740" s="553"/>
      <c r="G8740" s="530"/>
      <c r="H8740" s="531"/>
      <c r="J8740" s="532"/>
      <c r="L8740" s="533"/>
    </row>
    <row r="8741" spans="1:12" ht="9.75" customHeight="1">
      <c r="A8741" s="546"/>
      <c r="B8741" s="544"/>
      <c r="C8741" s="544"/>
      <c r="D8741" s="704"/>
      <c r="E8741" s="728"/>
      <c r="F8741" s="553"/>
      <c r="G8741" s="530"/>
      <c r="H8741" s="531"/>
      <c r="J8741" s="532"/>
      <c r="L8741" s="533"/>
    </row>
    <row r="8742" spans="1:12" ht="9.75" customHeight="1">
      <c r="A8742" s="546"/>
      <c r="B8742" s="544"/>
      <c r="C8742" s="544"/>
      <c r="D8742" s="704"/>
      <c r="E8742" s="728"/>
      <c r="F8742" s="553"/>
      <c r="G8742" s="530"/>
      <c r="H8742" s="531"/>
      <c r="J8742" s="532"/>
      <c r="L8742" s="533"/>
    </row>
    <row r="8743" spans="1:12" ht="9.75" customHeight="1">
      <c r="A8743" s="546">
        <v>9</v>
      </c>
      <c r="B8743" s="832" t="s">
        <v>2707</v>
      </c>
      <c r="C8743" s="832" t="s">
        <v>3371</v>
      </c>
      <c r="D8743" s="831" t="s">
        <v>2605</v>
      </c>
      <c r="E8743" s="833">
        <v>4</v>
      </c>
      <c r="F8743" s="553">
        <v>43.111058467000007</v>
      </c>
      <c r="G8743" s="530" t="e">
        <f>+L8743</f>
        <v>#REF!</v>
      </c>
      <c r="H8743" s="531" t="e">
        <f>E8743*G8743</f>
        <v>#REF!</v>
      </c>
      <c r="J8743" s="530">
        <f>+F8743</f>
        <v>43.111058467000007</v>
      </c>
      <c r="L8743" s="533" t="e">
        <f>J8743*$L$3</f>
        <v>#REF!</v>
      </c>
    </row>
    <row r="8744" spans="1:12" ht="9.75" customHeight="1">
      <c r="A8744" s="546"/>
      <c r="B8744" s="832"/>
      <c r="C8744" s="832"/>
      <c r="D8744" s="831"/>
      <c r="E8744" s="833"/>
      <c r="F8744" s="553"/>
      <c r="G8744" s="530"/>
      <c r="H8744" s="531"/>
      <c r="J8744" s="532"/>
      <c r="L8744" s="533"/>
    </row>
    <row r="8745" spans="1:12" ht="9.75" customHeight="1">
      <c r="A8745" s="546"/>
      <c r="B8745" s="832"/>
      <c r="C8745" s="832"/>
      <c r="D8745" s="831"/>
      <c r="E8745" s="833"/>
      <c r="F8745" s="553"/>
      <c r="G8745" s="530"/>
      <c r="H8745" s="531"/>
      <c r="J8745" s="532"/>
      <c r="L8745" s="533"/>
    </row>
    <row r="8746" spans="1:12" ht="9.75" customHeight="1">
      <c r="A8746" s="546"/>
      <c r="B8746" s="832"/>
      <c r="C8746" s="832"/>
      <c r="D8746" s="831"/>
      <c r="E8746" s="833"/>
      <c r="F8746" s="553"/>
      <c r="G8746" s="530"/>
      <c r="H8746" s="531"/>
      <c r="J8746" s="532"/>
      <c r="L8746" s="533"/>
    </row>
    <row r="8747" spans="1:12" ht="9.75" customHeight="1">
      <c r="A8747" s="546"/>
      <c r="B8747" s="832"/>
      <c r="C8747" s="832"/>
      <c r="D8747" s="831"/>
      <c r="E8747" s="833"/>
      <c r="F8747" s="553"/>
      <c r="G8747" s="530"/>
      <c r="H8747" s="531"/>
      <c r="J8747" s="532"/>
      <c r="L8747" s="533"/>
    </row>
    <row r="8748" spans="1:12" ht="9.75" customHeight="1">
      <c r="A8748" s="546">
        <v>10</v>
      </c>
      <c r="B8748" s="544" t="s">
        <v>2695</v>
      </c>
      <c r="C8748" s="544" t="s">
        <v>3370</v>
      </c>
      <c r="D8748" s="624" t="s">
        <v>2595</v>
      </c>
      <c r="E8748" s="728">
        <v>51</v>
      </c>
      <c r="F8748" s="553">
        <v>0.71986153254399998</v>
      </c>
      <c r="G8748" s="530" t="e">
        <f>+L8748</f>
        <v>#REF!</v>
      </c>
      <c r="H8748" s="531" t="e">
        <f>E8748*G8748</f>
        <v>#REF!</v>
      </c>
      <c r="J8748" s="530">
        <f>+F8748</f>
        <v>0.71986153254399998</v>
      </c>
      <c r="L8748" s="533" t="e">
        <f>J8748*$L$3</f>
        <v>#REF!</v>
      </c>
    </row>
    <row r="8749" spans="1:12" ht="9.75" customHeight="1">
      <c r="A8749" s="546"/>
      <c r="B8749" s="544"/>
      <c r="C8749" s="544"/>
      <c r="D8749" s="625"/>
      <c r="E8749" s="728"/>
      <c r="F8749" s="553"/>
      <c r="G8749" s="530"/>
      <c r="H8749" s="531"/>
      <c r="J8749" s="532"/>
      <c r="L8749" s="533"/>
    </row>
    <row r="8750" spans="1:12" ht="9.75" customHeight="1">
      <c r="A8750" s="546"/>
      <c r="B8750" s="544"/>
      <c r="C8750" s="544"/>
      <c r="D8750" s="625"/>
      <c r="E8750" s="728"/>
      <c r="F8750" s="553"/>
      <c r="G8750" s="530"/>
      <c r="H8750" s="531"/>
      <c r="J8750" s="532"/>
      <c r="L8750" s="533"/>
    </row>
    <row r="8751" spans="1:12" ht="9.75" customHeight="1">
      <c r="A8751" s="546"/>
      <c r="B8751" s="544"/>
      <c r="C8751" s="544"/>
      <c r="D8751" s="625"/>
      <c r="E8751" s="728"/>
      <c r="F8751" s="553"/>
      <c r="G8751" s="530"/>
      <c r="H8751" s="531"/>
      <c r="J8751" s="532"/>
      <c r="L8751" s="533"/>
    </row>
    <row r="8752" spans="1:12" ht="9.75" customHeight="1">
      <c r="A8752" s="546"/>
      <c r="B8752" s="544"/>
      <c r="C8752" s="544"/>
      <c r="D8752" s="625"/>
      <c r="E8752" s="728"/>
      <c r="F8752" s="553"/>
      <c r="G8752" s="530"/>
      <c r="H8752" s="531"/>
      <c r="J8752" s="532"/>
      <c r="L8752" s="533"/>
    </row>
    <row r="8753" spans="1:12" ht="9.75" customHeight="1">
      <c r="A8753" s="546">
        <v>11</v>
      </c>
      <c r="B8753" s="544" t="s">
        <v>2644</v>
      </c>
      <c r="C8753" s="544" t="s">
        <v>3369</v>
      </c>
      <c r="D8753" s="624" t="s">
        <v>2595</v>
      </c>
      <c r="E8753" s="728">
        <v>153</v>
      </c>
      <c r="F8753" s="554">
        <v>1.3318976024974509</v>
      </c>
      <c r="G8753" s="530" t="e">
        <f>+L8753</f>
        <v>#REF!</v>
      </c>
      <c r="H8753" s="531" t="e">
        <f>E8753*G8753</f>
        <v>#REF!</v>
      </c>
      <c r="J8753" s="530">
        <f>+F8753</f>
        <v>1.3318976024974509</v>
      </c>
      <c r="L8753" s="533" t="e">
        <f>J8753*$L$3</f>
        <v>#REF!</v>
      </c>
    </row>
    <row r="8754" spans="1:12" ht="9.75" customHeight="1">
      <c r="A8754" s="546"/>
      <c r="B8754" s="544"/>
      <c r="C8754" s="544"/>
      <c r="D8754" s="625"/>
      <c r="E8754" s="728"/>
      <c r="F8754" s="554"/>
      <c r="G8754" s="530"/>
      <c r="H8754" s="531"/>
      <c r="J8754" s="532"/>
      <c r="L8754" s="533"/>
    </row>
    <row r="8755" spans="1:12" ht="9.75" customHeight="1">
      <c r="A8755" s="546"/>
      <c r="B8755" s="544"/>
      <c r="C8755" s="544"/>
      <c r="D8755" s="625"/>
      <c r="E8755" s="728"/>
      <c r="F8755" s="554"/>
      <c r="G8755" s="530"/>
      <c r="H8755" s="531"/>
      <c r="J8755" s="532"/>
      <c r="L8755" s="533"/>
    </row>
    <row r="8756" spans="1:12" ht="9.75" customHeight="1">
      <c r="A8756" s="546"/>
      <c r="B8756" s="544"/>
      <c r="C8756" s="544"/>
      <c r="D8756" s="625"/>
      <c r="E8756" s="728"/>
      <c r="F8756" s="554"/>
      <c r="G8756" s="530"/>
      <c r="H8756" s="531"/>
      <c r="J8756" s="532"/>
      <c r="L8756" s="533"/>
    </row>
    <row r="8757" spans="1:12" ht="9.75" customHeight="1">
      <c r="A8757" s="546"/>
      <c r="B8757" s="544"/>
      <c r="C8757" s="544"/>
      <c r="D8757" s="625"/>
      <c r="E8757" s="728"/>
      <c r="F8757" s="554"/>
      <c r="G8757" s="530"/>
      <c r="H8757" s="531"/>
      <c r="J8757" s="532"/>
      <c r="L8757" s="533"/>
    </row>
    <row r="8758" spans="1:12" ht="9.75" customHeight="1">
      <c r="A8758" s="546"/>
      <c r="B8758" s="544"/>
      <c r="C8758" s="719" t="s">
        <v>3368</v>
      </c>
      <c r="D8758" s="704"/>
      <c r="E8758" s="728"/>
      <c r="F8758" s="553">
        <v>0</v>
      </c>
      <c r="G8758" s="530" t="e">
        <f>+L8758</f>
        <v>#REF!</v>
      </c>
      <c r="H8758" s="531" t="e">
        <f>E8758*G8758</f>
        <v>#REF!</v>
      </c>
      <c r="J8758" s="530">
        <f>+F8758</f>
        <v>0</v>
      </c>
      <c r="L8758" s="533" t="e">
        <f>J8758*$L$3</f>
        <v>#REF!</v>
      </c>
    </row>
    <row r="8759" spans="1:12" ht="9.75" customHeight="1">
      <c r="A8759" s="546"/>
      <c r="B8759" s="544"/>
      <c r="C8759" s="719"/>
      <c r="D8759" s="704"/>
      <c r="E8759" s="728"/>
      <c r="F8759" s="553"/>
      <c r="G8759" s="530"/>
      <c r="H8759" s="531"/>
      <c r="J8759" s="532"/>
      <c r="L8759" s="533"/>
    </row>
    <row r="8760" spans="1:12" ht="9.75" customHeight="1">
      <c r="A8760" s="546"/>
      <c r="B8760" s="544"/>
      <c r="C8760" s="719"/>
      <c r="D8760" s="704"/>
      <c r="E8760" s="728"/>
      <c r="F8760" s="553"/>
      <c r="G8760" s="530"/>
      <c r="H8760" s="531"/>
      <c r="J8760" s="532"/>
      <c r="L8760" s="533"/>
    </row>
    <row r="8761" spans="1:12" ht="9.75" customHeight="1">
      <c r="A8761" s="546"/>
      <c r="B8761" s="544"/>
      <c r="C8761" s="719"/>
      <c r="D8761" s="704"/>
      <c r="E8761" s="728"/>
      <c r="F8761" s="553"/>
      <c r="G8761" s="530"/>
      <c r="H8761" s="531"/>
      <c r="J8761" s="532"/>
      <c r="L8761" s="533"/>
    </row>
    <row r="8762" spans="1:12" ht="9.75" customHeight="1">
      <c r="A8762" s="546"/>
      <c r="B8762" s="544"/>
      <c r="C8762" s="719"/>
      <c r="D8762" s="704"/>
      <c r="E8762" s="728"/>
      <c r="F8762" s="553"/>
      <c r="G8762" s="530"/>
      <c r="H8762" s="531"/>
      <c r="J8762" s="532"/>
      <c r="L8762" s="533"/>
    </row>
    <row r="8763" spans="1:12" ht="9.75" customHeight="1">
      <c r="A8763" s="616">
        <v>12</v>
      </c>
      <c r="B8763" s="544" t="s">
        <v>3345</v>
      </c>
      <c r="C8763" s="617" t="s">
        <v>3367</v>
      </c>
      <c r="D8763" s="703" t="s">
        <v>2613</v>
      </c>
      <c r="E8763" s="707">
        <v>4.3</v>
      </c>
      <c r="F8763" s="553">
        <v>64.618580028622006</v>
      </c>
      <c r="G8763" s="530" t="e">
        <f>+L8763</f>
        <v>#REF!</v>
      </c>
      <c r="H8763" s="531" t="e">
        <f>E8763*G8763</f>
        <v>#REF!</v>
      </c>
      <c r="J8763" s="530">
        <f>+F8763</f>
        <v>64.618580028622006</v>
      </c>
      <c r="L8763" s="533" t="e">
        <f>J8763*$L$3</f>
        <v>#REF!</v>
      </c>
    </row>
    <row r="8764" spans="1:12" ht="9.75" customHeight="1">
      <c r="A8764" s="616"/>
      <c r="B8764" s="544"/>
      <c r="C8764" s="617"/>
      <c r="D8764" s="704"/>
      <c r="E8764" s="707"/>
      <c r="F8764" s="553"/>
      <c r="G8764" s="530"/>
      <c r="H8764" s="531"/>
      <c r="J8764" s="532"/>
      <c r="L8764" s="533"/>
    </row>
    <row r="8765" spans="1:12" ht="9.75" customHeight="1">
      <c r="A8765" s="616"/>
      <c r="B8765" s="544"/>
      <c r="C8765" s="617"/>
      <c r="D8765" s="704"/>
      <c r="E8765" s="707"/>
      <c r="F8765" s="553"/>
      <c r="G8765" s="530"/>
      <c r="H8765" s="531"/>
      <c r="J8765" s="532"/>
      <c r="L8765" s="533"/>
    </row>
    <row r="8766" spans="1:12" ht="9.75" customHeight="1">
      <c r="A8766" s="616"/>
      <c r="B8766" s="544"/>
      <c r="C8766" s="617"/>
      <c r="D8766" s="704"/>
      <c r="E8766" s="707"/>
      <c r="F8766" s="553"/>
      <c r="G8766" s="530"/>
      <c r="H8766" s="531"/>
      <c r="J8766" s="532"/>
      <c r="L8766" s="533"/>
    </row>
    <row r="8767" spans="1:12" ht="9.75" customHeight="1">
      <c r="A8767" s="616"/>
      <c r="B8767" s="544"/>
      <c r="C8767" s="617"/>
      <c r="D8767" s="704"/>
      <c r="E8767" s="707"/>
      <c r="F8767" s="553"/>
      <c r="G8767" s="530"/>
      <c r="H8767" s="531"/>
      <c r="J8767" s="532"/>
      <c r="L8767" s="533"/>
    </row>
    <row r="8768" spans="1:12" ht="9.75" customHeight="1">
      <c r="A8768" s="616">
        <v>13</v>
      </c>
      <c r="B8768" s="617" t="s">
        <v>2608</v>
      </c>
      <c r="C8768" s="617" t="s">
        <v>3366</v>
      </c>
      <c r="D8768" s="703" t="s">
        <v>2613</v>
      </c>
      <c r="E8768" s="707">
        <v>1.3</v>
      </c>
      <c r="F8768" s="553">
        <v>34.216889501898002</v>
      </c>
      <c r="G8768" s="530" t="e">
        <f>+L8768</f>
        <v>#REF!</v>
      </c>
      <c r="H8768" s="531" t="e">
        <f>E8768*G8768</f>
        <v>#REF!</v>
      </c>
      <c r="J8768" s="530">
        <f>+F8768</f>
        <v>34.216889501898002</v>
      </c>
      <c r="L8768" s="533" t="e">
        <f>J8768*$L$3</f>
        <v>#REF!</v>
      </c>
    </row>
    <row r="8769" spans="1:12" ht="9.75" customHeight="1">
      <c r="A8769" s="616"/>
      <c r="B8769" s="617"/>
      <c r="C8769" s="617"/>
      <c r="D8769" s="704"/>
      <c r="E8769" s="707"/>
      <c r="F8769" s="553"/>
      <c r="G8769" s="530"/>
      <c r="H8769" s="531"/>
      <c r="J8769" s="532"/>
      <c r="L8769" s="533"/>
    </row>
    <row r="8770" spans="1:12" ht="9.75" customHeight="1">
      <c r="A8770" s="616"/>
      <c r="B8770" s="617"/>
      <c r="C8770" s="617"/>
      <c r="D8770" s="704"/>
      <c r="E8770" s="707"/>
      <c r="F8770" s="553"/>
      <c r="G8770" s="530"/>
      <c r="H8770" s="531"/>
      <c r="J8770" s="532"/>
      <c r="L8770" s="533"/>
    </row>
    <row r="8771" spans="1:12" ht="9.75" customHeight="1">
      <c r="A8771" s="616"/>
      <c r="B8771" s="617"/>
      <c r="C8771" s="617"/>
      <c r="D8771" s="704"/>
      <c r="E8771" s="707"/>
      <c r="F8771" s="553"/>
      <c r="G8771" s="530"/>
      <c r="H8771" s="531"/>
      <c r="J8771" s="532"/>
      <c r="L8771" s="533"/>
    </row>
    <row r="8772" spans="1:12" ht="9.75" customHeight="1">
      <c r="A8772" s="616"/>
      <c r="B8772" s="617"/>
      <c r="C8772" s="617"/>
      <c r="D8772" s="704"/>
      <c r="E8772" s="707"/>
      <c r="F8772" s="553"/>
      <c r="G8772" s="530"/>
      <c r="H8772" s="531"/>
      <c r="J8772" s="532"/>
      <c r="L8772" s="533"/>
    </row>
    <row r="8773" spans="1:12" ht="9.75" customHeight="1">
      <c r="A8773" s="616">
        <v>14</v>
      </c>
      <c r="B8773" s="710" t="s">
        <v>2603</v>
      </c>
      <c r="C8773" s="617" t="s">
        <v>3365</v>
      </c>
      <c r="D8773" s="703" t="s">
        <v>2613</v>
      </c>
      <c r="E8773" s="708">
        <v>1.17</v>
      </c>
      <c r="F8773" s="553">
        <v>54.345341493143799</v>
      </c>
      <c r="G8773" s="530" t="e">
        <f>+L8773</f>
        <v>#REF!</v>
      </c>
      <c r="H8773" s="531" t="e">
        <f>E8773*G8773</f>
        <v>#REF!</v>
      </c>
      <c r="J8773" s="530">
        <f>+F8773</f>
        <v>54.345341493143799</v>
      </c>
      <c r="L8773" s="533" t="e">
        <f>J8773*$L$3</f>
        <v>#REF!</v>
      </c>
    </row>
    <row r="8774" spans="1:12" ht="9.75" customHeight="1">
      <c r="A8774" s="616"/>
      <c r="B8774" s="710"/>
      <c r="C8774" s="617"/>
      <c r="D8774" s="704"/>
      <c r="E8774" s="708"/>
      <c r="F8774" s="553"/>
      <c r="G8774" s="530"/>
      <c r="H8774" s="531"/>
      <c r="J8774" s="532"/>
      <c r="L8774" s="533"/>
    </row>
    <row r="8775" spans="1:12" ht="9.75" customHeight="1">
      <c r="A8775" s="616"/>
      <c r="B8775" s="710"/>
      <c r="C8775" s="617"/>
      <c r="D8775" s="704"/>
      <c r="E8775" s="708"/>
      <c r="F8775" s="553"/>
      <c r="G8775" s="530"/>
      <c r="H8775" s="531"/>
      <c r="J8775" s="532"/>
      <c r="L8775" s="533"/>
    </row>
    <row r="8776" spans="1:12" ht="9.75" customHeight="1">
      <c r="A8776" s="616"/>
      <c r="B8776" s="710"/>
      <c r="C8776" s="617"/>
      <c r="D8776" s="704"/>
      <c r="E8776" s="708"/>
      <c r="F8776" s="553"/>
      <c r="G8776" s="530"/>
      <c r="H8776" s="531"/>
      <c r="J8776" s="532"/>
      <c r="L8776" s="533"/>
    </row>
    <row r="8777" spans="1:12" ht="9.75" customHeight="1">
      <c r="A8777" s="616"/>
      <c r="B8777" s="710"/>
      <c r="C8777" s="617"/>
      <c r="D8777" s="704"/>
      <c r="E8777" s="708"/>
      <c r="F8777" s="553"/>
      <c r="G8777" s="530"/>
      <c r="H8777" s="531"/>
      <c r="J8777" s="532"/>
      <c r="L8777" s="533"/>
    </row>
    <row r="8778" spans="1:12" ht="9.75" customHeight="1">
      <c r="A8778" s="616">
        <v>15</v>
      </c>
      <c r="B8778" s="617" t="s">
        <v>2697</v>
      </c>
      <c r="C8778" s="617" t="s">
        <v>3364</v>
      </c>
      <c r="D8778" s="714" t="s">
        <v>2597</v>
      </c>
      <c r="E8778" s="866">
        <v>1.89E-2</v>
      </c>
      <c r="F8778" s="553">
        <v>332.89841795490003</v>
      </c>
      <c r="G8778" s="530" t="e">
        <f>+L8778</f>
        <v>#REF!</v>
      </c>
      <c r="H8778" s="531" t="e">
        <f>E8778*G8778</f>
        <v>#REF!</v>
      </c>
      <c r="J8778" s="530">
        <f>+F8778</f>
        <v>332.89841795490003</v>
      </c>
      <c r="L8778" s="533" t="e">
        <f>J8778*$L$3</f>
        <v>#REF!</v>
      </c>
    </row>
    <row r="8779" spans="1:12" ht="9.75" customHeight="1">
      <c r="A8779" s="616"/>
      <c r="B8779" s="617"/>
      <c r="C8779" s="617"/>
      <c r="D8779" s="715"/>
      <c r="E8779" s="866"/>
      <c r="F8779" s="553"/>
      <c r="G8779" s="530"/>
      <c r="H8779" s="531"/>
      <c r="J8779" s="532"/>
      <c r="L8779" s="533"/>
    </row>
    <row r="8780" spans="1:12" ht="9.75" customHeight="1">
      <c r="A8780" s="616"/>
      <c r="B8780" s="617"/>
      <c r="C8780" s="617"/>
      <c r="D8780" s="715"/>
      <c r="E8780" s="866"/>
      <c r="F8780" s="553"/>
      <c r="G8780" s="530"/>
      <c r="H8780" s="531"/>
      <c r="J8780" s="532"/>
      <c r="L8780" s="533"/>
    </row>
    <row r="8781" spans="1:12" ht="9.75" customHeight="1">
      <c r="A8781" s="616"/>
      <c r="B8781" s="617"/>
      <c r="C8781" s="617"/>
      <c r="D8781" s="715"/>
      <c r="E8781" s="866"/>
      <c r="F8781" s="553"/>
      <c r="G8781" s="530"/>
      <c r="H8781" s="531"/>
      <c r="J8781" s="532"/>
      <c r="L8781" s="533"/>
    </row>
    <row r="8782" spans="1:12" ht="6" customHeight="1">
      <c r="A8782" s="616"/>
      <c r="B8782" s="617"/>
      <c r="C8782" s="617"/>
      <c r="D8782" s="715"/>
      <c r="E8782" s="866"/>
      <c r="F8782" s="553"/>
      <c r="G8782" s="530"/>
      <c r="H8782" s="531"/>
      <c r="J8782" s="532"/>
      <c r="L8782" s="533"/>
    </row>
    <row r="8783" spans="1:12" ht="9.75" customHeight="1">
      <c r="A8783" s="616">
        <v>16</v>
      </c>
      <c r="B8783" s="617" t="s">
        <v>2697</v>
      </c>
      <c r="C8783" s="617" t="s">
        <v>3363</v>
      </c>
      <c r="D8783" s="714" t="s">
        <v>2605</v>
      </c>
      <c r="E8783" s="707">
        <v>2</v>
      </c>
      <c r="F8783" s="553">
        <v>68.481882000000013</v>
      </c>
      <c r="G8783" s="530" t="e">
        <f>+L8783</f>
        <v>#REF!</v>
      </c>
      <c r="H8783" s="531" t="e">
        <f>E8783*G8783</f>
        <v>#REF!</v>
      </c>
      <c r="J8783" s="530">
        <f>+F8783</f>
        <v>68.481882000000013</v>
      </c>
      <c r="L8783" s="533" t="e">
        <f>J8783*$L$3</f>
        <v>#REF!</v>
      </c>
    </row>
    <row r="8784" spans="1:12" ht="9.75" customHeight="1">
      <c r="A8784" s="616"/>
      <c r="B8784" s="617"/>
      <c r="C8784" s="617"/>
      <c r="D8784" s="715"/>
      <c r="E8784" s="707"/>
      <c r="F8784" s="553"/>
      <c r="G8784" s="530"/>
      <c r="H8784" s="531"/>
      <c r="J8784" s="532"/>
      <c r="L8784" s="533"/>
    </row>
    <row r="8785" spans="1:12" ht="9.75" customHeight="1">
      <c r="A8785" s="616"/>
      <c r="B8785" s="617"/>
      <c r="C8785" s="617"/>
      <c r="D8785" s="715"/>
      <c r="E8785" s="707"/>
      <c r="F8785" s="553"/>
      <c r="G8785" s="530"/>
      <c r="H8785" s="531"/>
      <c r="J8785" s="532"/>
      <c r="L8785" s="533"/>
    </row>
    <row r="8786" spans="1:12" ht="9.75" customHeight="1">
      <c r="A8786" s="616"/>
      <c r="B8786" s="617"/>
      <c r="C8786" s="617"/>
      <c r="D8786" s="715"/>
      <c r="E8786" s="707"/>
      <c r="F8786" s="553"/>
      <c r="G8786" s="530"/>
      <c r="H8786" s="531"/>
      <c r="J8786" s="532"/>
      <c r="L8786" s="533"/>
    </row>
    <row r="8787" spans="1:12" ht="9.75" customHeight="1">
      <c r="A8787" s="616"/>
      <c r="B8787" s="617"/>
      <c r="C8787" s="617"/>
      <c r="D8787" s="715"/>
      <c r="E8787" s="707"/>
      <c r="F8787" s="553"/>
      <c r="G8787" s="530"/>
      <c r="H8787" s="531"/>
      <c r="J8787" s="532"/>
      <c r="L8787" s="533"/>
    </row>
    <row r="8788" spans="1:12" ht="9.75" customHeight="1">
      <c r="A8788" s="616">
        <v>17</v>
      </c>
      <c r="B8788" s="544" t="s">
        <v>3344</v>
      </c>
      <c r="C8788" s="617" t="s">
        <v>3362</v>
      </c>
      <c r="D8788" s="703" t="s">
        <v>2613</v>
      </c>
      <c r="E8788" s="708">
        <v>10.88</v>
      </c>
      <c r="F8788" s="553">
        <v>52.149312132973733</v>
      </c>
      <c r="G8788" s="530" t="e">
        <f>+L8788</f>
        <v>#REF!</v>
      </c>
      <c r="H8788" s="531" t="e">
        <f>E8788*G8788</f>
        <v>#REF!</v>
      </c>
      <c r="J8788" s="530">
        <f>+F8788</f>
        <v>52.149312132973733</v>
      </c>
      <c r="L8788" s="533" t="e">
        <f>J8788*$L$3</f>
        <v>#REF!</v>
      </c>
    </row>
    <row r="8789" spans="1:12" ht="9.75" customHeight="1">
      <c r="A8789" s="616"/>
      <c r="B8789" s="544"/>
      <c r="C8789" s="617"/>
      <c r="D8789" s="704"/>
      <c r="E8789" s="708"/>
      <c r="F8789" s="553"/>
      <c r="G8789" s="530"/>
      <c r="H8789" s="531"/>
      <c r="J8789" s="532"/>
      <c r="L8789" s="533"/>
    </row>
    <row r="8790" spans="1:12" ht="9.75" customHeight="1">
      <c r="A8790" s="616"/>
      <c r="B8790" s="544"/>
      <c r="C8790" s="617"/>
      <c r="D8790" s="704"/>
      <c r="E8790" s="708"/>
      <c r="F8790" s="553"/>
      <c r="G8790" s="530"/>
      <c r="H8790" s="531"/>
      <c r="J8790" s="532"/>
      <c r="L8790" s="533"/>
    </row>
    <row r="8791" spans="1:12" ht="9.75" customHeight="1">
      <c r="A8791" s="616"/>
      <c r="B8791" s="544"/>
      <c r="C8791" s="617"/>
      <c r="D8791" s="704"/>
      <c r="E8791" s="708"/>
      <c r="F8791" s="553"/>
      <c r="G8791" s="530"/>
      <c r="H8791" s="531"/>
      <c r="J8791" s="532"/>
      <c r="L8791" s="533"/>
    </row>
    <row r="8792" spans="1:12" ht="9.75" customHeight="1">
      <c r="A8792" s="616"/>
      <c r="B8792" s="544"/>
      <c r="C8792" s="617"/>
      <c r="D8792" s="704"/>
      <c r="E8792" s="708"/>
      <c r="F8792" s="553"/>
      <c r="G8792" s="530"/>
      <c r="H8792" s="531"/>
      <c r="J8792" s="532"/>
      <c r="L8792" s="533"/>
    </row>
    <row r="8793" spans="1:12" ht="9.75" customHeight="1">
      <c r="A8793" s="616">
        <v>18</v>
      </c>
      <c r="B8793" s="617" t="s">
        <v>2697</v>
      </c>
      <c r="C8793" s="617" t="s">
        <v>3361</v>
      </c>
      <c r="D8793" s="714" t="s">
        <v>2597</v>
      </c>
      <c r="E8793" s="866">
        <v>0.62549999999999994</v>
      </c>
      <c r="F8793" s="553">
        <v>332.89841795490003</v>
      </c>
      <c r="G8793" s="530" t="e">
        <f>+L8793</f>
        <v>#REF!</v>
      </c>
      <c r="H8793" s="531" t="e">
        <f>E8793*G8793</f>
        <v>#REF!</v>
      </c>
      <c r="J8793" s="530">
        <f>+F8793</f>
        <v>332.89841795490003</v>
      </c>
      <c r="L8793" s="533" t="e">
        <f>J8793*$L$3</f>
        <v>#REF!</v>
      </c>
    </row>
    <row r="8794" spans="1:12" ht="9.75" customHeight="1">
      <c r="A8794" s="616"/>
      <c r="B8794" s="617"/>
      <c r="C8794" s="617"/>
      <c r="D8794" s="715"/>
      <c r="E8794" s="866"/>
      <c r="F8794" s="553"/>
      <c r="G8794" s="530"/>
      <c r="H8794" s="531"/>
      <c r="J8794" s="532"/>
      <c r="L8794" s="533"/>
    </row>
    <row r="8795" spans="1:12" ht="9.75" customHeight="1">
      <c r="A8795" s="616"/>
      <c r="B8795" s="617"/>
      <c r="C8795" s="617"/>
      <c r="D8795" s="715"/>
      <c r="E8795" s="866"/>
      <c r="F8795" s="553"/>
      <c r="G8795" s="530"/>
      <c r="H8795" s="531"/>
      <c r="J8795" s="532"/>
      <c r="L8795" s="533"/>
    </row>
    <row r="8796" spans="1:12" ht="9.75" customHeight="1">
      <c r="A8796" s="616"/>
      <c r="B8796" s="617"/>
      <c r="C8796" s="617"/>
      <c r="D8796" s="715"/>
      <c r="E8796" s="866"/>
      <c r="F8796" s="553"/>
      <c r="G8796" s="530"/>
      <c r="H8796" s="531"/>
      <c r="J8796" s="532"/>
      <c r="L8796" s="533"/>
    </row>
    <row r="8797" spans="1:12" ht="9.75" customHeight="1">
      <c r="A8797" s="616"/>
      <c r="B8797" s="617"/>
      <c r="C8797" s="617"/>
      <c r="D8797" s="715"/>
      <c r="E8797" s="866"/>
      <c r="F8797" s="553"/>
      <c r="G8797" s="530"/>
      <c r="H8797" s="531"/>
      <c r="J8797" s="532"/>
      <c r="L8797" s="533"/>
    </row>
    <row r="8798" spans="1:12" ht="9.75" customHeight="1">
      <c r="A8798" s="616">
        <v>19</v>
      </c>
      <c r="B8798" s="544" t="s">
        <v>3344</v>
      </c>
      <c r="C8798" s="617" t="s">
        <v>3360</v>
      </c>
      <c r="D8798" s="703" t="s">
        <v>2613</v>
      </c>
      <c r="E8798" s="708">
        <v>15.2</v>
      </c>
      <c r="F8798" s="553">
        <v>52.149312132973733</v>
      </c>
      <c r="G8798" s="530" t="e">
        <f>+L8798</f>
        <v>#REF!</v>
      </c>
      <c r="H8798" s="531" t="e">
        <f>E8798*G8798</f>
        <v>#REF!</v>
      </c>
      <c r="J8798" s="530">
        <f>+F8798</f>
        <v>52.149312132973733</v>
      </c>
      <c r="L8798" s="533" t="e">
        <f>J8798*$L$3</f>
        <v>#REF!</v>
      </c>
    </row>
    <row r="8799" spans="1:12" ht="9.75" customHeight="1">
      <c r="A8799" s="616"/>
      <c r="B8799" s="544"/>
      <c r="C8799" s="617"/>
      <c r="D8799" s="704"/>
      <c r="E8799" s="708"/>
      <c r="F8799" s="553"/>
      <c r="G8799" s="530"/>
      <c r="H8799" s="531"/>
      <c r="J8799" s="532"/>
      <c r="L8799" s="533"/>
    </row>
    <row r="8800" spans="1:12" ht="9.75" customHeight="1">
      <c r="A8800" s="616"/>
      <c r="B8800" s="544"/>
      <c r="C8800" s="617"/>
      <c r="D8800" s="704"/>
      <c r="E8800" s="708"/>
      <c r="F8800" s="553"/>
      <c r="G8800" s="530"/>
      <c r="H8800" s="531"/>
      <c r="J8800" s="532"/>
      <c r="L8800" s="533"/>
    </row>
    <row r="8801" spans="1:12" ht="9.75" customHeight="1">
      <c r="A8801" s="616"/>
      <c r="B8801" s="544"/>
      <c r="C8801" s="617"/>
      <c r="D8801" s="704"/>
      <c r="E8801" s="708"/>
      <c r="F8801" s="553"/>
      <c r="G8801" s="530"/>
      <c r="H8801" s="531"/>
      <c r="J8801" s="532"/>
      <c r="L8801" s="533"/>
    </row>
    <row r="8802" spans="1:12" ht="9.75" customHeight="1">
      <c r="A8802" s="616"/>
      <c r="B8802" s="544"/>
      <c r="C8802" s="617"/>
      <c r="D8802" s="704"/>
      <c r="E8802" s="708"/>
      <c r="F8802" s="553"/>
      <c r="G8802" s="530"/>
      <c r="H8802" s="531"/>
      <c r="J8802" s="532"/>
      <c r="L8802" s="533"/>
    </row>
    <row r="8803" spans="1:12" ht="9.75" customHeight="1">
      <c r="A8803" s="616">
        <v>20</v>
      </c>
      <c r="B8803" s="617" t="s">
        <v>2697</v>
      </c>
      <c r="C8803" s="617" t="s">
        <v>3359</v>
      </c>
      <c r="D8803" s="714" t="s">
        <v>2597</v>
      </c>
      <c r="E8803" s="866">
        <v>0.75800000000000001</v>
      </c>
      <c r="F8803" s="553">
        <v>332.89841795490003</v>
      </c>
      <c r="G8803" s="530" t="e">
        <f>+L8803</f>
        <v>#REF!</v>
      </c>
      <c r="H8803" s="531" t="e">
        <f>E8803*G8803</f>
        <v>#REF!</v>
      </c>
      <c r="J8803" s="530">
        <f>+F8803</f>
        <v>332.89841795490003</v>
      </c>
      <c r="L8803" s="533" t="e">
        <f>J8803*$L$3</f>
        <v>#REF!</v>
      </c>
    </row>
    <row r="8804" spans="1:12" ht="9.75" customHeight="1">
      <c r="A8804" s="616"/>
      <c r="B8804" s="617"/>
      <c r="C8804" s="617"/>
      <c r="D8804" s="715"/>
      <c r="E8804" s="866"/>
      <c r="F8804" s="553"/>
      <c r="G8804" s="530"/>
      <c r="H8804" s="531"/>
      <c r="J8804" s="532"/>
      <c r="L8804" s="533"/>
    </row>
    <row r="8805" spans="1:12" ht="9.75" customHeight="1">
      <c r="A8805" s="616"/>
      <c r="B8805" s="617"/>
      <c r="C8805" s="617"/>
      <c r="D8805" s="715"/>
      <c r="E8805" s="866"/>
      <c r="F8805" s="553"/>
      <c r="G8805" s="530"/>
      <c r="H8805" s="531"/>
      <c r="J8805" s="532"/>
      <c r="L8805" s="533"/>
    </row>
    <row r="8806" spans="1:12" ht="9.75" customHeight="1">
      <c r="A8806" s="616"/>
      <c r="B8806" s="617"/>
      <c r="C8806" s="617"/>
      <c r="D8806" s="715"/>
      <c r="E8806" s="866"/>
      <c r="F8806" s="553"/>
      <c r="G8806" s="530"/>
      <c r="H8806" s="531"/>
      <c r="J8806" s="532"/>
      <c r="L8806" s="533"/>
    </row>
    <row r="8807" spans="1:12" ht="9.75" customHeight="1">
      <c r="A8807" s="616"/>
      <c r="B8807" s="617"/>
      <c r="C8807" s="617"/>
      <c r="D8807" s="715"/>
      <c r="E8807" s="866"/>
      <c r="F8807" s="553"/>
      <c r="G8807" s="530"/>
      <c r="H8807" s="531"/>
      <c r="J8807" s="532"/>
      <c r="L8807" s="533"/>
    </row>
    <row r="8808" spans="1:12" ht="9.75" customHeight="1">
      <c r="A8808" s="616">
        <v>21</v>
      </c>
      <c r="B8808" s="544" t="s">
        <v>2728</v>
      </c>
      <c r="C8808" s="706" t="s">
        <v>3203</v>
      </c>
      <c r="D8808" s="714" t="s">
        <v>2729</v>
      </c>
      <c r="E8808" s="701">
        <v>187</v>
      </c>
      <c r="F8808" s="553">
        <v>7.6966299999999988E-2</v>
      </c>
      <c r="G8808" s="530" t="e">
        <f>+L8808</f>
        <v>#REF!</v>
      </c>
      <c r="H8808" s="531" t="e">
        <f>E8808*G8808</f>
        <v>#REF!</v>
      </c>
      <c r="J8808" s="530">
        <f>+F8808</f>
        <v>7.6966299999999988E-2</v>
      </c>
      <c r="L8808" s="533" t="e">
        <f>J8808*$L$3</f>
        <v>#REF!</v>
      </c>
    </row>
    <row r="8809" spans="1:12" ht="9.75" customHeight="1">
      <c r="A8809" s="616"/>
      <c r="B8809" s="544"/>
      <c r="C8809" s="706"/>
      <c r="D8809" s="715"/>
      <c r="E8809" s="701"/>
      <c r="F8809" s="553"/>
      <c r="G8809" s="530"/>
      <c r="H8809" s="531"/>
      <c r="J8809" s="532"/>
      <c r="L8809" s="533"/>
    </row>
    <row r="8810" spans="1:12" ht="9.75" customHeight="1">
      <c r="A8810" s="616"/>
      <c r="B8810" s="544"/>
      <c r="C8810" s="706"/>
      <c r="D8810" s="715"/>
      <c r="E8810" s="701"/>
      <c r="F8810" s="553"/>
      <c r="G8810" s="530"/>
      <c r="H8810" s="531"/>
      <c r="J8810" s="532"/>
      <c r="L8810" s="533"/>
    </row>
    <row r="8811" spans="1:12" ht="9.75" customHeight="1">
      <c r="A8811" s="616"/>
      <c r="B8811" s="544"/>
      <c r="C8811" s="706"/>
      <c r="D8811" s="715"/>
      <c r="E8811" s="701"/>
      <c r="F8811" s="553"/>
      <c r="G8811" s="530"/>
      <c r="H8811" s="531"/>
      <c r="J8811" s="532"/>
      <c r="L8811" s="533"/>
    </row>
    <row r="8812" spans="1:12" ht="9.75" customHeight="1">
      <c r="A8812" s="616"/>
      <c r="B8812" s="544"/>
      <c r="C8812" s="706"/>
      <c r="D8812" s="715"/>
      <c r="E8812" s="701"/>
      <c r="F8812" s="553"/>
      <c r="G8812" s="530"/>
      <c r="H8812" s="531"/>
      <c r="J8812" s="532"/>
      <c r="L8812" s="533"/>
    </row>
    <row r="8813" spans="1:12" ht="9.75" customHeight="1">
      <c r="A8813" s="616">
        <v>22</v>
      </c>
      <c r="B8813" s="544" t="s">
        <v>2697</v>
      </c>
      <c r="C8813" s="846" t="s">
        <v>3202</v>
      </c>
      <c r="D8813" s="703" t="s">
        <v>2604</v>
      </c>
      <c r="E8813" s="574">
        <v>11</v>
      </c>
      <c r="F8813" s="553">
        <v>5.5310533362000003</v>
      </c>
      <c r="G8813" s="530" t="e">
        <f>+L8813</f>
        <v>#REF!</v>
      </c>
      <c r="H8813" s="531" t="e">
        <f>E8813*G8813</f>
        <v>#REF!</v>
      </c>
      <c r="J8813" s="530">
        <f>+F8813</f>
        <v>5.5310533362000003</v>
      </c>
      <c r="L8813" s="533" t="e">
        <f>J8813*$L$3</f>
        <v>#REF!</v>
      </c>
    </row>
    <row r="8814" spans="1:12" ht="9.75" customHeight="1">
      <c r="A8814" s="616"/>
      <c r="B8814" s="544"/>
      <c r="C8814" s="846"/>
      <c r="D8814" s="704"/>
      <c r="E8814" s="574"/>
      <c r="F8814" s="553"/>
      <c r="G8814" s="530"/>
      <c r="H8814" s="531"/>
      <c r="J8814" s="532"/>
      <c r="L8814" s="533"/>
    </row>
    <row r="8815" spans="1:12" ht="9.75" customHeight="1">
      <c r="A8815" s="616"/>
      <c r="B8815" s="544"/>
      <c r="C8815" s="846"/>
      <c r="D8815" s="704"/>
      <c r="E8815" s="574"/>
      <c r="F8815" s="553"/>
      <c r="G8815" s="530"/>
      <c r="H8815" s="531"/>
      <c r="J8815" s="532"/>
      <c r="L8815" s="533"/>
    </row>
    <row r="8816" spans="1:12" ht="9.75" customHeight="1">
      <c r="A8816" s="616"/>
      <c r="B8816" s="544"/>
      <c r="C8816" s="846"/>
      <c r="D8816" s="704"/>
      <c r="E8816" s="574"/>
      <c r="F8816" s="553"/>
      <c r="G8816" s="530"/>
      <c r="H8816" s="531"/>
      <c r="J8816" s="532"/>
      <c r="L8816" s="533"/>
    </row>
    <row r="8817" spans="1:12" ht="9.75" customHeight="1">
      <c r="A8817" s="616"/>
      <c r="B8817" s="544"/>
      <c r="C8817" s="846"/>
      <c r="D8817" s="704"/>
      <c r="E8817" s="574"/>
      <c r="F8817" s="553"/>
      <c r="G8817" s="530"/>
      <c r="H8817" s="531"/>
      <c r="J8817" s="532"/>
      <c r="L8817" s="533"/>
    </row>
    <row r="8818" spans="1:12" ht="9.75" customHeight="1">
      <c r="A8818" s="616">
        <v>23</v>
      </c>
      <c r="B8818" s="617" t="s">
        <v>2697</v>
      </c>
      <c r="C8818" s="706" t="s">
        <v>3201</v>
      </c>
      <c r="D8818" s="714" t="s">
        <v>2729</v>
      </c>
      <c r="E8818" s="701">
        <v>52</v>
      </c>
      <c r="F8818" s="553">
        <v>0.45654588000000013</v>
      </c>
      <c r="G8818" s="530" t="e">
        <f>+L8818</f>
        <v>#REF!</v>
      </c>
      <c r="H8818" s="531" t="e">
        <f>E8818*G8818</f>
        <v>#REF!</v>
      </c>
      <c r="J8818" s="530">
        <f>+F8818</f>
        <v>0.45654588000000013</v>
      </c>
      <c r="L8818" s="533" t="e">
        <f>J8818*$L$3</f>
        <v>#REF!</v>
      </c>
    </row>
    <row r="8819" spans="1:12" ht="9.75" customHeight="1">
      <c r="A8819" s="616"/>
      <c r="B8819" s="617"/>
      <c r="C8819" s="706"/>
      <c r="D8819" s="715"/>
      <c r="E8819" s="701"/>
      <c r="F8819" s="553"/>
      <c r="G8819" s="530"/>
      <c r="H8819" s="531"/>
      <c r="J8819" s="532"/>
      <c r="L8819" s="533"/>
    </row>
    <row r="8820" spans="1:12" ht="9.75" customHeight="1">
      <c r="A8820" s="616"/>
      <c r="B8820" s="617"/>
      <c r="C8820" s="706"/>
      <c r="D8820" s="715"/>
      <c r="E8820" s="701"/>
      <c r="F8820" s="553"/>
      <c r="G8820" s="530"/>
      <c r="H8820" s="531"/>
      <c r="J8820" s="532"/>
      <c r="L8820" s="533"/>
    </row>
    <row r="8821" spans="1:12" ht="9.75" customHeight="1">
      <c r="A8821" s="616"/>
      <c r="B8821" s="617"/>
      <c r="C8821" s="706"/>
      <c r="D8821" s="715"/>
      <c r="E8821" s="701"/>
      <c r="F8821" s="553"/>
      <c r="G8821" s="530"/>
      <c r="H8821" s="531"/>
      <c r="J8821" s="532"/>
      <c r="L8821" s="533"/>
    </row>
    <row r="8822" spans="1:12" ht="9.75" customHeight="1">
      <c r="A8822" s="616"/>
      <c r="B8822" s="617"/>
      <c r="C8822" s="706"/>
      <c r="D8822" s="715"/>
      <c r="E8822" s="701"/>
      <c r="F8822" s="553"/>
      <c r="G8822" s="530"/>
      <c r="H8822" s="531"/>
      <c r="J8822" s="532"/>
      <c r="L8822" s="533"/>
    </row>
    <row r="8823" spans="1:12" ht="9.75" customHeight="1">
      <c r="A8823" s="616">
        <v>24</v>
      </c>
      <c r="B8823" s="544" t="s">
        <v>2678</v>
      </c>
      <c r="C8823" s="706" t="s">
        <v>3200</v>
      </c>
      <c r="D8823" s="703" t="s">
        <v>2613</v>
      </c>
      <c r="E8823" s="707">
        <v>2.2999999999999998</v>
      </c>
      <c r="F8823" s="553">
        <v>39.825805360365877</v>
      </c>
      <c r="G8823" s="530" t="e">
        <f>+L8823</f>
        <v>#REF!</v>
      </c>
      <c r="H8823" s="531" t="e">
        <f>E8823*G8823</f>
        <v>#REF!</v>
      </c>
      <c r="J8823" s="530">
        <f>+F8823</f>
        <v>39.825805360365877</v>
      </c>
      <c r="L8823" s="533" t="e">
        <f>J8823*$L$3</f>
        <v>#REF!</v>
      </c>
    </row>
    <row r="8824" spans="1:12" ht="9.75" customHeight="1">
      <c r="A8824" s="616"/>
      <c r="B8824" s="544"/>
      <c r="C8824" s="706"/>
      <c r="D8824" s="704"/>
      <c r="E8824" s="707"/>
      <c r="F8824" s="553"/>
      <c r="G8824" s="530"/>
      <c r="H8824" s="531"/>
      <c r="J8824" s="532"/>
      <c r="L8824" s="533"/>
    </row>
    <row r="8825" spans="1:12" ht="9.75" customHeight="1">
      <c r="A8825" s="616"/>
      <c r="B8825" s="544"/>
      <c r="C8825" s="706"/>
      <c r="D8825" s="704"/>
      <c r="E8825" s="707"/>
      <c r="F8825" s="553"/>
      <c r="G8825" s="530"/>
      <c r="H8825" s="531"/>
      <c r="J8825" s="532"/>
      <c r="L8825" s="533"/>
    </row>
    <row r="8826" spans="1:12" ht="9.75" customHeight="1">
      <c r="A8826" s="616"/>
      <c r="B8826" s="544"/>
      <c r="C8826" s="706"/>
      <c r="D8826" s="704"/>
      <c r="E8826" s="707"/>
      <c r="F8826" s="553"/>
      <c r="G8826" s="530"/>
      <c r="H8826" s="531"/>
      <c r="J8826" s="532"/>
      <c r="L8826" s="533"/>
    </row>
    <row r="8827" spans="1:12" ht="9.75" customHeight="1">
      <c r="A8827" s="616"/>
      <c r="B8827" s="544"/>
      <c r="C8827" s="706"/>
      <c r="D8827" s="704"/>
      <c r="E8827" s="707"/>
      <c r="F8827" s="553"/>
      <c r="G8827" s="530"/>
      <c r="H8827" s="531"/>
      <c r="J8827" s="532"/>
      <c r="L8827" s="533"/>
    </row>
    <row r="8828" spans="1:12" ht="9.75" customHeight="1">
      <c r="A8828" s="616">
        <v>25</v>
      </c>
      <c r="B8828" s="867" t="s">
        <v>2727</v>
      </c>
      <c r="C8828" s="544" t="s">
        <v>3199</v>
      </c>
      <c r="D8828" s="624" t="s">
        <v>2595</v>
      </c>
      <c r="E8828" s="728">
        <v>120</v>
      </c>
      <c r="F8828" s="553">
        <v>0.58366357099999999</v>
      </c>
      <c r="G8828" s="530" t="e">
        <f>+L8828</f>
        <v>#REF!</v>
      </c>
      <c r="H8828" s="531" t="e">
        <f>E8828*G8828</f>
        <v>#REF!</v>
      </c>
      <c r="J8828" s="530">
        <f>+F8828</f>
        <v>0.58366357099999999</v>
      </c>
      <c r="L8828" s="533" t="e">
        <f>J8828*$L$3</f>
        <v>#REF!</v>
      </c>
    </row>
    <row r="8829" spans="1:12" ht="9.75" customHeight="1">
      <c r="A8829" s="616"/>
      <c r="B8829" s="867"/>
      <c r="C8829" s="544"/>
      <c r="D8829" s="625"/>
      <c r="E8829" s="728"/>
      <c r="F8829" s="553"/>
      <c r="G8829" s="530"/>
      <c r="H8829" s="531"/>
      <c r="J8829" s="532"/>
      <c r="L8829" s="533"/>
    </row>
    <row r="8830" spans="1:12" ht="9.75" customHeight="1">
      <c r="A8830" s="616"/>
      <c r="B8830" s="867"/>
      <c r="C8830" s="544"/>
      <c r="D8830" s="625"/>
      <c r="E8830" s="728"/>
      <c r="F8830" s="553"/>
      <c r="G8830" s="530"/>
      <c r="H8830" s="531"/>
      <c r="J8830" s="532"/>
      <c r="L8830" s="533"/>
    </row>
    <row r="8831" spans="1:12" ht="9.75" customHeight="1">
      <c r="A8831" s="616"/>
      <c r="B8831" s="867"/>
      <c r="C8831" s="544"/>
      <c r="D8831" s="625"/>
      <c r="E8831" s="728"/>
      <c r="F8831" s="553"/>
      <c r="G8831" s="530"/>
      <c r="H8831" s="531"/>
      <c r="J8831" s="532"/>
      <c r="L8831" s="533"/>
    </row>
    <row r="8832" spans="1:12" ht="9.75" customHeight="1">
      <c r="A8832" s="616"/>
      <c r="B8832" s="867"/>
      <c r="C8832" s="544"/>
      <c r="D8832" s="625"/>
      <c r="E8832" s="728"/>
      <c r="F8832" s="553"/>
      <c r="G8832" s="530"/>
      <c r="H8832" s="531"/>
      <c r="J8832" s="532"/>
      <c r="L8832" s="533"/>
    </row>
    <row r="8833" spans="1:12" ht="9.75" customHeight="1">
      <c r="A8833" s="616">
        <v>26</v>
      </c>
      <c r="B8833" s="867" t="s">
        <v>2606</v>
      </c>
      <c r="C8833" s="544" t="s">
        <v>3198</v>
      </c>
      <c r="D8833" s="624" t="s">
        <v>2595</v>
      </c>
      <c r="E8833" s="868">
        <v>214</v>
      </c>
      <c r="F8833" s="553">
        <v>0.77289093131215991</v>
      </c>
      <c r="G8833" s="530" t="e">
        <f>+L8833</f>
        <v>#REF!</v>
      </c>
      <c r="H8833" s="531" t="e">
        <f>E8833*G8833</f>
        <v>#REF!</v>
      </c>
      <c r="J8833" s="530">
        <f>+F8833</f>
        <v>0.77289093131215991</v>
      </c>
      <c r="L8833" s="533" t="e">
        <f>J8833*$L$3</f>
        <v>#REF!</v>
      </c>
    </row>
    <row r="8834" spans="1:12" ht="9.75" customHeight="1">
      <c r="A8834" s="616"/>
      <c r="B8834" s="867"/>
      <c r="C8834" s="544"/>
      <c r="D8834" s="625"/>
      <c r="E8834" s="868"/>
      <c r="F8834" s="553"/>
      <c r="G8834" s="530"/>
      <c r="H8834" s="531"/>
      <c r="J8834" s="532"/>
      <c r="L8834" s="533"/>
    </row>
    <row r="8835" spans="1:12" ht="9.75" customHeight="1">
      <c r="A8835" s="616"/>
      <c r="B8835" s="867"/>
      <c r="C8835" s="544"/>
      <c r="D8835" s="625"/>
      <c r="E8835" s="868"/>
      <c r="F8835" s="553"/>
      <c r="G8835" s="530"/>
      <c r="H8835" s="531"/>
      <c r="J8835" s="532"/>
      <c r="L8835" s="533"/>
    </row>
    <row r="8836" spans="1:12" ht="9.75" customHeight="1">
      <c r="A8836" s="616"/>
      <c r="B8836" s="867"/>
      <c r="C8836" s="544"/>
      <c r="D8836" s="625"/>
      <c r="E8836" s="868"/>
      <c r="F8836" s="553"/>
      <c r="G8836" s="530"/>
      <c r="H8836" s="531"/>
      <c r="J8836" s="532"/>
      <c r="L8836" s="533"/>
    </row>
    <row r="8837" spans="1:12" ht="4.5" customHeight="1">
      <c r="A8837" s="616"/>
      <c r="B8837" s="867"/>
      <c r="C8837" s="544"/>
      <c r="D8837" s="625"/>
      <c r="E8837" s="868"/>
      <c r="F8837" s="553"/>
      <c r="G8837" s="530"/>
      <c r="H8837" s="531"/>
      <c r="J8837" s="532"/>
      <c r="L8837" s="533"/>
    </row>
    <row r="8838" spans="1:12" ht="9.75" customHeight="1">
      <c r="A8838" s="569"/>
      <c r="B8838" s="570"/>
      <c r="C8838" s="859" t="s">
        <v>440</v>
      </c>
      <c r="D8838" s="569"/>
      <c r="E8838" s="572"/>
      <c r="F8838" s="553">
        <v>0</v>
      </c>
      <c r="G8838" s="530" t="e">
        <f>+L8838</f>
        <v>#REF!</v>
      </c>
      <c r="H8838" s="531" t="e">
        <f>E8838*G8838</f>
        <v>#REF!</v>
      </c>
      <c r="J8838" s="565">
        <f>+F8838</f>
        <v>0</v>
      </c>
      <c r="L8838" s="533" t="e">
        <f>J8838*$L$3</f>
        <v>#REF!</v>
      </c>
    </row>
    <row r="8839" spans="1:12" ht="9.75" customHeight="1">
      <c r="A8839" s="569"/>
      <c r="B8839" s="570"/>
      <c r="C8839" s="859"/>
      <c r="D8839" s="569"/>
      <c r="E8839" s="572"/>
      <c r="F8839" s="553"/>
      <c r="G8839" s="530"/>
      <c r="H8839" s="531"/>
      <c r="J8839" s="566"/>
      <c r="L8839" s="533"/>
    </row>
    <row r="8840" spans="1:12" ht="9.75" customHeight="1">
      <c r="A8840" s="569"/>
      <c r="B8840" s="570"/>
      <c r="C8840" s="859"/>
      <c r="D8840" s="569"/>
      <c r="E8840" s="572"/>
      <c r="F8840" s="553"/>
      <c r="G8840" s="530"/>
      <c r="H8840" s="531"/>
      <c r="J8840" s="566"/>
      <c r="L8840" s="533"/>
    </row>
    <row r="8841" spans="1:12" ht="9.75" customHeight="1">
      <c r="A8841" s="569"/>
      <c r="B8841" s="570"/>
      <c r="C8841" s="859"/>
      <c r="D8841" s="569"/>
      <c r="E8841" s="572"/>
      <c r="F8841" s="553"/>
      <c r="G8841" s="530"/>
      <c r="H8841" s="531"/>
      <c r="J8841" s="566"/>
      <c r="L8841" s="533"/>
    </row>
    <row r="8842" spans="1:12" ht="9.75" customHeight="1">
      <c r="A8842" s="569"/>
      <c r="B8842" s="570"/>
      <c r="C8842" s="859"/>
      <c r="D8842" s="569"/>
      <c r="E8842" s="572"/>
      <c r="F8842" s="553"/>
      <c r="G8842" s="530"/>
      <c r="H8842" s="531"/>
      <c r="J8842" s="567"/>
      <c r="L8842" s="533"/>
    </row>
    <row r="8843" spans="1:12" ht="9.75" customHeight="1">
      <c r="A8843" s="569">
        <v>1</v>
      </c>
      <c r="B8843" s="570" t="s">
        <v>72</v>
      </c>
      <c r="C8843" s="570" t="s">
        <v>441</v>
      </c>
      <c r="D8843" s="570" t="s">
        <v>2604</v>
      </c>
      <c r="E8843" s="619">
        <v>56.1</v>
      </c>
      <c r="F8843" s="568">
        <v>0.40238005499999996</v>
      </c>
      <c r="G8843" s="530" t="e">
        <f>+L8843</f>
        <v>#REF!</v>
      </c>
      <c r="H8843" s="531" t="e">
        <f>E8843*G8843</f>
        <v>#REF!</v>
      </c>
      <c r="J8843" s="565">
        <f>+F8843</f>
        <v>0.40238005499999996</v>
      </c>
      <c r="L8843" s="533" t="e">
        <f>J8843*$L$3</f>
        <v>#REF!</v>
      </c>
    </row>
    <row r="8844" spans="1:12" ht="9.75" customHeight="1">
      <c r="A8844" s="569"/>
      <c r="B8844" s="570"/>
      <c r="C8844" s="570"/>
      <c r="D8844" s="569"/>
      <c r="E8844" s="619"/>
      <c r="F8844" s="568"/>
      <c r="G8844" s="530"/>
      <c r="H8844" s="531"/>
      <c r="J8844" s="566"/>
      <c r="L8844" s="533"/>
    </row>
    <row r="8845" spans="1:12" ht="9.75" customHeight="1">
      <c r="A8845" s="569"/>
      <c r="B8845" s="570"/>
      <c r="C8845" s="570"/>
      <c r="D8845" s="569"/>
      <c r="E8845" s="619"/>
      <c r="F8845" s="568"/>
      <c r="G8845" s="530"/>
      <c r="H8845" s="531"/>
      <c r="J8845" s="566"/>
      <c r="L8845" s="533"/>
    </row>
    <row r="8846" spans="1:12" ht="9.75" customHeight="1">
      <c r="A8846" s="569"/>
      <c r="B8846" s="570"/>
      <c r="C8846" s="570"/>
      <c r="D8846" s="569"/>
      <c r="E8846" s="619"/>
      <c r="F8846" s="568"/>
      <c r="G8846" s="530"/>
      <c r="H8846" s="531"/>
      <c r="J8846" s="566"/>
      <c r="L8846" s="533"/>
    </row>
    <row r="8847" spans="1:12" ht="9.75" customHeight="1">
      <c r="A8847" s="569"/>
      <c r="B8847" s="570"/>
      <c r="C8847" s="570"/>
      <c r="D8847" s="569"/>
      <c r="E8847" s="619"/>
      <c r="F8847" s="568"/>
      <c r="G8847" s="530"/>
      <c r="H8847" s="531"/>
      <c r="J8847" s="567"/>
      <c r="L8847" s="533"/>
    </row>
    <row r="8848" spans="1:12" ht="9.75" customHeight="1">
      <c r="A8848" s="569">
        <v>2</v>
      </c>
      <c r="B8848" s="570" t="s">
        <v>72</v>
      </c>
      <c r="C8848" s="570" t="s">
        <v>442</v>
      </c>
      <c r="D8848" s="570" t="s">
        <v>2604</v>
      </c>
      <c r="E8848" s="619">
        <v>9.1</v>
      </c>
      <c r="F8848" s="568">
        <v>0.40238005499999996</v>
      </c>
      <c r="G8848" s="530" t="e">
        <f>+L8848</f>
        <v>#REF!</v>
      </c>
      <c r="H8848" s="531" t="e">
        <f>E8848*G8848</f>
        <v>#REF!</v>
      </c>
      <c r="J8848" s="565">
        <f>+F8848</f>
        <v>0.40238005499999996</v>
      </c>
      <c r="L8848" s="533" t="e">
        <f>J8848*$L$3</f>
        <v>#REF!</v>
      </c>
    </row>
    <row r="8849" spans="1:12" ht="9.75" customHeight="1">
      <c r="A8849" s="569"/>
      <c r="B8849" s="570"/>
      <c r="C8849" s="570"/>
      <c r="D8849" s="569"/>
      <c r="E8849" s="619"/>
      <c r="F8849" s="568"/>
      <c r="G8849" s="530"/>
      <c r="H8849" s="531"/>
      <c r="J8849" s="566"/>
      <c r="L8849" s="533"/>
    </row>
    <row r="8850" spans="1:12" ht="9.75" customHeight="1">
      <c r="A8850" s="569"/>
      <c r="B8850" s="570"/>
      <c r="C8850" s="570"/>
      <c r="D8850" s="569"/>
      <c r="E8850" s="619"/>
      <c r="F8850" s="568"/>
      <c r="G8850" s="530"/>
      <c r="H8850" s="531"/>
      <c r="J8850" s="566"/>
      <c r="L8850" s="533"/>
    </row>
    <row r="8851" spans="1:12" ht="9.75" customHeight="1">
      <c r="A8851" s="569"/>
      <c r="B8851" s="570"/>
      <c r="C8851" s="570"/>
      <c r="D8851" s="569"/>
      <c r="E8851" s="619"/>
      <c r="F8851" s="568"/>
      <c r="G8851" s="530"/>
      <c r="H8851" s="531"/>
      <c r="J8851" s="566"/>
      <c r="L8851" s="533"/>
    </row>
    <row r="8852" spans="1:12" ht="6.75" customHeight="1">
      <c r="A8852" s="569"/>
      <c r="B8852" s="570"/>
      <c r="C8852" s="570"/>
      <c r="D8852" s="569"/>
      <c r="E8852" s="619"/>
      <c r="F8852" s="568"/>
      <c r="G8852" s="530"/>
      <c r="H8852" s="531"/>
      <c r="J8852" s="567"/>
      <c r="L8852" s="533"/>
    </row>
    <row r="8853" spans="1:12" ht="9.75" customHeight="1">
      <c r="A8853" s="569">
        <v>3</v>
      </c>
      <c r="B8853" s="570" t="s">
        <v>73</v>
      </c>
      <c r="C8853" s="570" t="s">
        <v>443</v>
      </c>
      <c r="D8853" s="570" t="s">
        <v>2596</v>
      </c>
      <c r="E8853" s="619">
        <v>133.88</v>
      </c>
      <c r="F8853" s="568">
        <v>3.4306188000000004</v>
      </c>
      <c r="G8853" s="530" t="e">
        <f>+L8853</f>
        <v>#REF!</v>
      </c>
      <c r="H8853" s="531" t="e">
        <f>E8853*G8853</f>
        <v>#REF!</v>
      </c>
      <c r="J8853" s="565">
        <f>+F8853</f>
        <v>3.4306188000000004</v>
      </c>
      <c r="L8853" s="533" t="e">
        <f>J8853*$L$3</f>
        <v>#REF!</v>
      </c>
    </row>
    <row r="8854" spans="1:12" ht="9.75" customHeight="1">
      <c r="A8854" s="569"/>
      <c r="B8854" s="570"/>
      <c r="C8854" s="570"/>
      <c r="D8854" s="569"/>
      <c r="E8854" s="619"/>
      <c r="F8854" s="568"/>
      <c r="G8854" s="530"/>
      <c r="H8854" s="531"/>
      <c r="J8854" s="566"/>
      <c r="L8854" s="533"/>
    </row>
    <row r="8855" spans="1:12" ht="9.75" customHeight="1">
      <c r="A8855" s="569"/>
      <c r="B8855" s="570"/>
      <c r="C8855" s="570"/>
      <c r="D8855" s="569"/>
      <c r="E8855" s="619"/>
      <c r="F8855" s="568"/>
      <c r="G8855" s="530"/>
      <c r="H8855" s="531"/>
      <c r="J8855" s="566"/>
      <c r="L8855" s="533"/>
    </row>
    <row r="8856" spans="1:12" ht="9.75" customHeight="1">
      <c r="A8856" s="569"/>
      <c r="B8856" s="570"/>
      <c r="C8856" s="570"/>
      <c r="D8856" s="569"/>
      <c r="E8856" s="619"/>
      <c r="F8856" s="568"/>
      <c r="G8856" s="530"/>
      <c r="H8856" s="531"/>
      <c r="J8856" s="566"/>
      <c r="L8856" s="533"/>
    </row>
    <row r="8857" spans="1:12" ht="9.75" customHeight="1">
      <c r="A8857" s="569"/>
      <c r="B8857" s="570"/>
      <c r="C8857" s="570"/>
      <c r="D8857" s="569"/>
      <c r="E8857" s="619"/>
      <c r="F8857" s="568"/>
      <c r="G8857" s="530"/>
      <c r="H8857" s="531"/>
      <c r="J8857" s="567"/>
      <c r="L8857" s="533"/>
    </row>
    <row r="8858" spans="1:12" ht="9.75" customHeight="1">
      <c r="A8858" s="569">
        <v>4</v>
      </c>
      <c r="B8858" s="611" t="s">
        <v>74</v>
      </c>
      <c r="C8858" s="570" t="s">
        <v>444</v>
      </c>
      <c r="D8858" s="570" t="s">
        <v>2596</v>
      </c>
      <c r="E8858" s="655">
        <v>6.58</v>
      </c>
      <c r="F8858" s="568">
        <v>0.441624935</v>
      </c>
      <c r="G8858" s="530" t="e">
        <f>+L8858</f>
        <v>#REF!</v>
      </c>
      <c r="H8858" s="531" t="e">
        <f>E8858*G8858</f>
        <v>#REF!</v>
      </c>
      <c r="J8858" s="530">
        <f>+F8858</f>
        <v>0.441624935</v>
      </c>
      <c r="L8858" s="533" t="e">
        <f>J8858*$L$3</f>
        <v>#REF!</v>
      </c>
    </row>
    <row r="8859" spans="1:12" ht="9.75" customHeight="1">
      <c r="A8859" s="569"/>
      <c r="B8859" s="611"/>
      <c r="C8859" s="570"/>
      <c r="D8859" s="569"/>
      <c r="E8859" s="655"/>
      <c r="F8859" s="568"/>
      <c r="G8859" s="530"/>
      <c r="H8859" s="531"/>
      <c r="J8859" s="532"/>
      <c r="L8859" s="533"/>
    </row>
    <row r="8860" spans="1:12" ht="9.75" customHeight="1">
      <c r="A8860" s="569"/>
      <c r="B8860" s="611"/>
      <c r="C8860" s="570"/>
      <c r="D8860" s="569"/>
      <c r="E8860" s="655"/>
      <c r="F8860" s="568"/>
      <c r="G8860" s="530"/>
      <c r="H8860" s="531"/>
      <c r="J8860" s="532"/>
      <c r="L8860" s="533"/>
    </row>
    <row r="8861" spans="1:12" ht="9.75" customHeight="1">
      <c r="A8861" s="569"/>
      <c r="B8861" s="611"/>
      <c r="C8861" s="570"/>
      <c r="D8861" s="569"/>
      <c r="E8861" s="655"/>
      <c r="F8861" s="568"/>
      <c r="G8861" s="530"/>
      <c r="H8861" s="531"/>
      <c r="J8861" s="532"/>
      <c r="L8861" s="533"/>
    </row>
    <row r="8862" spans="1:12" ht="9.75" customHeight="1">
      <c r="A8862" s="569"/>
      <c r="B8862" s="611"/>
      <c r="C8862" s="570"/>
      <c r="D8862" s="569"/>
      <c r="E8862" s="655"/>
      <c r="F8862" s="568"/>
      <c r="G8862" s="530"/>
      <c r="H8862" s="531"/>
      <c r="J8862" s="532"/>
      <c r="L8862" s="533"/>
    </row>
    <row r="8863" spans="1:12" ht="9.75" customHeight="1">
      <c r="A8863" s="569">
        <v>5</v>
      </c>
      <c r="B8863" s="570" t="s">
        <v>75</v>
      </c>
      <c r="C8863" s="570" t="s">
        <v>445</v>
      </c>
      <c r="D8863" s="570" t="s">
        <v>2604</v>
      </c>
      <c r="E8863" s="619">
        <v>62</v>
      </c>
      <c r="F8863" s="568">
        <v>0.75069279999999994</v>
      </c>
      <c r="G8863" s="530" t="e">
        <f>+L8863</f>
        <v>#REF!</v>
      </c>
      <c r="H8863" s="531" t="e">
        <f>E8863*G8863</f>
        <v>#REF!</v>
      </c>
      <c r="J8863" s="530">
        <f>+F8863</f>
        <v>0.75069279999999994</v>
      </c>
      <c r="L8863" s="533" t="e">
        <f>J8863*$L$3</f>
        <v>#REF!</v>
      </c>
    </row>
    <row r="8864" spans="1:12" ht="9.75" customHeight="1">
      <c r="A8864" s="569"/>
      <c r="B8864" s="570"/>
      <c r="C8864" s="570"/>
      <c r="D8864" s="569"/>
      <c r="E8864" s="619"/>
      <c r="F8864" s="568"/>
      <c r="G8864" s="530"/>
      <c r="H8864" s="531"/>
      <c r="J8864" s="532"/>
      <c r="L8864" s="533"/>
    </row>
    <row r="8865" spans="1:12" ht="9.75" customHeight="1">
      <c r="A8865" s="569"/>
      <c r="B8865" s="570"/>
      <c r="C8865" s="570"/>
      <c r="D8865" s="569"/>
      <c r="E8865" s="619"/>
      <c r="F8865" s="568"/>
      <c r="G8865" s="530"/>
      <c r="H8865" s="531"/>
      <c r="J8865" s="532"/>
      <c r="L8865" s="533"/>
    </row>
    <row r="8866" spans="1:12" ht="9.75" customHeight="1">
      <c r="A8866" s="569"/>
      <c r="B8866" s="570"/>
      <c r="C8866" s="570"/>
      <c r="D8866" s="569"/>
      <c r="E8866" s="619"/>
      <c r="F8866" s="568"/>
      <c r="G8866" s="530"/>
      <c r="H8866" s="531"/>
      <c r="J8866" s="532"/>
      <c r="L8866" s="533"/>
    </row>
    <row r="8867" spans="1:12" ht="9.75" customHeight="1">
      <c r="A8867" s="569"/>
      <c r="B8867" s="570"/>
      <c r="C8867" s="570"/>
      <c r="D8867" s="569"/>
      <c r="E8867" s="619"/>
      <c r="F8867" s="568"/>
      <c r="G8867" s="530"/>
      <c r="H8867" s="531"/>
      <c r="J8867" s="532"/>
      <c r="L8867" s="533"/>
    </row>
    <row r="8868" spans="1:12" ht="9.75" customHeight="1">
      <c r="A8868" s="569">
        <v>6</v>
      </c>
      <c r="B8868" s="570" t="s">
        <v>76</v>
      </c>
      <c r="C8868" s="570" t="s">
        <v>446</v>
      </c>
      <c r="D8868" s="570" t="s">
        <v>2596</v>
      </c>
      <c r="E8868" s="619">
        <v>267.75</v>
      </c>
      <c r="F8868" s="568">
        <v>0.44188276199999998</v>
      </c>
      <c r="G8868" s="530" t="e">
        <f>+L8868</f>
        <v>#REF!</v>
      </c>
      <c r="H8868" s="531" t="e">
        <f>E8868*G8868</f>
        <v>#REF!</v>
      </c>
      <c r="J8868" s="530">
        <f>+F8868</f>
        <v>0.44188276199999998</v>
      </c>
      <c r="L8868" s="533" t="e">
        <f>J8868*$L$3</f>
        <v>#REF!</v>
      </c>
    </row>
    <row r="8869" spans="1:12" ht="9.75" customHeight="1">
      <c r="A8869" s="569"/>
      <c r="B8869" s="570"/>
      <c r="C8869" s="570"/>
      <c r="D8869" s="569"/>
      <c r="E8869" s="619"/>
      <c r="F8869" s="568"/>
      <c r="G8869" s="530"/>
      <c r="H8869" s="531"/>
      <c r="J8869" s="532"/>
      <c r="L8869" s="533"/>
    </row>
    <row r="8870" spans="1:12" ht="9.75" customHeight="1">
      <c r="A8870" s="569"/>
      <c r="B8870" s="570"/>
      <c r="C8870" s="570"/>
      <c r="D8870" s="569"/>
      <c r="E8870" s="619"/>
      <c r="F8870" s="568"/>
      <c r="G8870" s="530"/>
      <c r="H8870" s="531"/>
      <c r="J8870" s="532"/>
      <c r="L8870" s="533"/>
    </row>
    <row r="8871" spans="1:12" ht="9.75" customHeight="1">
      <c r="A8871" s="569"/>
      <c r="B8871" s="570"/>
      <c r="C8871" s="570"/>
      <c r="D8871" s="569"/>
      <c r="E8871" s="619"/>
      <c r="F8871" s="568"/>
      <c r="G8871" s="530"/>
      <c r="H8871" s="531"/>
      <c r="J8871" s="532"/>
      <c r="L8871" s="533"/>
    </row>
    <row r="8872" spans="1:12" ht="9.75" customHeight="1">
      <c r="A8872" s="569"/>
      <c r="B8872" s="570"/>
      <c r="C8872" s="570"/>
      <c r="D8872" s="569"/>
      <c r="E8872" s="619"/>
      <c r="F8872" s="568"/>
      <c r="G8872" s="530"/>
      <c r="H8872" s="531"/>
      <c r="J8872" s="532"/>
      <c r="L8872" s="533"/>
    </row>
    <row r="8873" spans="1:12" ht="9.75" customHeight="1">
      <c r="A8873" s="569">
        <v>7</v>
      </c>
      <c r="B8873" s="611" t="s">
        <v>2972</v>
      </c>
      <c r="C8873" s="570" t="s">
        <v>447</v>
      </c>
      <c r="D8873" s="570" t="s">
        <v>2596</v>
      </c>
      <c r="E8873" s="619">
        <v>2.7</v>
      </c>
      <c r="F8873" s="568">
        <v>10.612306</v>
      </c>
      <c r="G8873" s="530" t="e">
        <f>+L8873</f>
        <v>#REF!</v>
      </c>
      <c r="H8873" s="531" t="e">
        <f>E8873*G8873</f>
        <v>#REF!</v>
      </c>
      <c r="J8873" s="530">
        <f>+F8873</f>
        <v>10.612306</v>
      </c>
      <c r="L8873" s="533" t="e">
        <f>J8873*$L$3</f>
        <v>#REF!</v>
      </c>
    </row>
    <row r="8874" spans="1:12" ht="9.75" customHeight="1">
      <c r="A8874" s="569"/>
      <c r="B8874" s="611"/>
      <c r="C8874" s="570"/>
      <c r="D8874" s="569"/>
      <c r="E8874" s="619"/>
      <c r="F8874" s="568"/>
      <c r="G8874" s="530"/>
      <c r="H8874" s="531"/>
      <c r="J8874" s="532"/>
      <c r="L8874" s="533"/>
    </row>
    <row r="8875" spans="1:12" ht="9.75" customHeight="1">
      <c r="A8875" s="569"/>
      <c r="B8875" s="611"/>
      <c r="C8875" s="570"/>
      <c r="D8875" s="569"/>
      <c r="E8875" s="619"/>
      <c r="F8875" s="568"/>
      <c r="G8875" s="530"/>
      <c r="H8875" s="531"/>
      <c r="J8875" s="532"/>
      <c r="L8875" s="533"/>
    </row>
    <row r="8876" spans="1:12" ht="9.75" customHeight="1">
      <c r="A8876" s="569"/>
      <c r="B8876" s="611"/>
      <c r="C8876" s="570"/>
      <c r="D8876" s="569"/>
      <c r="E8876" s="619"/>
      <c r="F8876" s="568"/>
      <c r="G8876" s="530"/>
      <c r="H8876" s="531"/>
      <c r="J8876" s="532"/>
      <c r="L8876" s="533"/>
    </row>
    <row r="8877" spans="1:12" ht="9.75" customHeight="1">
      <c r="A8877" s="569"/>
      <c r="B8877" s="611"/>
      <c r="C8877" s="570"/>
      <c r="D8877" s="569"/>
      <c r="E8877" s="619"/>
      <c r="F8877" s="568"/>
      <c r="G8877" s="530"/>
      <c r="H8877" s="531"/>
      <c r="J8877" s="532"/>
      <c r="L8877" s="533"/>
    </row>
    <row r="8878" spans="1:12" ht="9.75" customHeight="1">
      <c r="A8878" s="569">
        <v>8</v>
      </c>
      <c r="B8878" s="570" t="s">
        <v>77</v>
      </c>
      <c r="C8878" s="570" t="s">
        <v>38</v>
      </c>
      <c r="D8878" s="869" t="s">
        <v>2597</v>
      </c>
      <c r="E8878" s="619">
        <v>804</v>
      </c>
      <c r="F8878" s="568">
        <v>1.8426695</v>
      </c>
      <c r="G8878" s="530" t="e">
        <f>+L8878</f>
        <v>#REF!</v>
      </c>
      <c r="H8878" s="531" t="e">
        <f>E8878*G8878</f>
        <v>#REF!</v>
      </c>
      <c r="J8878" s="530">
        <f>+F8878</f>
        <v>1.8426695</v>
      </c>
      <c r="L8878" s="533" t="e">
        <f>J8878*$L$3</f>
        <v>#REF!</v>
      </c>
    </row>
    <row r="8879" spans="1:12" ht="9.75" customHeight="1">
      <c r="A8879" s="569"/>
      <c r="B8879" s="570"/>
      <c r="C8879" s="570"/>
      <c r="D8879" s="619"/>
      <c r="E8879" s="619"/>
      <c r="F8879" s="568"/>
      <c r="G8879" s="530"/>
      <c r="H8879" s="531"/>
      <c r="J8879" s="532"/>
      <c r="L8879" s="533"/>
    </row>
    <row r="8880" spans="1:12" ht="9.75" customHeight="1">
      <c r="A8880" s="569"/>
      <c r="B8880" s="570"/>
      <c r="C8880" s="570"/>
      <c r="D8880" s="619"/>
      <c r="E8880" s="619"/>
      <c r="F8880" s="568"/>
      <c r="G8880" s="530"/>
      <c r="H8880" s="531"/>
      <c r="J8880" s="532"/>
      <c r="L8880" s="533"/>
    </row>
    <row r="8881" spans="1:12" ht="9.75" customHeight="1">
      <c r="A8881" s="569"/>
      <c r="B8881" s="570"/>
      <c r="C8881" s="570"/>
      <c r="D8881" s="619"/>
      <c r="E8881" s="619"/>
      <c r="F8881" s="568"/>
      <c r="G8881" s="530"/>
      <c r="H8881" s="531"/>
      <c r="J8881" s="532"/>
      <c r="L8881" s="533"/>
    </row>
    <row r="8882" spans="1:12" ht="9.75" customHeight="1">
      <c r="A8882" s="569"/>
      <c r="B8882" s="570"/>
      <c r="C8882" s="570"/>
      <c r="D8882" s="619"/>
      <c r="E8882" s="619"/>
      <c r="F8882" s="568"/>
      <c r="G8882" s="530"/>
      <c r="H8882" s="531"/>
      <c r="J8882" s="532"/>
      <c r="L8882" s="533"/>
    </row>
    <row r="8883" spans="1:12" ht="9.75" customHeight="1">
      <c r="A8883" s="569">
        <v>9</v>
      </c>
      <c r="B8883" s="570" t="s">
        <v>78</v>
      </c>
      <c r="C8883" s="570" t="s">
        <v>448</v>
      </c>
      <c r="D8883" s="869" t="s">
        <v>2597</v>
      </c>
      <c r="E8883" s="619">
        <v>8.4</v>
      </c>
      <c r="F8883" s="568">
        <v>1.3785809</v>
      </c>
      <c r="G8883" s="530" t="e">
        <f>+L8883</f>
        <v>#REF!</v>
      </c>
      <c r="H8883" s="531" t="e">
        <f>E8883*G8883</f>
        <v>#REF!</v>
      </c>
      <c r="J8883" s="530">
        <f>+F8883</f>
        <v>1.3785809</v>
      </c>
      <c r="L8883" s="533" t="e">
        <f>J8883*$L$3</f>
        <v>#REF!</v>
      </c>
    </row>
    <row r="8884" spans="1:12" ht="9.75" customHeight="1">
      <c r="A8884" s="569"/>
      <c r="B8884" s="570"/>
      <c r="C8884" s="570"/>
      <c r="D8884" s="619"/>
      <c r="E8884" s="619"/>
      <c r="F8884" s="568"/>
      <c r="G8884" s="530"/>
      <c r="H8884" s="531"/>
      <c r="J8884" s="532"/>
      <c r="L8884" s="533"/>
    </row>
    <row r="8885" spans="1:12" ht="9.75" customHeight="1">
      <c r="A8885" s="569"/>
      <c r="B8885" s="570"/>
      <c r="C8885" s="570"/>
      <c r="D8885" s="619"/>
      <c r="E8885" s="619"/>
      <c r="F8885" s="568"/>
      <c r="G8885" s="530"/>
      <c r="H8885" s="531"/>
      <c r="J8885" s="532"/>
      <c r="L8885" s="533"/>
    </row>
    <row r="8886" spans="1:12" ht="9.75" customHeight="1">
      <c r="A8886" s="569"/>
      <c r="B8886" s="570"/>
      <c r="C8886" s="570"/>
      <c r="D8886" s="619"/>
      <c r="E8886" s="619"/>
      <c r="F8886" s="568"/>
      <c r="G8886" s="530"/>
      <c r="H8886" s="531"/>
      <c r="J8886" s="532"/>
      <c r="L8886" s="533"/>
    </row>
    <row r="8887" spans="1:12" ht="9.75" customHeight="1">
      <c r="A8887" s="569"/>
      <c r="B8887" s="570"/>
      <c r="C8887" s="570"/>
      <c r="D8887" s="619"/>
      <c r="E8887" s="619"/>
      <c r="F8887" s="568"/>
      <c r="G8887" s="530"/>
      <c r="H8887" s="531"/>
      <c r="J8887" s="532"/>
      <c r="L8887" s="533"/>
    </row>
    <row r="8888" spans="1:12" ht="9.75" customHeight="1">
      <c r="A8888" s="569">
        <v>10</v>
      </c>
      <c r="B8888" s="870" t="s">
        <v>3957</v>
      </c>
      <c r="C8888" s="570" t="s">
        <v>449</v>
      </c>
      <c r="D8888" s="570" t="s">
        <v>2595</v>
      </c>
      <c r="E8888" s="619">
        <v>5.04</v>
      </c>
      <c r="F8888" s="568">
        <v>25.2472271438</v>
      </c>
      <c r="G8888" s="530" t="e">
        <f>+L8888</f>
        <v>#REF!</v>
      </c>
      <c r="H8888" s="531" t="e">
        <f>E8888*G8888</f>
        <v>#REF!</v>
      </c>
      <c r="J8888" s="530">
        <f>+F8888</f>
        <v>25.2472271438</v>
      </c>
      <c r="L8888" s="533" t="e">
        <f>J8888*$L$3</f>
        <v>#REF!</v>
      </c>
    </row>
    <row r="8889" spans="1:12" ht="9.75" customHeight="1">
      <c r="A8889" s="569"/>
      <c r="B8889" s="870"/>
      <c r="C8889" s="570"/>
      <c r="D8889" s="569"/>
      <c r="E8889" s="619"/>
      <c r="F8889" s="568"/>
      <c r="G8889" s="530"/>
      <c r="H8889" s="531"/>
      <c r="J8889" s="532"/>
      <c r="L8889" s="533"/>
    </row>
    <row r="8890" spans="1:12" ht="9.75" customHeight="1">
      <c r="A8890" s="569"/>
      <c r="B8890" s="870"/>
      <c r="C8890" s="570"/>
      <c r="D8890" s="569"/>
      <c r="E8890" s="619"/>
      <c r="F8890" s="568"/>
      <c r="G8890" s="530"/>
      <c r="H8890" s="531"/>
      <c r="J8890" s="532"/>
      <c r="L8890" s="533"/>
    </row>
    <row r="8891" spans="1:12" ht="9.75" customHeight="1">
      <c r="A8891" s="569"/>
      <c r="B8891" s="870"/>
      <c r="C8891" s="570"/>
      <c r="D8891" s="569"/>
      <c r="E8891" s="619"/>
      <c r="F8891" s="568"/>
      <c r="G8891" s="530"/>
      <c r="H8891" s="531"/>
      <c r="J8891" s="532"/>
      <c r="L8891" s="533"/>
    </row>
    <row r="8892" spans="1:12" ht="9.75" customHeight="1">
      <c r="A8892" s="569"/>
      <c r="B8892" s="870"/>
      <c r="C8892" s="570"/>
      <c r="D8892" s="569"/>
      <c r="E8892" s="619"/>
      <c r="F8892" s="568"/>
      <c r="G8892" s="530"/>
      <c r="H8892" s="531"/>
      <c r="J8892" s="532"/>
      <c r="L8892" s="533"/>
    </row>
    <row r="8893" spans="1:12" ht="9.75" customHeight="1">
      <c r="A8893" s="569">
        <v>11</v>
      </c>
      <c r="B8893" s="611" t="s">
        <v>439</v>
      </c>
      <c r="C8893" s="570" t="s">
        <v>450</v>
      </c>
      <c r="D8893" s="570" t="s">
        <v>2607</v>
      </c>
      <c r="E8893" s="619">
        <v>2.54</v>
      </c>
      <c r="F8893" s="568">
        <v>17.781283741700001</v>
      </c>
      <c r="G8893" s="530" t="e">
        <f>+L8893</f>
        <v>#REF!</v>
      </c>
      <c r="H8893" s="531" t="e">
        <f>E8893*G8893</f>
        <v>#REF!</v>
      </c>
      <c r="J8893" s="530">
        <f>+F8893</f>
        <v>17.781283741700001</v>
      </c>
      <c r="L8893" s="533" t="e">
        <f>J8893*$L$3</f>
        <v>#REF!</v>
      </c>
    </row>
    <row r="8894" spans="1:12" ht="9.75" customHeight="1">
      <c r="A8894" s="569"/>
      <c r="B8894" s="611"/>
      <c r="C8894" s="570"/>
      <c r="D8894" s="569"/>
      <c r="E8894" s="619"/>
      <c r="F8894" s="568"/>
      <c r="G8894" s="530"/>
      <c r="H8894" s="531"/>
      <c r="J8894" s="532"/>
      <c r="L8894" s="533"/>
    </row>
    <row r="8895" spans="1:12" ht="9.75" customHeight="1">
      <c r="A8895" s="569"/>
      <c r="B8895" s="611"/>
      <c r="C8895" s="570"/>
      <c r="D8895" s="569"/>
      <c r="E8895" s="619"/>
      <c r="F8895" s="568"/>
      <c r="G8895" s="530"/>
      <c r="H8895" s="531"/>
      <c r="J8895" s="532"/>
      <c r="L8895" s="533"/>
    </row>
    <row r="8896" spans="1:12" ht="9.75" customHeight="1">
      <c r="A8896" s="569"/>
      <c r="B8896" s="611"/>
      <c r="C8896" s="570"/>
      <c r="D8896" s="569"/>
      <c r="E8896" s="619"/>
      <c r="F8896" s="568"/>
      <c r="G8896" s="530"/>
      <c r="H8896" s="531"/>
      <c r="J8896" s="532"/>
      <c r="L8896" s="533"/>
    </row>
    <row r="8897" spans="1:12" ht="9.75" customHeight="1">
      <c r="A8897" s="569"/>
      <c r="B8897" s="611"/>
      <c r="C8897" s="570"/>
      <c r="D8897" s="569"/>
      <c r="E8897" s="619"/>
      <c r="F8897" s="568"/>
      <c r="G8897" s="530"/>
      <c r="H8897" s="531"/>
      <c r="J8897" s="532"/>
      <c r="L8897" s="533"/>
    </row>
    <row r="8898" spans="1:12" ht="9.75" customHeight="1">
      <c r="A8898" s="569">
        <v>12</v>
      </c>
      <c r="B8898" s="570" t="s">
        <v>79</v>
      </c>
      <c r="C8898" s="570" t="s">
        <v>103</v>
      </c>
      <c r="D8898" s="570" t="s">
        <v>2607</v>
      </c>
      <c r="E8898" s="610">
        <v>2265</v>
      </c>
      <c r="F8898" s="568">
        <v>0.37705251999999995</v>
      </c>
      <c r="G8898" s="530" t="e">
        <f>+L8898</f>
        <v>#REF!</v>
      </c>
      <c r="H8898" s="531" t="e">
        <f>E8898*G8898</f>
        <v>#REF!</v>
      </c>
      <c r="J8898" s="530">
        <f>+F8898</f>
        <v>0.37705251999999995</v>
      </c>
      <c r="L8898" s="533" t="e">
        <f>J8898*$L$3</f>
        <v>#REF!</v>
      </c>
    </row>
    <row r="8899" spans="1:12" ht="9.75" customHeight="1">
      <c r="A8899" s="569"/>
      <c r="B8899" s="570"/>
      <c r="C8899" s="570"/>
      <c r="D8899" s="569"/>
      <c r="E8899" s="610"/>
      <c r="F8899" s="568"/>
      <c r="G8899" s="530"/>
      <c r="H8899" s="531"/>
      <c r="J8899" s="532"/>
      <c r="L8899" s="533"/>
    </row>
    <row r="8900" spans="1:12" ht="9.75" customHeight="1">
      <c r="A8900" s="569"/>
      <c r="B8900" s="570"/>
      <c r="C8900" s="570"/>
      <c r="D8900" s="569"/>
      <c r="E8900" s="610"/>
      <c r="F8900" s="568"/>
      <c r="G8900" s="530"/>
      <c r="H8900" s="531"/>
      <c r="J8900" s="532"/>
      <c r="L8900" s="533"/>
    </row>
    <row r="8901" spans="1:12" ht="9.75" customHeight="1">
      <c r="A8901" s="569"/>
      <c r="B8901" s="570"/>
      <c r="C8901" s="570"/>
      <c r="D8901" s="569"/>
      <c r="E8901" s="610"/>
      <c r="F8901" s="568"/>
      <c r="G8901" s="530"/>
      <c r="H8901" s="531"/>
      <c r="J8901" s="532"/>
      <c r="L8901" s="533"/>
    </row>
    <row r="8902" spans="1:12" ht="9.75" customHeight="1">
      <c r="A8902" s="569"/>
      <c r="B8902" s="570"/>
      <c r="C8902" s="570"/>
      <c r="D8902" s="569"/>
      <c r="E8902" s="610"/>
      <c r="F8902" s="568"/>
      <c r="G8902" s="530"/>
      <c r="H8902" s="531"/>
      <c r="J8902" s="532"/>
      <c r="L8902" s="533"/>
    </row>
    <row r="8903" spans="1:12" ht="9.75" customHeight="1">
      <c r="A8903" s="569">
        <v>13</v>
      </c>
      <c r="B8903" s="570" t="s">
        <v>80</v>
      </c>
      <c r="C8903" s="570" t="s">
        <v>104</v>
      </c>
      <c r="D8903" s="570" t="s">
        <v>2607</v>
      </c>
      <c r="E8903" s="610">
        <v>2265</v>
      </c>
      <c r="F8903" s="568">
        <v>0.10976998600000001</v>
      </c>
      <c r="G8903" s="530" t="e">
        <f>+L8903</f>
        <v>#REF!</v>
      </c>
      <c r="H8903" s="531" t="e">
        <f>E8903*G8903</f>
        <v>#REF!</v>
      </c>
      <c r="J8903" s="530">
        <f>+F8903</f>
        <v>0.10976998600000001</v>
      </c>
      <c r="L8903" s="533" t="e">
        <f>J8903*$L$3</f>
        <v>#REF!</v>
      </c>
    </row>
    <row r="8904" spans="1:12" ht="9.75" customHeight="1">
      <c r="A8904" s="569"/>
      <c r="B8904" s="570"/>
      <c r="C8904" s="570"/>
      <c r="D8904" s="569"/>
      <c r="E8904" s="610"/>
      <c r="F8904" s="568"/>
      <c r="G8904" s="530"/>
      <c r="H8904" s="531"/>
      <c r="J8904" s="532"/>
      <c r="L8904" s="533"/>
    </row>
    <row r="8905" spans="1:12" ht="9.75" customHeight="1">
      <c r="A8905" s="569"/>
      <c r="B8905" s="570"/>
      <c r="C8905" s="570"/>
      <c r="D8905" s="569"/>
      <c r="E8905" s="610"/>
      <c r="F8905" s="568"/>
      <c r="G8905" s="530"/>
      <c r="H8905" s="531"/>
      <c r="J8905" s="532"/>
      <c r="L8905" s="533"/>
    </row>
    <row r="8906" spans="1:12" ht="9.75" customHeight="1">
      <c r="A8906" s="569"/>
      <c r="B8906" s="570"/>
      <c r="C8906" s="570"/>
      <c r="D8906" s="569"/>
      <c r="E8906" s="610"/>
      <c r="F8906" s="568"/>
      <c r="G8906" s="530"/>
      <c r="H8906" s="531"/>
      <c r="J8906" s="532"/>
      <c r="L8906" s="533"/>
    </row>
    <row r="8907" spans="1:12" ht="9.75" customHeight="1">
      <c r="A8907" s="569"/>
      <c r="B8907" s="570"/>
      <c r="C8907" s="570"/>
      <c r="D8907" s="569"/>
      <c r="E8907" s="610"/>
      <c r="F8907" s="568"/>
      <c r="G8907" s="530"/>
      <c r="H8907" s="531"/>
      <c r="J8907" s="532"/>
      <c r="L8907" s="533"/>
    </row>
    <row r="8908" spans="1:12" ht="9.75" customHeight="1">
      <c r="A8908" s="569">
        <v>14</v>
      </c>
      <c r="B8908" s="575" t="s">
        <v>81</v>
      </c>
      <c r="C8908" s="548" t="s">
        <v>105</v>
      </c>
      <c r="D8908" s="548" t="s">
        <v>4268</v>
      </c>
      <c r="E8908" s="577">
        <v>47.06</v>
      </c>
      <c r="F8908" s="568">
        <v>11.332625045000004</v>
      </c>
      <c r="G8908" s="530" t="e">
        <f>+L8908</f>
        <v>#REF!</v>
      </c>
      <c r="H8908" s="531" t="e">
        <f>E8908*G8908</f>
        <v>#REF!</v>
      </c>
      <c r="J8908" s="530">
        <f>+F8908</f>
        <v>11.332625045000004</v>
      </c>
      <c r="L8908" s="533" t="e">
        <f>J8908*$L$3</f>
        <v>#REF!</v>
      </c>
    </row>
    <row r="8909" spans="1:12" ht="9.75" customHeight="1">
      <c r="A8909" s="569"/>
      <c r="B8909" s="548"/>
      <c r="C8909" s="548"/>
      <c r="D8909" s="559"/>
      <c r="E8909" s="577"/>
      <c r="F8909" s="568"/>
      <c r="G8909" s="530"/>
      <c r="H8909" s="531"/>
      <c r="J8909" s="532"/>
      <c r="L8909" s="533"/>
    </row>
    <row r="8910" spans="1:12" ht="9.75" customHeight="1">
      <c r="A8910" s="569"/>
      <c r="B8910" s="548"/>
      <c r="C8910" s="548"/>
      <c r="D8910" s="559"/>
      <c r="E8910" s="577"/>
      <c r="F8910" s="568"/>
      <c r="G8910" s="530"/>
      <c r="H8910" s="531"/>
      <c r="J8910" s="532"/>
      <c r="L8910" s="533"/>
    </row>
    <row r="8911" spans="1:12" ht="9.75" customHeight="1">
      <c r="A8911" s="569"/>
      <c r="B8911" s="548"/>
      <c r="C8911" s="548"/>
      <c r="D8911" s="559"/>
      <c r="E8911" s="577"/>
      <c r="F8911" s="568"/>
      <c r="G8911" s="530"/>
      <c r="H8911" s="531"/>
      <c r="J8911" s="532"/>
      <c r="L8911" s="533"/>
    </row>
    <row r="8912" spans="1:12" ht="9.75" customHeight="1">
      <c r="A8912" s="569"/>
      <c r="B8912" s="548"/>
      <c r="C8912" s="548"/>
      <c r="D8912" s="559"/>
      <c r="E8912" s="577"/>
      <c r="F8912" s="568"/>
      <c r="G8912" s="530"/>
      <c r="H8912" s="531"/>
      <c r="J8912" s="532"/>
      <c r="L8912" s="533"/>
    </row>
    <row r="8913" spans="1:12" ht="9.75" customHeight="1">
      <c r="A8913" s="569">
        <v>15</v>
      </c>
      <c r="B8913" s="570" t="s">
        <v>82</v>
      </c>
      <c r="C8913" s="548" t="s">
        <v>106</v>
      </c>
      <c r="D8913" s="570" t="s">
        <v>2607</v>
      </c>
      <c r="E8913" s="555">
        <v>941.2</v>
      </c>
      <c r="F8913" s="568">
        <v>4.9986548548999998</v>
      </c>
      <c r="G8913" s="530" t="e">
        <f>+L8913</f>
        <v>#REF!</v>
      </c>
      <c r="H8913" s="531" t="e">
        <f>E8913*G8913</f>
        <v>#REF!</v>
      </c>
      <c r="J8913" s="530">
        <f>+F8913</f>
        <v>4.9986548548999998</v>
      </c>
      <c r="L8913" s="533" t="e">
        <f>J8913*$L$3</f>
        <v>#REF!</v>
      </c>
    </row>
    <row r="8914" spans="1:12" ht="9.75" customHeight="1">
      <c r="A8914" s="569"/>
      <c r="B8914" s="570"/>
      <c r="C8914" s="548"/>
      <c r="D8914" s="569"/>
      <c r="E8914" s="555"/>
      <c r="F8914" s="568"/>
      <c r="G8914" s="530"/>
      <c r="H8914" s="531"/>
      <c r="J8914" s="532"/>
      <c r="L8914" s="533"/>
    </row>
    <row r="8915" spans="1:12" ht="9.75" customHeight="1">
      <c r="A8915" s="569"/>
      <c r="B8915" s="570"/>
      <c r="C8915" s="548"/>
      <c r="D8915" s="569"/>
      <c r="E8915" s="555"/>
      <c r="F8915" s="568"/>
      <c r="G8915" s="530"/>
      <c r="H8915" s="531"/>
      <c r="J8915" s="532"/>
      <c r="L8915" s="533"/>
    </row>
    <row r="8916" spans="1:12" ht="9.75" customHeight="1">
      <c r="A8916" s="569"/>
      <c r="B8916" s="570"/>
      <c r="C8916" s="548"/>
      <c r="D8916" s="569"/>
      <c r="E8916" s="555"/>
      <c r="F8916" s="568"/>
      <c r="G8916" s="530"/>
      <c r="H8916" s="531"/>
      <c r="J8916" s="532"/>
      <c r="L8916" s="533"/>
    </row>
    <row r="8917" spans="1:12" ht="9.75" customHeight="1">
      <c r="A8917" s="569"/>
      <c r="B8917" s="570"/>
      <c r="C8917" s="548"/>
      <c r="D8917" s="569"/>
      <c r="E8917" s="555"/>
      <c r="F8917" s="568"/>
      <c r="G8917" s="530"/>
      <c r="H8917" s="531"/>
      <c r="J8917" s="532"/>
      <c r="L8917" s="533"/>
    </row>
    <row r="8918" spans="1:12" ht="9.75" customHeight="1">
      <c r="A8918" s="569">
        <v>16</v>
      </c>
      <c r="B8918" s="570" t="s">
        <v>425</v>
      </c>
      <c r="C8918" s="570" t="s">
        <v>107</v>
      </c>
      <c r="D8918" s="548" t="s">
        <v>2604</v>
      </c>
      <c r="E8918" s="552">
        <v>168.5</v>
      </c>
      <c r="F8918" s="568">
        <v>9.3315321006541012</v>
      </c>
      <c r="G8918" s="530" t="e">
        <f>+L8918</f>
        <v>#REF!</v>
      </c>
      <c r="H8918" s="531" t="e">
        <f>E8918*G8918</f>
        <v>#REF!</v>
      </c>
      <c r="J8918" s="530">
        <f>+F8918</f>
        <v>9.3315321006541012</v>
      </c>
      <c r="L8918" s="533" t="e">
        <f>J8918*$L$3</f>
        <v>#REF!</v>
      </c>
    </row>
    <row r="8919" spans="1:12" ht="9.75" customHeight="1">
      <c r="A8919" s="569"/>
      <c r="B8919" s="570"/>
      <c r="C8919" s="570"/>
      <c r="D8919" s="559"/>
      <c r="E8919" s="552"/>
      <c r="F8919" s="568"/>
      <c r="G8919" s="530"/>
      <c r="H8919" s="531"/>
      <c r="J8919" s="532"/>
      <c r="L8919" s="533"/>
    </row>
    <row r="8920" spans="1:12" ht="9.75" customHeight="1">
      <c r="A8920" s="569"/>
      <c r="B8920" s="570"/>
      <c r="C8920" s="570"/>
      <c r="D8920" s="559"/>
      <c r="E8920" s="552"/>
      <c r="F8920" s="568"/>
      <c r="G8920" s="530"/>
      <c r="H8920" s="531"/>
      <c r="J8920" s="532"/>
      <c r="L8920" s="533"/>
    </row>
    <row r="8921" spans="1:12" ht="9.75" customHeight="1">
      <c r="A8921" s="569"/>
      <c r="B8921" s="570"/>
      <c r="C8921" s="570"/>
      <c r="D8921" s="559"/>
      <c r="E8921" s="552"/>
      <c r="F8921" s="568"/>
      <c r="G8921" s="530"/>
      <c r="H8921" s="531"/>
      <c r="J8921" s="532"/>
      <c r="L8921" s="533"/>
    </row>
    <row r="8922" spans="1:12" ht="9.75" customHeight="1">
      <c r="A8922" s="569"/>
      <c r="B8922" s="570"/>
      <c r="C8922" s="570"/>
      <c r="D8922" s="559"/>
      <c r="E8922" s="552"/>
      <c r="F8922" s="568"/>
      <c r="G8922" s="530"/>
      <c r="H8922" s="531"/>
      <c r="J8922" s="532"/>
      <c r="L8922" s="533"/>
    </row>
    <row r="8923" spans="1:12" ht="9.75" customHeight="1">
      <c r="A8923" s="569">
        <v>17</v>
      </c>
      <c r="B8923" s="570" t="s">
        <v>426</v>
      </c>
      <c r="C8923" s="570" t="s">
        <v>108</v>
      </c>
      <c r="D8923" s="548" t="s">
        <v>2604</v>
      </c>
      <c r="E8923" s="619">
        <v>520</v>
      </c>
      <c r="F8923" s="568">
        <v>0.5892709881</v>
      </c>
      <c r="G8923" s="530" t="e">
        <f>+L8923</f>
        <v>#REF!</v>
      </c>
      <c r="H8923" s="531" t="e">
        <f>E8923*G8923</f>
        <v>#REF!</v>
      </c>
      <c r="J8923" s="530">
        <f>+F8923</f>
        <v>0.5892709881</v>
      </c>
      <c r="L8923" s="533" t="e">
        <f>J8923*$L$3</f>
        <v>#REF!</v>
      </c>
    </row>
    <row r="8924" spans="1:12" ht="9.75" customHeight="1">
      <c r="A8924" s="569"/>
      <c r="B8924" s="570"/>
      <c r="C8924" s="570"/>
      <c r="D8924" s="559"/>
      <c r="E8924" s="619"/>
      <c r="F8924" s="568"/>
      <c r="G8924" s="530"/>
      <c r="H8924" s="531"/>
      <c r="J8924" s="532"/>
      <c r="L8924" s="533"/>
    </row>
    <row r="8925" spans="1:12" ht="9.75" customHeight="1">
      <c r="A8925" s="569"/>
      <c r="B8925" s="570"/>
      <c r="C8925" s="570"/>
      <c r="D8925" s="559"/>
      <c r="E8925" s="619"/>
      <c r="F8925" s="568"/>
      <c r="G8925" s="530"/>
      <c r="H8925" s="531"/>
      <c r="J8925" s="532"/>
      <c r="L8925" s="533"/>
    </row>
    <row r="8926" spans="1:12" ht="9.75" customHeight="1">
      <c r="A8926" s="569"/>
      <c r="B8926" s="570"/>
      <c r="C8926" s="570"/>
      <c r="D8926" s="559"/>
      <c r="E8926" s="619"/>
      <c r="F8926" s="568"/>
      <c r="G8926" s="530"/>
      <c r="H8926" s="531"/>
      <c r="J8926" s="532"/>
      <c r="L8926" s="533"/>
    </row>
    <row r="8927" spans="1:12" ht="7.5" customHeight="1">
      <c r="A8927" s="569"/>
      <c r="B8927" s="570"/>
      <c r="C8927" s="570"/>
      <c r="D8927" s="559"/>
      <c r="E8927" s="619"/>
      <c r="F8927" s="568"/>
      <c r="G8927" s="530"/>
      <c r="H8927" s="531"/>
      <c r="J8927" s="532"/>
      <c r="L8927" s="533"/>
    </row>
    <row r="8928" spans="1:12" ht="9.75" customHeight="1">
      <c r="A8928" s="569">
        <v>18</v>
      </c>
      <c r="B8928" s="871" t="s">
        <v>427</v>
      </c>
      <c r="C8928" s="872" t="s">
        <v>111</v>
      </c>
      <c r="D8928" s="570" t="s">
        <v>2607</v>
      </c>
      <c r="E8928" s="873">
        <v>432.8</v>
      </c>
      <c r="F8928" s="568">
        <v>1.2987416546845001</v>
      </c>
      <c r="G8928" s="530" t="e">
        <f>+L8928</f>
        <v>#REF!</v>
      </c>
      <c r="H8928" s="531" t="e">
        <f>E8928*G8928</f>
        <v>#REF!</v>
      </c>
      <c r="J8928" s="530">
        <f>+F8928</f>
        <v>1.2987416546845001</v>
      </c>
      <c r="L8928" s="533" t="e">
        <f>J8928*$L$3</f>
        <v>#REF!</v>
      </c>
    </row>
    <row r="8929" spans="1:12" ht="9.75" customHeight="1">
      <c r="A8929" s="569"/>
      <c r="B8929" s="871"/>
      <c r="C8929" s="872"/>
      <c r="D8929" s="569"/>
      <c r="E8929" s="873"/>
      <c r="F8929" s="568"/>
      <c r="G8929" s="530"/>
      <c r="H8929" s="531"/>
      <c r="J8929" s="532"/>
      <c r="L8929" s="533"/>
    </row>
    <row r="8930" spans="1:12" ht="9.75" customHeight="1">
      <c r="A8930" s="569"/>
      <c r="B8930" s="871"/>
      <c r="C8930" s="872"/>
      <c r="D8930" s="569"/>
      <c r="E8930" s="873"/>
      <c r="F8930" s="568"/>
      <c r="G8930" s="530"/>
      <c r="H8930" s="531"/>
      <c r="J8930" s="532"/>
      <c r="L8930" s="533"/>
    </row>
    <row r="8931" spans="1:12" ht="9.75" customHeight="1">
      <c r="A8931" s="569"/>
      <c r="B8931" s="871"/>
      <c r="C8931" s="872"/>
      <c r="D8931" s="569"/>
      <c r="E8931" s="873"/>
      <c r="F8931" s="568"/>
      <c r="G8931" s="530"/>
      <c r="H8931" s="531"/>
      <c r="J8931" s="532"/>
      <c r="L8931" s="533"/>
    </row>
    <row r="8932" spans="1:12" ht="9.75" customHeight="1">
      <c r="A8932" s="569"/>
      <c r="B8932" s="871"/>
      <c r="C8932" s="872"/>
      <c r="D8932" s="569"/>
      <c r="E8932" s="873"/>
      <c r="F8932" s="568"/>
      <c r="G8932" s="530"/>
      <c r="H8932" s="531"/>
      <c r="J8932" s="532"/>
      <c r="L8932" s="533"/>
    </row>
    <row r="8933" spans="1:12" ht="9.75" customHeight="1">
      <c r="A8933" s="569">
        <v>19</v>
      </c>
      <c r="B8933" s="871" t="s">
        <v>428</v>
      </c>
      <c r="C8933" s="872" t="s">
        <v>110</v>
      </c>
      <c r="D8933" s="570" t="s">
        <v>2607</v>
      </c>
      <c r="E8933" s="873">
        <v>432.8</v>
      </c>
      <c r="F8933" s="568">
        <v>2.6017015261100012</v>
      </c>
      <c r="G8933" s="530" t="e">
        <f>+L8933</f>
        <v>#REF!</v>
      </c>
      <c r="H8933" s="531" t="e">
        <f>E8933*G8933</f>
        <v>#REF!</v>
      </c>
      <c r="J8933" s="530">
        <f>+F8933</f>
        <v>2.6017015261100012</v>
      </c>
      <c r="L8933" s="533" t="e">
        <f>J8933*$L$3</f>
        <v>#REF!</v>
      </c>
    </row>
    <row r="8934" spans="1:12" ht="9.75" customHeight="1">
      <c r="A8934" s="569"/>
      <c r="B8934" s="871"/>
      <c r="C8934" s="872"/>
      <c r="D8934" s="569"/>
      <c r="E8934" s="873"/>
      <c r="F8934" s="568"/>
      <c r="G8934" s="530"/>
      <c r="H8934" s="531"/>
      <c r="J8934" s="532"/>
      <c r="L8934" s="533"/>
    </row>
    <row r="8935" spans="1:12" ht="9.75" customHeight="1">
      <c r="A8935" s="569"/>
      <c r="B8935" s="871"/>
      <c r="C8935" s="872"/>
      <c r="D8935" s="569"/>
      <c r="E8935" s="873"/>
      <c r="F8935" s="568"/>
      <c r="G8935" s="530"/>
      <c r="H8935" s="531"/>
      <c r="J8935" s="532"/>
      <c r="L8935" s="533"/>
    </row>
    <row r="8936" spans="1:12" ht="9.75" customHeight="1">
      <c r="A8936" s="569"/>
      <c r="B8936" s="871"/>
      <c r="C8936" s="872"/>
      <c r="D8936" s="569"/>
      <c r="E8936" s="873"/>
      <c r="F8936" s="568"/>
      <c r="G8936" s="530"/>
      <c r="H8936" s="531"/>
      <c r="J8936" s="532"/>
      <c r="L8936" s="533"/>
    </row>
    <row r="8937" spans="1:12" ht="9.75" customHeight="1">
      <c r="A8937" s="569"/>
      <c r="B8937" s="871"/>
      <c r="C8937" s="872"/>
      <c r="D8937" s="569"/>
      <c r="E8937" s="873"/>
      <c r="F8937" s="568"/>
      <c r="G8937" s="530"/>
      <c r="H8937" s="531"/>
      <c r="J8937" s="532"/>
      <c r="L8937" s="533"/>
    </row>
    <row r="8938" spans="1:12" ht="9.75" customHeight="1">
      <c r="A8938" s="569">
        <v>20</v>
      </c>
      <c r="B8938" s="871" t="s">
        <v>429</v>
      </c>
      <c r="C8938" s="872" t="s">
        <v>109</v>
      </c>
      <c r="D8938" s="570" t="s">
        <v>2607</v>
      </c>
      <c r="E8938" s="873">
        <v>432.8</v>
      </c>
      <c r="F8938" s="568">
        <v>2.7298767819200007</v>
      </c>
      <c r="G8938" s="530" t="e">
        <f>+L8938</f>
        <v>#REF!</v>
      </c>
      <c r="H8938" s="531" t="e">
        <f>E8938*G8938</f>
        <v>#REF!</v>
      </c>
      <c r="J8938" s="530">
        <f>+F8938</f>
        <v>2.7298767819200007</v>
      </c>
      <c r="L8938" s="533" t="e">
        <f>J8938*$L$3</f>
        <v>#REF!</v>
      </c>
    </row>
    <row r="8939" spans="1:12" ht="9.75" customHeight="1">
      <c r="A8939" s="569"/>
      <c r="B8939" s="871"/>
      <c r="C8939" s="872"/>
      <c r="D8939" s="569"/>
      <c r="E8939" s="873"/>
      <c r="F8939" s="568"/>
      <c r="G8939" s="530"/>
      <c r="H8939" s="531"/>
      <c r="J8939" s="532"/>
      <c r="L8939" s="533"/>
    </row>
    <row r="8940" spans="1:12" ht="9.75" customHeight="1">
      <c r="A8940" s="569"/>
      <c r="B8940" s="871"/>
      <c r="C8940" s="872"/>
      <c r="D8940" s="569"/>
      <c r="E8940" s="873"/>
      <c r="F8940" s="568"/>
      <c r="G8940" s="530"/>
      <c r="H8940" s="531"/>
      <c r="J8940" s="532"/>
      <c r="L8940" s="533"/>
    </row>
    <row r="8941" spans="1:12" ht="9.75" customHeight="1">
      <c r="A8941" s="569"/>
      <c r="B8941" s="871"/>
      <c r="C8941" s="872"/>
      <c r="D8941" s="569"/>
      <c r="E8941" s="873"/>
      <c r="F8941" s="568"/>
      <c r="G8941" s="530"/>
      <c r="H8941" s="531"/>
      <c r="J8941" s="532"/>
      <c r="L8941" s="533"/>
    </row>
    <row r="8942" spans="1:12" ht="9.75" customHeight="1">
      <c r="A8942" s="569"/>
      <c r="B8942" s="871"/>
      <c r="C8942" s="872"/>
      <c r="D8942" s="569"/>
      <c r="E8942" s="873"/>
      <c r="F8942" s="568"/>
      <c r="G8942" s="530"/>
      <c r="H8942" s="531"/>
      <c r="J8942" s="532"/>
      <c r="L8942" s="533"/>
    </row>
    <row r="8943" spans="1:12" ht="9.75" customHeight="1">
      <c r="A8943" s="569">
        <v>21</v>
      </c>
      <c r="B8943" s="871" t="s">
        <v>430</v>
      </c>
      <c r="C8943" s="872" t="s">
        <v>112</v>
      </c>
      <c r="D8943" s="570" t="s">
        <v>2607</v>
      </c>
      <c r="E8943" s="568">
        <v>686</v>
      </c>
      <c r="F8943" s="568">
        <v>1.2611078539265999</v>
      </c>
      <c r="G8943" s="530" t="e">
        <f>+L8943</f>
        <v>#REF!</v>
      </c>
      <c r="H8943" s="531" t="e">
        <f>E8943*G8943</f>
        <v>#REF!</v>
      </c>
      <c r="J8943" s="530">
        <f>+F8943</f>
        <v>1.2611078539265999</v>
      </c>
      <c r="L8943" s="533" t="e">
        <f>J8943*$L$3</f>
        <v>#REF!</v>
      </c>
    </row>
    <row r="8944" spans="1:12" ht="9.75" customHeight="1">
      <c r="A8944" s="569"/>
      <c r="B8944" s="871"/>
      <c r="C8944" s="872"/>
      <c r="D8944" s="569"/>
      <c r="E8944" s="568"/>
      <c r="F8944" s="568"/>
      <c r="G8944" s="530"/>
      <c r="H8944" s="531"/>
      <c r="J8944" s="532"/>
      <c r="L8944" s="533"/>
    </row>
    <row r="8945" spans="1:12" ht="9.75" customHeight="1">
      <c r="A8945" s="569"/>
      <c r="B8945" s="871"/>
      <c r="C8945" s="872"/>
      <c r="D8945" s="569"/>
      <c r="E8945" s="568"/>
      <c r="F8945" s="568"/>
      <c r="G8945" s="530"/>
      <c r="H8945" s="531"/>
      <c r="J8945" s="532"/>
      <c r="L8945" s="533"/>
    </row>
    <row r="8946" spans="1:12" ht="9.75" customHeight="1">
      <c r="A8946" s="569"/>
      <c r="B8946" s="871"/>
      <c r="C8946" s="872"/>
      <c r="D8946" s="569"/>
      <c r="E8946" s="568"/>
      <c r="F8946" s="568"/>
      <c r="G8946" s="530"/>
      <c r="H8946" s="531"/>
      <c r="J8946" s="532"/>
      <c r="L8946" s="533"/>
    </row>
    <row r="8947" spans="1:12" ht="9.75" customHeight="1">
      <c r="A8947" s="569"/>
      <c r="B8947" s="871"/>
      <c r="C8947" s="872"/>
      <c r="D8947" s="569"/>
      <c r="E8947" s="568"/>
      <c r="F8947" s="568"/>
      <c r="G8947" s="530"/>
      <c r="H8947" s="531"/>
      <c r="J8947" s="532"/>
      <c r="L8947" s="533"/>
    </row>
    <row r="8948" spans="1:12" ht="9.75" customHeight="1">
      <c r="A8948" s="569">
        <v>22</v>
      </c>
      <c r="B8948" s="871" t="s">
        <v>431</v>
      </c>
      <c r="C8948" s="872" t="s">
        <v>113</v>
      </c>
      <c r="D8948" s="570" t="s">
        <v>2607</v>
      </c>
      <c r="E8948" s="568">
        <v>686</v>
      </c>
      <c r="F8948" s="568">
        <v>3.6450990027680406</v>
      </c>
      <c r="G8948" s="530" t="e">
        <f>+L8948</f>
        <v>#REF!</v>
      </c>
      <c r="H8948" s="531" t="e">
        <f>E8948*G8948</f>
        <v>#REF!</v>
      </c>
      <c r="J8948" s="530">
        <f>+F8948</f>
        <v>3.6450990027680406</v>
      </c>
      <c r="L8948" s="533" t="e">
        <f>J8948*$L$3</f>
        <v>#REF!</v>
      </c>
    </row>
    <row r="8949" spans="1:12" ht="9.75" customHeight="1">
      <c r="A8949" s="569"/>
      <c r="B8949" s="871"/>
      <c r="C8949" s="872"/>
      <c r="D8949" s="569"/>
      <c r="E8949" s="568"/>
      <c r="F8949" s="568"/>
      <c r="G8949" s="530"/>
      <c r="H8949" s="531"/>
      <c r="J8949" s="532"/>
      <c r="L8949" s="533"/>
    </row>
    <row r="8950" spans="1:12" ht="9.75" customHeight="1">
      <c r="A8950" s="569"/>
      <c r="B8950" s="871"/>
      <c r="C8950" s="872"/>
      <c r="D8950" s="569"/>
      <c r="E8950" s="568"/>
      <c r="F8950" s="568"/>
      <c r="G8950" s="530"/>
      <c r="H8950" s="531"/>
      <c r="J8950" s="532"/>
      <c r="L8950" s="533"/>
    </row>
    <row r="8951" spans="1:12" ht="9.75" customHeight="1">
      <c r="A8951" s="569"/>
      <c r="B8951" s="871"/>
      <c r="C8951" s="872"/>
      <c r="D8951" s="569"/>
      <c r="E8951" s="568"/>
      <c r="F8951" s="568"/>
      <c r="G8951" s="530"/>
      <c r="H8951" s="531"/>
      <c r="J8951" s="532"/>
      <c r="L8951" s="533"/>
    </row>
    <row r="8952" spans="1:12" ht="9.75" customHeight="1">
      <c r="A8952" s="569"/>
      <c r="B8952" s="871"/>
      <c r="C8952" s="872"/>
      <c r="D8952" s="569"/>
      <c r="E8952" s="568"/>
      <c r="F8952" s="568"/>
      <c r="G8952" s="530"/>
      <c r="H8952" s="531"/>
      <c r="J8952" s="532"/>
      <c r="L8952" s="533"/>
    </row>
    <row r="8953" spans="1:12" ht="9.75" customHeight="1">
      <c r="A8953" s="569">
        <v>23</v>
      </c>
      <c r="B8953" s="871" t="s">
        <v>432</v>
      </c>
      <c r="C8953" s="872" t="s">
        <v>114</v>
      </c>
      <c r="D8953" s="548" t="s">
        <v>2604</v>
      </c>
      <c r="E8953" s="568">
        <v>12.6</v>
      </c>
      <c r="F8953" s="568">
        <v>8.7650353980000002</v>
      </c>
      <c r="G8953" s="530" t="e">
        <f>+L8953</f>
        <v>#REF!</v>
      </c>
      <c r="H8953" s="531" t="e">
        <f>E8953*G8953</f>
        <v>#REF!</v>
      </c>
      <c r="J8953" s="530">
        <f>+F8953</f>
        <v>8.7650353980000002</v>
      </c>
      <c r="L8953" s="533" t="e">
        <f>J8953*$L$3</f>
        <v>#REF!</v>
      </c>
    </row>
    <row r="8954" spans="1:12" ht="9.75" customHeight="1">
      <c r="A8954" s="569"/>
      <c r="B8954" s="871"/>
      <c r="C8954" s="872"/>
      <c r="D8954" s="559"/>
      <c r="E8954" s="568"/>
      <c r="F8954" s="568"/>
      <c r="G8954" s="530"/>
      <c r="H8954" s="531"/>
      <c r="J8954" s="532"/>
      <c r="L8954" s="533"/>
    </row>
    <row r="8955" spans="1:12" ht="9.75" customHeight="1">
      <c r="A8955" s="569"/>
      <c r="B8955" s="871"/>
      <c r="C8955" s="872"/>
      <c r="D8955" s="559"/>
      <c r="E8955" s="568"/>
      <c r="F8955" s="568"/>
      <c r="G8955" s="530"/>
      <c r="H8955" s="531"/>
      <c r="J8955" s="532"/>
      <c r="L8955" s="533"/>
    </row>
    <row r="8956" spans="1:12" ht="9.75" customHeight="1">
      <c r="A8956" s="569"/>
      <c r="B8956" s="871"/>
      <c r="C8956" s="872"/>
      <c r="D8956" s="559"/>
      <c r="E8956" s="568"/>
      <c r="F8956" s="568"/>
      <c r="G8956" s="530"/>
      <c r="H8956" s="531"/>
      <c r="J8956" s="532"/>
      <c r="L8956" s="533"/>
    </row>
    <row r="8957" spans="1:12" ht="9.75" customHeight="1">
      <c r="A8957" s="569"/>
      <c r="B8957" s="871"/>
      <c r="C8957" s="872"/>
      <c r="D8957" s="559"/>
      <c r="E8957" s="568"/>
      <c r="F8957" s="568"/>
      <c r="G8957" s="530"/>
      <c r="H8957" s="531"/>
      <c r="J8957" s="532"/>
      <c r="L8957" s="533"/>
    </row>
    <row r="8958" spans="1:12" ht="9.75" customHeight="1">
      <c r="A8958" s="569">
        <v>24</v>
      </c>
      <c r="B8958" s="611" t="s">
        <v>3951</v>
      </c>
      <c r="C8958" s="570" t="s">
        <v>115</v>
      </c>
      <c r="D8958" s="570" t="s">
        <v>2607</v>
      </c>
      <c r="E8958" s="558">
        <v>22.4</v>
      </c>
      <c r="F8958" s="568">
        <v>11.396705562999999</v>
      </c>
      <c r="G8958" s="530" t="e">
        <f>+L8958</f>
        <v>#REF!</v>
      </c>
      <c r="H8958" s="531" t="e">
        <f>E8958*G8958</f>
        <v>#REF!</v>
      </c>
      <c r="J8958" s="530">
        <f>+F8958</f>
        <v>11.396705562999999</v>
      </c>
      <c r="L8958" s="533" t="e">
        <f>J8958*$L$3</f>
        <v>#REF!</v>
      </c>
    </row>
    <row r="8959" spans="1:12" ht="9.75" customHeight="1">
      <c r="A8959" s="569"/>
      <c r="B8959" s="611"/>
      <c r="C8959" s="570"/>
      <c r="D8959" s="569"/>
      <c r="E8959" s="558"/>
      <c r="F8959" s="568"/>
      <c r="G8959" s="530"/>
      <c r="H8959" s="531"/>
      <c r="J8959" s="532"/>
      <c r="L8959" s="533"/>
    </row>
    <row r="8960" spans="1:12" ht="9.75" customHeight="1">
      <c r="A8960" s="569"/>
      <c r="B8960" s="611"/>
      <c r="C8960" s="570"/>
      <c r="D8960" s="569"/>
      <c r="E8960" s="558"/>
      <c r="F8960" s="568"/>
      <c r="G8960" s="530"/>
      <c r="H8960" s="531"/>
      <c r="J8960" s="532"/>
      <c r="L8960" s="533"/>
    </row>
    <row r="8961" spans="1:12" ht="9.75" customHeight="1">
      <c r="A8961" s="569"/>
      <c r="B8961" s="611"/>
      <c r="C8961" s="570"/>
      <c r="D8961" s="569"/>
      <c r="E8961" s="558"/>
      <c r="F8961" s="568"/>
      <c r="G8961" s="530"/>
      <c r="H8961" s="531"/>
      <c r="J8961" s="532"/>
      <c r="L8961" s="533"/>
    </row>
    <row r="8962" spans="1:12" ht="9.75" customHeight="1">
      <c r="A8962" s="569"/>
      <c r="B8962" s="611"/>
      <c r="C8962" s="570"/>
      <c r="D8962" s="569"/>
      <c r="E8962" s="558"/>
      <c r="F8962" s="568"/>
      <c r="G8962" s="530"/>
      <c r="H8962" s="531"/>
      <c r="J8962" s="532"/>
      <c r="L8962" s="533"/>
    </row>
    <row r="8963" spans="1:12" ht="9.75" customHeight="1">
      <c r="A8963" s="569">
        <v>25</v>
      </c>
      <c r="B8963" s="611" t="s">
        <v>4314</v>
      </c>
      <c r="C8963" s="570" t="s">
        <v>116</v>
      </c>
      <c r="D8963" s="548" t="s">
        <v>4268</v>
      </c>
      <c r="E8963" s="655">
        <v>2.7</v>
      </c>
      <c r="F8963" s="568">
        <v>18.073019012507999</v>
      </c>
      <c r="G8963" s="530" t="e">
        <f>+L8963</f>
        <v>#REF!</v>
      </c>
      <c r="H8963" s="531" t="e">
        <f>E8963*G8963</f>
        <v>#REF!</v>
      </c>
      <c r="J8963" s="530">
        <f>+F8963</f>
        <v>18.073019012507999</v>
      </c>
      <c r="L8963" s="533" t="e">
        <f>J8963*$L$3</f>
        <v>#REF!</v>
      </c>
    </row>
    <row r="8964" spans="1:12" ht="9.75" customHeight="1">
      <c r="A8964" s="569"/>
      <c r="B8964" s="611"/>
      <c r="C8964" s="570"/>
      <c r="D8964" s="559"/>
      <c r="E8964" s="655"/>
      <c r="F8964" s="568"/>
      <c r="G8964" s="530"/>
      <c r="H8964" s="531"/>
      <c r="J8964" s="532"/>
      <c r="L8964" s="533"/>
    </row>
    <row r="8965" spans="1:12" ht="9.75" customHeight="1">
      <c r="A8965" s="569"/>
      <c r="B8965" s="611"/>
      <c r="C8965" s="570"/>
      <c r="D8965" s="559"/>
      <c r="E8965" s="655"/>
      <c r="F8965" s="568"/>
      <c r="G8965" s="530"/>
      <c r="H8965" s="531"/>
      <c r="J8965" s="532"/>
      <c r="L8965" s="533"/>
    </row>
    <row r="8966" spans="1:12" ht="9.75" customHeight="1">
      <c r="A8966" s="569"/>
      <c r="B8966" s="611"/>
      <c r="C8966" s="570"/>
      <c r="D8966" s="559"/>
      <c r="E8966" s="655"/>
      <c r="F8966" s="568"/>
      <c r="G8966" s="530"/>
      <c r="H8966" s="531"/>
      <c r="J8966" s="532"/>
      <c r="L8966" s="533"/>
    </row>
    <row r="8967" spans="1:12" ht="9.75" customHeight="1">
      <c r="A8967" s="569"/>
      <c r="B8967" s="611"/>
      <c r="C8967" s="570"/>
      <c r="D8967" s="559"/>
      <c r="E8967" s="655"/>
      <c r="F8967" s="568"/>
      <c r="G8967" s="530"/>
      <c r="H8967" s="531"/>
      <c r="J8967" s="532"/>
      <c r="L8967" s="533"/>
    </row>
    <row r="8968" spans="1:12" ht="9.75" customHeight="1">
      <c r="A8968" s="569"/>
      <c r="B8968" s="570"/>
      <c r="C8968" s="874" t="s">
        <v>117</v>
      </c>
      <c r="D8968" s="569"/>
      <c r="E8968" s="619"/>
      <c r="F8968" s="568">
        <v>0</v>
      </c>
      <c r="G8968" s="530" t="e">
        <f>+L8968</f>
        <v>#REF!</v>
      </c>
      <c r="H8968" s="531" t="e">
        <f>E8968*G8968</f>
        <v>#REF!</v>
      </c>
      <c r="J8968" s="530">
        <f>+F8968</f>
        <v>0</v>
      </c>
      <c r="L8968" s="533" t="e">
        <f>J8968*$L$3</f>
        <v>#REF!</v>
      </c>
    </row>
    <row r="8969" spans="1:12" ht="9.75" customHeight="1">
      <c r="A8969" s="569"/>
      <c r="B8969" s="570"/>
      <c r="C8969" s="874"/>
      <c r="D8969" s="569"/>
      <c r="E8969" s="619"/>
      <c r="F8969" s="568"/>
      <c r="G8969" s="530"/>
      <c r="H8969" s="531"/>
      <c r="J8969" s="532"/>
      <c r="L8969" s="533"/>
    </row>
    <row r="8970" spans="1:12" ht="9.75" customHeight="1">
      <c r="A8970" s="569"/>
      <c r="B8970" s="570"/>
      <c r="C8970" s="874"/>
      <c r="D8970" s="569"/>
      <c r="E8970" s="619"/>
      <c r="F8970" s="568"/>
      <c r="G8970" s="530"/>
      <c r="H8970" s="531"/>
      <c r="J8970" s="532"/>
      <c r="L8970" s="533"/>
    </row>
    <row r="8971" spans="1:12" ht="9.75" customHeight="1">
      <c r="A8971" s="569"/>
      <c r="B8971" s="570"/>
      <c r="C8971" s="874"/>
      <c r="D8971" s="569"/>
      <c r="E8971" s="619"/>
      <c r="F8971" s="568"/>
      <c r="G8971" s="530"/>
      <c r="H8971" s="531"/>
      <c r="J8971" s="532"/>
      <c r="L8971" s="533"/>
    </row>
    <row r="8972" spans="1:12" ht="9.75" customHeight="1">
      <c r="A8972" s="569"/>
      <c r="B8972" s="570"/>
      <c r="C8972" s="874"/>
      <c r="D8972" s="569"/>
      <c r="E8972" s="619"/>
      <c r="F8972" s="568"/>
      <c r="G8972" s="530"/>
      <c r="H8972" s="531"/>
      <c r="J8972" s="532"/>
      <c r="L8972" s="533"/>
    </row>
    <row r="8973" spans="1:12" ht="9.75" customHeight="1">
      <c r="A8973" s="569">
        <v>26</v>
      </c>
      <c r="B8973" s="611" t="s">
        <v>2972</v>
      </c>
      <c r="C8973" s="570" t="s">
        <v>118</v>
      </c>
      <c r="D8973" s="548" t="s">
        <v>4268</v>
      </c>
      <c r="E8973" s="619">
        <v>4.54</v>
      </c>
      <c r="F8973" s="568">
        <v>10.612306</v>
      </c>
      <c r="G8973" s="530" t="e">
        <f>+L8973</f>
        <v>#REF!</v>
      </c>
      <c r="H8973" s="531" t="e">
        <f>E8973*G8973</f>
        <v>#REF!</v>
      </c>
      <c r="J8973" s="530">
        <f>+F8973</f>
        <v>10.612306</v>
      </c>
      <c r="L8973" s="533" t="e">
        <f>J8973*$L$3</f>
        <v>#REF!</v>
      </c>
    </row>
    <row r="8974" spans="1:12" ht="9.75" customHeight="1">
      <c r="A8974" s="569"/>
      <c r="B8974" s="611"/>
      <c r="C8974" s="570"/>
      <c r="D8974" s="559"/>
      <c r="E8974" s="619"/>
      <c r="F8974" s="568"/>
      <c r="G8974" s="530"/>
      <c r="H8974" s="531"/>
      <c r="J8974" s="532"/>
      <c r="L8974" s="533"/>
    </row>
    <row r="8975" spans="1:12" ht="9.75" customHeight="1">
      <c r="A8975" s="569"/>
      <c r="B8975" s="611"/>
      <c r="C8975" s="570"/>
      <c r="D8975" s="559"/>
      <c r="E8975" s="619"/>
      <c r="F8975" s="568"/>
      <c r="G8975" s="530"/>
      <c r="H8975" s="531"/>
      <c r="J8975" s="532"/>
      <c r="L8975" s="533"/>
    </row>
    <row r="8976" spans="1:12" ht="9.75" customHeight="1">
      <c r="A8976" s="569"/>
      <c r="B8976" s="611"/>
      <c r="C8976" s="570"/>
      <c r="D8976" s="559"/>
      <c r="E8976" s="619"/>
      <c r="F8976" s="568"/>
      <c r="G8976" s="530"/>
      <c r="H8976" s="531"/>
      <c r="J8976" s="532"/>
      <c r="L8976" s="533"/>
    </row>
    <row r="8977" spans="1:12" ht="9.75" customHeight="1">
      <c r="A8977" s="569"/>
      <c r="B8977" s="611"/>
      <c r="C8977" s="570"/>
      <c r="D8977" s="559"/>
      <c r="E8977" s="619"/>
      <c r="F8977" s="568"/>
      <c r="G8977" s="530"/>
      <c r="H8977" s="531"/>
      <c r="J8977" s="532"/>
      <c r="L8977" s="533"/>
    </row>
    <row r="8978" spans="1:12" ht="9.75" customHeight="1">
      <c r="A8978" s="569">
        <v>27</v>
      </c>
      <c r="B8978" s="570" t="s">
        <v>433</v>
      </c>
      <c r="C8978" s="570" t="s">
        <v>38</v>
      </c>
      <c r="D8978" s="869" t="s">
        <v>2597</v>
      </c>
      <c r="E8978" s="619">
        <v>8.4</v>
      </c>
      <c r="F8978" s="568">
        <v>1.8426695</v>
      </c>
      <c r="G8978" s="530" t="e">
        <f>+L8978</f>
        <v>#REF!</v>
      </c>
      <c r="H8978" s="531" t="e">
        <f>E8978*G8978</f>
        <v>#REF!</v>
      </c>
      <c r="J8978" s="530">
        <f>+F8978</f>
        <v>1.8426695</v>
      </c>
      <c r="L8978" s="533" t="e">
        <f>J8978*$L$3</f>
        <v>#REF!</v>
      </c>
    </row>
    <row r="8979" spans="1:12" ht="9.75" customHeight="1">
      <c r="A8979" s="569"/>
      <c r="B8979" s="570"/>
      <c r="C8979" s="570"/>
      <c r="D8979" s="619"/>
      <c r="E8979" s="619"/>
      <c r="F8979" s="568"/>
      <c r="G8979" s="530"/>
      <c r="H8979" s="531"/>
      <c r="J8979" s="532"/>
      <c r="L8979" s="533"/>
    </row>
    <row r="8980" spans="1:12" ht="9.75" customHeight="1">
      <c r="A8980" s="569"/>
      <c r="B8980" s="570"/>
      <c r="C8980" s="570"/>
      <c r="D8980" s="619"/>
      <c r="E8980" s="619"/>
      <c r="F8980" s="568"/>
      <c r="G8980" s="530"/>
      <c r="H8980" s="531"/>
      <c r="J8980" s="532"/>
      <c r="L8980" s="533"/>
    </row>
    <row r="8981" spans="1:12" ht="9.75" customHeight="1">
      <c r="A8981" s="569"/>
      <c r="B8981" s="570"/>
      <c r="C8981" s="570"/>
      <c r="D8981" s="619"/>
      <c r="E8981" s="619"/>
      <c r="F8981" s="568"/>
      <c r="G8981" s="530"/>
      <c r="H8981" s="531"/>
      <c r="J8981" s="532"/>
      <c r="L8981" s="533"/>
    </row>
    <row r="8982" spans="1:12" ht="9.75" customHeight="1">
      <c r="A8982" s="569"/>
      <c r="B8982" s="570"/>
      <c r="C8982" s="570"/>
      <c r="D8982" s="619"/>
      <c r="E8982" s="619"/>
      <c r="F8982" s="568"/>
      <c r="G8982" s="530"/>
      <c r="H8982" s="531"/>
      <c r="J8982" s="532"/>
      <c r="L8982" s="533"/>
    </row>
    <row r="8983" spans="1:12" ht="9.75" customHeight="1">
      <c r="A8983" s="569">
        <v>28</v>
      </c>
      <c r="B8983" s="611" t="s">
        <v>2599</v>
      </c>
      <c r="C8983" s="570" t="s">
        <v>119</v>
      </c>
      <c r="D8983" s="548" t="s">
        <v>4268</v>
      </c>
      <c r="E8983" s="619">
        <v>14.5</v>
      </c>
      <c r="F8983" s="568">
        <v>1.8767320000000001</v>
      </c>
      <c r="G8983" s="530" t="e">
        <f>+L8983</f>
        <v>#REF!</v>
      </c>
      <c r="H8983" s="531" t="e">
        <f>E8983*G8983</f>
        <v>#REF!</v>
      </c>
      <c r="J8983" s="530">
        <f>+F8983</f>
        <v>1.8767320000000001</v>
      </c>
      <c r="L8983" s="533" t="e">
        <f>J8983*$L$3</f>
        <v>#REF!</v>
      </c>
    </row>
    <row r="8984" spans="1:12" ht="9.75" customHeight="1">
      <c r="A8984" s="569"/>
      <c r="B8984" s="611"/>
      <c r="C8984" s="570"/>
      <c r="D8984" s="559"/>
      <c r="E8984" s="619"/>
      <c r="F8984" s="568"/>
      <c r="G8984" s="530"/>
      <c r="H8984" s="531"/>
      <c r="J8984" s="532"/>
      <c r="L8984" s="533"/>
    </row>
    <row r="8985" spans="1:12" ht="9.75" customHeight="1">
      <c r="A8985" s="569"/>
      <c r="B8985" s="611"/>
      <c r="C8985" s="570"/>
      <c r="D8985" s="559"/>
      <c r="E8985" s="619"/>
      <c r="F8985" s="568"/>
      <c r="G8985" s="530"/>
      <c r="H8985" s="531"/>
      <c r="J8985" s="532"/>
      <c r="L8985" s="533"/>
    </row>
    <row r="8986" spans="1:12" ht="9.75" customHeight="1">
      <c r="A8986" s="569"/>
      <c r="B8986" s="611"/>
      <c r="C8986" s="570"/>
      <c r="D8986" s="559"/>
      <c r="E8986" s="619"/>
      <c r="F8986" s="568"/>
      <c r="G8986" s="530"/>
      <c r="H8986" s="531"/>
      <c r="J8986" s="532"/>
      <c r="L8986" s="533"/>
    </row>
    <row r="8987" spans="1:12" ht="9.75" customHeight="1">
      <c r="A8987" s="569"/>
      <c r="B8987" s="611"/>
      <c r="C8987" s="570"/>
      <c r="D8987" s="559"/>
      <c r="E8987" s="619"/>
      <c r="F8987" s="568"/>
      <c r="G8987" s="530"/>
      <c r="H8987" s="531"/>
      <c r="J8987" s="532"/>
      <c r="L8987" s="533"/>
    </row>
    <row r="8988" spans="1:12" ht="9.75" customHeight="1">
      <c r="A8988" s="569">
        <v>29</v>
      </c>
      <c r="B8988" s="611" t="s">
        <v>2600</v>
      </c>
      <c r="C8988" s="570" t="s">
        <v>120</v>
      </c>
      <c r="D8988" s="548" t="s">
        <v>4268</v>
      </c>
      <c r="E8988" s="619">
        <v>3.5</v>
      </c>
      <c r="F8988" s="568">
        <v>0.78481520000000005</v>
      </c>
      <c r="G8988" s="530" t="e">
        <f>+L8988</f>
        <v>#REF!</v>
      </c>
      <c r="H8988" s="531" t="e">
        <f>E8988*G8988</f>
        <v>#REF!</v>
      </c>
      <c r="J8988" s="530">
        <f>+F8988</f>
        <v>0.78481520000000005</v>
      </c>
      <c r="L8988" s="533" t="e">
        <f>J8988*$L$3</f>
        <v>#REF!</v>
      </c>
    </row>
    <row r="8989" spans="1:12" ht="9.75" customHeight="1">
      <c r="A8989" s="569"/>
      <c r="B8989" s="611"/>
      <c r="C8989" s="570"/>
      <c r="D8989" s="559"/>
      <c r="E8989" s="619"/>
      <c r="F8989" s="568"/>
      <c r="G8989" s="530"/>
      <c r="H8989" s="531"/>
      <c r="J8989" s="532"/>
      <c r="L8989" s="533"/>
    </row>
    <row r="8990" spans="1:12" ht="9.75" customHeight="1">
      <c r="A8990" s="569"/>
      <c r="B8990" s="611"/>
      <c r="C8990" s="570"/>
      <c r="D8990" s="559"/>
      <c r="E8990" s="619"/>
      <c r="F8990" s="568"/>
      <c r="G8990" s="530"/>
      <c r="H8990" s="531"/>
      <c r="J8990" s="532"/>
      <c r="L8990" s="533"/>
    </row>
    <row r="8991" spans="1:12" ht="9.75" customHeight="1">
      <c r="A8991" s="569"/>
      <c r="B8991" s="611"/>
      <c r="C8991" s="570"/>
      <c r="D8991" s="559"/>
      <c r="E8991" s="619"/>
      <c r="F8991" s="568"/>
      <c r="G8991" s="530"/>
      <c r="H8991" s="531"/>
      <c r="J8991" s="532"/>
      <c r="L8991" s="533"/>
    </row>
    <row r="8992" spans="1:12" ht="9.75" customHeight="1">
      <c r="A8992" s="569"/>
      <c r="B8992" s="611"/>
      <c r="C8992" s="570"/>
      <c r="D8992" s="559"/>
      <c r="E8992" s="619"/>
      <c r="F8992" s="568"/>
      <c r="G8992" s="530"/>
      <c r="H8992" s="531"/>
      <c r="J8992" s="532"/>
      <c r="L8992" s="533"/>
    </row>
    <row r="8993" spans="1:12" ht="9.75" customHeight="1">
      <c r="A8993" s="569">
        <v>30</v>
      </c>
      <c r="B8993" s="570" t="s">
        <v>77</v>
      </c>
      <c r="C8993" s="570" t="s">
        <v>38</v>
      </c>
      <c r="D8993" s="869" t="s">
        <v>2597</v>
      </c>
      <c r="E8993" s="619">
        <v>20.350000000000001</v>
      </c>
      <c r="F8993" s="568">
        <v>1.8426695</v>
      </c>
      <c r="G8993" s="530" t="e">
        <f>+L8993</f>
        <v>#REF!</v>
      </c>
      <c r="H8993" s="531" t="e">
        <f>E8993*G8993</f>
        <v>#REF!</v>
      </c>
      <c r="J8993" s="530">
        <f>+F8993</f>
        <v>1.8426695</v>
      </c>
      <c r="L8993" s="533" t="e">
        <f>J8993*$L$3</f>
        <v>#REF!</v>
      </c>
    </row>
    <row r="8994" spans="1:12" ht="9.75" customHeight="1">
      <c r="A8994" s="569"/>
      <c r="B8994" s="570"/>
      <c r="C8994" s="570"/>
      <c r="D8994" s="619"/>
      <c r="E8994" s="619"/>
      <c r="F8994" s="568"/>
      <c r="G8994" s="530"/>
      <c r="H8994" s="531"/>
      <c r="J8994" s="532"/>
      <c r="L8994" s="533"/>
    </row>
    <row r="8995" spans="1:12" ht="9.75" customHeight="1">
      <c r="A8995" s="569"/>
      <c r="B8995" s="570"/>
      <c r="C8995" s="570"/>
      <c r="D8995" s="619"/>
      <c r="E8995" s="619"/>
      <c r="F8995" s="568"/>
      <c r="G8995" s="530"/>
      <c r="H8995" s="531"/>
      <c r="J8995" s="532"/>
      <c r="L8995" s="533"/>
    </row>
    <row r="8996" spans="1:12" ht="9.75" customHeight="1">
      <c r="A8996" s="569"/>
      <c r="B8996" s="570"/>
      <c r="C8996" s="570"/>
      <c r="D8996" s="619"/>
      <c r="E8996" s="619"/>
      <c r="F8996" s="568"/>
      <c r="G8996" s="530"/>
      <c r="H8996" s="531"/>
      <c r="J8996" s="532"/>
      <c r="L8996" s="533"/>
    </row>
    <row r="8997" spans="1:12" ht="7.5" customHeight="1">
      <c r="A8997" s="569"/>
      <c r="B8997" s="570"/>
      <c r="C8997" s="570"/>
      <c r="D8997" s="619"/>
      <c r="E8997" s="619"/>
      <c r="F8997" s="568"/>
      <c r="G8997" s="530"/>
      <c r="H8997" s="531"/>
      <c r="J8997" s="532"/>
      <c r="L8997" s="533"/>
    </row>
    <row r="8998" spans="1:12" ht="9.75" customHeight="1">
      <c r="A8998" s="569">
        <v>31</v>
      </c>
      <c r="B8998" s="611" t="s">
        <v>2601</v>
      </c>
      <c r="C8998" s="570" t="s">
        <v>121</v>
      </c>
      <c r="D8998" s="548" t="s">
        <v>4268</v>
      </c>
      <c r="E8998" s="626">
        <v>3</v>
      </c>
      <c r="F8998" s="568">
        <v>31.428466647900006</v>
      </c>
      <c r="G8998" s="530" t="e">
        <f>+L8998</f>
        <v>#REF!</v>
      </c>
      <c r="H8998" s="531" t="e">
        <f>E8998*G8998</f>
        <v>#REF!</v>
      </c>
      <c r="J8998" s="530">
        <f>+F8998</f>
        <v>31.428466647900006</v>
      </c>
      <c r="L8998" s="533" t="e">
        <f>J8998*$L$3</f>
        <v>#REF!</v>
      </c>
    </row>
    <row r="8999" spans="1:12" ht="9.75" customHeight="1">
      <c r="A8999" s="569"/>
      <c r="B8999" s="611"/>
      <c r="C8999" s="570"/>
      <c r="D8999" s="559"/>
      <c r="E8999" s="626"/>
      <c r="F8999" s="568"/>
      <c r="G8999" s="530"/>
      <c r="H8999" s="531"/>
      <c r="J8999" s="532"/>
      <c r="L8999" s="533"/>
    </row>
    <row r="9000" spans="1:12" ht="9.75" customHeight="1">
      <c r="A9000" s="569"/>
      <c r="B9000" s="611"/>
      <c r="C9000" s="570"/>
      <c r="D9000" s="559"/>
      <c r="E9000" s="626"/>
      <c r="F9000" s="568"/>
      <c r="G9000" s="530"/>
      <c r="H9000" s="531"/>
      <c r="J9000" s="532"/>
      <c r="L9000" s="533"/>
    </row>
    <row r="9001" spans="1:12" ht="9.75" customHeight="1">
      <c r="A9001" s="569"/>
      <c r="B9001" s="611"/>
      <c r="C9001" s="570"/>
      <c r="D9001" s="559"/>
      <c r="E9001" s="626"/>
      <c r="F9001" s="568"/>
      <c r="G9001" s="530"/>
      <c r="H9001" s="531"/>
      <c r="J9001" s="532"/>
      <c r="L9001" s="533"/>
    </row>
    <row r="9002" spans="1:12" ht="9.75" customHeight="1">
      <c r="A9002" s="569"/>
      <c r="B9002" s="611"/>
      <c r="C9002" s="570"/>
      <c r="D9002" s="559"/>
      <c r="E9002" s="626"/>
      <c r="F9002" s="568"/>
      <c r="G9002" s="530"/>
      <c r="H9002" s="531"/>
      <c r="J9002" s="532"/>
      <c r="L9002" s="533"/>
    </row>
    <row r="9003" spans="1:12" ht="9.75" customHeight="1">
      <c r="A9003" s="569">
        <v>32</v>
      </c>
      <c r="B9003" s="611" t="s">
        <v>3908</v>
      </c>
      <c r="C9003" s="570" t="s">
        <v>122</v>
      </c>
      <c r="D9003" s="548" t="s">
        <v>4268</v>
      </c>
      <c r="E9003" s="626">
        <v>8</v>
      </c>
      <c r="F9003" s="568">
        <v>48.683542803735378</v>
      </c>
      <c r="G9003" s="530" t="e">
        <f>+L9003</f>
        <v>#REF!</v>
      </c>
      <c r="H9003" s="531" t="e">
        <f>E9003*G9003</f>
        <v>#REF!</v>
      </c>
      <c r="J9003" s="530">
        <f>+F9003</f>
        <v>48.683542803735378</v>
      </c>
      <c r="L9003" s="533" t="e">
        <f>J9003*$L$3</f>
        <v>#REF!</v>
      </c>
    </row>
    <row r="9004" spans="1:12" ht="9.75" customHeight="1">
      <c r="A9004" s="569"/>
      <c r="B9004" s="611"/>
      <c r="C9004" s="570"/>
      <c r="D9004" s="559"/>
      <c r="E9004" s="626"/>
      <c r="F9004" s="568"/>
      <c r="G9004" s="530"/>
      <c r="H9004" s="531"/>
      <c r="J9004" s="532"/>
      <c r="L9004" s="533"/>
    </row>
    <row r="9005" spans="1:12" ht="9.75" customHeight="1">
      <c r="A9005" s="569"/>
      <c r="B9005" s="611"/>
      <c r="C9005" s="570"/>
      <c r="D9005" s="559"/>
      <c r="E9005" s="626"/>
      <c r="F9005" s="568"/>
      <c r="G9005" s="530"/>
      <c r="H9005" s="531"/>
      <c r="J9005" s="532"/>
      <c r="L9005" s="533"/>
    </row>
    <row r="9006" spans="1:12" ht="9.75" customHeight="1">
      <c r="A9006" s="569"/>
      <c r="B9006" s="611"/>
      <c r="C9006" s="570"/>
      <c r="D9006" s="559"/>
      <c r="E9006" s="626"/>
      <c r="F9006" s="568"/>
      <c r="G9006" s="530"/>
      <c r="H9006" s="531"/>
      <c r="J9006" s="532"/>
      <c r="L9006" s="533"/>
    </row>
    <row r="9007" spans="1:12" ht="9.75" customHeight="1">
      <c r="A9007" s="569"/>
      <c r="B9007" s="611"/>
      <c r="C9007" s="570"/>
      <c r="D9007" s="559"/>
      <c r="E9007" s="626"/>
      <c r="F9007" s="568"/>
      <c r="G9007" s="530"/>
      <c r="H9007" s="531"/>
      <c r="J9007" s="532"/>
      <c r="L9007" s="533"/>
    </row>
    <row r="9008" spans="1:12" ht="9.75" customHeight="1">
      <c r="A9008" s="569">
        <v>33</v>
      </c>
      <c r="B9008" s="611" t="s">
        <v>2602</v>
      </c>
      <c r="C9008" s="570" t="s">
        <v>123</v>
      </c>
      <c r="D9008" s="869" t="s">
        <v>2597</v>
      </c>
      <c r="E9008" s="626">
        <v>0.22900000000000001</v>
      </c>
      <c r="F9008" s="568">
        <v>351.92040204510005</v>
      </c>
      <c r="G9008" s="530" t="e">
        <f>+L9008</f>
        <v>#REF!</v>
      </c>
      <c r="H9008" s="531" t="e">
        <f>E9008*G9008</f>
        <v>#REF!</v>
      </c>
      <c r="J9008" s="530">
        <f>+F9008</f>
        <v>351.92040204510005</v>
      </c>
      <c r="L9008" s="533" t="e">
        <f>J9008*$L$3</f>
        <v>#REF!</v>
      </c>
    </row>
    <row r="9009" spans="1:12" ht="9.75" customHeight="1">
      <c r="A9009" s="569"/>
      <c r="B9009" s="611"/>
      <c r="C9009" s="570"/>
      <c r="D9009" s="619"/>
      <c r="E9009" s="626"/>
      <c r="F9009" s="568"/>
      <c r="G9009" s="530"/>
      <c r="H9009" s="531"/>
      <c r="J9009" s="532"/>
      <c r="L9009" s="533"/>
    </row>
    <row r="9010" spans="1:12" ht="9.75" customHeight="1">
      <c r="A9010" s="569"/>
      <c r="B9010" s="611"/>
      <c r="C9010" s="570"/>
      <c r="D9010" s="619"/>
      <c r="E9010" s="626"/>
      <c r="F9010" s="568"/>
      <c r="G9010" s="530"/>
      <c r="H9010" s="531"/>
      <c r="J9010" s="532"/>
      <c r="L9010" s="533"/>
    </row>
    <row r="9011" spans="1:12" ht="9.75" customHeight="1">
      <c r="A9011" s="569"/>
      <c r="B9011" s="611"/>
      <c r="C9011" s="570"/>
      <c r="D9011" s="619"/>
      <c r="E9011" s="626"/>
      <c r="F9011" s="568"/>
      <c r="G9011" s="530"/>
      <c r="H9011" s="531"/>
      <c r="J9011" s="532"/>
      <c r="L9011" s="533"/>
    </row>
    <row r="9012" spans="1:12" ht="9.75" customHeight="1">
      <c r="A9012" s="569"/>
      <c r="B9012" s="611"/>
      <c r="C9012" s="570"/>
      <c r="D9012" s="619"/>
      <c r="E9012" s="626"/>
      <c r="F9012" s="568"/>
      <c r="G9012" s="530"/>
      <c r="H9012" s="531"/>
      <c r="J9012" s="532"/>
      <c r="L9012" s="533"/>
    </row>
    <row r="9013" spans="1:12" ht="9.75" customHeight="1">
      <c r="A9013" s="569">
        <v>34</v>
      </c>
      <c r="B9013" s="611" t="s">
        <v>2602</v>
      </c>
      <c r="C9013" s="570" t="s">
        <v>124</v>
      </c>
      <c r="D9013" s="869" t="s">
        <v>2597</v>
      </c>
      <c r="E9013" s="626">
        <v>0.10100000000000001</v>
      </c>
      <c r="F9013" s="568">
        <v>332.89841795490003</v>
      </c>
      <c r="G9013" s="530" t="e">
        <f>+L9013</f>
        <v>#REF!</v>
      </c>
      <c r="H9013" s="531" t="e">
        <f>E9013*G9013</f>
        <v>#REF!</v>
      </c>
      <c r="J9013" s="530">
        <f>+F9013</f>
        <v>332.89841795490003</v>
      </c>
      <c r="L9013" s="533" t="e">
        <f>J9013*$L$3</f>
        <v>#REF!</v>
      </c>
    </row>
    <row r="9014" spans="1:12" ht="9.75" customHeight="1">
      <c r="A9014" s="569"/>
      <c r="B9014" s="611"/>
      <c r="C9014" s="570"/>
      <c r="D9014" s="619"/>
      <c r="E9014" s="626"/>
      <c r="F9014" s="568"/>
      <c r="G9014" s="530"/>
      <c r="H9014" s="531"/>
      <c r="J9014" s="532"/>
      <c r="L9014" s="533"/>
    </row>
    <row r="9015" spans="1:12" ht="9.75" customHeight="1">
      <c r="A9015" s="569"/>
      <c r="B9015" s="611"/>
      <c r="C9015" s="570"/>
      <c r="D9015" s="619"/>
      <c r="E9015" s="626"/>
      <c r="F9015" s="568"/>
      <c r="G9015" s="530"/>
      <c r="H9015" s="531"/>
      <c r="J9015" s="532"/>
      <c r="L9015" s="533"/>
    </row>
    <row r="9016" spans="1:12" ht="9.75" customHeight="1">
      <c r="A9016" s="569"/>
      <c r="B9016" s="611"/>
      <c r="C9016" s="570"/>
      <c r="D9016" s="619"/>
      <c r="E9016" s="626"/>
      <c r="F9016" s="568"/>
      <c r="G9016" s="530"/>
      <c r="H9016" s="531"/>
      <c r="J9016" s="532"/>
      <c r="L9016" s="533"/>
    </row>
    <row r="9017" spans="1:12" ht="9.75" customHeight="1">
      <c r="A9017" s="569"/>
      <c r="B9017" s="611"/>
      <c r="C9017" s="570"/>
      <c r="D9017" s="619"/>
      <c r="E9017" s="626"/>
      <c r="F9017" s="568"/>
      <c r="G9017" s="530"/>
      <c r="H9017" s="531"/>
      <c r="J9017" s="532"/>
      <c r="L9017" s="533"/>
    </row>
    <row r="9018" spans="1:12" ht="9.75" customHeight="1">
      <c r="A9018" s="569">
        <v>35</v>
      </c>
      <c r="B9018" s="611" t="s">
        <v>4317</v>
      </c>
      <c r="C9018" s="570" t="s">
        <v>125</v>
      </c>
      <c r="D9018" s="548" t="s">
        <v>4268</v>
      </c>
      <c r="E9018" s="626">
        <v>7</v>
      </c>
      <c r="F9018" s="568">
        <v>79.983849968818021</v>
      </c>
      <c r="G9018" s="530" t="e">
        <f>+L9018</f>
        <v>#REF!</v>
      </c>
      <c r="H9018" s="531" t="e">
        <f>E9018*G9018</f>
        <v>#REF!</v>
      </c>
      <c r="J9018" s="530">
        <f>+F9018</f>
        <v>79.983849968818021</v>
      </c>
      <c r="L9018" s="533" t="e">
        <f>J9018*$L$3</f>
        <v>#REF!</v>
      </c>
    </row>
    <row r="9019" spans="1:12" ht="9.75" customHeight="1">
      <c r="A9019" s="569"/>
      <c r="B9019" s="875"/>
      <c r="C9019" s="570"/>
      <c r="D9019" s="559"/>
      <c r="E9019" s="626"/>
      <c r="F9019" s="568"/>
      <c r="G9019" s="530"/>
      <c r="H9019" s="531"/>
      <c r="J9019" s="532"/>
      <c r="L9019" s="533"/>
    </row>
    <row r="9020" spans="1:12" ht="9.75" customHeight="1">
      <c r="A9020" s="569"/>
      <c r="B9020" s="875"/>
      <c r="C9020" s="570"/>
      <c r="D9020" s="559"/>
      <c r="E9020" s="626"/>
      <c r="F9020" s="568"/>
      <c r="G9020" s="530"/>
      <c r="H9020" s="531"/>
      <c r="J9020" s="532"/>
      <c r="L9020" s="533"/>
    </row>
    <row r="9021" spans="1:12" ht="9.75" customHeight="1">
      <c r="A9021" s="569"/>
      <c r="B9021" s="875"/>
      <c r="C9021" s="570"/>
      <c r="D9021" s="559"/>
      <c r="E9021" s="626"/>
      <c r="F9021" s="568"/>
      <c r="G9021" s="530"/>
      <c r="H9021" s="531"/>
      <c r="J9021" s="532"/>
      <c r="L9021" s="533"/>
    </row>
    <row r="9022" spans="1:12" ht="20.25" customHeight="1">
      <c r="A9022" s="569"/>
      <c r="B9022" s="875"/>
      <c r="C9022" s="570"/>
      <c r="D9022" s="559"/>
      <c r="E9022" s="626"/>
      <c r="F9022" s="568"/>
      <c r="G9022" s="530"/>
      <c r="H9022" s="531"/>
      <c r="J9022" s="532"/>
      <c r="L9022" s="533"/>
    </row>
    <row r="9023" spans="1:12" ht="9.75" customHeight="1">
      <c r="A9023" s="569">
        <v>36</v>
      </c>
      <c r="B9023" s="611" t="s">
        <v>2602</v>
      </c>
      <c r="C9023" s="570" t="s">
        <v>123</v>
      </c>
      <c r="D9023" s="869" t="s">
        <v>2597</v>
      </c>
      <c r="E9023" s="626">
        <v>0.39600000000000002</v>
      </c>
      <c r="F9023" s="568">
        <v>351.92040204510005</v>
      </c>
      <c r="G9023" s="530" t="e">
        <f>+L9023</f>
        <v>#REF!</v>
      </c>
      <c r="H9023" s="531" t="e">
        <f>E9023*G9023</f>
        <v>#REF!</v>
      </c>
      <c r="J9023" s="530">
        <f>+F9023</f>
        <v>351.92040204510005</v>
      </c>
      <c r="L9023" s="533" t="e">
        <f>J9023*$L$3</f>
        <v>#REF!</v>
      </c>
    </row>
    <row r="9024" spans="1:12" ht="9.75" customHeight="1">
      <c r="A9024" s="569"/>
      <c r="B9024" s="611"/>
      <c r="C9024" s="570"/>
      <c r="D9024" s="619"/>
      <c r="E9024" s="626"/>
      <c r="F9024" s="568"/>
      <c r="G9024" s="530"/>
      <c r="H9024" s="531"/>
      <c r="J9024" s="532"/>
      <c r="L9024" s="533"/>
    </row>
    <row r="9025" spans="1:12" ht="9.75" customHeight="1">
      <c r="A9025" s="569"/>
      <c r="B9025" s="611"/>
      <c r="C9025" s="570"/>
      <c r="D9025" s="619"/>
      <c r="E9025" s="626"/>
      <c r="F9025" s="568"/>
      <c r="G9025" s="530"/>
      <c r="H9025" s="531"/>
      <c r="J9025" s="532"/>
      <c r="L9025" s="533"/>
    </row>
    <row r="9026" spans="1:12" ht="9.75" customHeight="1">
      <c r="A9026" s="569"/>
      <c r="B9026" s="611"/>
      <c r="C9026" s="570"/>
      <c r="D9026" s="619"/>
      <c r="E9026" s="626"/>
      <c r="F9026" s="568"/>
      <c r="G9026" s="530"/>
      <c r="H9026" s="531"/>
      <c r="J9026" s="532"/>
      <c r="L9026" s="533"/>
    </row>
    <row r="9027" spans="1:12" ht="9.75" customHeight="1">
      <c r="A9027" s="569"/>
      <c r="B9027" s="611"/>
      <c r="C9027" s="570"/>
      <c r="D9027" s="619"/>
      <c r="E9027" s="626"/>
      <c r="F9027" s="568"/>
      <c r="G9027" s="530"/>
      <c r="H9027" s="531"/>
      <c r="J9027" s="532"/>
      <c r="L9027" s="533"/>
    </row>
    <row r="9028" spans="1:12" ht="9.75" customHeight="1">
      <c r="A9028" s="569">
        <v>37</v>
      </c>
      <c r="B9028" s="611" t="s">
        <v>2602</v>
      </c>
      <c r="C9028" s="570" t="s">
        <v>124</v>
      </c>
      <c r="D9028" s="869" t="s">
        <v>2597</v>
      </c>
      <c r="E9028" s="626">
        <v>0.109</v>
      </c>
      <c r="F9028" s="568">
        <v>332.89841795490003</v>
      </c>
      <c r="G9028" s="530" t="e">
        <f>+L9028</f>
        <v>#REF!</v>
      </c>
      <c r="H9028" s="531" t="e">
        <f>E9028*G9028</f>
        <v>#REF!</v>
      </c>
      <c r="J9028" s="530">
        <f>+F9028</f>
        <v>332.89841795490003</v>
      </c>
      <c r="L9028" s="533" t="e">
        <f>J9028*$L$3</f>
        <v>#REF!</v>
      </c>
    </row>
    <row r="9029" spans="1:12" ht="9.75" customHeight="1">
      <c r="A9029" s="569"/>
      <c r="B9029" s="611"/>
      <c r="C9029" s="570"/>
      <c r="D9029" s="619"/>
      <c r="E9029" s="626"/>
      <c r="F9029" s="568"/>
      <c r="G9029" s="530"/>
      <c r="H9029" s="531"/>
      <c r="J9029" s="532"/>
      <c r="L9029" s="533"/>
    </row>
    <row r="9030" spans="1:12" ht="9.75" customHeight="1">
      <c r="A9030" s="569"/>
      <c r="B9030" s="611"/>
      <c r="C9030" s="570"/>
      <c r="D9030" s="619"/>
      <c r="E9030" s="626"/>
      <c r="F9030" s="568"/>
      <c r="G9030" s="530"/>
      <c r="H9030" s="531"/>
      <c r="J9030" s="532"/>
      <c r="L9030" s="533"/>
    </row>
    <row r="9031" spans="1:12" ht="9.75" customHeight="1">
      <c r="A9031" s="569"/>
      <c r="B9031" s="611"/>
      <c r="C9031" s="570"/>
      <c r="D9031" s="619"/>
      <c r="E9031" s="626"/>
      <c r="F9031" s="568"/>
      <c r="G9031" s="530"/>
      <c r="H9031" s="531"/>
      <c r="J9031" s="532"/>
      <c r="L9031" s="533"/>
    </row>
    <row r="9032" spans="1:12" ht="9.75" customHeight="1">
      <c r="A9032" s="569"/>
      <c r="B9032" s="611"/>
      <c r="C9032" s="570"/>
      <c r="D9032" s="619"/>
      <c r="E9032" s="626"/>
      <c r="F9032" s="568"/>
      <c r="G9032" s="530"/>
      <c r="H9032" s="531"/>
      <c r="J9032" s="532"/>
      <c r="L9032" s="533"/>
    </row>
    <row r="9033" spans="1:12" ht="9.75" customHeight="1">
      <c r="A9033" s="569">
        <v>38</v>
      </c>
      <c r="B9033" s="611" t="s">
        <v>2602</v>
      </c>
      <c r="C9033" s="570" t="s">
        <v>126</v>
      </c>
      <c r="D9033" s="869" t="s">
        <v>2597</v>
      </c>
      <c r="E9033" s="626">
        <v>4.4999999999999998E-2</v>
      </c>
      <c r="F9033" s="568">
        <v>468.43547607990001</v>
      </c>
      <c r="G9033" s="530" t="e">
        <f>+L9033</f>
        <v>#REF!</v>
      </c>
      <c r="H9033" s="531" t="e">
        <f>E9033*G9033</f>
        <v>#REF!</v>
      </c>
      <c r="J9033" s="530">
        <f>+F9033</f>
        <v>468.43547607990001</v>
      </c>
      <c r="L9033" s="533" t="e">
        <f>J9033*$L$3</f>
        <v>#REF!</v>
      </c>
    </row>
    <row r="9034" spans="1:12" ht="9.75" customHeight="1">
      <c r="A9034" s="569"/>
      <c r="B9034" s="611"/>
      <c r="C9034" s="570"/>
      <c r="D9034" s="619"/>
      <c r="E9034" s="626"/>
      <c r="F9034" s="568"/>
      <c r="G9034" s="530"/>
      <c r="H9034" s="531"/>
      <c r="J9034" s="532"/>
      <c r="L9034" s="533"/>
    </row>
    <row r="9035" spans="1:12" ht="9.75" customHeight="1">
      <c r="A9035" s="569"/>
      <c r="B9035" s="611"/>
      <c r="C9035" s="570"/>
      <c r="D9035" s="619"/>
      <c r="E9035" s="626"/>
      <c r="F9035" s="568"/>
      <c r="G9035" s="530"/>
      <c r="H9035" s="531"/>
      <c r="J9035" s="532"/>
      <c r="L9035" s="533"/>
    </row>
    <row r="9036" spans="1:12" ht="9.75" customHeight="1">
      <c r="A9036" s="569"/>
      <c r="B9036" s="611"/>
      <c r="C9036" s="570"/>
      <c r="D9036" s="619"/>
      <c r="E9036" s="626"/>
      <c r="F9036" s="568"/>
      <c r="G9036" s="530"/>
      <c r="H9036" s="531"/>
      <c r="J9036" s="532"/>
      <c r="L9036" s="533"/>
    </row>
    <row r="9037" spans="1:12" ht="9.75" customHeight="1">
      <c r="A9037" s="569"/>
      <c r="B9037" s="611"/>
      <c r="C9037" s="570"/>
      <c r="D9037" s="619"/>
      <c r="E9037" s="626"/>
      <c r="F9037" s="568"/>
      <c r="G9037" s="530"/>
      <c r="H9037" s="531"/>
      <c r="J9037" s="532"/>
      <c r="L9037" s="533"/>
    </row>
    <row r="9038" spans="1:12" ht="9.75" customHeight="1">
      <c r="A9038" s="569">
        <v>39</v>
      </c>
      <c r="B9038" s="611" t="s">
        <v>438</v>
      </c>
      <c r="C9038" s="570" t="s">
        <v>127</v>
      </c>
      <c r="D9038" s="570" t="s">
        <v>2607</v>
      </c>
      <c r="E9038" s="655">
        <v>25.1</v>
      </c>
      <c r="F9038" s="568">
        <v>17.5742115798</v>
      </c>
      <c r="G9038" s="530" t="e">
        <f>+L9038</f>
        <v>#REF!</v>
      </c>
      <c r="H9038" s="531" t="e">
        <f>E9038*G9038</f>
        <v>#REF!</v>
      </c>
      <c r="J9038" s="530">
        <f>+F9038</f>
        <v>17.5742115798</v>
      </c>
      <c r="L9038" s="533" t="e">
        <f>J9038*$L$3</f>
        <v>#REF!</v>
      </c>
    </row>
    <row r="9039" spans="1:12" ht="9.75" customHeight="1">
      <c r="A9039" s="569"/>
      <c r="B9039" s="611"/>
      <c r="C9039" s="570"/>
      <c r="D9039" s="569"/>
      <c r="E9039" s="655"/>
      <c r="F9039" s="568"/>
      <c r="G9039" s="530"/>
      <c r="H9039" s="531"/>
      <c r="J9039" s="532"/>
      <c r="L9039" s="533"/>
    </row>
    <row r="9040" spans="1:12" ht="9.75" customHeight="1">
      <c r="A9040" s="569"/>
      <c r="B9040" s="611"/>
      <c r="C9040" s="570"/>
      <c r="D9040" s="569"/>
      <c r="E9040" s="655"/>
      <c r="F9040" s="568"/>
      <c r="G9040" s="530"/>
      <c r="H9040" s="531"/>
      <c r="J9040" s="532"/>
      <c r="L9040" s="533"/>
    </row>
    <row r="9041" spans="1:12" ht="9.75" customHeight="1">
      <c r="A9041" s="569"/>
      <c r="B9041" s="611"/>
      <c r="C9041" s="570"/>
      <c r="D9041" s="569"/>
      <c r="E9041" s="655"/>
      <c r="F9041" s="568"/>
      <c r="G9041" s="530"/>
      <c r="H9041" s="531"/>
      <c r="J9041" s="532"/>
      <c r="L9041" s="533"/>
    </row>
    <row r="9042" spans="1:12" ht="9.75" customHeight="1">
      <c r="A9042" s="569"/>
      <c r="B9042" s="611"/>
      <c r="C9042" s="570"/>
      <c r="D9042" s="569"/>
      <c r="E9042" s="655"/>
      <c r="F9042" s="568"/>
      <c r="G9042" s="530"/>
      <c r="H9042" s="531"/>
      <c r="J9042" s="532"/>
      <c r="L9042" s="533"/>
    </row>
    <row r="9043" spans="1:12" ht="9.75" customHeight="1">
      <c r="A9043" s="569">
        <v>40</v>
      </c>
      <c r="B9043" s="870" t="s">
        <v>3957</v>
      </c>
      <c r="C9043" s="876" t="s">
        <v>128</v>
      </c>
      <c r="D9043" s="570" t="s">
        <v>2607</v>
      </c>
      <c r="E9043" s="877">
        <v>35.200000000000003</v>
      </c>
      <c r="F9043" s="568">
        <v>24.011129173699999</v>
      </c>
      <c r="G9043" s="530" t="e">
        <f>+L9043</f>
        <v>#REF!</v>
      </c>
      <c r="H9043" s="531" t="e">
        <f>E9043*G9043</f>
        <v>#REF!</v>
      </c>
      <c r="J9043" s="530">
        <f>+F9043</f>
        <v>24.011129173699999</v>
      </c>
      <c r="L9043" s="533" t="e">
        <f>J9043*$L$3</f>
        <v>#REF!</v>
      </c>
    </row>
    <row r="9044" spans="1:12" ht="9.75" customHeight="1">
      <c r="A9044" s="569"/>
      <c r="B9044" s="870"/>
      <c r="C9044" s="876"/>
      <c r="D9044" s="569"/>
      <c r="E9044" s="877"/>
      <c r="F9044" s="568"/>
      <c r="G9044" s="530"/>
      <c r="H9044" s="531"/>
      <c r="J9044" s="532"/>
      <c r="L9044" s="533"/>
    </row>
    <row r="9045" spans="1:12" ht="9.75" customHeight="1">
      <c r="A9045" s="569"/>
      <c r="B9045" s="870"/>
      <c r="C9045" s="876"/>
      <c r="D9045" s="569"/>
      <c r="E9045" s="877"/>
      <c r="F9045" s="568"/>
      <c r="G9045" s="530"/>
      <c r="H9045" s="531"/>
      <c r="J9045" s="532"/>
      <c r="L9045" s="533"/>
    </row>
    <row r="9046" spans="1:12" ht="9.75" customHeight="1">
      <c r="A9046" s="569"/>
      <c r="B9046" s="870"/>
      <c r="C9046" s="876"/>
      <c r="D9046" s="569"/>
      <c r="E9046" s="877"/>
      <c r="F9046" s="568"/>
      <c r="G9046" s="530"/>
      <c r="H9046" s="531"/>
      <c r="J9046" s="532"/>
      <c r="L9046" s="533"/>
    </row>
    <row r="9047" spans="1:12" ht="9.75" customHeight="1">
      <c r="A9047" s="569"/>
      <c r="B9047" s="870"/>
      <c r="C9047" s="876"/>
      <c r="D9047" s="569"/>
      <c r="E9047" s="877"/>
      <c r="F9047" s="568"/>
      <c r="G9047" s="530"/>
      <c r="H9047" s="531"/>
      <c r="J9047" s="532"/>
      <c r="L9047" s="533"/>
    </row>
    <row r="9048" spans="1:12" ht="9.75" customHeight="1">
      <c r="A9048" s="569">
        <v>41</v>
      </c>
      <c r="B9048" s="611" t="s">
        <v>439</v>
      </c>
      <c r="C9048" s="570" t="s">
        <v>129</v>
      </c>
      <c r="D9048" s="570" t="s">
        <v>2607</v>
      </c>
      <c r="E9048" s="619">
        <v>7</v>
      </c>
      <c r="F9048" s="568">
        <v>13.805910491600002</v>
      </c>
      <c r="G9048" s="530" t="e">
        <f>+L9048</f>
        <v>#REF!</v>
      </c>
      <c r="H9048" s="531" t="e">
        <f>E9048*G9048</f>
        <v>#REF!</v>
      </c>
      <c r="J9048" s="530">
        <f>+F9048</f>
        <v>13.805910491600002</v>
      </c>
      <c r="L9048" s="533" t="e">
        <f>J9048*$L$3</f>
        <v>#REF!</v>
      </c>
    </row>
    <row r="9049" spans="1:12" ht="9.75" customHeight="1">
      <c r="A9049" s="569"/>
      <c r="B9049" s="611"/>
      <c r="C9049" s="570"/>
      <c r="D9049" s="569"/>
      <c r="E9049" s="619"/>
      <c r="F9049" s="568"/>
      <c r="G9049" s="530"/>
      <c r="H9049" s="531"/>
      <c r="J9049" s="532"/>
      <c r="L9049" s="533"/>
    </row>
    <row r="9050" spans="1:12" ht="9.75" customHeight="1">
      <c r="A9050" s="569"/>
      <c r="B9050" s="611"/>
      <c r="C9050" s="570"/>
      <c r="D9050" s="569"/>
      <c r="E9050" s="619"/>
      <c r="F9050" s="568"/>
      <c r="G9050" s="530"/>
      <c r="H9050" s="531"/>
      <c r="J9050" s="532"/>
      <c r="L9050" s="533"/>
    </row>
    <row r="9051" spans="1:12" ht="9.75" customHeight="1">
      <c r="A9051" s="569"/>
      <c r="B9051" s="611"/>
      <c r="C9051" s="570"/>
      <c r="D9051" s="569"/>
      <c r="E9051" s="619"/>
      <c r="F9051" s="568"/>
      <c r="G9051" s="530"/>
      <c r="H9051" s="531"/>
      <c r="J9051" s="532"/>
      <c r="L9051" s="533"/>
    </row>
    <row r="9052" spans="1:12" ht="9.75" customHeight="1">
      <c r="A9052" s="569"/>
      <c r="B9052" s="611"/>
      <c r="C9052" s="570"/>
      <c r="D9052" s="569"/>
      <c r="E9052" s="619"/>
      <c r="F9052" s="568"/>
      <c r="G9052" s="530"/>
      <c r="H9052" s="531"/>
      <c r="J9052" s="532"/>
      <c r="L9052" s="533"/>
    </row>
    <row r="9053" spans="1:12" ht="9.75" customHeight="1">
      <c r="A9053" s="569">
        <v>42</v>
      </c>
      <c r="B9053" s="535" t="s">
        <v>437</v>
      </c>
      <c r="C9053" s="583" t="s">
        <v>130</v>
      </c>
      <c r="D9053" s="570" t="s">
        <v>2607</v>
      </c>
      <c r="E9053" s="599">
        <v>6.3</v>
      </c>
      <c r="F9053" s="568">
        <v>23.802093966807604</v>
      </c>
      <c r="G9053" s="530" t="e">
        <f>+L9053</f>
        <v>#REF!</v>
      </c>
      <c r="H9053" s="531" t="e">
        <f>E9053*G9053</f>
        <v>#REF!</v>
      </c>
      <c r="J9053" s="530">
        <f>+F9053</f>
        <v>23.802093966807604</v>
      </c>
      <c r="L9053" s="533" t="e">
        <f>J9053*$L$3</f>
        <v>#REF!</v>
      </c>
    </row>
    <row r="9054" spans="1:12" ht="9.75" customHeight="1">
      <c r="A9054" s="569"/>
      <c r="B9054" s="535"/>
      <c r="C9054" s="583"/>
      <c r="D9054" s="569"/>
      <c r="E9054" s="599"/>
      <c r="F9054" s="568"/>
      <c r="G9054" s="530"/>
      <c r="H9054" s="531"/>
      <c r="J9054" s="532"/>
      <c r="L9054" s="533"/>
    </row>
    <row r="9055" spans="1:12" ht="9.75" customHeight="1">
      <c r="A9055" s="569"/>
      <c r="B9055" s="535"/>
      <c r="C9055" s="583"/>
      <c r="D9055" s="569"/>
      <c r="E9055" s="599"/>
      <c r="F9055" s="568"/>
      <c r="G9055" s="530"/>
      <c r="H9055" s="531"/>
      <c r="J9055" s="532"/>
      <c r="L9055" s="533"/>
    </row>
    <row r="9056" spans="1:12" ht="9.75" customHeight="1">
      <c r="A9056" s="569"/>
      <c r="B9056" s="535"/>
      <c r="C9056" s="583"/>
      <c r="D9056" s="569"/>
      <c r="E9056" s="599"/>
      <c r="F9056" s="568"/>
      <c r="G9056" s="530"/>
      <c r="H9056" s="531"/>
      <c r="J9056" s="532"/>
      <c r="L9056" s="533"/>
    </row>
    <row r="9057" spans="1:12" ht="9.75" customHeight="1">
      <c r="A9057" s="569"/>
      <c r="B9057" s="535"/>
      <c r="C9057" s="583"/>
      <c r="D9057" s="569"/>
      <c r="E9057" s="599"/>
      <c r="F9057" s="568"/>
      <c r="G9057" s="530"/>
      <c r="H9057" s="531"/>
      <c r="J9057" s="532"/>
      <c r="L9057" s="533"/>
    </row>
    <row r="9058" spans="1:12" ht="9.75" customHeight="1">
      <c r="A9058" s="569"/>
      <c r="B9058" s="570"/>
      <c r="C9058" s="874" t="s">
        <v>131</v>
      </c>
      <c r="D9058" s="569"/>
      <c r="E9058" s="619"/>
      <c r="F9058" s="568">
        <v>0</v>
      </c>
      <c r="G9058" s="530" t="e">
        <f>+L9058</f>
        <v>#REF!</v>
      </c>
      <c r="H9058" s="531" t="e">
        <f>E9058*G9058</f>
        <v>#REF!</v>
      </c>
      <c r="J9058" s="530">
        <f>+F9058</f>
        <v>0</v>
      </c>
      <c r="L9058" s="533" t="e">
        <f>J9058*$L$3</f>
        <v>#REF!</v>
      </c>
    </row>
    <row r="9059" spans="1:12" ht="9.75" customHeight="1">
      <c r="A9059" s="569"/>
      <c r="B9059" s="570"/>
      <c r="C9059" s="874"/>
      <c r="D9059" s="569"/>
      <c r="E9059" s="619"/>
      <c r="F9059" s="568"/>
      <c r="G9059" s="530"/>
      <c r="H9059" s="531"/>
      <c r="J9059" s="532"/>
      <c r="L9059" s="533"/>
    </row>
    <row r="9060" spans="1:12" ht="9.75" customHeight="1">
      <c r="A9060" s="569"/>
      <c r="B9060" s="570"/>
      <c r="C9060" s="874"/>
      <c r="D9060" s="569"/>
      <c r="E9060" s="619"/>
      <c r="F9060" s="568"/>
      <c r="G9060" s="530"/>
      <c r="H9060" s="531"/>
      <c r="J9060" s="532"/>
      <c r="L9060" s="533"/>
    </row>
    <row r="9061" spans="1:12" ht="9.75" customHeight="1">
      <c r="A9061" s="569"/>
      <c r="B9061" s="570"/>
      <c r="C9061" s="874"/>
      <c r="D9061" s="569"/>
      <c r="E9061" s="619"/>
      <c r="F9061" s="568"/>
      <c r="G9061" s="530"/>
      <c r="H9061" s="531"/>
      <c r="J9061" s="532"/>
      <c r="L9061" s="533"/>
    </row>
    <row r="9062" spans="1:12" ht="9.75" customHeight="1">
      <c r="A9062" s="569"/>
      <c r="B9062" s="570"/>
      <c r="C9062" s="874"/>
      <c r="D9062" s="569"/>
      <c r="E9062" s="619"/>
      <c r="F9062" s="568"/>
      <c r="G9062" s="530"/>
      <c r="H9062" s="531"/>
      <c r="J9062" s="532"/>
      <c r="L9062" s="533"/>
    </row>
    <row r="9063" spans="1:12" ht="9.75" customHeight="1">
      <c r="A9063" s="534">
        <v>43</v>
      </c>
      <c r="B9063" s="535" t="s">
        <v>434</v>
      </c>
      <c r="C9063" s="583" t="s">
        <v>25</v>
      </c>
      <c r="D9063" s="548" t="s">
        <v>4268</v>
      </c>
      <c r="E9063" s="539">
        <v>8.6</v>
      </c>
      <c r="F9063" s="568">
        <v>3.4975459999999994</v>
      </c>
      <c r="G9063" s="530" t="e">
        <f>+L9063</f>
        <v>#REF!</v>
      </c>
      <c r="H9063" s="531" t="e">
        <f>E9063*G9063</f>
        <v>#REF!</v>
      </c>
      <c r="J9063" s="530">
        <f>+F9063</f>
        <v>3.4975459999999994</v>
      </c>
      <c r="L9063" s="533" t="e">
        <f>J9063*$L$3</f>
        <v>#REF!</v>
      </c>
    </row>
    <row r="9064" spans="1:12" ht="9.75" customHeight="1">
      <c r="A9064" s="534"/>
      <c r="B9064" s="535"/>
      <c r="C9064" s="583"/>
      <c r="D9064" s="559"/>
      <c r="E9064" s="539"/>
      <c r="F9064" s="568"/>
      <c r="G9064" s="530"/>
      <c r="H9064" s="531"/>
      <c r="J9064" s="532"/>
      <c r="L9064" s="533"/>
    </row>
    <row r="9065" spans="1:12" ht="9.75" customHeight="1">
      <c r="A9065" s="534"/>
      <c r="B9065" s="535"/>
      <c r="C9065" s="583"/>
      <c r="D9065" s="559"/>
      <c r="E9065" s="539"/>
      <c r="F9065" s="568"/>
      <c r="G9065" s="530"/>
      <c r="H9065" s="531"/>
      <c r="J9065" s="532"/>
      <c r="L9065" s="533"/>
    </row>
    <row r="9066" spans="1:12" ht="9.75" customHeight="1">
      <c r="A9066" s="534"/>
      <c r="B9066" s="535"/>
      <c r="C9066" s="583"/>
      <c r="D9066" s="559"/>
      <c r="E9066" s="539"/>
      <c r="F9066" s="568"/>
      <c r="G9066" s="530"/>
      <c r="H9066" s="531"/>
      <c r="J9066" s="532"/>
      <c r="L9066" s="533"/>
    </row>
    <row r="9067" spans="1:12" ht="5.25" customHeight="1">
      <c r="A9067" s="534"/>
      <c r="B9067" s="535"/>
      <c r="C9067" s="583"/>
      <c r="D9067" s="559"/>
      <c r="E9067" s="539"/>
      <c r="F9067" s="568"/>
      <c r="G9067" s="530"/>
      <c r="H9067" s="531"/>
      <c r="J9067" s="532"/>
      <c r="L9067" s="533"/>
    </row>
    <row r="9068" spans="1:12" ht="9.75" customHeight="1">
      <c r="A9068" s="534">
        <v>44</v>
      </c>
      <c r="B9068" s="535" t="s">
        <v>2600</v>
      </c>
      <c r="C9068" s="583" t="s">
        <v>26</v>
      </c>
      <c r="D9068" s="548" t="s">
        <v>4268</v>
      </c>
      <c r="E9068" s="539">
        <v>4.8</v>
      </c>
      <c r="F9068" s="568">
        <v>0.78481520000000005</v>
      </c>
      <c r="G9068" s="530" t="e">
        <f>+L9068</f>
        <v>#REF!</v>
      </c>
      <c r="H9068" s="531" t="e">
        <f>E9068*G9068</f>
        <v>#REF!</v>
      </c>
      <c r="J9068" s="530">
        <f>+F9068</f>
        <v>0.78481520000000005</v>
      </c>
      <c r="L9068" s="533" t="e">
        <f>J9068*$L$3</f>
        <v>#REF!</v>
      </c>
    </row>
    <row r="9069" spans="1:12" ht="9.75" customHeight="1">
      <c r="A9069" s="534"/>
      <c r="B9069" s="535"/>
      <c r="C9069" s="583"/>
      <c r="D9069" s="559"/>
      <c r="E9069" s="539"/>
      <c r="F9069" s="568"/>
      <c r="G9069" s="530"/>
      <c r="H9069" s="531"/>
      <c r="J9069" s="532"/>
      <c r="L9069" s="533"/>
    </row>
    <row r="9070" spans="1:12" ht="9.75" customHeight="1">
      <c r="A9070" s="534"/>
      <c r="B9070" s="535"/>
      <c r="C9070" s="583"/>
      <c r="D9070" s="559"/>
      <c r="E9070" s="539"/>
      <c r="F9070" s="568"/>
      <c r="G9070" s="530"/>
      <c r="H9070" s="531"/>
      <c r="J9070" s="532"/>
      <c r="L9070" s="533"/>
    </row>
    <row r="9071" spans="1:12" ht="9.75" customHeight="1">
      <c r="A9071" s="534"/>
      <c r="B9071" s="535"/>
      <c r="C9071" s="583"/>
      <c r="D9071" s="559"/>
      <c r="E9071" s="539"/>
      <c r="F9071" s="568"/>
      <c r="G9071" s="530"/>
      <c r="H9071" s="531"/>
      <c r="J9071" s="532"/>
      <c r="L9071" s="533"/>
    </row>
    <row r="9072" spans="1:12" ht="9.75" customHeight="1">
      <c r="A9072" s="534"/>
      <c r="B9072" s="535"/>
      <c r="C9072" s="583"/>
      <c r="D9072" s="559"/>
      <c r="E9072" s="539"/>
      <c r="F9072" s="568"/>
      <c r="G9072" s="530"/>
      <c r="H9072" s="531"/>
      <c r="J9072" s="532"/>
      <c r="L9072" s="533"/>
    </row>
    <row r="9073" spans="1:12" ht="9.75" customHeight="1">
      <c r="A9073" s="534">
        <v>45</v>
      </c>
      <c r="B9073" s="767" t="s">
        <v>27</v>
      </c>
      <c r="C9073" s="570" t="s">
        <v>38</v>
      </c>
      <c r="D9073" s="869" t="s">
        <v>2597</v>
      </c>
      <c r="E9073" s="539">
        <v>7</v>
      </c>
      <c r="F9073" s="568">
        <v>1.8426695</v>
      </c>
      <c r="G9073" s="530" t="e">
        <f>+L9073</f>
        <v>#REF!</v>
      </c>
      <c r="H9073" s="531" t="e">
        <f>E9073*G9073</f>
        <v>#REF!</v>
      </c>
      <c r="J9073" s="530">
        <f>+F9073</f>
        <v>1.8426695</v>
      </c>
      <c r="L9073" s="533" t="e">
        <f>J9073*$L$3</f>
        <v>#REF!</v>
      </c>
    </row>
    <row r="9074" spans="1:12" ht="9.75" customHeight="1">
      <c r="A9074" s="534"/>
      <c r="B9074" s="767"/>
      <c r="C9074" s="570"/>
      <c r="D9074" s="619"/>
      <c r="E9074" s="539"/>
      <c r="F9074" s="568"/>
      <c r="G9074" s="530"/>
      <c r="H9074" s="531"/>
      <c r="J9074" s="532"/>
      <c r="L9074" s="533"/>
    </row>
    <row r="9075" spans="1:12" ht="9.75" customHeight="1">
      <c r="A9075" s="534"/>
      <c r="B9075" s="767"/>
      <c r="C9075" s="570"/>
      <c r="D9075" s="619"/>
      <c r="E9075" s="539"/>
      <c r="F9075" s="568"/>
      <c r="G9075" s="530"/>
      <c r="H9075" s="531"/>
      <c r="J9075" s="532"/>
      <c r="L9075" s="533"/>
    </row>
    <row r="9076" spans="1:12" ht="9.75" customHeight="1">
      <c r="A9076" s="534"/>
      <c r="B9076" s="767"/>
      <c r="C9076" s="570"/>
      <c r="D9076" s="619"/>
      <c r="E9076" s="539"/>
      <c r="F9076" s="568"/>
      <c r="G9076" s="530"/>
      <c r="H9076" s="531"/>
      <c r="J9076" s="532"/>
      <c r="L9076" s="533"/>
    </row>
    <row r="9077" spans="1:12" ht="8.25" customHeight="1">
      <c r="A9077" s="534"/>
      <c r="B9077" s="767"/>
      <c r="C9077" s="570"/>
      <c r="D9077" s="619"/>
      <c r="E9077" s="539"/>
      <c r="F9077" s="568"/>
      <c r="G9077" s="530"/>
      <c r="H9077" s="531"/>
      <c r="J9077" s="532"/>
      <c r="L9077" s="533"/>
    </row>
    <row r="9078" spans="1:12" ht="9.75" customHeight="1">
      <c r="A9078" s="534">
        <v>46</v>
      </c>
      <c r="B9078" s="535" t="s">
        <v>435</v>
      </c>
      <c r="C9078" s="583" t="s">
        <v>28</v>
      </c>
      <c r="D9078" s="548" t="s">
        <v>4268</v>
      </c>
      <c r="E9078" s="556">
        <v>3.8</v>
      </c>
      <c r="F9078" s="568">
        <v>45.492909186097293</v>
      </c>
      <c r="G9078" s="530" t="e">
        <f>+L9078</f>
        <v>#REF!</v>
      </c>
      <c r="H9078" s="531" t="e">
        <f>E9078*G9078</f>
        <v>#REF!</v>
      </c>
      <c r="J9078" s="530">
        <f>+F9078</f>
        <v>45.492909186097293</v>
      </c>
      <c r="L9078" s="533" t="e">
        <f>J9078*$L$3</f>
        <v>#REF!</v>
      </c>
    </row>
    <row r="9079" spans="1:12" ht="9.75" customHeight="1">
      <c r="A9079" s="534"/>
      <c r="B9079" s="535"/>
      <c r="C9079" s="583"/>
      <c r="D9079" s="559"/>
      <c r="E9079" s="556"/>
      <c r="F9079" s="568"/>
      <c r="G9079" s="530"/>
      <c r="H9079" s="531"/>
      <c r="J9079" s="532"/>
      <c r="L9079" s="533"/>
    </row>
    <row r="9080" spans="1:12" ht="9.75" customHeight="1">
      <c r="A9080" s="534"/>
      <c r="B9080" s="535"/>
      <c r="C9080" s="583"/>
      <c r="D9080" s="559"/>
      <c r="E9080" s="556"/>
      <c r="F9080" s="568"/>
      <c r="G9080" s="530"/>
      <c r="H9080" s="531"/>
      <c r="J9080" s="532"/>
      <c r="L9080" s="533"/>
    </row>
    <row r="9081" spans="1:12" ht="9.75" customHeight="1">
      <c r="A9081" s="534"/>
      <c r="B9081" s="535"/>
      <c r="C9081" s="583"/>
      <c r="D9081" s="559"/>
      <c r="E9081" s="556"/>
      <c r="F9081" s="568"/>
      <c r="G9081" s="530"/>
      <c r="H9081" s="531"/>
      <c r="J9081" s="532"/>
      <c r="L9081" s="533"/>
    </row>
    <row r="9082" spans="1:12" ht="6.75" customHeight="1">
      <c r="A9082" s="534"/>
      <c r="B9082" s="535"/>
      <c r="C9082" s="583"/>
      <c r="D9082" s="559"/>
      <c r="E9082" s="556"/>
      <c r="F9082" s="568"/>
      <c r="G9082" s="530"/>
      <c r="H9082" s="531"/>
      <c r="J9082" s="532"/>
      <c r="L9082" s="533"/>
    </row>
    <row r="9083" spans="1:12" ht="9.75" customHeight="1">
      <c r="A9083" s="534">
        <v>47</v>
      </c>
      <c r="B9083" s="535" t="s">
        <v>436</v>
      </c>
      <c r="C9083" s="583" t="s">
        <v>29</v>
      </c>
      <c r="D9083" s="767" t="s">
        <v>2597</v>
      </c>
      <c r="E9083" s="539">
        <v>0.52500000000000002</v>
      </c>
      <c r="F9083" s="568">
        <v>36.012580315134997</v>
      </c>
      <c r="G9083" s="530" t="e">
        <f>+L9083</f>
        <v>#REF!</v>
      </c>
      <c r="H9083" s="531" t="e">
        <f>E9083*G9083</f>
        <v>#REF!</v>
      </c>
      <c r="J9083" s="530">
        <f>+F9083</f>
        <v>36.012580315134997</v>
      </c>
      <c r="L9083" s="533" t="e">
        <f>J9083*$L$3</f>
        <v>#REF!</v>
      </c>
    </row>
    <row r="9084" spans="1:12" ht="9.75" customHeight="1">
      <c r="A9084" s="534"/>
      <c r="B9084" s="535"/>
      <c r="C9084" s="583"/>
      <c r="D9084" s="780"/>
      <c r="E9084" s="539"/>
      <c r="F9084" s="568"/>
      <c r="G9084" s="530"/>
      <c r="H9084" s="531"/>
      <c r="J9084" s="532"/>
      <c r="L9084" s="533"/>
    </row>
    <row r="9085" spans="1:12" ht="9.75" customHeight="1">
      <c r="A9085" s="534"/>
      <c r="B9085" s="535"/>
      <c r="C9085" s="583"/>
      <c r="D9085" s="780"/>
      <c r="E9085" s="539"/>
      <c r="F9085" s="568"/>
      <c r="G9085" s="530"/>
      <c r="H9085" s="531"/>
      <c r="J9085" s="532"/>
      <c r="L9085" s="533"/>
    </row>
    <row r="9086" spans="1:12" ht="9.75" customHeight="1">
      <c r="A9086" s="534"/>
      <c r="B9086" s="535"/>
      <c r="C9086" s="583"/>
      <c r="D9086" s="780"/>
      <c r="E9086" s="539"/>
      <c r="F9086" s="568"/>
      <c r="G9086" s="530"/>
      <c r="H9086" s="531"/>
      <c r="J9086" s="532"/>
      <c r="L9086" s="533"/>
    </row>
    <row r="9087" spans="1:12" ht="9.75" customHeight="1">
      <c r="A9087" s="534"/>
      <c r="B9087" s="535"/>
      <c r="C9087" s="583"/>
      <c r="D9087" s="780"/>
      <c r="E9087" s="539"/>
      <c r="F9087" s="568"/>
      <c r="G9087" s="530"/>
      <c r="H9087" s="531"/>
      <c r="J9087" s="532"/>
      <c r="L9087" s="533"/>
    </row>
    <row r="9088" spans="1:12" ht="9.75" customHeight="1">
      <c r="A9088" s="534">
        <v>48</v>
      </c>
      <c r="B9088" s="535" t="s">
        <v>2602</v>
      </c>
      <c r="C9088" s="583" t="s">
        <v>30</v>
      </c>
      <c r="D9088" s="583" t="s">
        <v>2604</v>
      </c>
      <c r="E9088" s="599">
        <v>100</v>
      </c>
      <c r="F9088" s="568">
        <v>2.2427816355000005</v>
      </c>
      <c r="G9088" s="530" t="e">
        <f>+L9088</f>
        <v>#REF!</v>
      </c>
      <c r="H9088" s="531" t="e">
        <f>E9088*G9088</f>
        <v>#REF!</v>
      </c>
      <c r="J9088" s="530">
        <f>+F9088</f>
        <v>2.2427816355000005</v>
      </c>
      <c r="L9088" s="533" t="e">
        <f>J9088*$L$3</f>
        <v>#REF!</v>
      </c>
    </row>
    <row r="9089" spans="1:12" ht="9.75" customHeight="1">
      <c r="A9089" s="534"/>
      <c r="B9089" s="535"/>
      <c r="C9089" s="583"/>
      <c r="D9089" s="534"/>
      <c r="E9089" s="599"/>
      <c r="F9089" s="568"/>
      <c r="G9089" s="530"/>
      <c r="H9089" s="531"/>
      <c r="J9089" s="532"/>
      <c r="L9089" s="533"/>
    </row>
    <row r="9090" spans="1:12" ht="9.75" customHeight="1">
      <c r="A9090" s="534"/>
      <c r="B9090" s="535"/>
      <c r="C9090" s="583"/>
      <c r="D9090" s="534"/>
      <c r="E9090" s="599"/>
      <c r="F9090" s="568"/>
      <c r="G9090" s="530"/>
      <c r="H9090" s="531"/>
      <c r="J9090" s="532"/>
      <c r="L9090" s="533"/>
    </row>
    <row r="9091" spans="1:12" ht="9.75" customHeight="1">
      <c r="A9091" s="534"/>
      <c r="B9091" s="535"/>
      <c r="C9091" s="583"/>
      <c r="D9091" s="534"/>
      <c r="E9091" s="599"/>
      <c r="F9091" s="568"/>
      <c r="G9091" s="530"/>
      <c r="H9091" s="531"/>
      <c r="J9091" s="532"/>
      <c r="L9091" s="533"/>
    </row>
    <row r="9092" spans="1:12" ht="9.75" customHeight="1">
      <c r="A9092" s="534"/>
      <c r="B9092" s="535"/>
      <c r="C9092" s="583"/>
      <c r="D9092" s="534"/>
      <c r="E9092" s="599"/>
      <c r="F9092" s="568"/>
      <c r="G9092" s="530"/>
      <c r="H9092" s="531"/>
      <c r="J9092" s="532"/>
      <c r="L9092" s="533"/>
    </row>
    <row r="9093" spans="1:12" ht="9.75" customHeight="1">
      <c r="A9093" s="534">
        <v>49</v>
      </c>
      <c r="B9093" s="535" t="s">
        <v>437</v>
      </c>
      <c r="C9093" s="583" t="s">
        <v>31</v>
      </c>
      <c r="D9093" s="583" t="s">
        <v>2595</v>
      </c>
      <c r="E9093" s="599">
        <v>267</v>
      </c>
      <c r="F9093" s="568">
        <v>11.247082266807599</v>
      </c>
      <c r="G9093" s="530" t="e">
        <f>+L9093</f>
        <v>#REF!</v>
      </c>
      <c r="H9093" s="531" t="e">
        <f>E9093*G9093</f>
        <v>#REF!</v>
      </c>
      <c r="J9093" s="530">
        <f>+F9093</f>
        <v>11.247082266807599</v>
      </c>
      <c r="L9093" s="533" t="e">
        <f>J9093*$L$3</f>
        <v>#REF!</v>
      </c>
    </row>
    <row r="9094" spans="1:12" ht="9.75" customHeight="1">
      <c r="A9094" s="534"/>
      <c r="B9094" s="535"/>
      <c r="C9094" s="583"/>
      <c r="D9094" s="534"/>
      <c r="E9094" s="599"/>
      <c r="F9094" s="568"/>
      <c r="G9094" s="530"/>
      <c r="H9094" s="531"/>
      <c r="J9094" s="532"/>
      <c r="L9094" s="533"/>
    </row>
    <row r="9095" spans="1:12" ht="9.75" customHeight="1">
      <c r="A9095" s="534"/>
      <c r="B9095" s="535"/>
      <c r="C9095" s="583"/>
      <c r="D9095" s="534"/>
      <c r="E9095" s="599"/>
      <c r="F9095" s="568"/>
      <c r="G9095" s="530"/>
      <c r="H9095" s="531"/>
      <c r="J9095" s="532"/>
      <c r="L9095" s="533"/>
    </row>
    <row r="9096" spans="1:12" ht="9.75" customHeight="1">
      <c r="A9096" s="534"/>
      <c r="B9096" s="535"/>
      <c r="C9096" s="583"/>
      <c r="D9096" s="534"/>
      <c r="E9096" s="599"/>
      <c r="F9096" s="568"/>
      <c r="G9096" s="530"/>
      <c r="H9096" s="531"/>
      <c r="J9096" s="532"/>
      <c r="L9096" s="533"/>
    </row>
    <row r="9097" spans="1:12" ht="22.5" customHeight="1">
      <c r="A9097" s="534"/>
      <c r="B9097" s="535"/>
      <c r="C9097" s="583"/>
      <c r="D9097" s="534"/>
      <c r="E9097" s="599"/>
      <c r="F9097" s="568"/>
      <c r="G9097" s="530"/>
      <c r="H9097" s="531"/>
      <c r="J9097" s="532"/>
      <c r="L9097" s="533"/>
    </row>
    <row r="9098" spans="1:12" ht="9.75" customHeight="1">
      <c r="A9098" s="534">
        <v>50</v>
      </c>
      <c r="B9098" s="535" t="s">
        <v>2602</v>
      </c>
      <c r="C9098" s="583" t="s">
        <v>32</v>
      </c>
      <c r="D9098" s="583" t="s">
        <v>2604</v>
      </c>
      <c r="E9098" s="878">
        <v>1308</v>
      </c>
      <c r="F9098" s="568">
        <v>0.41431538610000002</v>
      </c>
      <c r="G9098" s="530" t="e">
        <f>+L9098</f>
        <v>#REF!</v>
      </c>
      <c r="H9098" s="531" t="e">
        <f>E9098*G9098</f>
        <v>#REF!</v>
      </c>
      <c r="J9098" s="530">
        <f>+F9098</f>
        <v>0.41431538610000002</v>
      </c>
      <c r="L9098" s="533" t="e">
        <f>J9098*$L$3</f>
        <v>#REF!</v>
      </c>
    </row>
    <row r="9099" spans="1:12" ht="9.75" customHeight="1">
      <c r="A9099" s="534"/>
      <c r="B9099" s="535"/>
      <c r="C9099" s="583"/>
      <c r="D9099" s="534"/>
      <c r="E9099" s="878"/>
      <c r="F9099" s="568"/>
      <c r="G9099" s="530"/>
      <c r="H9099" s="531"/>
      <c r="J9099" s="532"/>
      <c r="L9099" s="533"/>
    </row>
    <row r="9100" spans="1:12" ht="9.75" customHeight="1">
      <c r="A9100" s="534"/>
      <c r="B9100" s="535"/>
      <c r="C9100" s="583"/>
      <c r="D9100" s="534"/>
      <c r="E9100" s="878"/>
      <c r="F9100" s="568"/>
      <c r="G9100" s="530"/>
      <c r="H9100" s="531"/>
      <c r="J9100" s="532"/>
      <c r="L9100" s="533"/>
    </row>
    <row r="9101" spans="1:12" ht="9.75" customHeight="1">
      <c r="A9101" s="534"/>
      <c r="B9101" s="535"/>
      <c r="C9101" s="583"/>
      <c r="D9101" s="534"/>
      <c r="E9101" s="878"/>
      <c r="F9101" s="568"/>
      <c r="G9101" s="530"/>
      <c r="H9101" s="531"/>
      <c r="J9101" s="532"/>
      <c r="L9101" s="533"/>
    </row>
    <row r="9102" spans="1:12" ht="9.75" customHeight="1">
      <c r="A9102" s="534"/>
      <c r="B9102" s="535"/>
      <c r="C9102" s="583"/>
      <c r="D9102" s="534"/>
      <c r="E9102" s="878"/>
      <c r="F9102" s="568"/>
      <c r="G9102" s="530"/>
      <c r="H9102" s="531"/>
      <c r="J9102" s="532"/>
      <c r="L9102" s="533"/>
    </row>
    <row r="9103" spans="1:12" ht="9.75" customHeight="1">
      <c r="A9103" s="534">
        <v>51</v>
      </c>
      <c r="B9103" s="535" t="s">
        <v>2602</v>
      </c>
      <c r="C9103" s="583" t="s">
        <v>33</v>
      </c>
      <c r="D9103" s="583" t="s">
        <v>2604</v>
      </c>
      <c r="E9103" s="599">
        <v>228</v>
      </c>
      <c r="F9103" s="568">
        <v>0.97700818320000016</v>
      </c>
      <c r="G9103" s="530" t="e">
        <f>+L9103</f>
        <v>#REF!</v>
      </c>
      <c r="H9103" s="531" t="e">
        <f>E9103*G9103</f>
        <v>#REF!</v>
      </c>
      <c r="J9103" s="530">
        <f>+F9103</f>
        <v>0.97700818320000016</v>
      </c>
      <c r="L9103" s="533" t="e">
        <f>J9103*$L$3</f>
        <v>#REF!</v>
      </c>
    </row>
    <row r="9104" spans="1:12" ht="9.75" customHeight="1">
      <c r="A9104" s="534"/>
      <c r="B9104" s="535"/>
      <c r="C9104" s="583"/>
      <c r="D9104" s="534"/>
      <c r="E9104" s="599"/>
      <c r="F9104" s="568"/>
      <c r="G9104" s="530"/>
      <c r="H9104" s="531"/>
      <c r="J9104" s="532"/>
      <c r="L9104" s="533"/>
    </row>
    <row r="9105" spans="1:12" ht="9.75" customHeight="1">
      <c r="A9105" s="534"/>
      <c r="B9105" s="535"/>
      <c r="C9105" s="583"/>
      <c r="D9105" s="534"/>
      <c r="E9105" s="599"/>
      <c r="F9105" s="568"/>
      <c r="G9105" s="530"/>
      <c r="H9105" s="531"/>
      <c r="J9105" s="532"/>
      <c r="L9105" s="533"/>
    </row>
    <row r="9106" spans="1:12" ht="9.75" customHeight="1">
      <c r="A9106" s="534"/>
      <c r="B9106" s="535"/>
      <c r="C9106" s="583"/>
      <c r="D9106" s="534"/>
      <c r="E9106" s="599"/>
      <c r="F9106" s="568"/>
      <c r="G9106" s="530"/>
      <c r="H9106" s="531"/>
      <c r="J9106" s="532"/>
      <c r="L9106" s="533"/>
    </row>
    <row r="9107" spans="1:12" ht="9.75" customHeight="1">
      <c r="A9107" s="534"/>
      <c r="B9107" s="535"/>
      <c r="C9107" s="583"/>
      <c r="D9107" s="534"/>
      <c r="E9107" s="599"/>
      <c r="F9107" s="568"/>
      <c r="G9107" s="530"/>
      <c r="H9107" s="531"/>
      <c r="J9107" s="532"/>
      <c r="L9107" s="533"/>
    </row>
    <row r="9108" spans="1:12" ht="9.75" customHeight="1">
      <c r="A9108" s="534">
        <v>52</v>
      </c>
      <c r="B9108" s="535" t="s">
        <v>437</v>
      </c>
      <c r="C9108" s="583" t="s">
        <v>34</v>
      </c>
      <c r="D9108" s="583" t="s">
        <v>2595</v>
      </c>
      <c r="E9108" s="539">
        <v>6.6</v>
      </c>
      <c r="F9108" s="568">
        <v>23.802093966807604</v>
      </c>
      <c r="G9108" s="530" t="e">
        <f>+L9108</f>
        <v>#REF!</v>
      </c>
      <c r="H9108" s="531" t="e">
        <f>E9108*G9108</f>
        <v>#REF!</v>
      </c>
      <c r="J9108" s="530">
        <f>+F9108</f>
        <v>23.802093966807604</v>
      </c>
      <c r="L9108" s="533" t="e">
        <f>J9108*$L$3</f>
        <v>#REF!</v>
      </c>
    </row>
    <row r="9109" spans="1:12" ht="9.75" customHeight="1">
      <c r="A9109" s="534"/>
      <c r="B9109" s="535"/>
      <c r="C9109" s="583"/>
      <c r="D9109" s="534"/>
      <c r="E9109" s="539"/>
      <c r="F9109" s="568"/>
      <c r="G9109" s="530"/>
      <c r="H9109" s="531"/>
      <c r="J9109" s="532"/>
      <c r="L9109" s="533"/>
    </row>
    <row r="9110" spans="1:12" ht="9.75" customHeight="1">
      <c r="A9110" s="534"/>
      <c r="B9110" s="535"/>
      <c r="C9110" s="583"/>
      <c r="D9110" s="534"/>
      <c r="E9110" s="539"/>
      <c r="F9110" s="568"/>
      <c r="G9110" s="530"/>
      <c r="H9110" s="531"/>
      <c r="J9110" s="532"/>
      <c r="L9110" s="533"/>
    </row>
    <row r="9111" spans="1:12" ht="9.75" customHeight="1">
      <c r="A9111" s="534"/>
      <c r="B9111" s="535"/>
      <c r="C9111" s="583"/>
      <c r="D9111" s="534"/>
      <c r="E9111" s="539"/>
      <c r="F9111" s="568"/>
      <c r="G9111" s="530"/>
      <c r="H9111" s="531"/>
      <c r="J9111" s="532"/>
      <c r="L9111" s="533"/>
    </row>
    <row r="9112" spans="1:12" ht="9.75" customHeight="1">
      <c r="A9112" s="534"/>
      <c r="B9112" s="535"/>
      <c r="C9112" s="583"/>
      <c r="D9112" s="534"/>
      <c r="E9112" s="539"/>
      <c r="F9112" s="568"/>
      <c r="G9112" s="530"/>
      <c r="H9112" s="531"/>
      <c r="J9112" s="532"/>
      <c r="L9112" s="533"/>
    </row>
    <row r="9113" spans="1:12" ht="9.75" customHeight="1">
      <c r="A9113" s="569"/>
      <c r="B9113" s="570"/>
      <c r="C9113" s="874" t="s">
        <v>35</v>
      </c>
      <c r="D9113" s="569"/>
      <c r="E9113" s="619"/>
      <c r="F9113" s="568">
        <v>0</v>
      </c>
      <c r="G9113" s="530" t="e">
        <f>+L9113</f>
        <v>#REF!</v>
      </c>
      <c r="H9113" s="531" t="e">
        <f>E9113*G9113</f>
        <v>#REF!</v>
      </c>
      <c r="J9113" s="530">
        <f>+F9113</f>
        <v>0</v>
      </c>
      <c r="L9113" s="533" t="e">
        <f>J9113*$L$3</f>
        <v>#REF!</v>
      </c>
    </row>
    <row r="9114" spans="1:12" ht="9.75" customHeight="1">
      <c r="A9114" s="569"/>
      <c r="B9114" s="570"/>
      <c r="C9114" s="874"/>
      <c r="D9114" s="569"/>
      <c r="E9114" s="619"/>
      <c r="F9114" s="568"/>
      <c r="G9114" s="530"/>
      <c r="H9114" s="531"/>
      <c r="J9114" s="532"/>
      <c r="L9114" s="533"/>
    </row>
    <row r="9115" spans="1:12" ht="9.75" customHeight="1">
      <c r="A9115" s="569"/>
      <c r="B9115" s="570"/>
      <c r="C9115" s="874"/>
      <c r="D9115" s="569"/>
      <c r="E9115" s="619"/>
      <c r="F9115" s="568"/>
      <c r="G9115" s="530"/>
      <c r="H9115" s="531"/>
      <c r="J9115" s="532"/>
      <c r="L9115" s="533"/>
    </row>
    <row r="9116" spans="1:12" ht="9.75" customHeight="1">
      <c r="A9116" s="569"/>
      <c r="B9116" s="570"/>
      <c r="C9116" s="874"/>
      <c r="D9116" s="569"/>
      <c r="E9116" s="619"/>
      <c r="F9116" s="568"/>
      <c r="G9116" s="530"/>
      <c r="H9116" s="531"/>
      <c r="J9116" s="532"/>
      <c r="L9116" s="533"/>
    </row>
    <row r="9117" spans="1:12" ht="9.75" customHeight="1">
      <c r="A9117" s="569"/>
      <c r="B9117" s="570"/>
      <c r="C9117" s="874"/>
      <c r="D9117" s="569"/>
      <c r="E9117" s="619"/>
      <c r="F9117" s="568"/>
      <c r="G9117" s="530"/>
      <c r="H9117" s="531"/>
      <c r="J9117" s="532"/>
      <c r="L9117" s="533"/>
    </row>
    <row r="9118" spans="1:12" ht="9.75" customHeight="1">
      <c r="A9118" s="569">
        <v>53</v>
      </c>
      <c r="B9118" s="570" t="s">
        <v>2602</v>
      </c>
      <c r="C9118" s="570" t="s">
        <v>37</v>
      </c>
      <c r="D9118" s="570" t="s">
        <v>2605</v>
      </c>
      <c r="E9118" s="619">
        <v>9</v>
      </c>
      <c r="F9118" s="568">
        <v>45.654587999999997</v>
      </c>
      <c r="G9118" s="530" t="e">
        <f>+L9118</f>
        <v>#REF!</v>
      </c>
      <c r="H9118" s="531" t="e">
        <f>E9118*G9118</f>
        <v>#REF!</v>
      </c>
      <c r="J9118" s="530">
        <f>+F9118</f>
        <v>45.654587999999997</v>
      </c>
      <c r="L9118" s="533" t="e">
        <f>J9118*$L$3</f>
        <v>#REF!</v>
      </c>
    </row>
    <row r="9119" spans="1:12" ht="9.75" customHeight="1">
      <c r="A9119" s="569"/>
      <c r="B9119" s="570"/>
      <c r="C9119" s="570"/>
      <c r="D9119" s="569"/>
      <c r="E9119" s="619"/>
      <c r="F9119" s="568"/>
      <c r="G9119" s="530"/>
      <c r="H9119" s="531"/>
      <c r="J9119" s="532"/>
      <c r="L9119" s="533"/>
    </row>
    <row r="9120" spans="1:12" ht="9.75" customHeight="1">
      <c r="A9120" s="569"/>
      <c r="B9120" s="570"/>
      <c r="C9120" s="570"/>
      <c r="D9120" s="569"/>
      <c r="E9120" s="619"/>
      <c r="F9120" s="568"/>
      <c r="G9120" s="530"/>
      <c r="H9120" s="531"/>
      <c r="J9120" s="532"/>
      <c r="L9120" s="533"/>
    </row>
    <row r="9121" spans="1:12" ht="9.75" customHeight="1">
      <c r="A9121" s="569"/>
      <c r="B9121" s="570"/>
      <c r="C9121" s="570"/>
      <c r="D9121" s="569"/>
      <c r="E9121" s="619"/>
      <c r="F9121" s="568"/>
      <c r="G9121" s="530"/>
      <c r="H9121" s="531"/>
      <c r="J9121" s="532"/>
      <c r="L9121" s="533"/>
    </row>
    <row r="9122" spans="1:12" ht="9.75" customHeight="1">
      <c r="A9122" s="569"/>
      <c r="B9122" s="570"/>
      <c r="C9122" s="570"/>
      <c r="D9122" s="569"/>
      <c r="E9122" s="619"/>
      <c r="F9122" s="568"/>
      <c r="G9122" s="530"/>
      <c r="H9122" s="531"/>
      <c r="J9122" s="532"/>
      <c r="L9122" s="533"/>
    </row>
    <row r="9123" spans="1:12" ht="9.75" customHeight="1">
      <c r="A9123" s="569">
        <v>54</v>
      </c>
      <c r="B9123" s="570" t="s">
        <v>2602</v>
      </c>
      <c r="C9123" s="570" t="s">
        <v>36</v>
      </c>
      <c r="D9123" s="570" t="s">
        <v>2605</v>
      </c>
      <c r="E9123" s="619">
        <v>20</v>
      </c>
      <c r="F9123" s="568">
        <v>7.4188705500000003</v>
      </c>
      <c r="G9123" s="530" t="e">
        <f>+L9123</f>
        <v>#REF!</v>
      </c>
      <c r="H9123" s="531" t="e">
        <f>E9123*G9123</f>
        <v>#REF!</v>
      </c>
      <c r="J9123" s="530">
        <f>+F9123</f>
        <v>7.4188705500000003</v>
      </c>
      <c r="L9123" s="533" t="e">
        <f>J9123*$L$3</f>
        <v>#REF!</v>
      </c>
    </row>
    <row r="9124" spans="1:12" ht="9.75" customHeight="1">
      <c r="A9124" s="569"/>
      <c r="B9124" s="570"/>
      <c r="C9124" s="570"/>
      <c r="D9124" s="569"/>
      <c r="E9124" s="619"/>
      <c r="F9124" s="568"/>
      <c r="G9124" s="530"/>
      <c r="H9124" s="531"/>
      <c r="J9124" s="532"/>
      <c r="L9124" s="533"/>
    </row>
    <row r="9125" spans="1:12" ht="9.75" customHeight="1">
      <c r="A9125" s="569"/>
      <c r="B9125" s="570"/>
      <c r="C9125" s="570"/>
      <c r="D9125" s="569"/>
      <c r="E9125" s="619"/>
      <c r="F9125" s="568"/>
      <c r="G9125" s="530"/>
      <c r="H9125" s="531"/>
      <c r="J9125" s="532"/>
      <c r="L9125" s="533"/>
    </row>
    <row r="9126" spans="1:12" ht="9.75" customHeight="1">
      <c r="A9126" s="569"/>
      <c r="B9126" s="570"/>
      <c r="C9126" s="570"/>
      <c r="D9126" s="569"/>
      <c r="E9126" s="619"/>
      <c r="F9126" s="568"/>
      <c r="G9126" s="530"/>
      <c r="H9126" s="531"/>
      <c r="J9126" s="532"/>
      <c r="L9126" s="533"/>
    </row>
    <row r="9127" spans="1:12" ht="9.75" customHeight="1">
      <c r="A9127" s="569"/>
      <c r="B9127" s="570"/>
      <c r="C9127" s="570"/>
      <c r="D9127" s="569"/>
      <c r="E9127" s="619"/>
      <c r="F9127" s="568"/>
      <c r="G9127" s="530"/>
      <c r="H9127" s="531"/>
      <c r="J9127" s="532"/>
      <c r="L9127" s="533"/>
    </row>
    <row r="9128" spans="1:12" ht="30.75" customHeight="1">
      <c r="A9128" s="18"/>
      <c r="B9128" s="19"/>
      <c r="C9128" s="579" t="s">
        <v>2587</v>
      </c>
      <c r="D9128" s="580"/>
      <c r="E9128" s="580"/>
      <c r="F9128" s="580"/>
      <c r="G9128" s="581"/>
      <c r="H9128" s="20" t="e">
        <f>SUM(H23:H9127)</f>
        <v>#REF!</v>
      </c>
    </row>
    <row r="9129" spans="1:12" ht="30.75" customHeight="1">
      <c r="A9129" s="21"/>
      <c r="B9129" s="19"/>
      <c r="C9129" s="21" t="s">
        <v>2588</v>
      </c>
      <c r="D9129" s="22">
        <v>0.11</v>
      </c>
      <c r="E9129" s="21"/>
      <c r="F9129" s="323"/>
      <c r="G9129" s="21"/>
      <c r="H9129" s="23" t="e">
        <f>H9128*D9129</f>
        <v>#REF!</v>
      </c>
    </row>
    <row r="9130" spans="1:12" ht="30.75" customHeight="1">
      <c r="A9130" s="18"/>
      <c r="B9130" s="19"/>
      <c r="C9130" s="21" t="s">
        <v>2589</v>
      </c>
      <c r="D9130" s="24"/>
      <c r="E9130" s="21"/>
      <c r="F9130" s="323"/>
      <c r="G9130" s="21"/>
      <c r="H9130" s="20" t="e">
        <f>H9128+H9129</f>
        <v>#REF!</v>
      </c>
    </row>
    <row r="9131" spans="1:12" ht="30.75" customHeight="1">
      <c r="A9131" s="18"/>
      <c r="B9131" s="19"/>
      <c r="C9131" s="21" t="s">
        <v>2590</v>
      </c>
      <c r="D9131" s="24"/>
      <c r="E9131" s="21"/>
      <c r="F9131" s="323"/>
      <c r="G9131" s="21"/>
      <c r="H9131" s="20" t="e">
        <f>#REF!</f>
        <v>#REF!</v>
      </c>
    </row>
    <row r="9132" spans="1:12" ht="30.75" customHeight="1">
      <c r="A9132" s="18"/>
      <c r="B9132" s="19"/>
      <c r="C9132" s="21" t="s">
        <v>2591</v>
      </c>
      <c r="D9132" s="22">
        <v>0.2</v>
      </c>
      <c r="E9132" s="21"/>
      <c r="F9132" s="323"/>
      <c r="G9132" s="21"/>
      <c r="H9132" s="23" t="e">
        <f>H9130*D9132+H9131*D9132</f>
        <v>#REF!</v>
      </c>
    </row>
    <row r="9133" spans="1:12" ht="30.75" customHeight="1">
      <c r="A9133" s="18"/>
      <c r="B9133" s="19"/>
      <c r="C9133" s="21" t="s">
        <v>2592</v>
      </c>
      <c r="D9133" s="24"/>
      <c r="E9133" s="21"/>
      <c r="F9133" s="323"/>
      <c r="G9133" s="21"/>
      <c r="H9133" s="20" t="e">
        <f>H9130+H9131+H9132</f>
        <v>#REF!</v>
      </c>
    </row>
    <row r="9134" spans="1:12" ht="24.75" customHeight="1">
      <c r="A9134" s="25"/>
      <c r="B9134" s="26"/>
      <c r="C9134" s="27"/>
      <c r="D9134" s="27"/>
      <c r="E9134" s="27"/>
      <c r="F9134" s="325"/>
      <c r="G9134" s="27"/>
      <c r="H9134" s="28"/>
    </row>
    <row r="9135" spans="1:12" ht="24.75" customHeight="1">
      <c r="A9135" s="29"/>
      <c r="B9135" s="29"/>
      <c r="C9135" s="30" t="s">
        <v>453</v>
      </c>
      <c r="D9135" s="578" t="s">
        <v>452</v>
      </c>
      <c r="E9135" s="578"/>
      <c r="F9135" s="578"/>
      <c r="G9135" s="578"/>
      <c r="H9135" s="578"/>
    </row>
    <row r="9136" spans="1:12" ht="24.75" customHeight="1">
      <c r="A9136" s="29"/>
      <c r="B9136" s="29"/>
      <c r="C9136" s="30" t="s">
        <v>2593</v>
      </c>
      <c r="D9136" s="578" t="s">
        <v>2594</v>
      </c>
      <c r="E9136" s="578"/>
      <c r="F9136" s="578"/>
      <c r="G9136" s="578"/>
      <c r="H9136" s="578"/>
    </row>
    <row r="9137" spans="1:8" ht="24.75" customHeight="1">
      <c r="A9137" s="5"/>
      <c r="B9137" s="5"/>
      <c r="C9137" s="30"/>
      <c r="D9137" s="578"/>
      <c r="E9137" s="578"/>
      <c r="F9137" s="578"/>
      <c r="G9137" s="578"/>
      <c r="H9137" s="578"/>
    </row>
    <row r="9138" spans="1:8" ht="24.75" customHeight="1">
      <c r="A9138" s="5"/>
      <c r="B9138" s="5"/>
      <c r="C9138" s="5"/>
      <c r="D9138" s="5"/>
      <c r="E9138" s="5"/>
      <c r="G9138" s="5"/>
      <c r="H9138" s="31"/>
    </row>
    <row r="9139" spans="1:8" ht="24.75" customHeight="1">
      <c r="A9139" s="5"/>
      <c r="C9139" s="5"/>
      <c r="D9139" s="5"/>
      <c r="E9139" s="5"/>
      <c r="G9139" s="5"/>
      <c r="H9139" s="31"/>
    </row>
    <row r="9140" spans="1:8" ht="24.75" customHeight="1">
      <c r="A9140" s="5"/>
      <c r="C9140" s="5"/>
      <c r="D9140" s="5"/>
      <c r="E9140" s="5"/>
      <c r="G9140" s="5"/>
      <c r="H9140" s="31"/>
    </row>
    <row r="9141" spans="1:8" ht="6.9" customHeight="1">
      <c r="A9141" s="5"/>
      <c r="C9141" s="5"/>
      <c r="D9141" s="5"/>
      <c r="E9141" s="5"/>
      <c r="G9141" s="5"/>
      <c r="H9141" s="31"/>
    </row>
    <row r="9142" spans="1:8" ht="6.9" customHeight="1">
      <c r="A9142" s="5"/>
      <c r="C9142" s="5"/>
      <c r="D9142" s="5"/>
      <c r="E9142" s="5"/>
      <c r="G9142" s="5"/>
      <c r="H9142" s="31"/>
    </row>
    <row r="9143" spans="1:8" ht="6.9" customHeight="1">
      <c r="A9143" s="5"/>
      <c r="C9143" s="5"/>
      <c r="D9143" s="5"/>
      <c r="E9143" s="5"/>
      <c r="G9143" s="5"/>
      <c r="H9143" s="31"/>
    </row>
    <row r="9144" spans="1:8" ht="6.9" customHeight="1"/>
    <row r="9145" spans="1:8" ht="6.9" customHeight="1"/>
    <row r="9146" spans="1:8" ht="6.9" customHeight="1"/>
    <row r="9147" spans="1:8" ht="6.9" customHeight="1"/>
    <row r="9148" spans="1:8" ht="6.9" customHeight="1"/>
    <row r="9149" spans="1:8" ht="6.9" customHeight="1"/>
    <row r="9150" spans="1:8" ht="6.9" customHeight="1"/>
    <row r="9151" spans="1:8" ht="6.9" customHeight="1"/>
    <row r="9152" spans="1:8" ht="6.9" customHeight="1"/>
    <row r="9153" ht="6.9" customHeight="1"/>
    <row r="9154" ht="6.9" customHeight="1"/>
    <row r="9155" ht="6.9" customHeight="1"/>
    <row r="9156" ht="6.9" customHeight="1"/>
    <row r="9157" ht="6.9" customHeight="1"/>
    <row r="9158" ht="6.9" customHeight="1"/>
    <row r="9159" ht="6.9" customHeight="1"/>
    <row r="9160" ht="6.9" customHeight="1"/>
    <row r="9161" ht="6.9" customHeight="1"/>
    <row r="9162" ht="6.9" customHeight="1"/>
    <row r="9163" ht="6.9" customHeight="1"/>
    <row r="9164" ht="6.9" customHeight="1"/>
    <row r="9165" ht="6.9" customHeight="1"/>
    <row r="9166" ht="6.9" customHeight="1"/>
    <row r="9167" ht="6.9" customHeight="1"/>
    <row r="9168" ht="6.9" customHeight="1"/>
    <row r="9169" ht="6.9" customHeight="1"/>
    <row r="9170" ht="6.9" customHeight="1"/>
    <row r="9171" ht="6.9" customHeight="1"/>
    <row r="9172" ht="6.9" customHeight="1"/>
    <row r="9173" ht="6.9" customHeight="1"/>
    <row r="9174" ht="6.9" customHeight="1"/>
    <row r="9175" ht="6.9" customHeight="1"/>
    <row r="9176" ht="6.9" customHeight="1"/>
    <row r="9177" ht="6.9" customHeight="1"/>
    <row r="9178" ht="6.9" customHeight="1"/>
    <row r="9179" ht="6.9" customHeight="1"/>
    <row r="9180" ht="6.9" customHeight="1"/>
    <row r="9181" ht="6.9" customHeight="1"/>
  </sheetData>
  <mergeCells count="18263">
    <mergeCell ref="C8683:C8687"/>
    <mergeCell ref="D8683:D8687"/>
    <mergeCell ref="J8678:J8682"/>
    <mergeCell ref="L8678:L8682"/>
    <mergeCell ref="G8683:G8687"/>
    <mergeCell ref="H8683:H8687"/>
    <mergeCell ref="J8683:J8687"/>
    <mergeCell ref="L8683:L8687"/>
    <mergeCell ref="A8673:A8677"/>
    <mergeCell ref="B8673:B8677"/>
    <mergeCell ref="E8683:E8687"/>
    <mergeCell ref="F8683:F8687"/>
    <mergeCell ref="G8673:G8677"/>
    <mergeCell ref="H8673:H8677"/>
    <mergeCell ref="G8678:G8682"/>
    <mergeCell ref="H8678:H8682"/>
    <mergeCell ref="A8683:A8687"/>
    <mergeCell ref="B8683:B8687"/>
    <mergeCell ref="J8668:J8672"/>
    <mergeCell ref="L8668:L8672"/>
    <mergeCell ref="J8673:J8677"/>
    <mergeCell ref="L8673:L8677"/>
    <mergeCell ref="A8678:A8682"/>
    <mergeCell ref="B8678:B8682"/>
    <mergeCell ref="C8678:C8682"/>
    <mergeCell ref="D8678:D8682"/>
    <mergeCell ref="E8678:E8682"/>
    <mergeCell ref="F8678:F8682"/>
    <mergeCell ref="C8668:C8672"/>
    <mergeCell ref="D8668:D8672"/>
    <mergeCell ref="J8663:J8667"/>
    <mergeCell ref="L8663:L8667"/>
    <mergeCell ref="C8673:C8677"/>
    <mergeCell ref="D8673:D8677"/>
    <mergeCell ref="E8673:E8677"/>
    <mergeCell ref="F8673:F8677"/>
    <mergeCell ref="G8668:G8672"/>
    <mergeCell ref="H8668:H8672"/>
    <mergeCell ref="A8658:A8662"/>
    <mergeCell ref="B8658:B8662"/>
    <mergeCell ref="E8668:E8672"/>
    <mergeCell ref="F8668:F8672"/>
    <mergeCell ref="G8658:G8662"/>
    <mergeCell ref="H8658:H8662"/>
    <mergeCell ref="G8663:G8667"/>
    <mergeCell ref="H8663:H8667"/>
    <mergeCell ref="A8668:A8672"/>
    <mergeCell ref="B8668:B8672"/>
    <mergeCell ref="J8653:J8657"/>
    <mergeCell ref="L8653:L8657"/>
    <mergeCell ref="J8658:J8662"/>
    <mergeCell ref="L8658:L8662"/>
    <mergeCell ref="A8663:A8667"/>
    <mergeCell ref="B8663:B8667"/>
    <mergeCell ref="C8663:C8667"/>
    <mergeCell ref="D8663:D8667"/>
    <mergeCell ref="E8663:E8667"/>
    <mergeCell ref="F8663:F8667"/>
    <mergeCell ref="C8653:C8657"/>
    <mergeCell ref="D8653:D8657"/>
    <mergeCell ref="J8648:J8652"/>
    <mergeCell ref="L8648:L8652"/>
    <mergeCell ref="C8658:C8662"/>
    <mergeCell ref="D8658:D8662"/>
    <mergeCell ref="E8658:E8662"/>
    <mergeCell ref="F8658:F8662"/>
    <mergeCell ref="G8653:G8657"/>
    <mergeCell ref="H8653:H8657"/>
    <mergeCell ref="A8643:A8647"/>
    <mergeCell ref="B8643:B8647"/>
    <mergeCell ref="E8653:E8657"/>
    <mergeCell ref="F8653:F8657"/>
    <mergeCell ref="G8643:G8647"/>
    <mergeCell ref="H8643:H8647"/>
    <mergeCell ref="G8648:G8652"/>
    <mergeCell ref="H8648:H8652"/>
    <mergeCell ref="A8653:A8657"/>
    <mergeCell ref="B8653:B8657"/>
    <mergeCell ref="J8638:J8642"/>
    <mergeCell ref="L8638:L8642"/>
    <mergeCell ref="J8643:J8647"/>
    <mergeCell ref="L8643:L8647"/>
    <mergeCell ref="A8648:A8652"/>
    <mergeCell ref="B8648:B8652"/>
    <mergeCell ref="C8648:C8652"/>
    <mergeCell ref="D8648:D8652"/>
    <mergeCell ref="E8648:E8652"/>
    <mergeCell ref="F8648:F8652"/>
    <mergeCell ref="C8638:C8642"/>
    <mergeCell ref="D8638:D8642"/>
    <mergeCell ref="J8633:J8637"/>
    <mergeCell ref="L8633:L8637"/>
    <mergeCell ref="C8643:C8647"/>
    <mergeCell ref="D8643:D8647"/>
    <mergeCell ref="E8643:E8647"/>
    <mergeCell ref="F8643:F8647"/>
    <mergeCell ref="G8638:G8642"/>
    <mergeCell ref="H8638:H8642"/>
    <mergeCell ref="A8628:A8632"/>
    <mergeCell ref="B8628:B8632"/>
    <mergeCell ref="E8638:E8642"/>
    <mergeCell ref="F8638:F8642"/>
    <mergeCell ref="G8628:G8632"/>
    <mergeCell ref="H8628:H8632"/>
    <mergeCell ref="G8633:G8637"/>
    <mergeCell ref="H8633:H8637"/>
    <mergeCell ref="A8638:A8642"/>
    <mergeCell ref="B8638:B8642"/>
    <mergeCell ref="J8623:J8627"/>
    <mergeCell ref="L8623:L8627"/>
    <mergeCell ref="J8628:J8632"/>
    <mergeCell ref="L8628:L8632"/>
    <mergeCell ref="A8633:A8637"/>
    <mergeCell ref="B8633:B8637"/>
    <mergeCell ref="C8633:C8637"/>
    <mergeCell ref="D8633:D8637"/>
    <mergeCell ref="E8633:E8637"/>
    <mergeCell ref="F8633:F8637"/>
    <mergeCell ref="C8623:C8627"/>
    <mergeCell ref="D8623:D8627"/>
    <mergeCell ref="J8618:J8622"/>
    <mergeCell ref="L8618:L8622"/>
    <mergeCell ref="C8628:C8632"/>
    <mergeCell ref="D8628:D8632"/>
    <mergeCell ref="E8628:E8632"/>
    <mergeCell ref="F8628:F8632"/>
    <mergeCell ref="G8623:G8627"/>
    <mergeCell ref="H8623:H8627"/>
    <mergeCell ref="A8613:A8617"/>
    <mergeCell ref="B8613:B8617"/>
    <mergeCell ref="E8623:E8627"/>
    <mergeCell ref="F8623:F8627"/>
    <mergeCell ref="G8613:G8617"/>
    <mergeCell ref="H8613:H8617"/>
    <mergeCell ref="G8618:G8622"/>
    <mergeCell ref="H8618:H8622"/>
    <mergeCell ref="A8623:A8627"/>
    <mergeCell ref="B8623:B8627"/>
    <mergeCell ref="J8608:J8612"/>
    <mergeCell ref="L8608:L8612"/>
    <mergeCell ref="J8613:J8617"/>
    <mergeCell ref="L8613:L8617"/>
    <mergeCell ref="A8618:A8622"/>
    <mergeCell ref="B8618:B8622"/>
    <mergeCell ref="C8618:C8622"/>
    <mergeCell ref="D8618:D8622"/>
    <mergeCell ref="E8618:E8622"/>
    <mergeCell ref="F8618:F8622"/>
    <mergeCell ref="C8608:C8612"/>
    <mergeCell ref="D8608:D8612"/>
    <mergeCell ref="J8603:J8607"/>
    <mergeCell ref="L8603:L8607"/>
    <mergeCell ref="C8613:C8617"/>
    <mergeCell ref="D8613:D8617"/>
    <mergeCell ref="E8613:E8617"/>
    <mergeCell ref="F8613:F8617"/>
    <mergeCell ref="G8608:G8612"/>
    <mergeCell ref="H8608:H8612"/>
    <mergeCell ref="A8598:A8602"/>
    <mergeCell ref="B8598:B8602"/>
    <mergeCell ref="E8608:E8612"/>
    <mergeCell ref="F8608:F8612"/>
    <mergeCell ref="G8598:G8602"/>
    <mergeCell ref="H8598:H8602"/>
    <mergeCell ref="G8603:G8607"/>
    <mergeCell ref="H8603:H8607"/>
    <mergeCell ref="A8608:A8612"/>
    <mergeCell ref="B8608:B8612"/>
    <mergeCell ref="J8593:J8597"/>
    <mergeCell ref="L8593:L8597"/>
    <mergeCell ref="J8598:J8602"/>
    <mergeCell ref="L8598:L8602"/>
    <mergeCell ref="A8603:A8607"/>
    <mergeCell ref="B8603:B8607"/>
    <mergeCell ref="C8603:C8607"/>
    <mergeCell ref="D8603:D8607"/>
    <mergeCell ref="E8603:E8607"/>
    <mergeCell ref="F8603:F8607"/>
    <mergeCell ref="C8593:C8597"/>
    <mergeCell ref="D8593:D8597"/>
    <mergeCell ref="J8588:J8592"/>
    <mergeCell ref="L8588:L8592"/>
    <mergeCell ref="C8598:C8602"/>
    <mergeCell ref="D8598:D8602"/>
    <mergeCell ref="E8598:E8602"/>
    <mergeCell ref="F8598:F8602"/>
    <mergeCell ref="G8593:G8597"/>
    <mergeCell ref="H8593:H8597"/>
    <mergeCell ref="A8583:A8587"/>
    <mergeCell ref="B8583:B8587"/>
    <mergeCell ref="E8593:E8597"/>
    <mergeCell ref="F8593:F8597"/>
    <mergeCell ref="G8583:G8587"/>
    <mergeCell ref="H8583:H8587"/>
    <mergeCell ref="G8588:G8592"/>
    <mergeCell ref="H8588:H8592"/>
    <mergeCell ref="A8593:A8597"/>
    <mergeCell ref="B8593:B8597"/>
    <mergeCell ref="J8578:J8582"/>
    <mergeCell ref="L8578:L8582"/>
    <mergeCell ref="J8583:J8587"/>
    <mergeCell ref="L8583:L8587"/>
    <mergeCell ref="A8588:A8592"/>
    <mergeCell ref="B8588:B8592"/>
    <mergeCell ref="C8588:C8592"/>
    <mergeCell ref="D8588:D8592"/>
    <mergeCell ref="E8588:E8592"/>
    <mergeCell ref="F8588:F8592"/>
    <mergeCell ref="C8578:C8582"/>
    <mergeCell ref="D8578:D8582"/>
    <mergeCell ref="J8573:J8577"/>
    <mergeCell ref="L8573:L8577"/>
    <mergeCell ref="C8583:C8587"/>
    <mergeCell ref="D8583:D8587"/>
    <mergeCell ref="E8583:E8587"/>
    <mergeCell ref="F8583:F8587"/>
    <mergeCell ref="G8578:G8582"/>
    <mergeCell ref="H8578:H8582"/>
    <mergeCell ref="A8568:A8572"/>
    <mergeCell ref="B8568:B8572"/>
    <mergeCell ref="E8578:E8582"/>
    <mergeCell ref="F8578:F8582"/>
    <mergeCell ref="G8568:G8572"/>
    <mergeCell ref="H8568:H8572"/>
    <mergeCell ref="G8573:G8577"/>
    <mergeCell ref="H8573:H8577"/>
    <mergeCell ref="A8578:A8582"/>
    <mergeCell ref="B8578:B8582"/>
    <mergeCell ref="J8563:J8567"/>
    <mergeCell ref="L8563:L8567"/>
    <mergeCell ref="J8568:J8572"/>
    <mergeCell ref="L8568:L8572"/>
    <mergeCell ref="A8573:A8577"/>
    <mergeCell ref="B8573:B8577"/>
    <mergeCell ref="C8573:C8577"/>
    <mergeCell ref="D8573:D8577"/>
    <mergeCell ref="E8573:E8577"/>
    <mergeCell ref="F8573:F8577"/>
    <mergeCell ref="C8563:C8567"/>
    <mergeCell ref="D8563:D8567"/>
    <mergeCell ref="J8558:J8562"/>
    <mergeCell ref="L8558:L8562"/>
    <mergeCell ref="C8568:C8572"/>
    <mergeCell ref="D8568:D8572"/>
    <mergeCell ref="E8568:E8572"/>
    <mergeCell ref="F8568:F8572"/>
    <mergeCell ref="G8563:G8567"/>
    <mergeCell ref="H8563:H8567"/>
    <mergeCell ref="A8553:A8557"/>
    <mergeCell ref="B8553:B8557"/>
    <mergeCell ref="E8563:E8567"/>
    <mergeCell ref="F8563:F8567"/>
    <mergeCell ref="G8553:G8557"/>
    <mergeCell ref="H8553:H8557"/>
    <mergeCell ref="G8558:G8562"/>
    <mergeCell ref="H8558:H8562"/>
    <mergeCell ref="A8563:A8567"/>
    <mergeCell ref="B8563:B8567"/>
    <mergeCell ref="J8548:J8552"/>
    <mergeCell ref="L8548:L8552"/>
    <mergeCell ref="J8553:J8557"/>
    <mergeCell ref="L8553:L8557"/>
    <mergeCell ref="A8558:A8562"/>
    <mergeCell ref="B8558:B8562"/>
    <mergeCell ref="C8558:C8562"/>
    <mergeCell ref="D8558:D8562"/>
    <mergeCell ref="E8558:E8562"/>
    <mergeCell ref="F8558:F8562"/>
    <mergeCell ref="C8548:C8552"/>
    <mergeCell ref="D8548:D8552"/>
    <mergeCell ref="J8543:J8547"/>
    <mergeCell ref="L8543:L8547"/>
    <mergeCell ref="C8553:C8557"/>
    <mergeCell ref="D8553:D8557"/>
    <mergeCell ref="E8553:E8557"/>
    <mergeCell ref="F8553:F8557"/>
    <mergeCell ref="G8548:G8552"/>
    <mergeCell ref="H8548:H8552"/>
    <mergeCell ref="A8538:A8542"/>
    <mergeCell ref="B8538:B8542"/>
    <mergeCell ref="E8548:E8552"/>
    <mergeCell ref="F8548:F8552"/>
    <mergeCell ref="G8538:G8542"/>
    <mergeCell ref="H8538:H8542"/>
    <mergeCell ref="G8543:G8547"/>
    <mergeCell ref="H8543:H8547"/>
    <mergeCell ref="A8548:A8552"/>
    <mergeCell ref="B8548:B8552"/>
    <mergeCell ref="J8533:J8537"/>
    <mergeCell ref="L8533:L8537"/>
    <mergeCell ref="J8538:J8542"/>
    <mergeCell ref="L8538:L8542"/>
    <mergeCell ref="A8543:A8547"/>
    <mergeCell ref="B8543:B8547"/>
    <mergeCell ref="C8543:C8547"/>
    <mergeCell ref="D8543:D8547"/>
    <mergeCell ref="E8543:E8547"/>
    <mergeCell ref="F8543:F8547"/>
    <mergeCell ref="C8533:C8537"/>
    <mergeCell ref="D8533:D8537"/>
    <mergeCell ref="J8528:J8532"/>
    <mergeCell ref="L8528:L8532"/>
    <mergeCell ref="C8538:C8542"/>
    <mergeCell ref="D8538:D8542"/>
    <mergeCell ref="E8538:E8542"/>
    <mergeCell ref="F8538:F8542"/>
    <mergeCell ref="G8533:G8537"/>
    <mergeCell ref="H8533:H8537"/>
    <mergeCell ref="A8523:A8527"/>
    <mergeCell ref="B8523:B8527"/>
    <mergeCell ref="E8533:E8537"/>
    <mergeCell ref="F8533:F8537"/>
    <mergeCell ref="G8523:G8527"/>
    <mergeCell ref="H8523:H8527"/>
    <mergeCell ref="G8528:G8532"/>
    <mergeCell ref="H8528:H8532"/>
    <mergeCell ref="A8533:A8537"/>
    <mergeCell ref="B8533:B8537"/>
    <mergeCell ref="J8518:J8522"/>
    <mergeCell ref="L8518:L8522"/>
    <mergeCell ref="J8523:J8527"/>
    <mergeCell ref="L8523:L8527"/>
    <mergeCell ref="A8528:A8532"/>
    <mergeCell ref="B8528:B8532"/>
    <mergeCell ref="C8528:C8532"/>
    <mergeCell ref="D8528:D8532"/>
    <mergeCell ref="E8528:E8532"/>
    <mergeCell ref="F8528:F8532"/>
    <mergeCell ref="C8518:C8522"/>
    <mergeCell ref="D8518:D8522"/>
    <mergeCell ref="J8513:J8517"/>
    <mergeCell ref="L8513:L8517"/>
    <mergeCell ref="C8523:C8527"/>
    <mergeCell ref="D8523:D8527"/>
    <mergeCell ref="E8523:E8527"/>
    <mergeCell ref="F8523:F8527"/>
    <mergeCell ref="G8518:G8522"/>
    <mergeCell ref="H8518:H8522"/>
    <mergeCell ref="A8508:A8512"/>
    <mergeCell ref="B8508:B8512"/>
    <mergeCell ref="E8518:E8522"/>
    <mergeCell ref="F8518:F8522"/>
    <mergeCell ref="G8508:G8512"/>
    <mergeCell ref="H8508:H8512"/>
    <mergeCell ref="G8513:G8517"/>
    <mergeCell ref="H8513:H8517"/>
    <mergeCell ref="A8518:A8522"/>
    <mergeCell ref="B8518:B8522"/>
    <mergeCell ref="J8503:J8507"/>
    <mergeCell ref="L8503:L8507"/>
    <mergeCell ref="J8508:J8512"/>
    <mergeCell ref="L8508:L8512"/>
    <mergeCell ref="A8513:A8517"/>
    <mergeCell ref="B8513:B8517"/>
    <mergeCell ref="C8513:C8517"/>
    <mergeCell ref="D8513:D8517"/>
    <mergeCell ref="E8513:E8517"/>
    <mergeCell ref="F8513:F8517"/>
    <mergeCell ref="C8503:C8507"/>
    <mergeCell ref="D8503:D8507"/>
    <mergeCell ref="J8498:J8502"/>
    <mergeCell ref="L8498:L8502"/>
    <mergeCell ref="C8508:C8512"/>
    <mergeCell ref="D8508:D8512"/>
    <mergeCell ref="E8508:E8512"/>
    <mergeCell ref="F8508:F8512"/>
    <mergeCell ref="G8503:G8507"/>
    <mergeCell ref="H8503:H8507"/>
    <mergeCell ref="A8493:A8497"/>
    <mergeCell ref="B8493:B8497"/>
    <mergeCell ref="E8503:E8507"/>
    <mergeCell ref="F8503:F8507"/>
    <mergeCell ref="G8493:G8497"/>
    <mergeCell ref="H8493:H8497"/>
    <mergeCell ref="G8498:G8502"/>
    <mergeCell ref="H8498:H8502"/>
    <mergeCell ref="A8503:A8507"/>
    <mergeCell ref="B8503:B8507"/>
    <mergeCell ref="J8488:J8492"/>
    <mergeCell ref="L8488:L8492"/>
    <mergeCell ref="J8493:J8497"/>
    <mergeCell ref="L8493:L8497"/>
    <mergeCell ref="A8498:A8502"/>
    <mergeCell ref="B8498:B8502"/>
    <mergeCell ref="C8498:C8502"/>
    <mergeCell ref="D8498:D8502"/>
    <mergeCell ref="E8498:E8502"/>
    <mergeCell ref="F8498:F8502"/>
    <mergeCell ref="C8488:C8492"/>
    <mergeCell ref="D8488:D8492"/>
    <mergeCell ref="J8483:J8487"/>
    <mergeCell ref="L8483:L8487"/>
    <mergeCell ref="C8493:C8497"/>
    <mergeCell ref="D8493:D8497"/>
    <mergeCell ref="E8493:E8497"/>
    <mergeCell ref="F8493:F8497"/>
    <mergeCell ref="G8488:G8492"/>
    <mergeCell ref="H8488:H8492"/>
    <mergeCell ref="A8478:A8482"/>
    <mergeCell ref="B8478:B8482"/>
    <mergeCell ref="E8488:E8492"/>
    <mergeCell ref="F8488:F8492"/>
    <mergeCell ref="G8478:G8482"/>
    <mergeCell ref="H8478:H8482"/>
    <mergeCell ref="G8483:G8487"/>
    <mergeCell ref="H8483:H8487"/>
    <mergeCell ref="A8488:A8492"/>
    <mergeCell ref="B8488:B8492"/>
    <mergeCell ref="J8473:J8477"/>
    <mergeCell ref="L8473:L8477"/>
    <mergeCell ref="J8478:J8482"/>
    <mergeCell ref="L8478:L8482"/>
    <mergeCell ref="A8483:A8487"/>
    <mergeCell ref="B8483:B8487"/>
    <mergeCell ref="C8483:C8487"/>
    <mergeCell ref="D8483:D8487"/>
    <mergeCell ref="E8483:E8487"/>
    <mergeCell ref="F8483:F8487"/>
    <mergeCell ref="C8473:C8477"/>
    <mergeCell ref="D8473:D8477"/>
    <mergeCell ref="J8468:J8472"/>
    <mergeCell ref="L8468:L8472"/>
    <mergeCell ref="C8478:C8482"/>
    <mergeCell ref="D8478:D8482"/>
    <mergeCell ref="E8478:E8482"/>
    <mergeCell ref="F8478:F8482"/>
    <mergeCell ref="G8473:G8477"/>
    <mergeCell ref="H8473:H8477"/>
    <mergeCell ref="A8463:A8467"/>
    <mergeCell ref="B8463:B8467"/>
    <mergeCell ref="E8473:E8477"/>
    <mergeCell ref="F8473:F8477"/>
    <mergeCell ref="G8463:G8467"/>
    <mergeCell ref="H8463:H8467"/>
    <mergeCell ref="G8468:G8472"/>
    <mergeCell ref="H8468:H8472"/>
    <mergeCell ref="A8473:A8477"/>
    <mergeCell ref="B8473:B8477"/>
    <mergeCell ref="J8458:J8462"/>
    <mergeCell ref="L8458:L8462"/>
    <mergeCell ref="J8463:J8467"/>
    <mergeCell ref="L8463:L8467"/>
    <mergeCell ref="A8468:A8472"/>
    <mergeCell ref="B8468:B8472"/>
    <mergeCell ref="C8468:C8472"/>
    <mergeCell ref="D8468:D8472"/>
    <mergeCell ref="E8468:E8472"/>
    <mergeCell ref="F8468:F8472"/>
    <mergeCell ref="C8458:C8462"/>
    <mergeCell ref="D8458:D8462"/>
    <mergeCell ref="J8453:J8457"/>
    <mergeCell ref="L8453:L8457"/>
    <mergeCell ref="C8463:C8467"/>
    <mergeCell ref="D8463:D8467"/>
    <mergeCell ref="E8463:E8467"/>
    <mergeCell ref="F8463:F8467"/>
    <mergeCell ref="G8458:G8462"/>
    <mergeCell ref="H8458:H8462"/>
    <mergeCell ref="A8448:A8452"/>
    <mergeCell ref="B8448:B8452"/>
    <mergeCell ref="E8458:E8462"/>
    <mergeCell ref="F8458:F8462"/>
    <mergeCell ref="G8448:G8452"/>
    <mergeCell ref="H8448:H8452"/>
    <mergeCell ref="G8453:G8457"/>
    <mergeCell ref="H8453:H8457"/>
    <mergeCell ref="A8458:A8462"/>
    <mergeCell ref="B8458:B8462"/>
    <mergeCell ref="J8443:J8447"/>
    <mergeCell ref="L8443:L8447"/>
    <mergeCell ref="J8448:J8452"/>
    <mergeCell ref="L8448:L8452"/>
    <mergeCell ref="A8453:A8457"/>
    <mergeCell ref="B8453:B8457"/>
    <mergeCell ref="C8453:C8457"/>
    <mergeCell ref="D8453:D8457"/>
    <mergeCell ref="E8453:E8457"/>
    <mergeCell ref="F8453:F8457"/>
    <mergeCell ref="C8443:C8447"/>
    <mergeCell ref="D8443:D8447"/>
    <mergeCell ref="J8438:J8442"/>
    <mergeCell ref="L8438:L8442"/>
    <mergeCell ref="C8448:C8452"/>
    <mergeCell ref="D8448:D8452"/>
    <mergeCell ref="E8448:E8452"/>
    <mergeCell ref="F8448:F8452"/>
    <mergeCell ref="G8443:G8447"/>
    <mergeCell ref="H8443:H8447"/>
    <mergeCell ref="A8433:A8437"/>
    <mergeCell ref="B8433:B8437"/>
    <mergeCell ref="E8443:E8447"/>
    <mergeCell ref="F8443:F8447"/>
    <mergeCell ref="G8433:G8437"/>
    <mergeCell ref="H8433:H8437"/>
    <mergeCell ref="G8438:G8442"/>
    <mergeCell ref="H8438:H8442"/>
    <mergeCell ref="A8443:A8447"/>
    <mergeCell ref="B8443:B8447"/>
    <mergeCell ref="J8428:J8432"/>
    <mergeCell ref="L8428:L8432"/>
    <mergeCell ref="J8433:J8437"/>
    <mergeCell ref="L8433:L8437"/>
    <mergeCell ref="A8438:A8442"/>
    <mergeCell ref="B8438:B8442"/>
    <mergeCell ref="C8438:C8442"/>
    <mergeCell ref="D8438:D8442"/>
    <mergeCell ref="E8438:E8442"/>
    <mergeCell ref="F8438:F8442"/>
    <mergeCell ref="C8428:C8432"/>
    <mergeCell ref="D8428:D8432"/>
    <mergeCell ref="J8423:J8427"/>
    <mergeCell ref="L8423:L8427"/>
    <mergeCell ref="C8433:C8437"/>
    <mergeCell ref="D8433:D8437"/>
    <mergeCell ref="E8433:E8437"/>
    <mergeCell ref="F8433:F8437"/>
    <mergeCell ref="G8428:G8432"/>
    <mergeCell ref="H8428:H8432"/>
    <mergeCell ref="A8418:A8422"/>
    <mergeCell ref="B8418:B8422"/>
    <mergeCell ref="E8428:E8432"/>
    <mergeCell ref="F8428:F8432"/>
    <mergeCell ref="G8418:G8422"/>
    <mergeCell ref="H8418:H8422"/>
    <mergeCell ref="G8423:G8427"/>
    <mergeCell ref="H8423:H8427"/>
    <mergeCell ref="A8428:A8432"/>
    <mergeCell ref="B8428:B8432"/>
    <mergeCell ref="J8413:J8417"/>
    <mergeCell ref="L8413:L8417"/>
    <mergeCell ref="J8418:J8422"/>
    <mergeCell ref="L8418:L8422"/>
    <mergeCell ref="A8423:A8427"/>
    <mergeCell ref="B8423:B8427"/>
    <mergeCell ref="C8423:C8427"/>
    <mergeCell ref="D8423:D8427"/>
    <mergeCell ref="E8423:E8427"/>
    <mergeCell ref="F8423:F8427"/>
    <mergeCell ref="C8413:C8417"/>
    <mergeCell ref="D8413:D8417"/>
    <mergeCell ref="J8408:J8412"/>
    <mergeCell ref="L8408:L8412"/>
    <mergeCell ref="C8418:C8422"/>
    <mergeCell ref="D8418:D8422"/>
    <mergeCell ref="E8418:E8422"/>
    <mergeCell ref="F8418:F8422"/>
    <mergeCell ref="G8413:G8417"/>
    <mergeCell ref="H8413:H8417"/>
    <mergeCell ref="A8403:A8407"/>
    <mergeCell ref="B8403:B8407"/>
    <mergeCell ref="E8413:E8417"/>
    <mergeCell ref="F8413:F8417"/>
    <mergeCell ref="G8403:G8407"/>
    <mergeCell ref="H8403:H8407"/>
    <mergeCell ref="G8408:G8412"/>
    <mergeCell ref="H8408:H8412"/>
    <mergeCell ref="A8413:A8417"/>
    <mergeCell ref="B8413:B8417"/>
    <mergeCell ref="J8398:J8402"/>
    <mergeCell ref="L8398:L8402"/>
    <mergeCell ref="J8403:J8407"/>
    <mergeCell ref="L8403:L8407"/>
    <mergeCell ref="A8408:A8412"/>
    <mergeCell ref="B8408:B8412"/>
    <mergeCell ref="C8408:C8412"/>
    <mergeCell ref="D8408:D8412"/>
    <mergeCell ref="E8408:E8412"/>
    <mergeCell ref="F8408:F8412"/>
    <mergeCell ref="C8398:C8402"/>
    <mergeCell ref="D8398:D8402"/>
    <mergeCell ref="J8393:J8397"/>
    <mergeCell ref="L8393:L8397"/>
    <mergeCell ref="C8403:C8407"/>
    <mergeCell ref="D8403:D8407"/>
    <mergeCell ref="E8403:E8407"/>
    <mergeCell ref="F8403:F8407"/>
    <mergeCell ref="G8398:G8402"/>
    <mergeCell ref="H8398:H8402"/>
    <mergeCell ref="A8388:A8392"/>
    <mergeCell ref="B8388:B8392"/>
    <mergeCell ref="E8398:E8402"/>
    <mergeCell ref="F8398:F8402"/>
    <mergeCell ref="G8388:G8392"/>
    <mergeCell ref="H8388:H8392"/>
    <mergeCell ref="G8393:G8397"/>
    <mergeCell ref="H8393:H8397"/>
    <mergeCell ref="A8398:A8402"/>
    <mergeCell ref="B8398:B8402"/>
    <mergeCell ref="J8383:J8387"/>
    <mergeCell ref="L8383:L8387"/>
    <mergeCell ref="J8388:J8392"/>
    <mergeCell ref="L8388:L8392"/>
    <mergeCell ref="A8393:A8397"/>
    <mergeCell ref="B8393:B8397"/>
    <mergeCell ref="C8393:C8397"/>
    <mergeCell ref="D8393:D8397"/>
    <mergeCell ref="E8393:E8397"/>
    <mergeCell ref="F8393:F8397"/>
    <mergeCell ref="C8383:C8387"/>
    <mergeCell ref="D8383:D8387"/>
    <mergeCell ref="J8378:J8382"/>
    <mergeCell ref="L8378:L8382"/>
    <mergeCell ref="C8388:C8392"/>
    <mergeCell ref="D8388:D8392"/>
    <mergeCell ref="E8388:E8392"/>
    <mergeCell ref="F8388:F8392"/>
    <mergeCell ref="G8383:G8387"/>
    <mergeCell ref="H8383:H8387"/>
    <mergeCell ref="A8373:A8377"/>
    <mergeCell ref="B8373:B8377"/>
    <mergeCell ref="E8383:E8387"/>
    <mergeCell ref="F8383:F8387"/>
    <mergeCell ref="G8373:G8377"/>
    <mergeCell ref="H8373:H8377"/>
    <mergeCell ref="G8378:G8382"/>
    <mergeCell ref="H8378:H8382"/>
    <mergeCell ref="A8383:A8387"/>
    <mergeCell ref="B8383:B8387"/>
    <mergeCell ref="J8368:J8372"/>
    <mergeCell ref="L8368:L8372"/>
    <mergeCell ref="J8373:J8377"/>
    <mergeCell ref="L8373:L8377"/>
    <mergeCell ref="A8378:A8382"/>
    <mergeCell ref="B8378:B8382"/>
    <mergeCell ref="C8378:C8382"/>
    <mergeCell ref="D8378:D8382"/>
    <mergeCell ref="E8378:E8382"/>
    <mergeCell ref="F8378:F8382"/>
    <mergeCell ref="C8368:C8372"/>
    <mergeCell ref="D8368:D8372"/>
    <mergeCell ref="J8363:J8367"/>
    <mergeCell ref="L8363:L8367"/>
    <mergeCell ref="C8373:C8377"/>
    <mergeCell ref="D8373:D8377"/>
    <mergeCell ref="E8373:E8377"/>
    <mergeCell ref="F8373:F8377"/>
    <mergeCell ref="G8368:G8372"/>
    <mergeCell ref="H8368:H8372"/>
    <mergeCell ref="A8358:A8362"/>
    <mergeCell ref="B8358:B8362"/>
    <mergeCell ref="E8368:E8372"/>
    <mergeCell ref="F8368:F8372"/>
    <mergeCell ref="G8358:G8362"/>
    <mergeCell ref="H8358:H8362"/>
    <mergeCell ref="G8363:G8367"/>
    <mergeCell ref="H8363:H8367"/>
    <mergeCell ref="A8368:A8372"/>
    <mergeCell ref="B8368:B8372"/>
    <mergeCell ref="J8353:J8357"/>
    <mergeCell ref="L8353:L8357"/>
    <mergeCell ref="J8358:J8362"/>
    <mergeCell ref="L8358:L8362"/>
    <mergeCell ref="A8363:A8367"/>
    <mergeCell ref="B8363:B8367"/>
    <mergeCell ref="C8363:C8367"/>
    <mergeCell ref="D8363:D8367"/>
    <mergeCell ref="E8363:E8367"/>
    <mergeCell ref="F8363:F8367"/>
    <mergeCell ref="C8353:C8357"/>
    <mergeCell ref="D8353:D8357"/>
    <mergeCell ref="J8348:J8352"/>
    <mergeCell ref="L8348:L8352"/>
    <mergeCell ref="C8358:C8362"/>
    <mergeCell ref="D8358:D8362"/>
    <mergeCell ref="E8358:E8362"/>
    <mergeCell ref="F8358:F8362"/>
    <mergeCell ref="G8353:G8357"/>
    <mergeCell ref="H8353:H8357"/>
    <mergeCell ref="A8343:A8347"/>
    <mergeCell ref="B8343:B8347"/>
    <mergeCell ref="E8353:E8357"/>
    <mergeCell ref="F8353:F8357"/>
    <mergeCell ref="G8343:G8347"/>
    <mergeCell ref="H8343:H8347"/>
    <mergeCell ref="G8348:G8352"/>
    <mergeCell ref="H8348:H8352"/>
    <mergeCell ref="A8353:A8357"/>
    <mergeCell ref="B8353:B8357"/>
    <mergeCell ref="J8338:J8342"/>
    <mergeCell ref="L8338:L8342"/>
    <mergeCell ref="J8343:J8347"/>
    <mergeCell ref="L8343:L8347"/>
    <mergeCell ref="A8348:A8352"/>
    <mergeCell ref="B8348:B8352"/>
    <mergeCell ref="C8348:C8352"/>
    <mergeCell ref="D8348:D8352"/>
    <mergeCell ref="E8348:E8352"/>
    <mergeCell ref="F8348:F8352"/>
    <mergeCell ref="C8338:C8342"/>
    <mergeCell ref="D8338:D8342"/>
    <mergeCell ref="J8333:J8337"/>
    <mergeCell ref="L8333:L8337"/>
    <mergeCell ref="C8343:C8347"/>
    <mergeCell ref="D8343:D8347"/>
    <mergeCell ref="E8343:E8347"/>
    <mergeCell ref="F8343:F8347"/>
    <mergeCell ref="G8338:G8342"/>
    <mergeCell ref="H8338:H8342"/>
    <mergeCell ref="A8328:A8332"/>
    <mergeCell ref="B8328:B8332"/>
    <mergeCell ref="E8338:E8342"/>
    <mergeCell ref="F8338:F8342"/>
    <mergeCell ref="G8328:G8332"/>
    <mergeCell ref="H8328:H8332"/>
    <mergeCell ref="G8333:G8337"/>
    <mergeCell ref="H8333:H8337"/>
    <mergeCell ref="A8338:A8342"/>
    <mergeCell ref="B8338:B8342"/>
    <mergeCell ref="J8323:J8327"/>
    <mergeCell ref="L8323:L8327"/>
    <mergeCell ref="J8328:J8332"/>
    <mergeCell ref="L8328:L8332"/>
    <mergeCell ref="A8333:A8337"/>
    <mergeCell ref="B8333:B8337"/>
    <mergeCell ref="C8333:C8337"/>
    <mergeCell ref="D8333:D8337"/>
    <mergeCell ref="E8333:E8337"/>
    <mergeCell ref="F8333:F8337"/>
    <mergeCell ref="C8323:C8327"/>
    <mergeCell ref="D8323:D8327"/>
    <mergeCell ref="C8298:C8302"/>
    <mergeCell ref="D8298:D8302"/>
    <mergeCell ref="E8298:E8302"/>
    <mergeCell ref="F8298:F8302"/>
    <mergeCell ref="G8293:G8297"/>
    <mergeCell ref="H8293:H8297"/>
    <mergeCell ref="A8283:A8287"/>
    <mergeCell ref="B8283:B8287"/>
    <mergeCell ref="A8288:A8292"/>
    <mergeCell ref="B8288:B8292"/>
    <mergeCell ref="E8293:E8297"/>
    <mergeCell ref="F8293:F8297"/>
    <mergeCell ref="E8288:E8292"/>
    <mergeCell ref="F8288:F8292"/>
    <mergeCell ref="A8293:A8297"/>
    <mergeCell ref="B8293:B8297"/>
    <mergeCell ref="C8288:C8292"/>
    <mergeCell ref="D8288:D8292"/>
    <mergeCell ref="J8318:J8322"/>
    <mergeCell ref="L8318:L8322"/>
    <mergeCell ref="C8328:C8332"/>
    <mergeCell ref="D8328:D8332"/>
    <mergeCell ref="E8328:E8332"/>
    <mergeCell ref="F8328:F8332"/>
    <mergeCell ref="G8323:G8327"/>
    <mergeCell ref="H8323:H8327"/>
    <mergeCell ref="A8313:A8317"/>
    <mergeCell ref="B8313:B8317"/>
    <mergeCell ref="E8323:E8327"/>
    <mergeCell ref="F8323:F8327"/>
    <mergeCell ref="G8313:G8317"/>
    <mergeCell ref="H8313:H8317"/>
    <mergeCell ref="G8318:G8322"/>
    <mergeCell ref="H8318:H8322"/>
    <mergeCell ref="A8323:A8327"/>
    <mergeCell ref="B8323:B8327"/>
    <mergeCell ref="J8308:J8312"/>
    <mergeCell ref="L8308:L8312"/>
    <mergeCell ref="J8313:J8317"/>
    <mergeCell ref="L8313:L8317"/>
    <mergeCell ref="A8318:A8322"/>
    <mergeCell ref="B8318:B8322"/>
    <mergeCell ref="C8318:C8322"/>
    <mergeCell ref="D8318:D8322"/>
    <mergeCell ref="E8318:E8322"/>
    <mergeCell ref="F8318:F8322"/>
    <mergeCell ref="C8308:C8312"/>
    <mergeCell ref="D8308:D8312"/>
    <mergeCell ref="J8303:J8307"/>
    <mergeCell ref="L8303:L8307"/>
    <mergeCell ref="C8313:C8317"/>
    <mergeCell ref="D8313:D8317"/>
    <mergeCell ref="E8313:E8317"/>
    <mergeCell ref="F8313:F8317"/>
    <mergeCell ref="G8308:G8312"/>
    <mergeCell ref="H8308:H8312"/>
    <mergeCell ref="G9113:G9117"/>
    <mergeCell ref="H9113:H9117"/>
    <mergeCell ref="G8838:G8842"/>
    <mergeCell ref="H8838:H8842"/>
    <mergeCell ref="A8278:A8282"/>
    <mergeCell ref="B8278:B8282"/>
    <mergeCell ref="C8278:C8282"/>
    <mergeCell ref="D8278:D8282"/>
    <mergeCell ref="C8283:C8287"/>
    <mergeCell ref="D8283:D8287"/>
    <mergeCell ref="G9118:G9122"/>
    <mergeCell ref="H9118:H9122"/>
    <mergeCell ref="J9118:J9122"/>
    <mergeCell ref="L9118:L9122"/>
    <mergeCell ref="G9123:G9127"/>
    <mergeCell ref="H9123:H9127"/>
    <mergeCell ref="A9123:A9127"/>
    <mergeCell ref="B9123:B9127"/>
    <mergeCell ref="C9123:C9127"/>
    <mergeCell ref="D9123:D9127"/>
    <mergeCell ref="J9123:J9127"/>
    <mergeCell ref="L9123:L9127"/>
    <mergeCell ref="E9123:E9127"/>
    <mergeCell ref="F9123:F9127"/>
    <mergeCell ref="A8838:A8842"/>
    <mergeCell ref="B8838:B8842"/>
    <mergeCell ref="J9113:J9117"/>
    <mergeCell ref="L9113:L9117"/>
    <mergeCell ref="A9118:A9122"/>
    <mergeCell ref="B9118:B9122"/>
    <mergeCell ref="C9118:C9122"/>
    <mergeCell ref="D9118:D9122"/>
    <mergeCell ref="E9118:E9122"/>
    <mergeCell ref="F9118:F9122"/>
    <mergeCell ref="A9113:A9117"/>
    <mergeCell ref="B9113:B9117"/>
    <mergeCell ref="C9113:C9117"/>
    <mergeCell ref="D9113:D9117"/>
    <mergeCell ref="E9113:E9117"/>
    <mergeCell ref="F9113:F9117"/>
    <mergeCell ref="A8698:A8702"/>
    <mergeCell ref="B8698:B8702"/>
    <mergeCell ref="C8698:C8702"/>
    <mergeCell ref="D8698:D8702"/>
    <mergeCell ref="E8698:E8702"/>
    <mergeCell ref="F8698:F8702"/>
    <mergeCell ref="A8703:A8707"/>
    <mergeCell ref="B8703:B8707"/>
    <mergeCell ref="C8703:C8707"/>
    <mergeCell ref="D8703:D8707"/>
    <mergeCell ref="E8703:E8707"/>
    <mergeCell ref="F8703:F8707"/>
    <mergeCell ref="G8698:G8702"/>
    <mergeCell ref="H8698:H8702"/>
    <mergeCell ref="G8703:G8707"/>
    <mergeCell ref="H8703:H8707"/>
    <mergeCell ref="A8298:A8302"/>
    <mergeCell ref="B8298:B8302"/>
    <mergeCell ref="E8308:E8312"/>
    <mergeCell ref="F8308:F8312"/>
    <mergeCell ref="G8298:G8302"/>
    <mergeCell ref="H8298:H8302"/>
    <mergeCell ref="G8303:G8307"/>
    <mergeCell ref="H8303:H8307"/>
    <mergeCell ref="A3788:A3792"/>
    <mergeCell ref="B3788:B3792"/>
    <mergeCell ref="C3788:C3792"/>
    <mergeCell ref="D3788:D3792"/>
    <mergeCell ref="E3788:E3792"/>
    <mergeCell ref="F3788:F3792"/>
    <mergeCell ref="G3778:G3782"/>
    <mergeCell ref="H3778:H3782"/>
    <mergeCell ref="A3783:A3787"/>
    <mergeCell ref="B3783:B3787"/>
    <mergeCell ref="C3783:C3787"/>
    <mergeCell ref="D3783:D3787"/>
    <mergeCell ref="E3783:E3787"/>
    <mergeCell ref="F3783:F3787"/>
    <mergeCell ref="G3783:G3787"/>
    <mergeCell ref="H3783:H3787"/>
    <mergeCell ref="J6068:J6072"/>
    <mergeCell ref="H6058:H6062"/>
    <mergeCell ref="J6058:J6062"/>
    <mergeCell ref="L6058:L6062"/>
    <mergeCell ref="A6063:A6067"/>
    <mergeCell ref="B6063:B6067"/>
    <mergeCell ref="C6063:C6067"/>
    <mergeCell ref="D6063:D6067"/>
    <mergeCell ref="E6063:E6067"/>
    <mergeCell ref="F6063:F6067"/>
    <mergeCell ref="H6063:H6067"/>
    <mergeCell ref="G6053:G6057"/>
    <mergeCell ref="H6053:H6057"/>
    <mergeCell ref="J6053:J6057"/>
    <mergeCell ref="L6053:L6057"/>
    <mergeCell ref="A6058:A6062"/>
    <mergeCell ref="B6058:B6062"/>
    <mergeCell ref="C6058:C6062"/>
    <mergeCell ref="D6058:D6062"/>
    <mergeCell ref="E6058:E6062"/>
    <mergeCell ref="F6058:F6062"/>
    <mergeCell ref="G6048:G6052"/>
    <mergeCell ref="G6083:G6087"/>
    <mergeCell ref="E5818:E5822"/>
    <mergeCell ref="F5818:F5822"/>
    <mergeCell ref="G5803:G5807"/>
    <mergeCell ref="G5798:G5802"/>
    <mergeCell ref="G6073:G6077"/>
    <mergeCell ref="G6068:G6072"/>
    <mergeCell ref="G6063:G6067"/>
    <mergeCell ref="G6058:G6062"/>
    <mergeCell ref="H6083:H6087"/>
    <mergeCell ref="J6083:J6087"/>
    <mergeCell ref="L6083:L6087"/>
    <mergeCell ref="G6078:G6082"/>
    <mergeCell ref="H6078:H6082"/>
    <mergeCell ref="J6078:J6082"/>
    <mergeCell ref="L6078:L6082"/>
    <mergeCell ref="A6083:A6087"/>
    <mergeCell ref="B6083:B6087"/>
    <mergeCell ref="C6083:C6087"/>
    <mergeCell ref="D6083:D6087"/>
    <mergeCell ref="E6083:E6087"/>
    <mergeCell ref="F6083:F6087"/>
    <mergeCell ref="A6078:A6082"/>
    <mergeCell ref="B6078:B6082"/>
    <mergeCell ref="C6078:C6082"/>
    <mergeCell ref="D6078:D6082"/>
    <mergeCell ref="E6078:E6082"/>
    <mergeCell ref="F6078:F6082"/>
    <mergeCell ref="L6068:L6072"/>
    <mergeCell ref="A6073:A6077"/>
    <mergeCell ref="B6073:B6077"/>
    <mergeCell ref="C6073:C6077"/>
    <mergeCell ref="D6073:D6077"/>
    <mergeCell ref="E6073:E6077"/>
    <mergeCell ref="F6073:F6077"/>
    <mergeCell ref="H6073:H6077"/>
    <mergeCell ref="J6073:J6077"/>
    <mergeCell ref="L6073:L6077"/>
    <mergeCell ref="J6063:J6067"/>
    <mergeCell ref="L6063:L6067"/>
    <mergeCell ref="A6068:A6072"/>
    <mergeCell ref="B6068:B6072"/>
    <mergeCell ref="C6068:C6072"/>
    <mergeCell ref="D6068:D6072"/>
    <mergeCell ref="E6068:E6072"/>
    <mergeCell ref="F6068:F6072"/>
    <mergeCell ref="H6068:H6072"/>
    <mergeCell ref="H6048:H6052"/>
    <mergeCell ref="J6048:J6052"/>
    <mergeCell ref="L6048:L6052"/>
    <mergeCell ref="A6053:A6057"/>
    <mergeCell ref="B6053:B6057"/>
    <mergeCell ref="C6053:C6057"/>
    <mergeCell ref="D6053:D6057"/>
    <mergeCell ref="E6053:E6057"/>
    <mergeCell ref="F6053:F6057"/>
    <mergeCell ref="G6043:G6047"/>
    <mergeCell ref="H6043:H6047"/>
    <mergeCell ref="J6043:J6047"/>
    <mergeCell ref="L6043:L6047"/>
    <mergeCell ref="A6048:A6052"/>
    <mergeCell ref="B6048:B6052"/>
    <mergeCell ref="C6048:C6052"/>
    <mergeCell ref="D6048:D6052"/>
    <mergeCell ref="E6048:E6052"/>
    <mergeCell ref="F6048:F6052"/>
    <mergeCell ref="G6038:G6042"/>
    <mergeCell ref="H6038:H6042"/>
    <mergeCell ref="J6038:J6042"/>
    <mergeCell ref="L6038:L6042"/>
    <mergeCell ref="A6043:A6047"/>
    <mergeCell ref="B6043:B6047"/>
    <mergeCell ref="C6043:C6047"/>
    <mergeCell ref="D6043:D6047"/>
    <mergeCell ref="E6043:E6047"/>
    <mergeCell ref="F6043:F6047"/>
    <mergeCell ref="G6033:G6037"/>
    <mergeCell ref="H6033:H6037"/>
    <mergeCell ref="J6033:J6037"/>
    <mergeCell ref="L6033:L6037"/>
    <mergeCell ref="A6038:A6042"/>
    <mergeCell ref="B6038:B6042"/>
    <mergeCell ref="C6038:C6042"/>
    <mergeCell ref="D6038:D6042"/>
    <mergeCell ref="E6038:E6042"/>
    <mergeCell ref="F6038:F6042"/>
    <mergeCell ref="G6028:G6032"/>
    <mergeCell ref="H6028:H6032"/>
    <mergeCell ref="J6028:J6032"/>
    <mergeCell ref="L6028:L6032"/>
    <mergeCell ref="A6033:A6037"/>
    <mergeCell ref="B6033:B6037"/>
    <mergeCell ref="C6033:C6037"/>
    <mergeCell ref="D6033:D6037"/>
    <mergeCell ref="E6033:E6037"/>
    <mergeCell ref="F6033:F6037"/>
    <mergeCell ref="G6023:G6027"/>
    <mergeCell ref="H6023:H6027"/>
    <mergeCell ref="J6023:J6027"/>
    <mergeCell ref="L6023:L6027"/>
    <mergeCell ref="A6028:A6032"/>
    <mergeCell ref="B6028:B6032"/>
    <mergeCell ref="C6028:C6032"/>
    <mergeCell ref="D6028:D6032"/>
    <mergeCell ref="E6028:E6032"/>
    <mergeCell ref="F6028:F6032"/>
    <mergeCell ref="G6018:G6022"/>
    <mergeCell ref="H6018:H6022"/>
    <mergeCell ref="J6018:J6022"/>
    <mergeCell ref="L6018:L6022"/>
    <mergeCell ref="A6023:A6027"/>
    <mergeCell ref="B6023:B6027"/>
    <mergeCell ref="C6023:C6027"/>
    <mergeCell ref="D6023:D6027"/>
    <mergeCell ref="E6023:E6027"/>
    <mergeCell ref="F6023:F6027"/>
    <mergeCell ref="G6013:G6017"/>
    <mergeCell ref="H6013:H6017"/>
    <mergeCell ref="J6013:J6017"/>
    <mergeCell ref="L6013:L6017"/>
    <mergeCell ref="A6018:A6022"/>
    <mergeCell ref="B6018:B6022"/>
    <mergeCell ref="C6018:C6022"/>
    <mergeCell ref="D6018:D6022"/>
    <mergeCell ref="E6018:E6022"/>
    <mergeCell ref="F6018:F6022"/>
    <mergeCell ref="G6008:G6012"/>
    <mergeCell ref="H6008:H6012"/>
    <mergeCell ref="J6008:J6012"/>
    <mergeCell ref="L6008:L6012"/>
    <mergeCell ref="A6013:A6017"/>
    <mergeCell ref="B6013:B6017"/>
    <mergeCell ref="C6013:C6017"/>
    <mergeCell ref="D6013:D6017"/>
    <mergeCell ref="E6013:E6017"/>
    <mergeCell ref="F6013:F6017"/>
    <mergeCell ref="G6003:G6007"/>
    <mergeCell ref="H6003:H6007"/>
    <mergeCell ref="J6003:J6007"/>
    <mergeCell ref="L6003:L6007"/>
    <mergeCell ref="A6008:A6012"/>
    <mergeCell ref="B6008:B6012"/>
    <mergeCell ref="C6008:C6012"/>
    <mergeCell ref="D6008:D6012"/>
    <mergeCell ref="E6008:E6012"/>
    <mergeCell ref="F6008:F6012"/>
    <mergeCell ref="G5998:G6002"/>
    <mergeCell ref="H5998:H6002"/>
    <mergeCell ref="J5998:J6002"/>
    <mergeCell ref="L5998:L6002"/>
    <mergeCell ref="A6003:A6007"/>
    <mergeCell ref="B6003:B6007"/>
    <mergeCell ref="C6003:C6007"/>
    <mergeCell ref="D6003:D6007"/>
    <mergeCell ref="E6003:E6007"/>
    <mergeCell ref="F6003:F6007"/>
    <mergeCell ref="G5993:G5997"/>
    <mergeCell ref="H5993:H5997"/>
    <mergeCell ref="J5993:J5997"/>
    <mergeCell ref="L5993:L5997"/>
    <mergeCell ref="A5998:A6002"/>
    <mergeCell ref="B5998:B6002"/>
    <mergeCell ref="C5998:C6002"/>
    <mergeCell ref="D5998:D6002"/>
    <mergeCell ref="E5998:E6002"/>
    <mergeCell ref="F5998:F6002"/>
    <mergeCell ref="G5988:G5992"/>
    <mergeCell ref="H5988:H5992"/>
    <mergeCell ref="J5988:J5992"/>
    <mergeCell ref="L5988:L5992"/>
    <mergeCell ref="A5993:A5997"/>
    <mergeCell ref="B5993:B5997"/>
    <mergeCell ref="C5993:C5997"/>
    <mergeCell ref="D5993:D5997"/>
    <mergeCell ref="E5993:E5997"/>
    <mergeCell ref="F5993:F5997"/>
    <mergeCell ref="G5983:G5987"/>
    <mergeCell ref="H5983:H5987"/>
    <mergeCell ref="J5983:J5987"/>
    <mergeCell ref="L5983:L5987"/>
    <mergeCell ref="A5988:A5992"/>
    <mergeCell ref="B5988:B5992"/>
    <mergeCell ref="C5988:C5992"/>
    <mergeCell ref="D5988:D5992"/>
    <mergeCell ref="E5988:E5992"/>
    <mergeCell ref="F5988:F5992"/>
    <mergeCell ref="G5978:G5982"/>
    <mergeCell ref="H5978:H5982"/>
    <mergeCell ref="J5978:J5982"/>
    <mergeCell ref="L5978:L5982"/>
    <mergeCell ref="A5983:A5987"/>
    <mergeCell ref="B5983:B5987"/>
    <mergeCell ref="C5983:C5987"/>
    <mergeCell ref="D5983:D5987"/>
    <mergeCell ref="E5983:E5987"/>
    <mergeCell ref="F5983:F5987"/>
    <mergeCell ref="G5973:G5977"/>
    <mergeCell ref="H5973:H5977"/>
    <mergeCell ref="J5973:J5977"/>
    <mergeCell ref="L5973:L5977"/>
    <mergeCell ref="A5978:A5982"/>
    <mergeCell ref="B5978:B5982"/>
    <mergeCell ref="C5978:C5982"/>
    <mergeCell ref="D5978:D5982"/>
    <mergeCell ref="E5978:E5982"/>
    <mergeCell ref="F5978:F5982"/>
    <mergeCell ref="G5968:G5972"/>
    <mergeCell ref="H5968:H5972"/>
    <mergeCell ref="J5968:J5972"/>
    <mergeCell ref="L5968:L5972"/>
    <mergeCell ref="A5973:A5977"/>
    <mergeCell ref="B5973:B5977"/>
    <mergeCell ref="C5973:C5977"/>
    <mergeCell ref="D5973:D5977"/>
    <mergeCell ref="E5973:E5977"/>
    <mergeCell ref="F5973:F5977"/>
    <mergeCell ref="G5963:G5967"/>
    <mergeCell ref="H5963:H5967"/>
    <mergeCell ref="J5963:J5967"/>
    <mergeCell ref="L5963:L5967"/>
    <mergeCell ref="A5968:A5972"/>
    <mergeCell ref="B5968:B5972"/>
    <mergeCell ref="C5968:C5972"/>
    <mergeCell ref="D5968:D5972"/>
    <mergeCell ref="E5968:E5972"/>
    <mergeCell ref="F5968:F5972"/>
    <mergeCell ref="G5958:G5962"/>
    <mergeCell ref="H5958:H5962"/>
    <mergeCell ref="J5958:J5962"/>
    <mergeCell ref="L5958:L5962"/>
    <mergeCell ref="A5963:A5967"/>
    <mergeCell ref="B5963:B5967"/>
    <mergeCell ref="C5963:C5967"/>
    <mergeCell ref="D5963:D5967"/>
    <mergeCell ref="E5963:E5967"/>
    <mergeCell ref="F5963:F5967"/>
    <mergeCell ref="G5953:G5957"/>
    <mergeCell ref="H5953:H5957"/>
    <mergeCell ref="J5953:J5957"/>
    <mergeCell ref="L5953:L5957"/>
    <mergeCell ref="A5958:A5962"/>
    <mergeCell ref="B5958:B5962"/>
    <mergeCell ref="C5958:C5962"/>
    <mergeCell ref="D5958:D5962"/>
    <mergeCell ref="E5958:E5962"/>
    <mergeCell ref="F5958:F5962"/>
    <mergeCell ref="G5948:G5952"/>
    <mergeCell ref="H5948:H5952"/>
    <mergeCell ref="J5948:J5952"/>
    <mergeCell ref="L5948:L5952"/>
    <mergeCell ref="A5953:A5957"/>
    <mergeCell ref="B5953:B5957"/>
    <mergeCell ref="C5953:C5957"/>
    <mergeCell ref="D5953:D5957"/>
    <mergeCell ref="E5953:E5957"/>
    <mergeCell ref="F5953:F5957"/>
    <mergeCell ref="G5943:G5947"/>
    <mergeCell ref="H5943:H5947"/>
    <mergeCell ref="J5943:J5947"/>
    <mergeCell ref="L5943:L5947"/>
    <mergeCell ref="A5948:A5952"/>
    <mergeCell ref="B5948:B5952"/>
    <mergeCell ref="C5948:C5952"/>
    <mergeCell ref="D5948:D5952"/>
    <mergeCell ref="E5948:E5952"/>
    <mergeCell ref="F5948:F5952"/>
    <mergeCell ref="G5938:G5942"/>
    <mergeCell ref="H5938:H5942"/>
    <mergeCell ref="J5938:J5942"/>
    <mergeCell ref="L5938:L5942"/>
    <mergeCell ref="A5943:A5947"/>
    <mergeCell ref="B5943:B5947"/>
    <mergeCell ref="C5943:C5947"/>
    <mergeCell ref="D5943:D5947"/>
    <mergeCell ref="E5943:E5947"/>
    <mergeCell ref="F5943:F5947"/>
    <mergeCell ref="G5933:G5937"/>
    <mergeCell ref="H5933:H5937"/>
    <mergeCell ref="J5933:J5937"/>
    <mergeCell ref="L5933:L5937"/>
    <mergeCell ref="A5938:A5942"/>
    <mergeCell ref="B5938:B5942"/>
    <mergeCell ref="C5938:C5942"/>
    <mergeCell ref="D5938:D5942"/>
    <mergeCell ref="E5938:E5942"/>
    <mergeCell ref="F5938:F5942"/>
    <mergeCell ref="G5928:G5932"/>
    <mergeCell ref="H5928:H5932"/>
    <mergeCell ref="J5928:J5932"/>
    <mergeCell ref="L5928:L5932"/>
    <mergeCell ref="A5933:A5937"/>
    <mergeCell ref="B5933:B5937"/>
    <mergeCell ref="C5933:C5937"/>
    <mergeCell ref="D5933:D5937"/>
    <mergeCell ref="E5933:E5937"/>
    <mergeCell ref="F5933:F5937"/>
    <mergeCell ref="G5923:G5927"/>
    <mergeCell ref="H5923:H5927"/>
    <mergeCell ref="J5923:J5927"/>
    <mergeCell ref="L5923:L5927"/>
    <mergeCell ref="A5928:A5932"/>
    <mergeCell ref="B5928:B5932"/>
    <mergeCell ref="C5928:C5932"/>
    <mergeCell ref="D5928:D5932"/>
    <mergeCell ref="E5928:E5932"/>
    <mergeCell ref="F5928:F5932"/>
    <mergeCell ref="G5918:G5922"/>
    <mergeCell ref="H5918:H5922"/>
    <mergeCell ref="J5918:J5922"/>
    <mergeCell ref="L5918:L5922"/>
    <mergeCell ref="A5923:A5927"/>
    <mergeCell ref="B5923:B5927"/>
    <mergeCell ref="C5923:C5927"/>
    <mergeCell ref="D5923:D5927"/>
    <mergeCell ref="E5923:E5927"/>
    <mergeCell ref="F5923:F5927"/>
    <mergeCell ref="G5913:G5917"/>
    <mergeCell ref="H5913:H5917"/>
    <mergeCell ref="J5913:J5917"/>
    <mergeCell ref="L5913:L5917"/>
    <mergeCell ref="A5918:A5922"/>
    <mergeCell ref="B5918:B5922"/>
    <mergeCell ref="C5918:C5922"/>
    <mergeCell ref="D5918:D5922"/>
    <mergeCell ref="E5918:E5922"/>
    <mergeCell ref="F5918:F5922"/>
    <mergeCell ref="G5908:G5912"/>
    <mergeCell ref="H5908:H5912"/>
    <mergeCell ref="J5908:J5912"/>
    <mergeCell ref="L5908:L5912"/>
    <mergeCell ref="A5913:A5917"/>
    <mergeCell ref="B5913:B5917"/>
    <mergeCell ref="C5913:C5917"/>
    <mergeCell ref="D5913:D5917"/>
    <mergeCell ref="E5913:E5917"/>
    <mergeCell ref="F5913:F5917"/>
    <mergeCell ref="G5903:G5907"/>
    <mergeCell ref="H5903:H5907"/>
    <mergeCell ref="J5903:J5907"/>
    <mergeCell ref="L5903:L5907"/>
    <mergeCell ref="A5908:A5912"/>
    <mergeCell ref="B5908:B5912"/>
    <mergeCell ref="C5908:C5912"/>
    <mergeCell ref="D5908:D5912"/>
    <mergeCell ref="E5908:E5912"/>
    <mergeCell ref="F5908:F5912"/>
    <mergeCell ref="G5898:G5902"/>
    <mergeCell ref="H5898:H5902"/>
    <mergeCell ref="J5898:J5902"/>
    <mergeCell ref="L5898:L5902"/>
    <mergeCell ref="A5903:A5907"/>
    <mergeCell ref="B5903:B5907"/>
    <mergeCell ref="C5903:C5907"/>
    <mergeCell ref="D5903:D5907"/>
    <mergeCell ref="E5903:E5907"/>
    <mergeCell ref="F5903:F5907"/>
    <mergeCell ref="G5893:G5897"/>
    <mergeCell ref="H5893:H5897"/>
    <mergeCell ref="J5893:J5897"/>
    <mergeCell ref="L5893:L5897"/>
    <mergeCell ref="A5898:A5902"/>
    <mergeCell ref="B5898:B5902"/>
    <mergeCell ref="C5898:C5902"/>
    <mergeCell ref="D5898:D5902"/>
    <mergeCell ref="E5898:E5902"/>
    <mergeCell ref="F5898:F5902"/>
    <mergeCell ref="G5888:G5892"/>
    <mergeCell ref="H5888:H5892"/>
    <mergeCell ref="J5888:J5892"/>
    <mergeCell ref="L5888:L5892"/>
    <mergeCell ref="A5893:A5897"/>
    <mergeCell ref="B5893:B5897"/>
    <mergeCell ref="C5893:C5897"/>
    <mergeCell ref="D5893:D5897"/>
    <mergeCell ref="E5893:E5897"/>
    <mergeCell ref="F5893:F5897"/>
    <mergeCell ref="G5883:G5887"/>
    <mergeCell ref="H5883:H5887"/>
    <mergeCell ref="J5883:J5887"/>
    <mergeCell ref="L5883:L5887"/>
    <mergeCell ref="A5888:A5892"/>
    <mergeCell ref="B5888:B5892"/>
    <mergeCell ref="C5888:C5892"/>
    <mergeCell ref="D5888:D5892"/>
    <mergeCell ref="E5888:E5892"/>
    <mergeCell ref="F5888:F5892"/>
    <mergeCell ref="G5878:G5882"/>
    <mergeCell ref="H5878:H5882"/>
    <mergeCell ref="J5878:J5882"/>
    <mergeCell ref="L5878:L5882"/>
    <mergeCell ref="A5883:A5887"/>
    <mergeCell ref="B5883:B5887"/>
    <mergeCell ref="C5883:C5887"/>
    <mergeCell ref="D5883:D5887"/>
    <mergeCell ref="E5883:E5887"/>
    <mergeCell ref="F5883:F5887"/>
    <mergeCell ref="G5873:G5877"/>
    <mergeCell ref="H5873:H5877"/>
    <mergeCell ref="J5873:J5877"/>
    <mergeCell ref="L5873:L5877"/>
    <mergeCell ref="A5878:A5882"/>
    <mergeCell ref="B5878:B5882"/>
    <mergeCell ref="C5878:C5882"/>
    <mergeCell ref="D5878:D5882"/>
    <mergeCell ref="E5878:E5882"/>
    <mergeCell ref="F5878:F5882"/>
    <mergeCell ref="G5868:G5872"/>
    <mergeCell ref="H5868:H5872"/>
    <mergeCell ref="J5868:J5872"/>
    <mergeCell ref="L5868:L5872"/>
    <mergeCell ref="A5873:A5877"/>
    <mergeCell ref="B5873:B5877"/>
    <mergeCell ref="C5873:C5877"/>
    <mergeCell ref="D5873:D5877"/>
    <mergeCell ref="E5873:E5877"/>
    <mergeCell ref="F5873:F5877"/>
    <mergeCell ref="G5863:G5867"/>
    <mergeCell ref="H5863:H5867"/>
    <mergeCell ref="J5863:J5867"/>
    <mergeCell ref="L5863:L5867"/>
    <mergeCell ref="A5868:A5872"/>
    <mergeCell ref="B5868:B5872"/>
    <mergeCell ref="C5868:C5872"/>
    <mergeCell ref="D5868:D5872"/>
    <mergeCell ref="E5868:E5872"/>
    <mergeCell ref="F5868:F5872"/>
    <mergeCell ref="G5858:G5862"/>
    <mergeCell ref="H5858:H5862"/>
    <mergeCell ref="J5858:J5862"/>
    <mergeCell ref="L5858:L5862"/>
    <mergeCell ref="A5863:A5867"/>
    <mergeCell ref="B5863:B5867"/>
    <mergeCell ref="C5863:C5867"/>
    <mergeCell ref="D5863:D5867"/>
    <mergeCell ref="E5863:E5867"/>
    <mergeCell ref="F5863:F5867"/>
    <mergeCell ref="G5853:G5857"/>
    <mergeCell ref="H5853:H5857"/>
    <mergeCell ref="J5853:J5857"/>
    <mergeCell ref="L5853:L5857"/>
    <mergeCell ref="A5858:A5862"/>
    <mergeCell ref="B5858:B5862"/>
    <mergeCell ref="C5858:C5862"/>
    <mergeCell ref="D5858:D5862"/>
    <mergeCell ref="E5858:E5862"/>
    <mergeCell ref="F5858:F5862"/>
    <mergeCell ref="G5848:G5852"/>
    <mergeCell ref="H5848:H5852"/>
    <mergeCell ref="J5848:J5852"/>
    <mergeCell ref="L5848:L5852"/>
    <mergeCell ref="A5853:A5857"/>
    <mergeCell ref="B5853:B5857"/>
    <mergeCell ref="C5853:C5857"/>
    <mergeCell ref="D5853:D5857"/>
    <mergeCell ref="E5853:E5857"/>
    <mergeCell ref="F5853:F5857"/>
    <mergeCell ref="G5843:G5847"/>
    <mergeCell ref="H5843:H5847"/>
    <mergeCell ref="J5843:J5847"/>
    <mergeCell ref="L5843:L5847"/>
    <mergeCell ref="A5848:A5852"/>
    <mergeCell ref="B5848:B5852"/>
    <mergeCell ref="C5848:C5852"/>
    <mergeCell ref="D5848:D5852"/>
    <mergeCell ref="E5848:E5852"/>
    <mergeCell ref="F5848:F5852"/>
    <mergeCell ref="G5838:G5842"/>
    <mergeCell ref="H5838:H5842"/>
    <mergeCell ref="J5838:J5842"/>
    <mergeCell ref="L5838:L5842"/>
    <mergeCell ref="A5843:A5847"/>
    <mergeCell ref="B5843:B5847"/>
    <mergeCell ref="C5843:C5847"/>
    <mergeCell ref="D5843:D5847"/>
    <mergeCell ref="E5843:E5847"/>
    <mergeCell ref="F5843:F5847"/>
    <mergeCell ref="G5833:G5837"/>
    <mergeCell ref="H5833:H5837"/>
    <mergeCell ref="J5833:J5837"/>
    <mergeCell ref="L5833:L5837"/>
    <mergeCell ref="A5838:A5842"/>
    <mergeCell ref="B5838:B5842"/>
    <mergeCell ref="C5838:C5842"/>
    <mergeCell ref="D5838:D5842"/>
    <mergeCell ref="E5838:E5842"/>
    <mergeCell ref="F5838:F5842"/>
    <mergeCell ref="G5828:G5832"/>
    <mergeCell ref="H5828:H5832"/>
    <mergeCell ref="J5828:J5832"/>
    <mergeCell ref="L5828:L5832"/>
    <mergeCell ref="A5833:A5837"/>
    <mergeCell ref="B5833:B5837"/>
    <mergeCell ref="C5833:C5837"/>
    <mergeCell ref="D5833:D5837"/>
    <mergeCell ref="E5833:E5837"/>
    <mergeCell ref="F5833:F5837"/>
    <mergeCell ref="G5823:G5827"/>
    <mergeCell ref="H5823:H5827"/>
    <mergeCell ref="J5823:J5827"/>
    <mergeCell ref="L5823:L5827"/>
    <mergeCell ref="A5828:A5832"/>
    <mergeCell ref="B5828:B5832"/>
    <mergeCell ref="C5828:C5832"/>
    <mergeCell ref="D5828:D5832"/>
    <mergeCell ref="E5828:E5832"/>
    <mergeCell ref="F5828:F5832"/>
    <mergeCell ref="A5823:A5827"/>
    <mergeCell ref="B5823:B5827"/>
    <mergeCell ref="C5823:C5827"/>
    <mergeCell ref="D5823:D5827"/>
    <mergeCell ref="E5823:E5827"/>
    <mergeCell ref="F5823:F5827"/>
    <mergeCell ref="E3553:E3557"/>
    <mergeCell ref="F3553:F3557"/>
    <mergeCell ref="E3563:E3567"/>
    <mergeCell ref="F3563:F3567"/>
    <mergeCell ref="J5818:J5822"/>
    <mergeCell ref="L5818:L5822"/>
    <mergeCell ref="H3768:H3772"/>
    <mergeCell ref="G3773:G3777"/>
    <mergeCell ref="H3773:H3777"/>
    <mergeCell ref="F3778:F3782"/>
    <mergeCell ref="H5793:H5797"/>
    <mergeCell ref="L5048:L5052"/>
    <mergeCell ref="L3573:L3577"/>
    <mergeCell ref="A3583:A3587"/>
    <mergeCell ref="A5788:A5792"/>
    <mergeCell ref="B5788:B5792"/>
    <mergeCell ref="C5788:C5792"/>
    <mergeCell ref="D5788:D5792"/>
    <mergeCell ref="E5788:E5792"/>
    <mergeCell ref="F5788:F5792"/>
    <mergeCell ref="A5783:A5787"/>
    <mergeCell ref="B5783:B5787"/>
    <mergeCell ref="C5783:C5787"/>
    <mergeCell ref="D5783:D5787"/>
    <mergeCell ref="E5783:E5787"/>
    <mergeCell ref="A5113:A5117"/>
    <mergeCell ref="L4718:L4722"/>
    <mergeCell ref="L4723:L4727"/>
    <mergeCell ref="L4728:L4732"/>
    <mergeCell ref="L4733:L4737"/>
    <mergeCell ref="L4678:L4682"/>
    <mergeCell ref="L4683:L4687"/>
    <mergeCell ref="L4688:L4692"/>
    <mergeCell ref="L4693:L4697"/>
    <mergeCell ref="L4698:L4702"/>
    <mergeCell ref="L4703:L4707"/>
    <mergeCell ref="L4648:L4652"/>
    <mergeCell ref="L4653:L4657"/>
    <mergeCell ref="H5818:H5822"/>
    <mergeCell ref="A5818:A5822"/>
    <mergeCell ref="B5818:B5822"/>
    <mergeCell ref="C5818:C5822"/>
    <mergeCell ref="D5818:D5822"/>
    <mergeCell ref="A3548:A3552"/>
    <mergeCell ref="J3543:J3547"/>
    <mergeCell ref="L3543:L3547"/>
    <mergeCell ref="J3548:J3552"/>
    <mergeCell ref="L3548:L3552"/>
    <mergeCell ref="E3543:E3547"/>
    <mergeCell ref="F3543:F3547"/>
    <mergeCell ref="G3543:G3547"/>
    <mergeCell ref="H3543:H3547"/>
    <mergeCell ref="B3553:B3557"/>
    <mergeCell ref="G3548:G3552"/>
    <mergeCell ref="H3548:H3552"/>
    <mergeCell ref="C3548:C3552"/>
    <mergeCell ref="D3548:D3552"/>
    <mergeCell ref="E3548:E3552"/>
    <mergeCell ref="F3548:F3552"/>
    <mergeCell ref="B3548:B3552"/>
    <mergeCell ref="C3553:C3557"/>
    <mergeCell ref="D3553:D3557"/>
    <mergeCell ref="J3558:J3562"/>
    <mergeCell ref="A3558:A3562"/>
    <mergeCell ref="B3558:B3562"/>
    <mergeCell ref="C3558:C3562"/>
    <mergeCell ref="D3558:D3562"/>
    <mergeCell ref="E3558:E3562"/>
    <mergeCell ref="F3558:F3562"/>
    <mergeCell ref="L3558:L3562"/>
    <mergeCell ref="A3568:A3572"/>
    <mergeCell ref="B3568:B3572"/>
    <mergeCell ref="C3568:C3572"/>
    <mergeCell ref="D3568:D3572"/>
    <mergeCell ref="G3563:G3567"/>
    <mergeCell ref="H3563:H3567"/>
    <mergeCell ref="J3563:J3567"/>
    <mergeCell ref="A3563:A3567"/>
    <mergeCell ref="F3568:F3572"/>
    <mergeCell ref="L5798:L5802"/>
    <mergeCell ref="J5793:J5797"/>
    <mergeCell ref="L5793:L5797"/>
    <mergeCell ref="A5798:A5802"/>
    <mergeCell ref="B5798:B5802"/>
    <mergeCell ref="C5798:C5802"/>
    <mergeCell ref="D5798:D5802"/>
    <mergeCell ref="E5798:E5802"/>
    <mergeCell ref="F5798:F5802"/>
    <mergeCell ref="H5798:H5802"/>
    <mergeCell ref="J5798:J5802"/>
    <mergeCell ref="H5788:H5792"/>
    <mergeCell ref="A5793:A5797"/>
    <mergeCell ref="B5793:B5797"/>
    <mergeCell ref="C5793:C5797"/>
    <mergeCell ref="D5793:D5797"/>
    <mergeCell ref="E5793:E5797"/>
    <mergeCell ref="F5793:F5797"/>
    <mergeCell ref="G5793:G5797"/>
    <mergeCell ref="B3768:B3772"/>
    <mergeCell ref="A3778:A3782"/>
    <mergeCell ref="B3778:B3782"/>
    <mergeCell ref="C3778:C3782"/>
    <mergeCell ref="H2953:H2957"/>
    <mergeCell ref="F2953:F2957"/>
    <mergeCell ref="G3573:G3577"/>
    <mergeCell ref="H3573:H3577"/>
    <mergeCell ref="G3568:G3572"/>
    <mergeCell ref="H3568:H3572"/>
    <mergeCell ref="F3573:F3577"/>
    <mergeCell ref="G1063:G1067"/>
    <mergeCell ref="E3578:E3582"/>
    <mergeCell ref="F3578:F3582"/>
    <mergeCell ref="A3578:A3582"/>
    <mergeCell ref="B3578:B3582"/>
    <mergeCell ref="D3578:D3582"/>
    <mergeCell ref="C3573:C3577"/>
    <mergeCell ref="D3573:D3577"/>
    <mergeCell ref="E3573:E3577"/>
    <mergeCell ref="B3563:B3567"/>
    <mergeCell ref="G3323:G3327"/>
    <mergeCell ref="H3323:H3327"/>
    <mergeCell ref="G3328:G3332"/>
    <mergeCell ref="H3328:H3332"/>
    <mergeCell ref="J2953:J2957"/>
    <mergeCell ref="J2958:J2962"/>
    <mergeCell ref="J2963:J2967"/>
    <mergeCell ref="G3178:G3182"/>
    <mergeCell ref="H3178:H3182"/>
    <mergeCell ref="G3183:G3187"/>
    <mergeCell ref="G863:G867"/>
    <mergeCell ref="H863:H867"/>
    <mergeCell ref="J863:J867"/>
    <mergeCell ref="J3573:J3577"/>
    <mergeCell ref="C3563:C3567"/>
    <mergeCell ref="D3563:D3567"/>
    <mergeCell ref="A3553:A3557"/>
    <mergeCell ref="C1053:C1057"/>
    <mergeCell ref="D1053:D1057"/>
    <mergeCell ref="E1053:E1057"/>
    <mergeCell ref="F1053:F1057"/>
    <mergeCell ref="G1043:G1047"/>
    <mergeCell ref="H1043:H1047"/>
    <mergeCell ref="J1043:J1047"/>
    <mergeCell ref="G1023:G1027"/>
    <mergeCell ref="H1023:H1027"/>
    <mergeCell ref="J1023:J1027"/>
    <mergeCell ref="G1003:G1007"/>
    <mergeCell ref="H1003:H1007"/>
    <mergeCell ref="J1003:J1007"/>
    <mergeCell ref="G983:G987"/>
    <mergeCell ref="H983:H987"/>
    <mergeCell ref="J983:J987"/>
    <mergeCell ref="G963:G967"/>
    <mergeCell ref="H963:H967"/>
    <mergeCell ref="J963:J967"/>
    <mergeCell ref="G943:G947"/>
    <mergeCell ref="H943:H947"/>
    <mergeCell ref="J943:J947"/>
    <mergeCell ref="G923:G927"/>
    <mergeCell ref="H923:H927"/>
    <mergeCell ref="J923:J927"/>
    <mergeCell ref="G903:G907"/>
    <mergeCell ref="H903:H907"/>
    <mergeCell ref="A3543:A3547"/>
    <mergeCell ref="B3543:B3547"/>
    <mergeCell ref="C3543:C3547"/>
    <mergeCell ref="A3318:A3322"/>
    <mergeCell ref="B3318:B3322"/>
    <mergeCell ref="C3318:C3322"/>
    <mergeCell ref="D3318:D3322"/>
    <mergeCell ref="E3318:E3322"/>
    <mergeCell ref="G3318:G3322"/>
    <mergeCell ref="G858:G862"/>
    <mergeCell ref="H858:H862"/>
    <mergeCell ref="J858:J862"/>
    <mergeCell ref="L858:L862"/>
    <mergeCell ref="A863:A867"/>
    <mergeCell ref="B863:B867"/>
    <mergeCell ref="C863:C867"/>
    <mergeCell ref="D863:D867"/>
    <mergeCell ref="E863:E867"/>
    <mergeCell ref="F863:F867"/>
    <mergeCell ref="G853:G857"/>
    <mergeCell ref="H853:H857"/>
    <mergeCell ref="J853:J857"/>
    <mergeCell ref="L853:L857"/>
    <mergeCell ref="A858:A862"/>
    <mergeCell ref="B858:B862"/>
    <mergeCell ref="C858:C862"/>
    <mergeCell ref="D858:D862"/>
    <mergeCell ref="E858:E862"/>
    <mergeCell ref="F858:F862"/>
    <mergeCell ref="G848:G852"/>
    <mergeCell ref="H848:H852"/>
    <mergeCell ref="J848:J852"/>
    <mergeCell ref="L848:L852"/>
    <mergeCell ref="A853:A857"/>
    <mergeCell ref="B853:B857"/>
    <mergeCell ref="C853:C857"/>
    <mergeCell ref="D853:D857"/>
    <mergeCell ref="E853:E857"/>
    <mergeCell ref="F853:F857"/>
    <mergeCell ref="F3318:F3322"/>
    <mergeCell ref="G1058:G1062"/>
    <mergeCell ref="H1058:H1062"/>
    <mergeCell ref="J1058:J1062"/>
    <mergeCell ref="L1058:L1062"/>
    <mergeCell ref="A1063:A1067"/>
    <mergeCell ref="B1063:B1067"/>
    <mergeCell ref="C1063:C1067"/>
    <mergeCell ref="D1063:D1067"/>
    <mergeCell ref="E1063:E1067"/>
    <mergeCell ref="F1063:F1067"/>
    <mergeCell ref="G1053:G1057"/>
    <mergeCell ref="H1053:H1057"/>
    <mergeCell ref="J1053:J1057"/>
    <mergeCell ref="L1053:L1057"/>
    <mergeCell ref="A1058:A1062"/>
    <mergeCell ref="B1058:B1062"/>
    <mergeCell ref="C1058:C1062"/>
    <mergeCell ref="D1058:D1062"/>
    <mergeCell ref="E1058:E1062"/>
    <mergeCell ref="F1058:F1062"/>
    <mergeCell ref="G1048:G1052"/>
    <mergeCell ref="H1048:H1052"/>
    <mergeCell ref="J1048:J1052"/>
    <mergeCell ref="L1048:L1052"/>
    <mergeCell ref="A1053:A1057"/>
    <mergeCell ref="B1053:B1057"/>
    <mergeCell ref="H1063:H1067"/>
    <mergeCell ref="A848:A852"/>
    <mergeCell ref="B848:B852"/>
    <mergeCell ref="C848:C852"/>
    <mergeCell ref="D848:D852"/>
    <mergeCell ref="E848:E852"/>
    <mergeCell ref="F848:F852"/>
    <mergeCell ref="G838:G842"/>
    <mergeCell ref="H838:H842"/>
    <mergeCell ref="J838:J842"/>
    <mergeCell ref="L838:L842"/>
    <mergeCell ref="A843:A847"/>
    <mergeCell ref="B843:B847"/>
    <mergeCell ref="C843:C847"/>
    <mergeCell ref="D843:D847"/>
    <mergeCell ref="E843:E847"/>
    <mergeCell ref="F843:F847"/>
    <mergeCell ref="G833:G837"/>
    <mergeCell ref="H833:H837"/>
    <mergeCell ref="J833:J837"/>
    <mergeCell ref="L833:L837"/>
    <mergeCell ref="A838:A842"/>
    <mergeCell ref="B838:B842"/>
    <mergeCell ref="C838:C842"/>
    <mergeCell ref="D838:D842"/>
    <mergeCell ref="E838:E842"/>
    <mergeCell ref="F838:F842"/>
    <mergeCell ref="G828:G832"/>
    <mergeCell ref="H828:H832"/>
    <mergeCell ref="J828:J832"/>
    <mergeCell ref="L828:L832"/>
    <mergeCell ref="A833:A837"/>
    <mergeCell ref="B833:B837"/>
    <mergeCell ref="C833:C837"/>
    <mergeCell ref="D833:D837"/>
    <mergeCell ref="E833:E837"/>
    <mergeCell ref="F833:F837"/>
    <mergeCell ref="D828:D832"/>
    <mergeCell ref="E828:E832"/>
    <mergeCell ref="F828:F832"/>
    <mergeCell ref="G818:G822"/>
    <mergeCell ref="H818:H822"/>
    <mergeCell ref="J818:J822"/>
    <mergeCell ref="L818:L822"/>
    <mergeCell ref="A823:A827"/>
    <mergeCell ref="B823:B827"/>
    <mergeCell ref="C823:C827"/>
    <mergeCell ref="D823:D827"/>
    <mergeCell ref="E823:E827"/>
    <mergeCell ref="F823:F827"/>
    <mergeCell ref="G813:G817"/>
    <mergeCell ref="H813:H817"/>
    <mergeCell ref="J813:J817"/>
    <mergeCell ref="L813:L817"/>
    <mergeCell ref="A818:A822"/>
    <mergeCell ref="B818:B822"/>
    <mergeCell ref="C818:C822"/>
    <mergeCell ref="D818:D822"/>
    <mergeCell ref="E818:E822"/>
    <mergeCell ref="F818:F822"/>
    <mergeCell ref="A813:A817"/>
    <mergeCell ref="B813:B817"/>
    <mergeCell ref="C813:C817"/>
    <mergeCell ref="D813:D817"/>
    <mergeCell ref="E813:E817"/>
    <mergeCell ref="F813:F817"/>
    <mergeCell ref="G843:G847"/>
    <mergeCell ref="H843:H847"/>
    <mergeCell ref="J843:J847"/>
    <mergeCell ref="L843:L847"/>
    <mergeCell ref="J6873:J6877"/>
    <mergeCell ref="L6873:L6877"/>
    <mergeCell ref="G6868:G6872"/>
    <mergeCell ref="H6868:H6872"/>
    <mergeCell ref="J6868:J6872"/>
    <mergeCell ref="L6868:L6872"/>
    <mergeCell ref="J6863:J6867"/>
    <mergeCell ref="L6863:L6867"/>
    <mergeCell ref="A6868:A6872"/>
    <mergeCell ref="B6868:B6872"/>
    <mergeCell ref="C6868:C6872"/>
    <mergeCell ref="D6868:D6872"/>
    <mergeCell ref="E6868:E6872"/>
    <mergeCell ref="F6868:F6872"/>
    <mergeCell ref="J6858:J6862"/>
    <mergeCell ref="L6858:L6862"/>
    <mergeCell ref="A6863:A6867"/>
    <mergeCell ref="B6863:B6867"/>
    <mergeCell ref="C6863:C6867"/>
    <mergeCell ref="D6863:D6867"/>
    <mergeCell ref="E6863:E6867"/>
    <mergeCell ref="F6863:F6867"/>
    <mergeCell ref="G6863:G6867"/>
    <mergeCell ref="H6863:H6867"/>
    <mergeCell ref="J6853:J6857"/>
    <mergeCell ref="L6853:L6857"/>
    <mergeCell ref="A6858:A6862"/>
    <mergeCell ref="B6858:B6862"/>
    <mergeCell ref="C6858:C6862"/>
    <mergeCell ref="D6858:D6862"/>
    <mergeCell ref="E6858:E6862"/>
    <mergeCell ref="F6858:F6862"/>
    <mergeCell ref="G6858:G6862"/>
    <mergeCell ref="H6858:H6862"/>
    <mergeCell ref="A6853:A6857"/>
    <mergeCell ref="B6853:B6857"/>
    <mergeCell ref="C6853:C6857"/>
    <mergeCell ref="D6853:D6857"/>
    <mergeCell ref="E6853:E6857"/>
    <mergeCell ref="F6853:F6857"/>
    <mergeCell ref="G6853:G6857"/>
    <mergeCell ref="H6853:H6857"/>
    <mergeCell ref="C6848:C6852"/>
    <mergeCell ref="D6848:D6852"/>
    <mergeCell ref="E6848:E6852"/>
    <mergeCell ref="F6848:F6852"/>
    <mergeCell ref="G6848:G6852"/>
    <mergeCell ref="H6848:H6852"/>
    <mergeCell ref="J6838:J6842"/>
    <mergeCell ref="L6838:L6842"/>
    <mergeCell ref="A6843:A6847"/>
    <mergeCell ref="B6843:B6847"/>
    <mergeCell ref="C6843:C6847"/>
    <mergeCell ref="D6843:D6847"/>
    <mergeCell ref="E6843:E6847"/>
    <mergeCell ref="F6843:F6847"/>
    <mergeCell ref="G6843:G6847"/>
    <mergeCell ref="H6843:H6847"/>
    <mergeCell ref="J6833:J6837"/>
    <mergeCell ref="L6833:L6837"/>
    <mergeCell ref="A6838:A6842"/>
    <mergeCell ref="B6838:B6842"/>
    <mergeCell ref="C6838:C6842"/>
    <mergeCell ref="D6838:D6842"/>
    <mergeCell ref="E6838:E6842"/>
    <mergeCell ref="F6838:F6842"/>
    <mergeCell ref="G6838:G6842"/>
    <mergeCell ref="H6838:H6842"/>
    <mergeCell ref="J6828:J6832"/>
    <mergeCell ref="L6828:L6832"/>
    <mergeCell ref="A6833:A6837"/>
    <mergeCell ref="B6833:B6837"/>
    <mergeCell ref="C6833:C6837"/>
    <mergeCell ref="D6833:D6837"/>
    <mergeCell ref="E6833:E6837"/>
    <mergeCell ref="F6833:F6837"/>
    <mergeCell ref="G6833:G6837"/>
    <mergeCell ref="H6833:H6837"/>
    <mergeCell ref="J6848:J6852"/>
    <mergeCell ref="L6848:L6852"/>
    <mergeCell ref="J6843:J6847"/>
    <mergeCell ref="L6843:L6847"/>
    <mergeCell ref="A6848:A6852"/>
    <mergeCell ref="B6848:B6852"/>
    <mergeCell ref="J6823:J6827"/>
    <mergeCell ref="L6823:L6827"/>
    <mergeCell ref="A6828:A6832"/>
    <mergeCell ref="B6828:B6832"/>
    <mergeCell ref="C6828:C6832"/>
    <mergeCell ref="D6828:D6832"/>
    <mergeCell ref="E6828:E6832"/>
    <mergeCell ref="F6828:F6832"/>
    <mergeCell ref="G6828:G6832"/>
    <mergeCell ref="H6828:H6832"/>
    <mergeCell ref="J6818:J6822"/>
    <mergeCell ref="L6818:L6822"/>
    <mergeCell ref="A6823:A6827"/>
    <mergeCell ref="B6823:B6827"/>
    <mergeCell ref="C6823:C6827"/>
    <mergeCell ref="D6823:D6827"/>
    <mergeCell ref="E6823:E6827"/>
    <mergeCell ref="F6823:F6827"/>
    <mergeCell ref="G6823:G6827"/>
    <mergeCell ref="H6823:H6827"/>
    <mergeCell ref="J6813:J6817"/>
    <mergeCell ref="L6813:L6817"/>
    <mergeCell ref="A6818:A6822"/>
    <mergeCell ref="B6818:B6822"/>
    <mergeCell ref="C6818:C6822"/>
    <mergeCell ref="D6818:D6822"/>
    <mergeCell ref="E6818:E6822"/>
    <mergeCell ref="F6818:F6822"/>
    <mergeCell ref="G6818:G6822"/>
    <mergeCell ref="H6818:H6822"/>
    <mergeCell ref="J6808:J6812"/>
    <mergeCell ref="L6808:L6812"/>
    <mergeCell ref="A6813:A6817"/>
    <mergeCell ref="B6813:B6817"/>
    <mergeCell ref="C6813:C6817"/>
    <mergeCell ref="D6813:D6817"/>
    <mergeCell ref="E6813:E6817"/>
    <mergeCell ref="F6813:F6817"/>
    <mergeCell ref="G6813:G6817"/>
    <mergeCell ref="H6813:H6817"/>
    <mergeCell ref="J6803:J6807"/>
    <mergeCell ref="L6803:L6807"/>
    <mergeCell ref="A6808:A6812"/>
    <mergeCell ref="B6808:B6812"/>
    <mergeCell ref="C6808:C6812"/>
    <mergeCell ref="D6808:D6812"/>
    <mergeCell ref="E6808:E6812"/>
    <mergeCell ref="F6808:F6812"/>
    <mergeCell ref="G6808:G6812"/>
    <mergeCell ref="H6808:H6812"/>
    <mergeCell ref="J6798:J6802"/>
    <mergeCell ref="L6798:L6802"/>
    <mergeCell ref="A6803:A6807"/>
    <mergeCell ref="B6803:B6807"/>
    <mergeCell ref="C6803:C6807"/>
    <mergeCell ref="D6803:D6807"/>
    <mergeCell ref="E6803:E6807"/>
    <mergeCell ref="F6803:F6807"/>
    <mergeCell ref="G6803:G6807"/>
    <mergeCell ref="H6803:H6807"/>
    <mergeCell ref="J6793:J6797"/>
    <mergeCell ref="L6793:L6797"/>
    <mergeCell ref="A6798:A6802"/>
    <mergeCell ref="B6798:B6802"/>
    <mergeCell ref="C6798:C6802"/>
    <mergeCell ref="D6798:D6802"/>
    <mergeCell ref="E6798:E6802"/>
    <mergeCell ref="F6798:F6802"/>
    <mergeCell ref="G6798:G6802"/>
    <mergeCell ref="H6798:H6802"/>
    <mergeCell ref="J6788:J6792"/>
    <mergeCell ref="L6788:L6792"/>
    <mergeCell ref="A6793:A6797"/>
    <mergeCell ref="B6793:B6797"/>
    <mergeCell ref="C6793:C6797"/>
    <mergeCell ref="D6793:D6797"/>
    <mergeCell ref="E6793:E6797"/>
    <mergeCell ref="F6793:F6797"/>
    <mergeCell ref="G6793:G6797"/>
    <mergeCell ref="H6793:H6797"/>
    <mergeCell ref="J6783:J6787"/>
    <mergeCell ref="L6783:L6787"/>
    <mergeCell ref="A6788:A6792"/>
    <mergeCell ref="B6788:B6792"/>
    <mergeCell ref="C6788:C6792"/>
    <mergeCell ref="D6788:D6792"/>
    <mergeCell ref="E6788:E6792"/>
    <mergeCell ref="F6788:F6792"/>
    <mergeCell ref="G6788:G6792"/>
    <mergeCell ref="H6788:H6792"/>
    <mergeCell ref="J6778:J6782"/>
    <mergeCell ref="L6778:L6782"/>
    <mergeCell ref="A6783:A6787"/>
    <mergeCell ref="B6783:B6787"/>
    <mergeCell ref="C6783:C6787"/>
    <mergeCell ref="D6783:D6787"/>
    <mergeCell ref="E6783:E6787"/>
    <mergeCell ref="F6783:F6787"/>
    <mergeCell ref="G6783:G6787"/>
    <mergeCell ref="H6783:H6787"/>
    <mergeCell ref="J6773:J6777"/>
    <mergeCell ref="L6773:L6777"/>
    <mergeCell ref="A6778:A6782"/>
    <mergeCell ref="B6778:B6782"/>
    <mergeCell ref="C6778:C6782"/>
    <mergeCell ref="D6778:D6782"/>
    <mergeCell ref="E6778:E6782"/>
    <mergeCell ref="F6778:F6782"/>
    <mergeCell ref="G6778:G6782"/>
    <mergeCell ref="H6778:H6782"/>
    <mergeCell ref="J6768:J6772"/>
    <mergeCell ref="L6768:L6772"/>
    <mergeCell ref="A6773:A6777"/>
    <mergeCell ref="B6773:B6777"/>
    <mergeCell ref="C6773:C6777"/>
    <mergeCell ref="D6773:D6777"/>
    <mergeCell ref="E6773:E6777"/>
    <mergeCell ref="F6773:F6777"/>
    <mergeCell ref="G6773:G6777"/>
    <mergeCell ref="H6773:H6777"/>
    <mergeCell ref="J6763:J6767"/>
    <mergeCell ref="L6763:L6767"/>
    <mergeCell ref="A6768:A6772"/>
    <mergeCell ref="B6768:B6772"/>
    <mergeCell ref="C6768:C6772"/>
    <mergeCell ref="D6768:D6772"/>
    <mergeCell ref="E6768:E6772"/>
    <mergeCell ref="F6768:F6772"/>
    <mergeCell ref="G6768:G6772"/>
    <mergeCell ref="H6768:H6772"/>
    <mergeCell ref="J6758:J6762"/>
    <mergeCell ref="L6758:L6762"/>
    <mergeCell ref="A6763:A6767"/>
    <mergeCell ref="B6763:B6767"/>
    <mergeCell ref="C6763:C6767"/>
    <mergeCell ref="D6763:D6767"/>
    <mergeCell ref="E6763:E6767"/>
    <mergeCell ref="F6763:F6767"/>
    <mergeCell ref="G6763:G6767"/>
    <mergeCell ref="H6763:H6767"/>
    <mergeCell ref="J6753:J6757"/>
    <mergeCell ref="L6753:L6757"/>
    <mergeCell ref="A6758:A6762"/>
    <mergeCell ref="B6758:B6762"/>
    <mergeCell ref="C6758:C6762"/>
    <mergeCell ref="D6758:D6762"/>
    <mergeCell ref="E6758:E6762"/>
    <mergeCell ref="F6758:F6762"/>
    <mergeCell ref="G6758:G6762"/>
    <mergeCell ref="H6758:H6762"/>
    <mergeCell ref="J6748:J6752"/>
    <mergeCell ref="L6748:L6752"/>
    <mergeCell ref="A6753:A6757"/>
    <mergeCell ref="B6753:B6757"/>
    <mergeCell ref="C6753:C6757"/>
    <mergeCell ref="D6753:D6757"/>
    <mergeCell ref="E6753:E6757"/>
    <mergeCell ref="F6753:F6757"/>
    <mergeCell ref="G6753:G6757"/>
    <mergeCell ref="H6753:H6757"/>
    <mergeCell ref="J6743:J6747"/>
    <mergeCell ref="L6743:L6747"/>
    <mergeCell ref="A6748:A6752"/>
    <mergeCell ref="B6748:B6752"/>
    <mergeCell ref="C6748:C6752"/>
    <mergeCell ref="D6748:D6752"/>
    <mergeCell ref="E6748:E6752"/>
    <mergeCell ref="F6748:F6752"/>
    <mergeCell ref="G6748:G6752"/>
    <mergeCell ref="H6748:H6752"/>
    <mergeCell ref="J6738:J6742"/>
    <mergeCell ref="L6738:L6742"/>
    <mergeCell ref="A6743:A6747"/>
    <mergeCell ref="B6743:B6747"/>
    <mergeCell ref="C6743:C6747"/>
    <mergeCell ref="D6743:D6747"/>
    <mergeCell ref="E6743:E6747"/>
    <mergeCell ref="F6743:F6747"/>
    <mergeCell ref="G6743:G6747"/>
    <mergeCell ref="H6743:H6747"/>
    <mergeCell ref="J6733:J6737"/>
    <mergeCell ref="L6733:L6737"/>
    <mergeCell ref="A6738:A6742"/>
    <mergeCell ref="B6738:B6742"/>
    <mergeCell ref="C6738:C6742"/>
    <mergeCell ref="D6738:D6742"/>
    <mergeCell ref="E6738:E6742"/>
    <mergeCell ref="F6738:F6742"/>
    <mergeCell ref="G6738:G6742"/>
    <mergeCell ref="H6738:H6742"/>
    <mergeCell ref="J6728:J6732"/>
    <mergeCell ref="L6728:L6732"/>
    <mergeCell ref="A6733:A6737"/>
    <mergeCell ref="B6733:B6737"/>
    <mergeCell ref="C6733:C6737"/>
    <mergeCell ref="D6733:D6737"/>
    <mergeCell ref="E6733:E6737"/>
    <mergeCell ref="F6733:F6737"/>
    <mergeCell ref="G6733:G6737"/>
    <mergeCell ref="H6733:H6737"/>
    <mergeCell ref="J6723:J6727"/>
    <mergeCell ref="L6723:L6727"/>
    <mergeCell ref="A6728:A6732"/>
    <mergeCell ref="B6728:B6732"/>
    <mergeCell ref="C6728:C6732"/>
    <mergeCell ref="D6728:D6732"/>
    <mergeCell ref="E6728:E6732"/>
    <mergeCell ref="F6728:F6732"/>
    <mergeCell ref="G6728:G6732"/>
    <mergeCell ref="H6728:H6732"/>
    <mergeCell ref="J6718:J6722"/>
    <mergeCell ref="L6718:L6722"/>
    <mergeCell ref="A6723:A6727"/>
    <mergeCell ref="B6723:B6727"/>
    <mergeCell ref="C6723:C6727"/>
    <mergeCell ref="D6723:D6727"/>
    <mergeCell ref="E6723:E6727"/>
    <mergeCell ref="F6723:F6727"/>
    <mergeCell ref="G6723:G6727"/>
    <mergeCell ref="H6723:H6727"/>
    <mergeCell ref="J6713:J6717"/>
    <mergeCell ref="L6713:L6717"/>
    <mergeCell ref="A6718:A6722"/>
    <mergeCell ref="B6718:B6722"/>
    <mergeCell ref="C6718:C6722"/>
    <mergeCell ref="D6718:D6722"/>
    <mergeCell ref="E6718:E6722"/>
    <mergeCell ref="F6718:F6722"/>
    <mergeCell ref="G6718:G6722"/>
    <mergeCell ref="H6718:H6722"/>
    <mergeCell ref="J6708:J6712"/>
    <mergeCell ref="L6708:L6712"/>
    <mergeCell ref="A6713:A6717"/>
    <mergeCell ref="B6713:B6717"/>
    <mergeCell ref="C6713:C6717"/>
    <mergeCell ref="D6713:D6717"/>
    <mergeCell ref="E6713:E6717"/>
    <mergeCell ref="F6713:F6717"/>
    <mergeCell ref="G6713:G6717"/>
    <mergeCell ref="H6713:H6717"/>
    <mergeCell ref="J7043:J7047"/>
    <mergeCell ref="L7043:L7047"/>
    <mergeCell ref="A6708:A6712"/>
    <mergeCell ref="B6708:B6712"/>
    <mergeCell ref="C6708:C6712"/>
    <mergeCell ref="D6708:D6712"/>
    <mergeCell ref="E6708:E6712"/>
    <mergeCell ref="F6708:F6712"/>
    <mergeCell ref="G6708:G6712"/>
    <mergeCell ref="H6708:H6712"/>
    <mergeCell ref="J7038:J7042"/>
    <mergeCell ref="L7038:L7042"/>
    <mergeCell ref="A7043:A7047"/>
    <mergeCell ref="B7043:B7047"/>
    <mergeCell ref="C7043:C7047"/>
    <mergeCell ref="D7043:D7047"/>
    <mergeCell ref="E7043:E7047"/>
    <mergeCell ref="F7043:F7047"/>
    <mergeCell ref="G7043:G7047"/>
    <mergeCell ref="H7043:H7047"/>
    <mergeCell ref="J7033:J7037"/>
    <mergeCell ref="L7033:L7037"/>
    <mergeCell ref="A7038:A7042"/>
    <mergeCell ref="B7038:B7042"/>
    <mergeCell ref="C7038:C7042"/>
    <mergeCell ref="D7038:D7042"/>
    <mergeCell ref="E7038:E7042"/>
    <mergeCell ref="F7038:F7042"/>
    <mergeCell ref="G7038:G7042"/>
    <mergeCell ref="H7038:H7042"/>
    <mergeCell ref="J7028:J7032"/>
    <mergeCell ref="L7028:L7032"/>
    <mergeCell ref="A7033:A7037"/>
    <mergeCell ref="B7033:B7037"/>
    <mergeCell ref="C7033:C7037"/>
    <mergeCell ref="D7033:D7037"/>
    <mergeCell ref="E7033:E7037"/>
    <mergeCell ref="F7033:F7037"/>
    <mergeCell ref="G7033:G7037"/>
    <mergeCell ref="H7033:H7037"/>
    <mergeCell ref="J7023:J7027"/>
    <mergeCell ref="L7023:L7027"/>
    <mergeCell ref="A7028:A7032"/>
    <mergeCell ref="B7028:B7032"/>
    <mergeCell ref="C7028:C7032"/>
    <mergeCell ref="D7028:D7032"/>
    <mergeCell ref="E7028:E7032"/>
    <mergeCell ref="F7028:F7032"/>
    <mergeCell ref="G7028:G7032"/>
    <mergeCell ref="H7028:H7032"/>
    <mergeCell ref="J7018:J7022"/>
    <mergeCell ref="L7018:L7022"/>
    <mergeCell ref="A7023:A7027"/>
    <mergeCell ref="B7023:B7027"/>
    <mergeCell ref="C7023:C7027"/>
    <mergeCell ref="D7023:D7027"/>
    <mergeCell ref="E7023:E7027"/>
    <mergeCell ref="F7023:F7027"/>
    <mergeCell ref="G7023:G7027"/>
    <mergeCell ref="H7023:H7027"/>
    <mergeCell ref="J7013:J7017"/>
    <mergeCell ref="L7013:L7017"/>
    <mergeCell ref="A7018:A7022"/>
    <mergeCell ref="B7018:B7022"/>
    <mergeCell ref="C7018:C7022"/>
    <mergeCell ref="D7018:D7022"/>
    <mergeCell ref="E7018:E7022"/>
    <mergeCell ref="F7018:F7022"/>
    <mergeCell ref="G7018:G7022"/>
    <mergeCell ref="H7018:H7022"/>
    <mergeCell ref="J7008:J7012"/>
    <mergeCell ref="L7008:L7012"/>
    <mergeCell ref="A7013:A7017"/>
    <mergeCell ref="B7013:B7017"/>
    <mergeCell ref="C7013:C7017"/>
    <mergeCell ref="D7013:D7017"/>
    <mergeCell ref="E7013:E7017"/>
    <mergeCell ref="F7013:F7017"/>
    <mergeCell ref="G7013:G7017"/>
    <mergeCell ref="H7013:H7017"/>
    <mergeCell ref="J7003:J7007"/>
    <mergeCell ref="L7003:L7007"/>
    <mergeCell ref="A7008:A7012"/>
    <mergeCell ref="B7008:B7012"/>
    <mergeCell ref="C7008:C7012"/>
    <mergeCell ref="D7008:D7012"/>
    <mergeCell ref="E7008:E7012"/>
    <mergeCell ref="F7008:F7012"/>
    <mergeCell ref="G7008:G7012"/>
    <mergeCell ref="H7008:H7012"/>
    <mergeCell ref="J6998:J7002"/>
    <mergeCell ref="L6998:L7002"/>
    <mergeCell ref="A7003:A7007"/>
    <mergeCell ref="B7003:B7007"/>
    <mergeCell ref="C7003:C7007"/>
    <mergeCell ref="D7003:D7007"/>
    <mergeCell ref="E7003:E7007"/>
    <mergeCell ref="F7003:F7007"/>
    <mergeCell ref="G7003:G7007"/>
    <mergeCell ref="H7003:H7007"/>
    <mergeCell ref="J6993:J6997"/>
    <mergeCell ref="L6993:L6997"/>
    <mergeCell ref="A6998:A7002"/>
    <mergeCell ref="B6998:B7002"/>
    <mergeCell ref="C6998:C7002"/>
    <mergeCell ref="D6998:D7002"/>
    <mergeCell ref="E6998:E7002"/>
    <mergeCell ref="F6998:F7002"/>
    <mergeCell ref="G6998:G7002"/>
    <mergeCell ref="H6998:H7002"/>
    <mergeCell ref="J6988:J6992"/>
    <mergeCell ref="L6988:L6992"/>
    <mergeCell ref="A6993:A6997"/>
    <mergeCell ref="B6993:B6997"/>
    <mergeCell ref="C6993:C6997"/>
    <mergeCell ref="D6993:D6997"/>
    <mergeCell ref="E6993:E6997"/>
    <mergeCell ref="F6993:F6997"/>
    <mergeCell ref="G6993:G6997"/>
    <mergeCell ref="H6993:H6997"/>
    <mergeCell ref="J6983:J6987"/>
    <mergeCell ref="L6983:L6987"/>
    <mergeCell ref="A6988:A6992"/>
    <mergeCell ref="B6988:B6992"/>
    <mergeCell ref="C6988:C6992"/>
    <mergeCell ref="D6988:D6992"/>
    <mergeCell ref="E6988:E6992"/>
    <mergeCell ref="F6988:F6992"/>
    <mergeCell ref="G6988:G6992"/>
    <mergeCell ref="H6988:H6992"/>
    <mergeCell ref="J6978:J6982"/>
    <mergeCell ref="L6978:L6982"/>
    <mergeCell ref="A6983:A6987"/>
    <mergeCell ref="B6983:B6987"/>
    <mergeCell ref="C6983:C6987"/>
    <mergeCell ref="D6983:D6987"/>
    <mergeCell ref="E6983:E6987"/>
    <mergeCell ref="F6983:F6987"/>
    <mergeCell ref="G6983:G6987"/>
    <mergeCell ref="H6983:H6987"/>
    <mergeCell ref="J6973:J6977"/>
    <mergeCell ref="L6973:L6977"/>
    <mergeCell ref="A6978:A6982"/>
    <mergeCell ref="B6978:B6982"/>
    <mergeCell ref="C6978:C6982"/>
    <mergeCell ref="D6978:D6982"/>
    <mergeCell ref="E6978:E6982"/>
    <mergeCell ref="F6978:F6982"/>
    <mergeCell ref="G6978:G6982"/>
    <mergeCell ref="H6978:H6982"/>
    <mergeCell ref="J6968:J6972"/>
    <mergeCell ref="L6968:L6972"/>
    <mergeCell ref="A6973:A6977"/>
    <mergeCell ref="B6973:B6977"/>
    <mergeCell ref="C6973:C6977"/>
    <mergeCell ref="D6973:D6977"/>
    <mergeCell ref="E6973:E6977"/>
    <mergeCell ref="F6973:F6977"/>
    <mergeCell ref="G6973:G6977"/>
    <mergeCell ref="H6973:H6977"/>
    <mergeCell ref="J6963:J6967"/>
    <mergeCell ref="L6963:L6967"/>
    <mergeCell ref="A6968:A6972"/>
    <mergeCell ref="B6968:B6972"/>
    <mergeCell ref="C6968:C6972"/>
    <mergeCell ref="D6968:D6972"/>
    <mergeCell ref="E6968:E6972"/>
    <mergeCell ref="F6968:F6972"/>
    <mergeCell ref="G6968:G6972"/>
    <mergeCell ref="H6968:H6972"/>
    <mergeCell ref="J6958:J6962"/>
    <mergeCell ref="L6958:L6962"/>
    <mergeCell ref="A6963:A6967"/>
    <mergeCell ref="B6963:B6967"/>
    <mergeCell ref="C6963:C6967"/>
    <mergeCell ref="D6963:D6967"/>
    <mergeCell ref="E6963:E6967"/>
    <mergeCell ref="F6963:F6967"/>
    <mergeCell ref="G6963:G6967"/>
    <mergeCell ref="H6963:H6967"/>
    <mergeCell ref="J6953:J6957"/>
    <mergeCell ref="L6953:L6957"/>
    <mergeCell ref="A6958:A6962"/>
    <mergeCell ref="B6958:B6962"/>
    <mergeCell ref="C6958:C6962"/>
    <mergeCell ref="D6958:D6962"/>
    <mergeCell ref="E6958:E6962"/>
    <mergeCell ref="F6958:F6962"/>
    <mergeCell ref="G6958:G6962"/>
    <mergeCell ref="H6958:H6962"/>
    <mergeCell ref="J6948:J6952"/>
    <mergeCell ref="L6948:L6952"/>
    <mergeCell ref="A6953:A6957"/>
    <mergeCell ref="B6953:B6957"/>
    <mergeCell ref="C6953:C6957"/>
    <mergeCell ref="D6953:D6957"/>
    <mergeCell ref="E6953:E6957"/>
    <mergeCell ref="F6953:F6957"/>
    <mergeCell ref="G6953:G6957"/>
    <mergeCell ref="H6953:H6957"/>
    <mergeCell ref="J6943:J6947"/>
    <mergeCell ref="L6943:L6947"/>
    <mergeCell ref="A6948:A6952"/>
    <mergeCell ref="B6948:B6952"/>
    <mergeCell ref="C6948:C6952"/>
    <mergeCell ref="D6948:D6952"/>
    <mergeCell ref="E6948:E6952"/>
    <mergeCell ref="F6948:F6952"/>
    <mergeCell ref="G6948:G6952"/>
    <mergeCell ref="H6948:H6952"/>
    <mergeCell ref="J6938:J6942"/>
    <mergeCell ref="L6938:L6942"/>
    <mergeCell ref="A6943:A6947"/>
    <mergeCell ref="B6943:B6947"/>
    <mergeCell ref="C6943:C6947"/>
    <mergeCell ref="D6943:D6947"/>
    <mergeCell ref="E6943:E6947"/>
    <mergeCell ref="F6943:F6947"/>
    <mergeCell ref="G6943:G6947"/>
    <mergeCell ref="H6943:H6947"/>
    <mergeCell ref="J6933:J6937"/>
    <mergeCell ref="L6933:L6937"/>
    <mergeCell ref="A6938:A6942"/>
    <mergeCell ref="B6938:B6942"/>
    <mergeCell ref="C6938:C6942"/>
    <mergeCell ref="D6938:D6942"/>
    <mergeCell ref="E6938:E6942"/>
    <mergeCell ref="F6938:F6942"/>
    <mergeCell ref="G6938:G6942"/>
    <mergeCell ref="H6938:H6942"/>
    <mergeCell ref="J6928:J6932"/>
    <mergeCell ref="L6928:L6932"/>
    <mergeCell ref="A6933:A6937"/>
    <mergeCell ref="B6933:B6937"/>
    <mergeCell ref="C6933:C6937"/>
    <mergeCell ref="D6933:D6937"/>
    <mergeCell ref="E6933:E6937"/>
    <mergeCell ref="F6933:F6937"/>
    <mergeCell ref="G6933:G6937"/>
    <mergeCell ref="H6933:H6937"/>
    <mergeCell ref="J6923:J6927"/>
    <mergeCell ref="L6923:L6927"/>
    <mergeCell ref="A6928:A6932"/>
    <mergeCell ref="B6928:B6932"/>
    <mergeCell ref="C6928:C6932"/>
    <mergeCell ref="D6928:D6932"/>
    <mergeCell ref="E6928:E6932"/>
    <mergeCell ref="F6928:F6932"/>
    <mergeCell ref="G6928:G6932"/>
    <mergeCell ref="H6928:H6932"/>
    <mergeCell ref="J6918:J6922"/>
    <mergeCell ref="L6918:L6922"/>
    <mergeCell ref="A6923:A6927"/>
    <mergeCell ref="B6923:B6927"/>
    <mergeCell ref="C6923:C6927"/>
    <mergeCell ref="D6923:D6927"/>
    <mergeCell ref="E6923:E6927"/>
    <mergeCell ref="F6923:F6927"/>
    <mergeCell ref="G6923:G6927"/>
    <mergeCell ref="H6923:H6927"/>
    <mergeCell ref="J6913:J6917"/>
    <mergeCell ref="L6913:L6917"/>
    <mergeCell ref="A6918:A6922"/>
    <mergeCell ref="B6918:B6922"/>
    <mergeCell ref="C6918:C6922"/>
    <mergeCell ref="D6918:D6922"/>
    <mergeCell ref="E6918:E6922"/>
    <mergeCell ref="F6918:F6922"/>
    <mergeCell ref="G6918:G6922"/>
    <mergeCell ref="H6918:H6922"/>
    <mergeCell ref="J6908:J6912"/>
    <mergeCell ref="L6908:L6912"/>
    <mergeCell ref="A6913:A6917"/>
    <mergeCell ref="B6913:B6917"/>
    <mergeCell ref="C6913:C6917"/>
    <mergeCell ref="D6913:D6917"/>
    <mergeCell ref="E6913:E6917"/>
    <mergeCell ref="F6913:F6917"/>
    <mergeCell ref="G6913:G6917"/>
    <mergeCell ref="H6913:H6917"/>
    <mergeCell ref="J6903:J6907"/>
    <mergeCell ref="L6903:L6907"/>
    <mergeCell ref="A6908:A6912"/>
    <mergeCell ref="B6908:B6912"/>
    <mergeCell ref="C6908:C6912"/>
    <mergeCell ref="D6908:D6912"/>
    <mergeCell ref="E6908:E6912"/>
    <mergeCell ref="F6908:F6912"/>
    <mergeCell ref="G6908:G6912"/>
    <mergeCell ref="H6908:H6912"/>
    <mergeCell ref="J6898:J6902"/>
    <mergeCell ref="L6898:L6902"/>
    <mergeCell ref="A6903:A6907"/>
    <mergeCell ref="B6903:B6907"/>
    <mergeCell ref="C6903:C6907"/>
    <mergeCell ref="D6903:D6907"/>
    <mergeCell ref="E6903:E6907"/>
    <mergeCell ref="F6903:F6907"/>
    <mergeCell ref="G6903:G6907"/>
    <mergeCell ref="H6903:H6907"/>
    <mergeCell ref="J6893:J6897"/>
    <mergeCell ref="L6893:L6897"/>
    <mergeCell ref="A6898:A6902"/>
    <mergeCell ref="B6898:B6902"/>
    <mergeCell ref="C6898:C6902"/>
    <mergeCell ref="D6898:D6902"/>
    <mergeCell ref="E6898:E6902"/>
    <mergeCell ref="F6898:F6902"/>
    <mergeCell ref="G6898:G6902"/>
    <mergeCell ref="H6898:H6902"/>
    <mergeCell ref="J6888:J6892"/>
    <mergeCell ref="L6888:L6892"/>
    <mergeCell ref="A6893:A6897"/>
    <mergeCell ref="B6893:B6897"/>
    <mergeCell ref="C6893:C6897"/>
    <mergeCell ref="D6893:D6897"/>
    <mergeCell ref="E6893:E6897"/>
    <mergeCell ref="F6893:F6897"/>
    <mergeCell ref="G6893:G6897"/>
    <mergeCell ref="H6893:H6897"/>
    <mergeCell ref="J6883:J6887"/>
    <mergeCell ref="L6883:L6887"/>
    <mergeCell ref="A6888:A6892"/>
    <mergeCell ref="B6888:B6892"/>
    <mergeCell ref="C6888:C6892"/>
    <mergeCell ref="D6888:D6892"/>
    <mergeCell ref="E6888:E6892"/>
    <mergeCell ref="F6888:F6892"/>
    <mergeCell ref="G6888:G6892"/>
    <mergeCell ref="H6888:H6892"/>
    <mergeCell ref="J6878:J6882"/>
    <mergeCell ref="L6878:L6882"/>
    <mergeCell ref="A6883:A6887"/>
    <mergeCell ref="B6883:B6887"/>
    <mergeCell ref="C6883:C6887"/>
    <mergeCell ref="D6883:D6887"/>
    <mergeCell ref="E6883:E6887"/>
    <mergeCell ref="F6883:F6887"/>
    <mergeCell ref="G6883:G6887"/>
    <mergeCell ref="H6883:H6887"/>
    <mergeCell ref="J7213:J7217"/>
    <mergeCell ref="L7213:L7217"/>
    <mergeCell ref="A6878:A6882"/>
    <mergeCell ref="B6878:B6882"/>
    <mergeCell ref="C6878:C6882"/>
    <mergeCell ref="D6878:D6882"/>
    <mergeCell ref="E6878:E6882"/>
    <mergeCell ref="F6878:F6882"/>
    <mergeCell ref="G6878:G6882"/>
    <mergeCell ref="H6878:H6882"/>
    <mergeCell ref="J7208:J7212"/>
    <mergeCell ref="L7208:L7212"/>
    <mergeCell ref="A7213:A7217"/>
    <mergeCell ref="B7213:B7217"/>
    <mergeCell ref="C7213:C7217"/>
    <mergeCell ref="D7213:D7217"/>
    <mergeCell ref="E7213:E7217"/>
    <mergeCell ref="F7213:F7217"/>
    <mergeCell ref="G7213:G7217"/>
    <mergeCell ref="H7213:H7217"/>
    <mergeCell ref="J7203:J7207"/>
    <mergeCell ref="L7203:L7207"/>
    <mergeCell ref="A7208:A7212"/>
    <mergeCell ref="B7208:B7212"/>
    <mergeCell ref="C7208:C7212"/>
    <mergeCell ref="D7208:D7212"/>
    <mergeCell ref="E7208:E7212"/>
    <mergeCell ref="F7208:F7212"/>
    <mergeCell ref="G7208:G7212"/>
    <mergeCell ref="H7208:H7212"/>
    <mergeCell ref="J7198:J7202"/>
    <mergeCell ref="L7198:L7202"/>
    <mergeCell ref="A7203:A7207"/>
    <mergeCell ref="B7203:B7207"/>
    <mergeCell ref="C7203:C7207"/>
    <mergeCell ref="D7203:D7207"/>
    <mergeCell ref="E7203:E7207"/>
    <mergeCell ref="F7203:F7207"/>
    <mergeCell ref="G7203:G7207"/>
    <mergeCell ref="H7203:H7207"/>
    <mergeCell ref="J7193:J7197"/>
    <mergeCell ref="L7193:L7197"/>
    <mergeCell ref="A7198:A7202"/>
    <mergeCell ref="B7198:B7202"/>
    <mergeCell ref="C7198:C7202"/>
    <mergeCell ref="D7198:D7202"/>
    <mergeCell ref="E7198:E7202"/>
    <mergeCell ref="F7198:F7202"/>
    <mergeCell ref="G7198:G7202"/>
    <mergeCell ref="H7198:H7202"/>
    <mergeCell ref="J7188:J7192"/>
    <mergeCell ref="L7188:L7192"/>
    <mergeCell ref="A7193:A7197"/>
    <mergeCell ref="B7193:B7197"/>
    <mergeCell ref="C7193:C7197"/>
    <mergeCell ref="D7193:D7197"/>
    <mergeCell ref="E7193:E7197"/>
    <mergeCell ref="F7193:F7197"/>
    <mergeCell ref="G7193:G7197"/>
    <mergeCell ref="H7193:H7197"/>
    <mergeCell ref="J7183:J7187"/>
    <mergeCell ref="L7183:L7187"/>
    <mergeCell ref="A7188:A7192"/>
    <mergeCell ref="B7188:B7192"/>
    <mergeCell ref="C7188:C7192"/>
    <mergeCell ref="D7188:D7192"/>
    <mergeCell ref="E7188:E7192"/>
    <mergeCell ref="F7188:F7192"/>
    <mergeCell ref="G7188:G7192"/>
    <mergeCell ref="H7188:H7192"/>
    <mergeCell ref="J7178:J7182"/>
    <mergeCell ref="L7178:L7182"/>
    <mergeCell ref="A7183:A7187"/>
    <mergeCell ref="B7183:B7187"/>
    <mergeCell ref="C7183:C7187"/>
    <mergeCell ref="D7183:D7187"/>
    <mergeCell ref="E7183:E7187"/>
    <mergeCell ref="F7183:F7187"/>
    <mergeCell ref="G7183:G7187"/>
    <mergeCell ref="H7183:H7187"/>
    <mergeCell ref="J7173:J7177"/>
    <mergeCell ref="L7173:L7177"/>
    <mergeCell ref="A7178:A7182"/>
    <mergeCell ref="B7178:B7182"/>
    <mergeCell ref="C7178:C7182"/>
    <mergeCell ref="D7178:D7182"/>
    <mergeCell ref="E7178:E7182"/>
    <mergeCell ref="F7178:F7182"/>
    <mergeCell ref="G7178:G7182"/>
    <mergeCell ref="H7178:H7182"/>
    <mergeCell ref="J7168:J7172"/>
    <mergeCell ref="L7168:L7172"/>
    <mergeCell ref="A7173:A7177"/>
    <mergeCell ref="B7173:B7177"/>
    <mergeCell ref="C7173:C7177"/>
    <mergeCell ref="D7173:D7177"/>
    <mergeCell ref="E7173:E7177"/>
    <mergeCell ref="F7173:F7177"/>
    <mergeCell ref="G7173:G7177"/>
    <mergeCell ref="H7173:H7177"/>
    <mergeCell ref="J7163:J7167"/>
    <mergeCell ref="L7163:L7167"/>
    <mergeCell ref="A7168:A7172"/>
    <mergeCell ref="B7168:B7172"/>
    <mergeCell ref="C7168:C7172"/>
    <mergeCell ref="D7168:D7172"/>
    <mergeCell ref="E7168:E7172"/>
    <mergeCell ref="F7168:F7172"/>
    <mergeCell ref="G7168:G7172"/>
    <mergeCell ref="H7168:H7172"/>
    <mergeCell ref="J7158:J7162"/>
    <mergeCell ref="L7158:L7162"/>
    <mergeCell ref="A7163:A7167"/>
    <mergeCell ref="B7163:B7167"/>
    <mergeCell ref="C7163:C7167"/>
    <mergeCell ref="D7163:D7167"/>
    <mergeCell ref="E7163:E7167"/>
    <mergeCell ref="F7163:F7167"/>
    <mergeCell ref="G7163:G7167"/>
    <mergeCell ref="H7163:H7167"/>
    <mergeCell ref="J7153:J7157"/>
    <mergeCell ref="L7153:L7157"/>
    <mergeCell ref="A7158:A7162"/>
    <mergeCell ref="B7158:B7162"/>
    <mergeCell ref="C7158:C7162"/>
    <mergeCell ref="D7158:D7162"/>
    <mergeCell ref="E7158:E7162"/>
    <mergeCell ref="F7158:F7162"/>
    <mergeCell ref="G7158:G7162"/>
    <mergeCell ref="H7158:H7162"/>
    <mergeCell ref="J7148:J7152"/>
    <mergeCell ref="L7148:L7152"/>
    <mergeCell ref="A7153:A7157"/>
    <mergeCell ref="B7153:B7157"/>
    <mergeCell ref="C7153:C7157"/>
    <mergeCell ref="D7153:D7157"/>
    <mergeCell ref="E7153:E7157"/>
    <mergeCell ref="F7153:F7157"/>
    <mergeCell ref="G7153:G7157"/>
    <mergeCell ref="H7153:H7157"/>
    <mergeCell ref="J7143:J7147"/>
    <mergeCell ref="L7143:L7147"/>
    <mergeCell ref="A7148:A7152"/>
    <mergeCell ref="B7148:B7152"/>
    <mergeCell ref="C7148:C7152"/>
    <mergeCell ref="D7148:D7152"/>
    <mergeCell ref="E7148:E7152"/>
    <mergeCell ref="F7148:F7152"/>
    <mergeCell ref="G7148:G7152"/>
    <mergeCell ref="H7148:H7152"/>
    <mergeCell ref="J7138:J7142"/>
    <mergeCell ref="L7138:L7142"/>
    <mergeCell ref="A7143:A7147"/>
    <mergeCell ref="B7143:B7147"/>
    <mergeCell ref="C7143:C7147"/>
    <mergeCell ref="D7143:D7147"/>
    <mergeCell ref="E7143:E7147"/>
    <mergeCell ref="F7143:F7147"/>
    <mergeCell ref="G7143:G7147"/>
    <mergeCell ref="H7143:H7147"/>
    <mergeCell ref="J7133:J7137"/>
    <mergeCell ref="L7133:L7137"/>
    <mergeCell ref="A7138:A7142"/>
    <mergeCell ref="B7138:B7142"/>
    <mergeCell ref="C7138:C7142"/>
    <mergeCell ref="D7138:D7142"/>
    <mergeCell ref="E7138:E7142"/>
    <mergeCell ref="F7138:F7142"/>
    <mergeCell ref="G7138:G7142"/>
    <mergeCell ref="H7138:H7142"/>
    <mergeCell ref="J7128:J7132"/>
    <mergeCell ref="L7128:L7132"/>
    <mergeCell ref="A7133:A7137"/>
    <mergeCell ref="B7133:B7137"/>
    <mergeCell ref="C7133:C7137"/>
    <mergeCell ref="D7133:D7137"/>
    <mergeCell ref="E7133:E7137"/>
    <mergeCell ref="F7133:F7137"/>
    <mergeCell ref="G7133:G7137"/>
    <mergeCell ref="H7133:H7137"/>
    <mergeCell ref="J7123:J7127"/>
    <mergeCell ref="L7123:L7127"/>
    <mergeCell ref="A7128:A7132"/>
    <mergeCell ref="B7128:B7132"/>
    <mergeCell ref="C7128:C7132"/>
    <mergeCell ref="D7128:D7132"/>
    <mergeCell ref="E7128:E7132"/>
    <mergeCell ref="F7128:F7132"/>
    <mergeCell ref="G7128:G7132"/>
    <mergeCell ref="H7128:H7132"/>
    <mergeCell ref="J7118:J7122"/>
    <mergeCell ref="L7118:L7122"/>
    <mergeCell ref="A7123:A7127"/>
    <mergeCell ref="B7123:B7127"/>
    <mergeCell ref="C7123:C7127"/>
    <mergeCell ref="D7123:D7127"/>
    <mergeCell ref="E7123:E7127"/>
    <mergeCell ref="F7123:F7127"/>
    <mergeCell ref="G7123:G7127"/>
    <mergeCell ref="H7123:H7127"/>
    <mergeCell ref="J7113:J7117"/>
    <mergeCell ref="L7113:L7117"/>
    <mergeCell ref="A7118:A7122"/>
    <mergeCell ref="B7118:B7122"/>
    <mergeCell ref="C7118:C7122"/>
    <mergeCell ref="D7118:D7122"/>
    <mergeCell ref="E7118:E7122"/>
    <mergeCell ref="F7118:F7122"/>
    <mergeCell ref="G7118:G7122"/>
    <mergeCell ref="H7118:H7122"/>
    <mergeCell ref="J7108:J7112"/>
    <mergeCell ref="L7108:L7112"/>
    <mergeCell ref="A7113:A7117"/>
    <mergeCell ref="B7113:B7117"/>
    <mergeCell ref="C7113:C7117"/>
    <mergeCell ref="D7113:D7117"/>
    <mergeCell ref="E7113:E7117"/>
    <mergeCell ref="F7113:F7117"/>
    <mergeCell ref="G7113:G7117"/>
    <mergeCell ref="H7113:H7117"/>
    <mergeCell ref="J7103:J7107"/>
    <mergeCell ref="L7103:L7107"/>
    <mergeCell ref="A7108:A7112"/>
    <mergeCell ref="B7108:B7112"/>
    <mergeCell ref="C7108:C7112"/>
    <mergeCell ref="D7108:D7112"/>
    <mergeCell ref="E7108:E7112"/>
    <mergeCell ref="F7108:F7112"/>
    <mergeCell ref="G7108:G7112"/>
    <mergeCell ref="H7108:H7112"/>
    <mergeCell ref="J7098:J7102"/>
    <mergeCell ref="L7098:L7102"/>
    <mergeCell ref="A7103:A7107"/>
    <mergeCell ref="B7103:B7107"/>
    <mergeCell ref="C7103:C7107"/>
    <mergeCell ref="D7103:D7107"/>
    <mergeCell ref="E7103:E7107"/>
    <mergeCell ref="F7103:F7107"/>
    <mergeCell ref="G7103:G7107"/>
    <mergeCell ref="H7103:H7107"/>
    <mergeCell ref="J7093:J7097"/>
    <mergeCell ref="L7093:L7097"/>
    <mergeCell ref="A7098:A7102"/>
    <mergeCell ref="B7098:B7102"/>
    <mergeCell ref="C7098:C7102"/>
    <mergeCell ref="D7098:D7102"/>
    <mergeCell ref="E7098:E7102"/>
    <mergeCell ref="F7098:F7102"/>
    <mergeCell ref="G7098:G7102"/>
    <mergeCell ref="H7098:H7102"/>
    <mergeCell ref="J7088:J7092"/>
    <mergeCell ref="L7088:L7092"/>
    <mergeCell ref="A7093:A7097"/>
    <mergeCell ref="B7093:B7097"/>
    <mergeCell ref="C7093:C7097"/>
    <mergeCell ref="D7093:D7097"/>
    <mergeCell ref="E7093:E7097"/>
    <mergeCell ref="F7093:F7097"/>
    <mergeCell ref="G7093:G7097"/>
    <mergeCell ref="H7093:H7097"/>
    <mergeCell ref="J7083:J7087"/>
    <mergeCell ref="L7083:L7087"/>
    <mergeCell ref="A7088:A7092"/>
    <mergeCell ref="B7088:B7092"/>
    <mergeCell ref="C7088:C7092"/>
    <mergeCell ref="D7088:D7092"/>
    <mergeCell ref="E7088:E7092"/>
    <mergeCell ref="F7088:F7092"/>
    <mergeCell ref="G7088:G7092"/>
    <mergeCell ref="H7088:H7092"/>
    <mergeCell ref="J7078:J7082"/>
    <mergeCell ref="L7078:L7082"/>
    <mergeCell ref="A7083:A7087"/>
    <mergeCell ref="B7083:B7087"/>
    <mergeCell ref="C7083:C7087"/>
    <mergeCell ref="D7083:D7087"/>
    <mergeCell ref="E7083:E7087"/>
    <mergeCell ref="F7083:F7087"/>
    <mergeCell ref="G7083:G7087"/>
    <mergeCell ref="H7083:H7087"/>
    <mergeCell ref="J7073:J7077"/>
    <mergeCell ref="L7073:L7077"/>
    <mergeCell ref="A7078:A7082"/>
    <mergeCell ref="B7078:B7082"/>
    <mergeCell ref="C7078:C7082"/>
    <mergeCell ref="D7078:D7082"/>
    <mergeCell ref="E7078:E7082"/>
    <mergeCell ref="F7078:F7082"/>
    <mergeCell ref="G7078:G7082"/>
    <mergeCell ref="H7078:H7082"/>
    <mergeCell ref="J7068:J7072"/>
    <mergeCell ref="L7068:L7072"/>
    <mergeCell ref="A7073:A7077"/>
    <mergeCell ref="B7073:B7077"/>
    <mergeCell ref="C7073:C7077"/>
    <mergeCell ref="D7073:D7077"/>
    <mergeCell ref="E7073:E7077"/>
    <mergeCell ref="F7073:F7077"/>
    <mergeCell ref="G7073:G7077"/>
    <mergeCell ref="H7073:H7077"/>
    <mergeCell ref="J7063:J7067"/>
    <mergeCell ref="L7063:L7067"/>
    <mergeCell ref="A7068:A7072"/>
    <mergeCell ref="B7068:B7072"/>
    <mergeCell ref="C7068:C7072"/>
    <mergeCell ref="D7068:D7072"/>
    <mergeCell ref="E7068:E7072"/>
    <mergeCell ref="F7068:F7072"/>
    <mergeCell ref="G7068:G7072"/>
    <mergeCell ref="H7068:H7072"/>
    <mergeCell ref="J7058:J7062"/>
    <mergeCell ref="L7058:L7062"/>
    <mergeCell ref="A7063:A7067"/>
    <mergeCell ref="B7063:B7067"/>
    <mergeCell ref="C7063:C7067"/>
    <mergeCell ref="D7063:D7067"/>
    <mergeCell ref="E7063:E7067"/>
    <mergeCell ref="F7063:F7067"/>
    <mergeCell ref="G7063:G7067"/>
    <mergeCell ref="H7063:H7067"/>
    <mergeCell ref="J7053:J7057"/>
    <mergeCell ref="L7053:L7057"/>
    <mergeCell ref="A7058:A7062"/>
    <mergeCell ref="B7058:B7062"/>
    <mergeCell ref="C7058:C7062"/>
    <mergeCell ref="D7058:D7062"/>
    <mergeCell ref="E7058:E7062"/>
    <mergeCell ref="F7058:F7062"/>
    <mergeCell ref="G7058:G7062"/>
    <mergeCell ref="H7058:H7062"/>
    <mergeCell ref="J7048:J7052"/>
    <mergeCell ref="L7048:L7052"/>
    <mergeCell ref="A7053:A7057"/>
    <mergeCell ref="B7053:B7057"/>
    <mergeCell ref="C7053:C7057"/>
    <mergeCell ref="D7053:D7057"/>
    <mergeCell ref="E7053:E7057"/>
    <mergeCell ref="F7053:F7057"/>
    <mergeCell ref="G7053:G7057"/>
    <mergeCell ref="H7053:H7057"/>
    <mergeCell ref="J7383:J7387"/>
    <mergeCell ref="L7383:L7387"/>
    <mergeCell ref="A7048:A7052"/>
    <mergeCell ref="B7048:B7052"/>
    <mergeCell ref="C7048:C7052"/>
    <mergeCell ref="D7048:D7052"/>
    <mergeCell ref="E7048:E7052"/>
    <mergeCell ref="F7048:F7052"/>
    <mergeCell ref="G7048:G7052"/>
    <mergeCell ref="H7048:H7052"/>
    <mergeCell ref="J7378:J7382"/>
    <mergeCell ref="L7378:L7382"/>
    <mergeCell ref="A7383:A7387"/>
    <mergeCell ref="B7383:B7387"/>
    <mergeCell ref="C7383:C7387"/>
    <mergeCell ref="D7383:D7387"/>
    <mergeCell ref="E7383:E7387"/>
    <mergeCell ref="F7383:F7387"/>
    <mergeCell ref="G7383:G7387"/>
    <mergeCell ref="H7383:H7387"/>
    <mergeCell ref="J7373:J7377"/>
    <mergeCell ref="L7373:L7377"/>
    <mergeCell ref="A7378:A7382"/>
    <mergeCell ref="B7378:B7382"/>
    <mergeCell ref="C7378:C7382"/>
    <mergeCell ref="D7378:D7382"/>
    <mergeCell ref="E7378:E7382"/>
    <mergeCell ref="F7378:F7382"/>
    <mergeCell ref="G7378:G7382"/>
    <mergeCell ref="H7378:H7382"/>
    <mergeCell ref="J7368:J7372"/>
    <mergeCell ref="L7368:L7372"/>
    <mergeCell ref="A7373:A7377"/>
    <mergeCell ref="B7373:B7377"/>
    <mergeCell ref="C7373:C7377"/>
    <mergeCell ref="D7373:D7377"/>
    <mergeCell ref="E7373:E7377"/>
    <mergeCell ref="F7373:F7377"/>
    <mergeCell ref="G7373:G7377"/>
    <mergeCell ref="H7373:H7377"/>
    <mergeCell ref="J7363:J7367"/>
    <mergeCell ref="L7363:L7367"/>
    <mergeCell ref="A7368:A7372"/>
    <mergeCell ref="B7368:B7372"/>
    <mergeCell ref="C7368:C7372"/>
    <mergeCell ref="D7368:D7372"/>
    <mergeCell ref="E7368:E7372"/>
    <mergeCell ref="F7368:F7372"/>
    <mergeCell ref="G7368:G7372"/>
    <mergeCell ref="H7368:H7372"/>
    <mergeCell ref="J7358:J7362"/>
    <mergeCell ref="L7358:L7362"/>
    <mergeCell ref="A7363:A7367"/>
    <mergeCell ref="B7363:B7367"/>
    <mergeCell ref="C7363:C7367"/>
    <mergeCell ref="D7363:D7367"/>
    <mergeCell ref="E7363:E7367"/>
    <mergeCell ref="F7363:F7367"/>
    <mergeCell ref="G7363:G7367"/>
    <mergeCell ref="H7363:H7367"/>
    <mergeCell ref="J7353:J7357"/>
    <mergeCell ref="L7353:L7357"/>
    <mergeCell ref="A7358:A7362"/>
    <mergeCell ref="B7358:B7362"/>
    <mergeCell ref="C7358:C7362"/>
    <mergeCell ref="D7358:D7362"/>
    <mergeCell ref="E7358:E7362"/>
    <mergeCell ref="F7358:F7362"/>
    <mergeCell ref="G7358:G7362"/>
    <mergeCell ref="H7358:H7362"/>
    <mergeCell ref="J7348:J7352"/>
    <mergeCell ref="L7348:L7352"/>
    <mergeCell ref="A7353:A7357"/>
    <mergeCell ref="B7353:B7357"/>
    <mergeCell ref="C7353:C7357"/>
    <mergeCell ref="D7353:D7357"/>
    <mergeCell ref="E7353:E7357"/>
    <mergeCell ref="F7353:F7357"/>
    <mergeCell ref="G7353:G7357"/>
    <mergeCell ref="H7353:H7357"/>
    <mergeCell ref="J7343:J7347"/>
    <mergeCell ref="L7343:L7347"/>
    <mergeCell ref="A7348:A7352"/>
    <mergeCell ref="B7348:B7352"/>
    <mergeCell ref="C7348:C7352"/>
    <mergeCell ref="D7348:D7352"/>
    <mergeCell ref="E7348:E7352"/>
    <mergeCell ref="F7348:F7352"/>
    <mergeCell ref="G7348:G7352"/>
    <mergeCell ref="H7348:H7352"/>
    <mergeCell ref="J7338:J7342"/>
    <mergeCell ref="L7338:L7342"/>
    <mergeCell ref="A7343:A7347"/>
    <mergeCell ref="B7343:B7347"/>
    <mergeCell ref="C7343:C7347"/>
    <mergeCell ref="D7343:D7347"/>
    <mergeCell ref="E7343:E7347"/>
    <mergeCell ref="F7343:F7347"/>
    <mergeCell ref="G7343:G7347"/>
    <mergeCell ref="H7343:H7347"/>
    <mergeCell ref="J7333:J7337"/>
    <mergeCell ref="L7333:L7337"/>
    <mergeCell ref="A7338:A7342"/>
    <mergeCell ref="B7338:B7342"/>
    <mergeCell ref="C7338:C7342"/>
    <mergeCell ref="D7338:D7342"/>
    <mergeCell ref="E7338:E7342"/>
    <mergeCell ref="F7338:F7342"/>
    <mergeCell ref="G7338:G7342"/>
    <mergeCell ref="H7338:H7342"/>
    <mergeCell ref="J7328:J7332"/>
    <mergeCell ref="L7328:L7332"/>
    <mergeCell ref="A7333:A7337"/>
    <mergeCell ref="B7333:B7337"/>
    <mergeCell ref="C7333:C7337"/>
    <mergeCell ref="D7333:D7337"/>
    <mergeCell ref="E7333:E7337"/>
    <mergeCell ref="F7333:F7337"/>
    <mergeCell ref="G7333:G7337"/>
    <mergeCell ref="H7333:H7337"/>
    <mergeCell ref="J7323:J7327"/>
    <mergeCell ref="L7323:L7327"/>
    <mergeCell ref="A7328:A7332"/>
    <mergeCell ref="B7328:B7332"/>
    <mergeCell ref="C7328:C7332"/>
    <mergeCell ref="D7328:D7332"/>
    <mergeCell ref="E7328:E7332"/>
    <mergeCell ref="F7328:F7332"/>
    <mergeCell ref="G7328:G7332"/>
    <mergeCell ref="H7328:H7332"/>
    <mergeCell ref="J7318:J7322"/>
    <mergeCell ref="L7318:L7322"/>
    <mergeCell ref="A7323:A7327"/>
    <mergeCell ref="B7323:B7327"/>
    <mergeCell ref="C7323:C7327"/>
    <mergeCell ref="D7323:D7327"/>
    <mergeCell ref="E7323:E7327"/>
    <mergeCell ref="F7323:F7327"/>
    <mergeCell ref="G7323:G7327"/>
    <mergeCell ref="H7323:H7327"/>
    <mergeCell ref="J7313:J7317"/>
    <mergeCell ref="L7313:L7317"/>
    <mergeCell ref="A7318:A7322"/>
    <mergeCell ref="B7318:B7322"/>
    <mergeCell ref="C7318:C7322"/>
    <mergeCell ref="D7318:D7322"/>
    <mergeCell ref="E7318:E7322"/>
    <mergeCell ref="F7318:F7322"/>
    <mergeCell ref="G7318:G7322"/>
    <mergeCell ref="H7318:H7322"/>
    <mergeCell ref="J7308:J7312"/>
    <mergeCell ref="L7308:L7312"/>
    <mergeCell ref="A7313:A7317"/>
    <mergeCell ref="B7313:B7317"/>
    <mergeCell ref="C7313:C7317"/>
    <mergeCell ref="D7313:D7317"/>
    <mergeCell ref="E7313:E7317"/>
    <mergeCell ref="F7313:F7317"/>
    <mergeCell ref="G7313:G7317"/>
    <mergeCell ref="H7313:H7317"/>
    <mergeCell ref="J7303:J7307"/>
    <mergeCell ref="L7303:L7307"/>
    <mergeCell ref="A7308:A7312"/>
    <mergeCell ref="B7308:B7312"/>
    <mergeCell ref="C7308:C7312"/>
    <mergeCell ref="D7308:D7312"/>
    <mergeCell ref="E7308:E7312"/>
    <mergeCell ref="F7308:F7312"/>
    <mergeCell ref="G7308:G7312"/>
    <mergeCell ref="H7308:H7312"/>
    <mergeCell ref="J7298:J7302"/>
    <mergeCell ref="L7298:L7302"/>
    <mergeCell ref="A7303:A7307"/>
    <mergeCell ref="B7303:B7307"/>
    <mergeCell ref="C7303:C7307"/>
    <mergeCell ref="D7303:D7307"/>
    <mergeCell ref="E7303:E7307"/>
    <mergeCell ref="F7303:F7307"/>
    <mergeCell ref="G7303:G7307"/>
    <mergeCell ref="H7303:H7307"/>
    <mergeCell ref="J7293:J7297"/>
    <mergeCell ref="L7293:L7297"/>
    <mergeCell ref="A7298:A7302"/>
    <mergeCell ref="B7298:B7302"/>
    <mergeCell ref="C7298:C7302"/>
    <mergeCell ref="D7298:D7302"/>
    <mergeCell ref="E7298:E7302"/>
    <mergeCell ref="F7298:F7302"/>
    <mergeCell ref="G7298:G7302"/>
    <mergeCell ref="H7298:H7302"/>
    <mergeCell ref="J7288:J7292"/>
    <mergeCell ref="L7288:L7292"/>
    <mergeCell ref="A7293:A7297"/>
    <mergeCell ref="B7293:B7297"/>
    <mergeCell ref="C7293:C7297"/>
    <mergeCell ref="D7293:D7297"/>
    <mergeCell ref="E7293:E7297"/>
    <mergeCell ref="F7293:F7297"/>
    <mergeCell ref="G7293:G7297"/>
    <mergeCell ref="H7293:H7297"/>
    <mergeCell ref="J7283:J7287"/>
    <mergeCell ref="L7283:L7287"/>
    <mergeCell ref="A7288:A7292"/>
    <mergeCell ref="B7288:B7292"/>
    <mergeCell ref="C7288:C7292"/>
    <mergeCell ref="D7288:D7292"/>
    <mergeCell ref="E7288:E7292"/>
    <mergeCell ref="F7288:F7292"/>
    <mergeCell ref="G7288:G7292"/>
    <mergeCell ref="H7288:H7292"/>
    <mergeCell ref="J7278:J7282"/>
    <mergeCell ref="L7278:L7282"/>
    <mergeCell ref="A7283:A7287"/>
    <mergeCell ref="B7283:B7287"/>
    <mergeCell ref="C7283:C7287"/>
    <mergeCell ref="D7283:D7287"/>
    <mergeCell ref="E7283:E7287"/>
    <mergeCell ref="F7283:F7287"/>
    <mergeCell ref="G7283:G7287"/>
    <mergeCell ref="H7283:H7287"/>
    <mergeCell ref="J7273:J7277"/>
    <mergeCell ref="L7273:L7277"/>
    <mergeCell ref="A7278:A7282"/>
    <mergeCell ref="B7278:B7282"/>
    <mergeCell ref="C7278:C7282"/>
    <mergeCell ref="D7278:D7282"/>
    <mergeCell ref="E7278:E7282"/>
    <mergeCell ref="F7278:F7282"/>
    <mergeCell ref="G7278:G7282"/>
    <mergeCell ref="H7278:H7282"/>
    <mergeCell ref="J7268:J7272"/>
    <mergeCell ref="L7268:L7272"/>
    <mergeCell ref="A7273:A7277"/>
    <mergeCell ref="B7273:B7277"/>
    <mergeCell ref="C7273:C7277"/>
    <mergeCell ref="D7273:D7277"/>
    <mergeCell ref="E7273:E7277"/>
    <mergeCell ref="F7273:F7277"/>
    <mergeCell ref="G7273:G7277"/>
    <mergeCell ref="H7273:H7277"/>
    <mergeCell ref="J7263:J7267"/>
    <mergeCell ref="L7263:L7267"/>
    <mergeCell ref="A7268:A7272"/>
    <mergeCell ref="B7268:B7272"/>
    <mergeCell ref="C7268:C7272"/>
    <mergeCell ref="D7268:D7272"/>
    <mergeCell ref="E7268:E7272"/>
    <mergeCell ref="F7268:F7272"/>
    <mergeCell ref="G7268:G7272"/>
    <mergeCell ref="H7268:H7272"/>
    <mergeCell ref="J7258:J7262"/>
    <mergeCell ref="L7258:L7262"/>
    <mergeCell ref="A7263:A7267"/>
    <mergeCell ref="B7263:B7267"/>
    <mergeCell ref="C7263:C7267"/>
    <mergeCell ref="D7263:D7267"/>
    <mergeCell ref="E7263:E7267"/>
    <mergeCell ref="F7263:F7267"/>
    <mergeCell ref="G7263:G7267"/>
    <mergeCell ref="H7263:H7267"/>
    <mergeCell ref="A7228:A7232"/>
    <mergeCell ref="B7228:B7232"/>
    <mergeCell ref="C7228:C7232"/>
    <mergeCell ref="D7228:D7232"/>
    <mergeCell ref="E7228:E7232"/>
    <mergeCell ref="F7228:F7232"/>
    <mergeCell ref="G7228:G7232"/>
    <mergeCell ref="H7228:H7232"/>
    <mergeCell ref="J7218:J7222"/>
    <mergeCell ref="L7218:L7222"/>
    <mergeCell ref="A7223:A7227"/>
    <mergeCell ref="B7223:B7227"/>
    <mergeCell ref="C7223:C7227"/>
    <mergeCell ref="D7223:D7227"/>
    <mergeCell ref="E7223:E7227"/>
    <mergeCell ref="F7223:F7227"/>
    <mergeCell ref="G7223:G7227"/>
    <mergeCell ref="H7223:H7227"/>
    <mergeCell ref="J7253:J7257"/>
    <mergeCell ref="L7253:L7257"/>
    <mergeCell ref="A7258:A7262"/>
    <mergeCell ref="B7258:B7262"/>
    <mergeCell ref="C7258:C7262"/>
    <mergeCell ref="D7258:D7262"/>
    <mergeCell ref="E7258:E7262"/>
    <mergeCell ref="F7258:F7262"/>
    <mergeCell ref="G7258:G7262"/>
    <mergeCell ref="H7258:H7262"/>
    <mergeCell ref="J7248:J7252"/>
    <mergeCell ref="L7248:L7252"/>
    <mergeCell ref="A7253:A7257"/>
    <mergeCell ref="B7253:B7257"/>
    <mergeCell ref="C7253:C7257"/>
    <mergeCell ref="D7253:D7257"/>
    <mergeCell ref="E7253:E7257"/>
    <mergeCell ref="F7253:F7257"/>
    <mergeCell ref="G7253:G7257"/>
    <mergeCell ref="H7253:H7257"/>
    <mergeCell ref="J7243:J7247"/>
    <mergeCell ref="L7243:L7247"/>
    <mergeCell ref="A7248:A7252"/>
    <mergeCell ref="B7248:B7252"/>
    <mergeCell ref="C7248:C7252"/>
    <mergeCell ref="D7248:D7252"/>
    <mergeCell ref="E7248:E7252"/>
    <mergeCell ref="F7248:F7252"/>
    <mergeCell ref="G7248:G7252"/>
    <mergeCell ref="H7248:H7252"/>
    <mergeCell ref="J7238:J7242"/>
    <mergeCell ref="L7238:L7242"/>
    <mergeCell ref="A7243:A7247"/>
    <mergeCell ref="B7243:B7247"/>
    <mergeCell ref="C7243:C7247"/>
    <mergeCell ref="D7243:D7247"/>
    <mergeCell ref="E7243:E7247"/>
    <mergeCell ref="F7243:F7247"/>
    <mergeCell ref="G7243:G7247"/>
    <mergeCell ref="H7243:H7247"/>
    <mergeCell ref="J7553:J7557"/>
    <mergeCell ref="L7553:L7557"/>
    <mergeCell ref="A7218:A7222"/>
    <mergeCell ref="B7218:B7222"/>
    <mergeCell ref="C7218:C7222"/>
    <mergeCell ref="D7218:D7222"/>
    <mergeCell ref="E7218:E7222"/>
    <mergeCell ref="F7218:F7222"/>
    <mergeCell ref="G7218:G7222"/>
    <mergeCell ref="H7218:H7222"/>
    <mergeCell ref="J7548:J7552"/>
    <mergeCell ref="L7548:L7552"/>
    <mergeCell ref="A7553:A7557"/>
    <mergeCell ref="B7553:B7557"/>
    <mergeCell ref="C7553:C7557"/>
    <mergeCell ref="D7553:D7557"/>
    <mergeCell ref="E7553:E7557"/>
    <mergeCell ref="F7553:F7557"/>
    <mergeCell ref="G7553:G7557"/>
    <mergeCell ref="H7553:H7557"/>
    <mergeCell ref="J7543:J7547"/>
    <mergeCell ref="L7543:L7547"/>
    <mergeCell ref="A7548:A7552"/>
    <mergeCell ref="B7548:B7552"/>
    <mergeCell ref="C7548:C7552"/>
    <mergeCell ref="D7548:D7552"/>
    <mergeCell ref="E7548:E7552"/>
    <mergeCell ref="F7548:F7552"/>
    <mergeCell ref="G7548:G7552"/>
    <mergeCell ref="H7548:H7552"/>
    <mergeCell ref="J7538:J7542"/>
    <mergeCell ref="L7538:L7542"/>
    <mergeCell ref="A7543:A7547"/>
    <mergeCell ref="B7543:B7547"/>
    <mergeCell ref="C7543:C7547"/>
    <mergeCell ref="D7543:D7547"/>
    <mergeCell ref="E7543:E7547"/>
    <mergeCell ref="F7543:F7547"/>
    <mergeCell ref="G7543:G7547"/>
    <mergeCell ref="H7543:H7547"/>
    <mergeCell ref="J7533:J7537"/>
    <mergeCell ref="L7533:L7537"/>
    <mergeCell ref="A7538:A7542"/>
    <mergeCell ref="B7538:B7542"/>
    <mergeCell ref="C7538:C7542"/>
    <mergeCell ref="D7538:D7542"/>
    <mergeCell ref="E7538:E7542"/>
    <mergeCell ref="F7538:F7542"/>
    <mergeCell ref="G7538:G7542"/>
    <mergeCell ref="H7538:H7542"/>
    <mergeCell ref="J7528:J7532"/>
    <mergeCell ref="L7528:L7532"/>
    <mergeCell ref="A7533:A7537"/>
    <mergeCell ref="B7533:B7537"/>
    <mergeCell ref="C7533:C7537"/>
    <mergeCell ref="D7533:D7537"/>
    <mergeCell ref="E7533:E7537"/>
    <mergeCell ref="F7533:F7537"/>
    <mergeCell ref="G7533:G7537"/>
    <mergeCell ref="H7533:H7537"/>
    <mergeCell ref="J7523:J7527"/>
    <mergeCell ref="L7523:L7527"/>
    <mergeCell ref="A7528:A7532"/>
    <mergeCell ref="B7528:B7532"/>
    <mergeCell ref="C7528:C7532"/>
    <mergeCell ref="D7528:D7532"/>
    <mergeCell ref="E7528:E7532"/>
    <mergeCell ref="F7528:F7532"/>
    <mergeCell ref="G7528:G7532"/>
    <mergeCell ref="H7528:H7532"/>
    <mergeCell ref="J7518:J7522"/>
    <mergeCell ref="L7518:L7522"/>
    <mergeCell ref="A7523:A7527"/>
    <mergeCell ref="B7523:B7527"/>
    <mergeCell ref="C7523:C7527"/>
    <mergeCell ref="D7523:D7527"/>
    <mergeCell ref="E7523:E7527"/>
    <mergeCell ref="F7523:F7527"/>
    <mergeCell ref="G7523:G7527"/>
    <mergeCell ref="H7523:H7527"/>
    <mergeCell ref="J7513:J7517"/>
    <mergeCell ref="L7513:L7517"/>
    <mergeCell ref="A7518:A7522"/>
    <mergeCell ref="B7518:B7522"/>
    <mergeCell ref="C7518:C7522"/>
    <mergeCell ref="D7518:D7522"/>
    <mergeCell ref="E7518:E7522"/>
    <mergeCell ref="F7518:F7522"/>
    <mergeCell ref="G7518:G7522"/>
    <mergeCell ref="H7518:H7522"/>
    <mergeCell ref="J7508:J7512"/>
    <mergeCell ref="L7508:L7512"/>
    <mergeCell ref="A7513:A7517"/>
    <mergeCell ref="B7513:B7517"/>
    <mergeCell ref="C7513:C7517"/>
    <mergeCell ref="D7513:D7517"/>
    <mergeCell ref="E7513:E7517"/>
    <mergeCell ref="F7513:F7517"/>
    <mergeCell ref="G7513:G7517"/>
    <mergeCell ref="H7513:H7517"/>
    <mergeCell ref="J7503:J7507"/>
    <mergeCell ref="L7503:L7507"/>
    <mergeCell ref="A7508:A7512"/>
    <mergeCell ref="B7508:B7512"/>
    <mergeCell ref="C7508:C7512"/>
    <mergeCell ref="D7508:D7512"/>
    <mergeCell ref="E7508:E7512"/>
    <mergeCell ref="F7508:F7512"/>
    <mergeCell ref="G7508:G7512"/>
    <mergeCell ref="H7508:H7512"/>
    <mergeCell ref="J7498:J7502"/>
    <mergeCell ref="L7498:L7502"/>
    <mergeCell ref="A7503:A7507"/>
    <mergeCell ref="B7503:B7507"/>
    <mergeCell ref="C7503:C7507"/>
    <mergeCell ref="D7503:D7507"/>
    <mergeCell ref="E7503:E7507"/>
    <mergeCell ref="F7503:F7507"/>
    <mergeCell ref="G7503:G7507"/>
    <mergeCell ref="H7503:H7507"/>
    <mergeCell ref="J7493:J7497"/>
    <mergeCell ref="L7493:L7497"/>
    <mergeCell ref="A7498:A7502"/>
    <mergeCell ref="B7498:B7502"/>
    <mergeCell ref="C7498:C7502"/>
    <mergeCell ref="D7498:D7502"/>
    <mergeCell ref="E7498:E7502"/>
    <mergeCell ref="F7498:F7502"/>
    <mergeCell ref="G7498:G7502"/>
    <mergeCell ref="H7498:H7502"/>
    <mergeCell ref="J7488:J7492"/>
    <mergeCell ref="L7488:L7492"/>
    <mergeCell ref="A7493:A7497"/>
    <mergeCell ref="B7493:B7497"/>
    <mergeCell ref="C7493:C7497"/>
    <mergeCell ref="D7493:D7497"/>
    <mergeCell ref="E7493:E7497"/>
    <mergeCell ref="F7493:F7497"/>
    <mergeCell ref="G7493:G7497"/>
    <mergeCell ref="H7493:H7497"/>
    <mergeCell ref="J7483:J7487"/>
    <mergeCell ref="L7483:L7487"/>
    <mergeCell ref="A7488:A7492"/>
    <mergeCell ref="B7488:B7492"/>
    <mergeCell ref="C7488:C7492"/>
    <mergeCell ref="D7488:D7492"/>
    <mergeCell ref="E7488:E7492"/>
    <mergeCell ref="F7488:F7492"/>
    <mergeCell ref="G7488:G7492"/>
    <mergeCell ref="H7488:H7492"/>
    <mergeCell ref="J7478:J7482"/>
    <mergeCell ref="L7478:L7482"/>
    <mergeCell ref="A7483:A7487"/>
    <mergeCell ref="B7483:B7487"/>
    <mergeCell ref="C7483:C7487"/>
    <mergeCell ref="D7483:D7487"/>
    <mergeCell ref="E7483:E7487"/>
    <mergeCell ref="F7483:F7487"/>
    <mergeCell ref="G7483:G7487"/>
    <mergeCell ref="H7483:H7487"/>
    <mergeCell ref="J7473:J7477"/>
    <mergeCell ref="L7473:L7477"/>
    <mergeCell ref="A7478:A7482"/>
    <mergeCell ref="B7478:B7482"/>
    <mergeCell ref="C7478:C7482"/>
    <mergeCell ref="D7478:D7482"/>
    <mergeCell ref="E7478:E7482"/>
    <mergeCell ref="F7478:F7482"/>
    <mergeCell ref="G7478:G7482"/>
    <mergeCell ref="H7478:H7482"/>
    <mergeCell ref="J7468:J7472"/>
    <mergeCell ref="L7468:L7472"/>
    <mergeCell ref="A7473:A7477"/>
    <mergeCell ref="B7473:B7477"/>
    <mergeCell ref="C7473:C7477"/>
    <mergeCell ref="D7473:D7477"/>
    <mergeCell ref="E7473:E7477"/>
    <mergeCell ref="F7473:F7477"/>
    <mergeCell ref="G7473:G7477"/>
    <mergeCell ref="H7473:H7477"/>
    <mergeCell ref="J7463:J7467"/>
    <mergeCell ref="L7463:L7467"/>
    <mergeCell ref="A7468:A7472"/>
    <mergeCell ref="B7468:B7472"/>
    <mergeCell ref="C7468:C7472"/>
    <mergeCell ref="D7468:D7472"/>
    <mergeCell ref="E7468:E7472"/>
    <mergeCell ref="F7468:F7472"/>
    <mergeCell ref="G7468:G7472"/>
    <mergeCell ref="H7468:H7472"/>
    <mergeCell ref="J7458:J7462"/>
    <mergeCell ref="L7458:L7462"/>
    <mergeCell ref="A7463:A7467"/>
    <mergeCell ref="B7463:B7467"/>
    <mergeCell ref="C7463:C7467"/>
    <mergeCell ref="D7463:D7467"/>
    <mergeCell ref="E7463:E7467"/>
    <mergeCell ref="F7463:F7467"/>
    <mergeCell ref="G7463:G7467"/>
    <mergeCell ref="H7463:H7467"/>
    <mergeCell ref="J7453:J7457"/>
    <mergeCell ref="L7453:L7457"/>
    <mergeCell ref="A7458:A7462"/>
    <mergeCell ref="B7458:B7462"/>
    <mergeCell ref="C7458:C7462"/>
    <mergeCell ref="D7458:D7462"/>
    <mergeCell ref="E7458:E7462"/>
    <mergeCell ref="F7458:F7462"/>
    <mergeCell ref="G7458:G7462"/>
    <mergeCell ref="H7458:H7462"/>
    <mergeCell ref="J7448:J7452"/>
    <mergeCell ref="L7448:L7452"/>
    <mergeCell ref="A7453:A7457"/>
    <mergeCell ref="B7453:B7457"/>
    <mergeCell ref="C7453:C7457"/>
    <mergeCell ref="D7453:D7457"/>
    <mergeCell ref="E7453:E7457"/>
    <mergeCell ref="F7453:F7457"/>
    <mergeCell ref="G7453:G7457"/>
    <mergeCell ref="H7453:H7457"/>
    <mergeCell ref="J7443:J7447"/>
    <mergeCell ref="L7443:L7447"/>
    <mergeCell ref="A7448:A7452"/>
    <mergeCell ref="B7448:B7452"/>
    <mergeCell ref="C7448:C7452"/>
    <mergeCell ref="D7448:D7452"/>
    <mergeCell ref="E7448:E7452"/>
    <mergeCell ref="F7448:F7452"/>
    <mergeCell ref="G7448:G7452"/>
    <mergeCell ref="H7448:H7452"/>
    <mergeCell ref="J7438:J7442"/>
    <mergeCell ref="L7438:L7442"/>
    <mergeCell ref="A7443:A7447"/>
    <mergeCell ref="B7443:B7447"/>
    <mergeCell ref="C7443:C7447"/>
    <mergeCell ref="D7443:D7447"/>
    <mergeCell ref="E7443:E7447"/>
    <mergeCell ref="F7443:F7447"/>
    <mergeCell ref="G7443:G7447"/>
    <mergeCell ref="H7443:H7447"/>
    <mergeCell ref="J7433:J7437"/>
    <mergeCell ref="L7433:L7437"/>
    <mergeCell ref="A7438:A7442"/>
    <mergeCell ref="B7438:B7442"/>
    <mergeCell ref="C7438:C7442"/>
    <mergeCell ref="D7438:D7442"/>
    <mergeCell ref="E7438:E7442"/>
    <mergeCell ref="F7438:F7442"/>
    <mergeCell ref="G7438:G7442"/>
    <mergeCell ref="H7438:H7442"/>
    <mergeCell ref="J7428:J7432"/>
    <mergeCell ref="L7428:L7432"/>
    <mergeCell ref="A7433:A7437"/>
    <mergeCell ref="B7433:B7437"/>
    <mergeCell ref="C7433:C7437"/>
    <mergeCell ref="D7433:D7437"/>
    <mergeCell ref="E7433:E7437"/>
    <mergeCell ref="F7433:F7437"/>
    <mergeCell ref="G7433:G7437"/>
    <mergeCell ref="H7433:H7437"/>
    <mergeCell ref="A7393:A7397"/>
    <mergeCell ref="B7393:B7397"/>
    <mergeCell ref="C7393:C7397"/>
    <mergeCell ref="D7393:D7397"/>
    <mergeCell ref="E7393:E7397"/>
    <mergeCell ref="F7393:F7397"/>
    <mergeCell ref="G7393:G7397"/>
    <mergeCell ref="H7393:H7397"/>
    <mergeCell ref="J7423:J7427"/>
    <mergeCell ref="L7423:L7427"/>
    <mergeCell ref="A7428:A7432"/>
    <mergeCell ref="B7428:B7432"/>
    <mergeCell ref="C7428:C7432"/>
    <mergeCell ref="D7428:D7432"/>
    <mergeCell ref="E7428:E7432"/>
    <mergeCell ref="F7428:F7432"/>
    <mergeCell ref="G7428:G7432"/>
    <mergeCell ref="H7428:H7432"/>
    <mergeCell ref="J7418:J7422"/>
    <mergeCell ref="L7418:L7422"/>
    <mergeCell ref="A7423:A7427"/>
    <mergeCell ref="B7423:B7427"/>
    <mergeCell ref="C7423:C7427"/>
    <mergeCell ref="D7423:D7427"/>
    <mergeCell ref="E7423:E7427"/>
    <mergeCell ref="F7423:F7427"/>
    <mergeCell ref="G7423:G7427"/>
    <mergeCell ref="H7423:H7427"/>
    <mergeCell ref="J7413:J7417"/>
    <mergeCell ref="L7413:L7417"/>
    <mergeCell ref="A7418:A7422"/>
    <mergeCell ref="B7418:B7422"/>
    <mergeCell ref="C7418:C7422"/>
    <mergeCell ref="D7418:D7422"/>
    <mergeCell ref="E7418:E7422"/>
    <mergeCell ref="F7418:F7422"/>
    <mergeCell ref="G7418:G7422"/>
    <mergeCell ref="H7418:H7422"/>
    <mergeCell ref="J7408:J7412"/>
    <mergeCell ref="L7408:L7412"/>
    <mergeCell ref="A7413:A7417"/>
    <mergeCell ref="B7413:B7417"/>
    <mergeCell ref="C7413:C7417"/>
    <mergeCell ref="D7413:D7417"/>
    <mergeCell ref="E7413:E7417"/>
    <mergeCell ref="F7413:F7417"/>
    <mergeCell ref="G7413:G7417"/>
    <mergeCell ref="H7413:H7417"/>
    <mergeCell ref="J6703:J6707"/>
    <mergeCell ref="L6703:L6707"/>
    <mergeCell ref="A7388:A7392"/>
    <mergeCell ref="B7388:B7392"/>
    <mergeCell ref="C7388:C7392"/>
    <mergeCell ref="D7388:D7392"/>
    <mergeCell ref="E7388:E7392"/>
    <mergeCell ref="F7388:F7392"/>
    <mergeCell ref="G7388:G7392"/>
    <mergeCell ref="H7388:H7392"/>
    <mergeCell ref="J6698:J6702"/>
    <mergeCell ref="L6698:L6702"/>
    <mergeCell ref="A6703:A6707"/>
    <mergeCell ref="B6703:B6707"/>
    <mergeCell ref="C6703:C6707"/>
    <mergeCell ref="D6703:D6707"/>
    <mergeCell ref="E6703:E6707"/>
    <mergeCell ref="F6703:F6707"/>
    <mergeCell ref="G6703:G6707"/>
    <mergeCell ref="H6703:H6707"/>
    <mergeCell ref="J6693:J6697"/>
    <mergeCell ref="L6693:L6697"/>
    <mergeCell ref="A6698:A6702"/>
    <mergeCell ref="B6698:B6702"/>
    <mergeCell ref="C6698:C6702"/>
    <mergeCell ref="D6698:D6702"/>
    <mergeCell ref="E6698:E6702"/>
    <mergeCell ref="F6698:F6702"/>
    <mergeCell ref="G6698:G6702"/>
    <mergeCell ref="H6698:H6702"/>
    <mergeCell ref="J6688:J6692"/>
    <mergeCell ref="L6688:L6692"/>
    <mergeCell ref="A6693:A6697"/>
    <mergeCell ref="B6693:B6697"/>
    <mergeCell ref="C6693:C6697"/>
    <mergeCell ref="D6693:D6697"/>
    <mergeCell ref="E6693:E6697"/>
    <mergeCell ref="F6693:F6697"/>
    <mergeCell ref="G6693:G6697"/>
    <mergeCell ref="H6693:H6697"/>
    <mergeCell ref="J7388:J7392"/>
    <mergeCell ref="L7388:L7392"/>
    <mergeCell ref="J7233:J7237"/>
    <mergeCell ref="L7233:L7237"/>
    <mergeCell ref="A7238:A7242"/>
    <mergeCell ref="B7238:B7242"/>
    <mergeCell ref="C7238:C7242"/>
    <mergeCell ref="D7238:D7242"/>
    <mergeCell ref="E7238:E7242"/>
    <mergeCell ref="F7238:F7242"/>
    <mergeCell ref="G7238:G7242"/>
    <mergeCell ref="H7238:H7242"/>
    <mergeCell ref="J7228:J7232"/>
    <mergeCell ref="L7228:L7232"/>
    <mergeCell ref="A7233:A7237"/>
    <mergeCell ref="B7233:B7237"/>
    <mergeCell ref="C7233:C7237"/>
    <mergeCell ref="D7233:D7237"/>
    <mergeCell ref="E7233:E7237"/>
    <mergeCell ref="F7233:F7237"/>
    <mergeCell ref="G7233:G7237"/>
    <mergeCell ref="H7233:H7237"/>
    <mergeCell ref="J7223:J7227"/>
    <mergeCell ref="L7223:L7227"/>
    <mergeCell ref="J6683:J6687"/>
    <mergeCell ref="L6683:L6687"/>
    <mergeCell ref="A6688:A6692"/>
    <mergeCell ref="B6688:B6692"/>
    <mergeCell ref="C6688:C6692"/>
    <mergeCell ref="D6688:D6692"/>
    <mergeCell ref="E6688:E6692"/>
    <mergeCell ref="F6688:F6692"/>
    <mergeCell ref="G6688:G6692"/>
    <mergeCell ref="H6688:H6692"/>
    <mergeCell ref="J6678:J6682"/>
    <mergeCell ref="L6678:L6682"/>
    <mergeCell ref="A6683:A6687"/>
    <mergeCell ref="B6683:B6687"/>
    <mergeCell ref="C6683:C6687"/>
    <mergeCell ref="D6683:D6687"/>
    <mergeCell ref="E6683:E6687"/>
    <mergeCell ref="F6683:F6687"/>
    <mergeCell ref="G6683:G6687"/>
    <mergeCell ref="H6683:H6687"/>
    <mergeCell ref="J6673:J6677"/>
    <mergeCell ref="L6673:L6677"/>
    <mergeCell ref="A6678:A6682"/>
    <mergeCell ref="B6678:B6682"/>
    <mergeCell ref="C6678:C6682"/>
    <mergeCell ref="D6678:D6682"/>
    <mergeCell ref="E6678:E6682"/>
    <mergeCell ref="F6678:F6682"/>
    <mergeCell ref="G6678:G6682"/>
    <mergeCell ref="H6678:H6682"/>
    <mergeCell ref="J6668:J6672"/>
    <mergeCell ref="L6668:L6672"/>
    <mergeCell ref="A6673:A6677"/>
    <mergeCell ref="B6673:B6677"/>
    <mergeCell ref="C6673:C6677"/>
    <mergeCell ref="D6673:D6677"/>
    <mergeCell ref="E6673:E6677"/>
    <mergeCell ref="F6673:F6677"/>
    <mergeCell ref="G6673:G6677"/>
    <mergeCell ref="H6673:H6677"/>
    <mergeCell ref="J6663:J6667"/>
    <mergeCell ref="L6663:L6667"/>
    <mergeCell ref="A6668:A6672"/>
    <mergeCell ref="B6668:B6672"/>
    <mergeCell ref="C6668:C6672"/>
    <mergeCell ref="D6668:D6672"/>
    <mergeCell ref="E6668:E6672"/>
    <mergeCell ref="F6668:F6672"/>
    <mergeCell ref="G6668:G6672"/>
    <mergeCell ref="H6668:H6672"/>
    <mergeCell ref="J6658:J6662"/>
    <mergeCell ref="L6658:L6662"/>
    <mergeCell ref="A6663:A6667"/>
    <mergeCell ref="B6663:B6667"/>
    <mergeCell ref="C6663:C6667"/>
    <mergeCell ref="D6663:D6667"/>
    <mergeCell ref="E6663:E6667"/>
    <mergeCell ref="F6663:F6667"/>
    <mergeCell ref="G6663:G6667"/>
    <mergeCell ref="H6663:H6667"/>
    <mergeCell ref="J6653:J6657"/>
    <mergeCell ref="L6653:L6657"/>
    <mergeCell ref="A6658:A6662"/>
    <mergeCell ref="B6658:B6662"/>
    <mergeCell ref="C6658:C6662"/>
    <mergeCell ref="D6658:D6662"/>
    <mergeCell ref="E6658:E6662"/>
    <mergeCell ref="F6658:F6662"/>
    <mergeCell ref="G6658:G6662"/>
    <mergeCell ref="H6658:H6662"/>
    <mergeCell ref="J6648:J6652"/>
    <mergeCell ref="L6648:L6652"/>
    <mergeCell ref="A6653:A6657"/>
    <mergeCell ref="B6653:B6657"/>
    <mergeCell ref="C6653:C6657"/>
    <mergeCell ref="D6653:D6657"/>
    <mergeCell ref="E6653:E6657"/>
    <mergeCell ref="F6653:F6657"/>
    <mergeCell ref="G6653:G6657"/>
    <mergeCell ref="H6653:H6657"/>
    <mergeCell ref="J6643:J6647"/>
    <mergeCell ref="L6643:L6647"/>
    <mergeCell ref="A6648:A6652"/>
    <mergeCell ref="B6648:B6652"/>
    <mergeCell ref="C6648:C6652"/>
    <mergeCell ref="D6648:D6652"/>
    <mergeCell ref="E6648:E6652"/>
    <mergeCell ref="F6648:F6652"/>
    <mergeCell ref="G6648:G6652"/>
    <mergeCell ref="H6648:H6652"/>
    <mergeCell ref="J6638:J6642"/>
    <mergeCell ref="L6638:L6642"/>
    <mergeCell ref="A6643:A6647"/>
    <mergeCell ref="B6643:B6647"/>
    <mergeCell ref="C6643:C6647"/>
    <mergeCell ref="D6643:D6647"/>
    <mergeCell ref="E6643:E6647"/>
    <mergeCell ref="F6643:F6647"/>
    <mergeCell ref="G6643:G6647"/>
    <mergeCell ref="H6643:H6647"/>
    <mergeCell ref="J6633:J6637"/>
    <mergeCell ref="L6633:L6637"/>
    <mergeCell ref="A6638:A6642"/>
    <mergeCell ref="B6638:B6642"/>
    <mergeCell ref="C6638:C6642"/>
    <mergeCell ref="D6638:D6642"/>
    <mergeCell ref="E6638:E6642"/>
    <mergeCell ref="F6638:F6642"/>
    <mergeCell ref="G6638:G6642"/>
    <mergeCell ref="H6638:H6642"/>
    <mergeCell ref="J6628:J6632"/>
    <mergeCell ref="L6628:L6632"/>
    <mergeCell ref="A6633:A6637"/>
    <mergeCell ref="B6633:B6637"/>
    <mergeCell ref="C6633:C6637"/>
    <mergeCell ref="D6633:D6637"/>
    <mergeCell ref="E6633:E6637"/>
    <mergeCell ref="F6633:F6637"/>
    <mergeCell ref="G6633:G6637"/>
    <mergeCell ref="H6633:H6637"/>
    <mergeCell ref="J6623:J6627"/>
    <mergeCell ref="L6623:L6627"/>
    <mergeCell ref="A6628:A6632"/>
    <mergeCell ref="B6628:B6632"/>
    <mergeCell ref="C6628:C6632"/>
    <mergeCell ref="D6628:D6632"/>
    <mergeCell ref="E6628:E6632"/>
    <mergeCell ref="F6628:F6632"/>
    <mergeCell ref="G6628:G6632"/>
    <mergeCell ref="H6628:H6632"/>
    <mergeCell ref="J6618:J6622"/>
    <mergeCell ref="L6618:L6622"/>
    <mergeCell ref="A6623:A6627"/>
    <mergeCell ref="B6623:B6627"/>
    <mergeCell ref="C6623:C6627"/>
    <mergeCell ref="D6623:D6627"/>
    <mergeCell ref="E6623:E6627"/>
    <mergeCell ref="F6623:F6627"/>
    <mergeCell ref="G6623:G6627"/>
    <mergeCell ref="H6623:H6627"/>
    <mergeCell ref="J6613:J6617"/>
    <mergeCell ref="L6613:L6617"/>
    <mergeCell ref="A6618:A6622"/>
    <mergeCell ref="B6618:B6622"/>
    <mergeCell ref="C6618:C6622"/>
    <mergeCell ref="D6618:D6622"/>
    <mergeCell ref="E6618:E6622"/>
    <mergeCell ref="F6618:F6622"/>
    <mergeCell ref="G6618:G6622"/>
    <mergeCell ref="H6618:H6622"/>
    <mergeCell ref="J6608:J6612"/>
    <mergeCell ref="L6608:L6612"/>
    <mergeCell ref="A6613:A6617"/>
    <mergeCell ref="B6613:B6617"/>
    <mergeCell ref="C6613:C6617"/>
    <mergeCell ref="D6613:D6617"/>
    <mergeCell ref="E6613:E6617"/>
    <mergeCell ref="F6613:F6617"/>
    <mergeCell ref="G6613:G6617"/>
    <mergeCell ref="H6613:H6617"/>
    <mergeCell ref="J6603:J6607"/>
    <mergeCell ref="L6603:L6607"/>
    <mergeCell ref="A6608:A6612"/>
    <mergeCell ref="B6608:B6612"/>
    <mergeCell ref="C6608:C6612"/>
    <mergeCell ref="D6608:D6612"/>
    <mergeCell ref="E6608:E6612"/>
    <mergeCell ref="F6608:F6612"/>
    <mergeCell ref="G6608:G6612"/>
    <mergeCell ref="H6608:H6612"/>
    <mergeCell ref="J6598:J6602"/>
    <mergeCell ref="L6598:L6602"/>
    <mergeCell ref="A6603:A6607"/>
    <mergeCell ref="B6603:B6607"/>
    <mergeCell ref="C6603:C6607"/>
    <mergeCell ref="D6603:D6607"/>
    <mergeCell ref="E6603:E6607"/>
    <mergeCell ref="F6603:F6607"/>
    <mergeCell ref="G6603:G6607"/>
    <mergeCell ref="H6603:H6607"/>
    <mergeCell ref="J6593:J6597"/>
    <mergeCell ref="L6593:L6597"/>
    <mergeCell ref="A6598:A6602"/>
    <mergeCell ref="B6598:B6602"/>
    <mergeCell ref="C6598:C6602"/>
    <mergeCell ref="D6598:D6602"/>
    <mergeCell ref="E6598:E6602"/>
    <mergeCell ref="F6598:F6602"/>
    <mergeCell ref="G6598:G6602"/>
    <mergeCell ref="H6598:H6602"/>
    <mergeCell ref="J6588:J6592"/>
    <mergeCell ref="L6588:L6592"/>
    <mergeCell ref="A6593:A6597"/>
    <mergeCell ref="B6593:B6597"/>
    <mergeCell ref="C6593:C6597"/>
    <mergeCell ref="D6593:D6597"/>
    <mergeCell ref="E6593:E6597"/>
    <mergeCell ref="F6593:F6597"/>
    <mergeCell ref="G6593:G6597"/>
    <mergeCell ref="H6593:H6597"/>
    <mergeCell ref="A6558:A6562"/>
    <mergeCell ref="B6558:B6562"/>
    <mergeCell ref="C6558:C6562"/>
    <mergeCell ref="D6558:D6562"/>
    <mergeCell ref="E6558:E6562"/>
    <mergeCell ref="F6558:F6562"/>
    <mergeCell ref="G6558:G6562"/>
    <mergeCell ref="H6558:H6562"/>
    <mergeCell ref="J6548:J6552"/>
    <mergeCell ref="L6548:L6552"/>
    <mergeCell ref="A6553:A6557"/>
    <mergeCell ref="B6553:B6557"/>
    <mergeCell ref="C6553:C6557"/>
    <mergeCell ref="D6553:D6557"/>
    <mergeCell ref="E6553:E6557"/>
    <mergeCell ref="F6553:F6557"/>
    <mergeCell ref="G6553:G6557"/>
    <mergeCell ref="H6553:H6557"/>
    <mergeCell ref="J6583:J6587"/>
    <mergeCell ref="L6583:L6587"/>
    <mergeCell ref="A6588:A6592"/>
    <mergeCell ref="B6588:B6592"/>
    <mergeCell ref="C6588:C6592"/>
    <mergeCell ref="D6588:D6592"/>
    <mergeCell ref="E6588:E6592"/>
    <mergeCell ref="F6588:F6592"/>
    <mergeCell ref="G6588:G6592"/>
    <mergeCell ref="H6588:H6592"/>
    <mergeCell ref="J6578:J6582"/>
    <mergeCell ref="L6578:L6582"/>
    <mergeCell ref="A6583:A6587"/>
    <mergeCell ref="B6583:B6587"/>
    <mergeCell ref="C6583:C6587"/>
    <mergeCell ref="D6583:D6587"/>
    <mergeCell ref="E6583:E6587"/>
    <mergeCell ref="F6583:F6587"/>
    <mergeCell ref="G6583:G6587"/>
    <mergeCell ref="H6583:H6587"/>
    <mergeCell ref="J6573:J6577"/>
    <mergeCell ref="L6573:L6577"/>
    <mergeCell ref="A6578:A6582"/>
    <mergeCell ref="B6578:B6582"/>
    <mergeCell ref="C6578:C6582"/>
    <mergeCell ref="D6578:D6582"/>
    <mergeCell ref="E6578:E6582"/>
    <mergeCell ref="F6578:F6582"/>
    <mergeCell ref="G6578:G6582"/>
    <mergeCell ref="H6578:H6582"/>
    <mergeCell ref="J6568:J6572"/>
    <mergeCell ref="L6568:L6572"/>
    <mergeCell ref="A6573:A6577"/>
    <mergeCell ref="B6573:B6577"/>
    <mergeCell ref="C6573:C6577"/>
    <mergeCell ref="D6573:D6577"/>
    <mergeCell ref="E6573:E6577"/>
    <mergeCell ref="F6573:F6577"/>
    <mergeCell ref="G6573:G6577"/>
    <mergeCell ref="H6573:H6577"/>
    <mergeCell ref="J7708:J7712"/>
    <mergeCell ref="L7708:L7712"/>
    <mergeCell ref="G7708:G7712"/>
    <mergeCell ref="H7708:H7712"/>
    <mergeCell ref="C6538:C6542"/>
    <mergeCell ref="D6538:D6542"/>
    <mergeCell ref="E6538:E6542"/>
    <mergeCell ref="F6538:F6542"/>
    <mergeCell ref="J6538:J6542"/>
    <mergeCell ref="L6538:L6542"/>
    <mergeCell ref="A7708:A7712"/>
    <mergeCell ref="B7708:B7712"/>
    <mergeCell ref="C7708:C7712"/>
    <mergeCell ref="D7708:D7712"/>
    <mergeCell ref="E7708:E7712"/>
    <mergeCell ref="F7708:F7712"/>
    <mergeCell ref="A7703:A7707"/>
    <mergeCell ref="B7703:B7707"/>
    <mergeCell ref="C7703:C7707"/>
    <mergeCell ref="D7703:D7707"/>
    <mergeCell ref="J7698:J7702"/>
    <mergeCell ref="L7698:L7702"/>
    <mergeCell ref="J7703:J7707"/>
    <mergeCell ref="L7703:L7707"/>
    <mergeCell ref="G7698:G7702"/>
    <mergeCell ref="H7698:H7702"/>
    <mergeCell ref="E7703:E7707"/>
    <mergeCell ref="F7703:F7707"/>
    <mergeCell ref="G7703:G7707"/>
    <mergeCell ref="H7703:H7707"/>
    <mergeCell ref="G7693:G7697"/>
    <mergeCell ref="H7693:H7697"/>
    <mergeCell ref="J7693:J7697"/>
    <mergeCell ref="L7693:L7697"/>
    <mergeCell ref="A7698:A7702"/>
    <mergeCell ref="B7698:B7702"/>
    <mergeCell ref="C7698:C7702"/>
    <mergeCell ref="D7698:D7702"/>
    <mergeCell ref="E7698:E7702"/>
    <mergeCell ref="F7698:F7702"/>
    <mergeCell ref="G7688:G7692"/>
    <mergeCell ref="H7688:H7692"/>
    <mergeCell ref="J7688:J7692"/>
    <mergeCell ref="L7688:L7692"/>
    <mergeCell ref="A7693:A7697"/>
    <mergeCell ref="B7693:B7697"/>
    <mergeCell ref="C7693:C7697"/>
    <mergeCell ref="D7693:D7697"/>
    <mergeCell ref="E7693:E7697"/>
    <mergeCell ref="F7693:F7697"/>
    <mergeCell ref="G7683:G7687"/>
    <mergeCell ref="H7683:H7687"/>
    <mergeCell ref="J7683:J7687"/>
    <mergeCell ref="L7683:L7687"/>
    <mergeCell ref="J6563:J6567"/>
    <mergeCell ref="L6563:L6567"/>
    <mergeCell ref="A6568:A6572"/>
    <mergeCell ref="B6568:B6572"/>
    <mergeCell ref="C6568:C6572"/>
    <mergeCell ref="D6568:D6572"/>
    <mergeCell ref="E6568:E6572"/>
    <mergeCell ref="F6568:F6572"/>
    <mergeCell ref="G6568:G6572"/>
    <mergeCell ref="H6568:H6572"/>
    <mergeCell ref="A7688:A7692"/>
    <mergeCell ref="B7688:B7692"/>
    <mergeCell ref="C7688:C7692"/>
    <mergeCell ref="D7688:D7692"/>
    <mergeCell ref="E7688:E7692"/>
    <mergeCell ref="F7688:F7692"/>
    <mergeCell ref="G7678:G7682"/>
    <mergeCell ref="H7678:H7682"/>
    <mergeCell ref="J7678:J7682"/>
    <mergeCell ref="L7678:L7682"/>
    <mergeCell ref="A7683:A7687"/>
    <mergeCell ref="B7683:B7687"/>
    <mergeCell ref="C7683:C7687"/>
    <mergeCell ref="D7683:D7687"/>
    <mergeCell ref="E7683:E7687"/>
    <mergeCell ref="F7683:F7687"/>
    <mergeCell ref="G7673:G7677"/>
    <mergeCell ref="H7673:H7677"/>
    <mergeCell ref="J7673:J7677"/>
    <mergeCell ref="L7673:L7677"/>
    <mergeCell ref="A7678:A7682"/>
    <mergeCell ref="B7678:B7682"/>
    <mergeCell ref="C7678:C7682"/>
    <mergeCell ref="D7678:D7682"/>
    <mergeCell ref="E7678:E7682"/>
    <mergeCell ref="F7678:F7682"/>
    <mergeCell ref="G7668:G7672"/>
    <mergeCell ref="H7668:H7672"/>
    <mergeCell ref="J7668:J7672"/>
    <mergeCell ref="L7668:L7672"/>
    <mergeCell ref="A7673:A7677"/>
    <mergeCell ref="B7673:B7677"/>
    <mergeCell ref="C7673:C7677"/>
    <mergeCell ref="D7673:D7677"/>
    <mergeCell ref="E7673:E7677"/>
    <mergeCell ref="F7673:F7677"/>
    <mergeCell ref="G7663:G7667"/>
    <mergeCell ref="H7663:H7667"/>
    <mergeCell ref="J7663:J7667"/>
    <mergeCell ref="L7663:L7667"/>
    <mergeCell ref="A7668:A7672"/>
    <mergeCell ref="B7668:B7672"/>
    <mergeCell ref="C7668:C7672"/>
    <mergeCell ref="D7668:D7672"/>
    <mergeCell ref="E7668:E7672"/>
    <mergeCell ref="F7668:F7672"/>
    <mergeCell ref="G7658:G7662"/>
    <mergeCell ref="H7658:H7662"/>
    <mergeCell ref="J7658:J7662"/>
    <mergeCell ref="L7658:L7662"/>
    <mergeCell ref="A7663:A7667"/>
    <mergeCell ref="B7663:B7667"/>
    <mergeCell ref="C7663:C7667"/>
    <mergeCell ref="D7663:D7667"/>
    <mergeCell ref="E7663:E7667"/>
    <mergeCell ref="F7663:F7667"/>
    <mergeCell ref="G7653:G7657"/>
    <mergeCell ref="H7653:H7657"/>
    <mergeCell ref="J7653:J7657"/>
    <mergeCell ref="L7653:L7657"/>
    <mergeCell ref="A7658:A7662"/>
    <mergeCell ref="B7658:B7662"/>
    <mergeCell ref="C7658:C7662"/>
    <mergeCell ref="D7658:D7662"/>
    <mergeCell ref="E7658:E7662"/>
    <mergeCell ref="F7658:F7662"/>
    <mergeCell ref="G7648:G7652"/>
    <mergeCell ref="H7648:H7652"/>
    <mergeCell ref="J7648:J7652"/>
    <mergeCell ref="L7648:L7652"/>
    <mergeCell ref="A7653:A7657"/>
    <mergeCell ref="B7653:B7657"/>
    <mergeCell ref="C7653:C7657"/>
    <mergeCell ref="D7653:D7657"/>
    <mergeCell ref="E7653:E7657"/>
    <mergeCell ref="F7653:F7657"/>
    <mergeCell ref="G7643:G7647"/>
    <mergeCell ref="H7643:H7647"/>
    <mergeCell ref="J7643:J7647"/>
    <mergeCell ref="L7643:L7647"/>
    <mergeCell ref="A7648:A7652"/>
    <mergeCell ref="B7648:B7652"/>
    <mergeCell ref="C7648:C7652"/>
    <mergeCell ref="D7648:D7652"/>
    <mergeCell ref="E7648:E7652"/>
    <mergeCell ref="F7648:F7652"/>
    <mergeCell ref="G7638:G7642"/>
    <mergeCell ref="H7638:H7642"/>
    <mergeCell ref="J7638:J7642"/>
    <mergeCell ref="L7638:L7642"/>
    <mergeCell ref="A7643:A7647"/>
    <mergeCell ref="B7643:B7647"/>
    <mergeCell ref="C7643:C7647"/>
    <mergeCell ref="D7643:D7647"/>
    <mergeCell ref="E7643:E7647"/>
    <mergeCell ref="F7643:F7647"/>
    <mergeCell ref="G7633:G7637"/>
    <mergeCell ref="H7633:H7637"/>
    <mergeCell ref="J7633:J7637"/>
    <mergeCell ref="L7633:L7637"/>
    <mergeCell ref="A7638:A7642"/>
    <mergeCell ref="B7638:B7642"/>
    <mergeCell ref="C7638:C7642"/>
    <mergeCell ref="D7638:D7642"/>
    <mergeCell ref="E7638:E7642"/>
    <mergeCell ref="F7638:F7642"/>
    <mergeCell ref="G7628:G7632"/>
    <mergeCell ref="H7628:H7632"/>
    <mergeCell ref="J7628:J7632"/>
    <mergeCell ref="L7628:L7632"/>
    <mergeCell ref="A7633:A7637"/>
    <mergeCell ref="B7633:B7637"/>
    <mergeCell ref="C7633:C7637"/>
    <mergeCell ref="D7633:D7637"/>
    <mergeCell ref="E7633:E7637"/>
    <mergeCell ref="F7633:F7637"/>
    <mergeCell ref="G7623:G7627"/>
    <mergeCell ref="H7623:H7627"/>
    <mergeCell ref="J7623:J7627"/>
    <mergeCell ref="L7623:L7627"/>
    <mergeCell ref="A7628:A7632"/>
    <mergeCell ref="B7628:B7632"/>
    <mergeCell ref="C7628:C7632"/>
    <mergeCell ref="D7628:D7632"/>
    <mergeCell ref="E7628:E7632"/>
    <mergeCell ref="F7628:F7632"/>
    <mergeCell ref="G7618:G7622"/>
    <mergeCell ref="H7618:H7622"/>
    <mergeCell ref="J7618:J7622"/>
    <mergeCell ref="L7618:L7622"/>
    <mergeCell ref="A7623:A7627"/>
    <mergeCell ref="B7623:B7627"/>
    <mergeCell ref="C7623:C7627"/>
    <mergeCell ref="D7623:D7627"/>
    <mergeCell ref="E7623:E7627"/>
    <mergeCell ref="F7623:F7627"/>
    <mergeCell ref="G7613:G7617"/>
    <mergeCell ref="H7613:H7617"/>
    <mergeCell ref="J7613:J7617"/>
    <mergeCell ref="L7613:L7617"/>
    <mergeCell ref="A7618:A7622"/>
    <mergeCell ref="B7618:B7622"/>
    <mergeCell ref="C7618:C7622"/>
    <mergeCell ref="D7618:D7622"/>
    <mergeCell ref="E7618:E7622"/>
    <mergeCell ref="F7618:F7622"/>
    <mergeCell ref="G7608:G7612"/>
    <mergeCell ref="H7608:H7612"/>
    <mergeCell ref="J7608:J7612"/>
    <mergeCell ref="L7608:L7612"/>
    <mergeCell ref="A7613:A7617"/>
    <mergeCell ref="B7613:B7617"/>
    <mergeCell ref="C7613:C7617"/>
    <mergeCell ref="D7613:D7617"/>
    <mergeCell ref="E7613:E7617"/>
    <mergeCell ref="F7613:F7617"/>
    <mergeCell ref="A7608:A7612"/>
    <mergeCell ref="B7608:B7612"/>
    <mergeCell ref="C7608:C7612"/>
    <mergeCell ref="D7608:D7612"/>
    <mergeCell ref="E7608:E7612"/>
    <mergeCell ref="F7608:F7612"/>
    <mergeCell ref="G7598:G7602"/>
    <mergeCell ref="H7598:H7602"/>
    <mergeCell ref="J7598:J7602"/>
    <mergeCell ref="L7598:L7602"/>
    <mergeCell ref="A7603:A7607"/>
    <mergeCell ref="B7603:B7607"/>
    <mergeCell ref="C7603:C7607"/>
    <mergeCell ref="D7603:D7607"/>
    <mergeCell ref="E7603:E7607"/>
    <mergeCell ref="F7603:F7607"/>
    <mergeCell ref="G7593:G7597"/>
    <mergeCell ref="H7593:H7597"/>
    <mergeCell ref="J7593:J7597"/>
    <mergeCell ref="L7593:L7597"/>
    <mergeCell ref="A7598:A7602"/>
    <mergeCell ref="B7598:B7602"/>
    <mergeCell ref="C7598:C7602"/>
    <mergeCell ref="D7598:D7602"/>
    <mergeCell ref="E7598:E7602"/>
    <mergeCell ref="F7598:F7602"/>
    <mergeCell ref="G7588:G7592"/>
    <mergeCell ref="H7588:H7592"/>
    <mergeCell ref="J7588:J7592"/>
    <mergeCell ref="L7588:L7592"/>
    <mergeCell ref="A7593:A7597"/>
    <mergeCell ref="B7593:B7597"/>
    <mergeCell ref="C7593:C7597"/>
    <mergeCell ref="D7593:D7597"/>
    <mergeCell ref="E7593:E7597"/>
    <mergeCell ref="F7593:F7597"/>
    <mergeCell ref="A7578:A7582"/>
    <mergeCell ref="B7578:B7582"/>
    <mergeCell ref="C7578:C7582"/>
    <mergeCell ref="D7578:D7582"/>
    <mergeCell ref="A6873:A6877"/>
    <mergeCell ref="B6873:B6877"/>
    <mergeCell ref="C6873:C6877"/>
    <mergeCell ref="D6873:D6877"/>
    <mergeCell ref="A7573:A7577"/>
    <mergeCell ref="B7573:B7577"/>
    <mergeCell ref="C7573:C7577"/>
    <mergeCell ref="D7573:D7577"/>
    <mergeCell ref="J7573:J7577"/>
    <mergeCell ref="L7573:L7577"/>
    <mergeCell ref="E7563:E7567"/>
    <mergeCell ref="F7563:F7567"/>
    <mergeCell ref="A7563:A7567"/>
    <mergeCell ref="B7563:B7567"/>
    <mergeCell ref="C7563:C7567"/>
    <mergeCell ref="D7563:D7567"/>
    <mergeCell ref="G7563:G7567"/>
    <mergeCell ref="H7563:H7567"/>
    <mergeCell ref="J7563:J7567"/>
    <mergeCell ref="L7563:L7567"/>
    <mergeCell ref="A7568:A7572"/>
    <mergeCell ref="B7568:B7572"/>
    <mergeCell ref="C7568:C7572"/>
    <mergeCell ref="D7568:D7572"/>
    <mergeCell ref="J7568:J7572"/>
    <mergeCell ref="L7568:L7572"/>
    <mergeCell ref="G7603:G7607"/>
    <mergeCell ref="H7603:H7607"/>
    <mergeCell ref="J7603:J7607"/>
    <mergeCell ref="L7603:L7607"/>
    <mergeCell ref="J7403:J7407"/>
    <mergeCell ref="L7403:L7407"/>
    <mergeCell ref="A7408:A7412"/>
    <mergeCell ref="B7408:B7412"/>
    <mergeCell ref="C7408:C7412"/>
    <mergeCell ref="D7408:D7412"/>
    <mergeCell ref="E7408:E7412"/>
    <mergeCell ref="F7408:F7412"/>
    <mergeCell ref="G7408:G7412"/>
    <mergeCell ref="H7408:H7412"/>
    <mergeCell ref="J7398:J7402"/>
    <mergeCell ref="L7398:L7402"/>
    <mergeCell ref="A7403:A7407"/>
    <mergeCell ref="B7403:B7407"/>
    <mergeCell ref="C7403:C7407"/>
    <mergeCell ref="D7403:D7407"/>
    <mergeCell ref="E7403:E7407"/>
    <mergeCell ref="F7403:F7407"/>
    <mergeCell ref="G7403:G7407"/>
    <mergeCell ref="H7403:H7407"/>
    <mergeCell ref="J7393:J7397"/>
    <mergeCell ref="L7393:L7397"/>
    <mergeCell ref="A7398:A7402"/>
    <mergeCell ref="B7398:B7402"/>
    <mergeCell ref="C7398:C7402"/>
    <mergeCell ref="D7398:D7402"/>
    <mergeCell ref="E7398:E7402"/>
    <mergeCell ref="F7398:F7402"/>
    <mergeCell ref="G7398:G7402"/>
    <mergeCell ref="H7398:H7402"/>
    <mergeCell ref="L6088:L6092"/>
    <mergeCell ref="J6093:J6097"/>
    <mergeCell ref="L6093:L6097"/>
    <mergeCell ref="J6098:J6102"/>
    <mergeCell ref="L6098:L6102"/>
    <mergeCell ref="J6103:J6107"/>
    <mergeCell ref="L6103:L6107"/>
    <mergeCell ref="A6088:A6092"/>
    <mergeCell ref="B6088:B6092"/>
    <mergeCell ref="C6088:C6092"/>
    <mergeCell ref="D6088:D6092"/>
    <mergeCell ref="G7573:G7577"/>
    <mergeCell ref="H7573:H7577"/>
    <mergeCell ref="C6543:C6547"/>
    <mergeCell ref="D6543:D6547"/>
    <mergeCell ref="E6543:E6547"/>
    <mergeCell ref="F6543:F6547"/>
    <mergeCell ref="E6088:E6092"/>
    <mergeCell ref="F6088:F6092"/>
    <mergeCell ref="J5808:J5812"/>
    <mergeCell ref="L5808:L5812"/>
    <mergeCell ref="G5813:G5817"/>
    <mergeCell ref="H5813:H5817"/>
    <mergeCell ref="J5813:J5817"/>
    <mergeCell ref="L5813:L5817"/>
    <mergeCell ref="G5818:G5822"/>
    <mergeCell ref="J6088:J6092"/>
    <mergeCell ref="A5808:A5812"/>
    <mergeCell ref="B5808:B5812"/>
    <mergeCell ref="C5808:C5812"/>
    <mergeCell ref="D5808:D5812"/>
    <mergeCell ref="H5808:H5812"/>
    <mergeCell ref="L5803:L5807"/>
    <mergeCell ref="A5803:A5807"/>
    <mergeCell ref="B5803:B5807"/>
    <mergeCell ref="C5803:C5807"/>
    <mergeCell ref="D5803:D5807"/>
    <mergeCell ref="E5803:E5807"/>
    <mergeCell ref="F5803:F5807"/>
    <mergeCell ref="H5803:H5807"/>
    <mergeCell ref="J5803:J5807"/>
    <mergeCell ref="A6093:A6097"/>
    <mergeCell ref="B6093:B6097"/>
    <mergeCell ref="C6093:C6097"/>
    <mergeCell ref="D6093:D6097"/>
    <mergeCell ref="E6098:E6102"/>
    <mergeCell ref="F6098:F6102"/>
    <mergeCell ref="E6093:E6097"/>
    <mergeCell ref="F6093:F6097"/>
    <mergeCell ref="G6088:G6092"/>
    <mergeCell ref="H6088:H6092"/>
    <mergeCell ref="G6093:G6097"/>
    <mergeCell ref="H6093:H6097"/>
    <mergeCell ref="G6098:G6102"/>
    <mergeCell ref="H6098:H6102"/>
    <mergeCell ref="E6103:E6107"/>
    <mergeCell ref="F6103:F6107"/>
    <mergeCell ref="A6098:A6102"/>
    <mergeCell ref="B6098:B6102"/>
    <mergeCell ref="A6103:A6107"/>
    <mergeCell ref="B6103:B6107"/>
    <mergeCell ref="C6103:C6107"/>
    <mergeCell ref="D6103:D6107"/>
    <mergeCell ref="C6098:C6102"/>
    <mergeCell ref="A1048:A1052"/>
    <mergeCell ref="B1048:B1052"/>
    <mergeCell ref="C1048:C1052"/>
    <mergeCell ref="D1048:D1052"/>
    <mergeCell ref="E1048:E1052"/>
    <mergeCell ref="F1048:F1052"/>
    <mergeCell ref="G1038:G1042"/>
    <mergeCell ref="H1038:H1042"/>
    <mergeCell ref="J1038:J1042"/>
    <mergeCell ref="L1038:L1042"/>
    <mergeCell ref="A1043:A1047"/>
    <mergeCell ref="B1043:B1047"/>
    <mergeCell ref="C1043:C1047"/>
    <mergeCell ref="D1043:D1047"/>
    <mergeCell ref="E1043:E1047"/>
    <mergeCell ref="F1043:F1047"/>
    <mergeCell ref="G1033:G1037"/>
    <mergeCell ref="H1033:H1037"/>
    <mergeCell ref="J1033:J1037"/>
    <mergeCell ref="L1033:L1037"/>
    <mergeCell ref="A1038:A1042"/>
    <mergeCell ref="B1038:B1042"/>
    <mergeCell ref="C1038:C1042"/>
    <mergeCell ref="D1038:D1042"/>
    <mergeCell ref="E1038:E1042"/>
    <mergeCell ref="F1038:F1042"/>
    <mergeCell ref="G1028:G1032"/>
    <mergeCell ref="H1028:H1032"/>
    <mergeCell ref="J1028:J1032"/>
    <mergeCell ref="L1028:L1032"/>
    <mergeCell ref="A1033:A1037"/>
    <mergeCell ref="B1033:B1037"/>
    <mergeCell ref="C1033:C1037"/>
    <mergeCell ref="D1033:D1037"/>
    <mergeCell ref="E1033:E1037"/>
    <mergeCell ref="F1033:F1037"/>
    <mergeCell ref="A1028:A1032"/>
    <mergeCell ref="B1028:B1032"/>
    <mergeCell ref="C1028:C1032"/>
    <mergeCell ref="D1028:D1032"/>
    <mergeCell ref="E1028:E1032"/>
    <mergeCell ref="F1028:F1032"/>
    <mergeCell ref="G1018:G1022"/>
    <mergeCell ref="H1018:H1022"/>
    <mergeCell ref="J1018:J1022"/>
    <mergeCell ref="L1018:L1022"/>
    <mergeCell ref="A1023:A1027"/>
    <mergeCell ref="B1023:B1027"/>
    <mergeCell ref="C1023:C1027"/>
    <mergeCell ref="D1023:D1027"/>
    <mergeCell ref="E1023:E1027"/>
    <mergeCell ref="F1023:F1027"/>
    <mergeCell ref="G1013:G1017"/>
    <mergeCell ref="H1013:H1017"/>
    <mergeCell ref="J1013:J1017"/>
    <mergeCell ref="L1013:L1017"/>
    <mergeCell ref="A1018:A1022"/>
    <mergeCell ref="B1018:B1022"/>
    <mergeCell ref="C1018:C1022"/>
    <mergeCell ref="D1018:D1022"/>
    <mergeCell ref="E1018:E1022"/>
    <mergeCell ref="F1018:F1022"/>
    <mergeCell ref="G1008:G1012"/>
    <mergeCell ref="H1008:H1012"/>
    <mergeCell ref="J1008:J1012"/>
    <mergeCell ref="L1008:L1012"/>
    <mergeCell ref="A1013:A1017"/>
    <mergeCell ref="B1013:B1017"/>
    <mergeCell ref="C1013:C1017"/>
    <mergeCell ref="D1013:D1017"/>
    <mergeCell ref="E1013:E1017"/>
    <mergeCell ref="F1013:F1017"/>
    <mergeCell ref="A1008:A1012"/>
    <mergeCell ref="B1008:B1012"/>
    <mergeCell ref="C1008:C1012"/>
    <mergeCell ref="D1008:D1012"/>
    <mergeCell ref="E1008:E1012"/>
    <mergeCell ref="F1008:F1012"/>
    <mergeCell ref="G998:G1002"/>
    <mergeCell ref="H998:H1002"/>
    <mergeCell ref="J998:J1002"/>
    <mergeCell ref="L998:L1002"/>
    <mergeCell ref="A1003:A1007"/>
    <mergeCell ref="B1003:B1007"/>
    <mergeCell ref="C1003:C1007"/>
    <mergeCell ref="D1003:D1007"/>
    <mergeCell ref="E1003:E1007"/>
    <mergeCell ref="F1003:F1007"/>
    <mergeCell ref="G993:G997"/>
    <mergeCell ref="H993:H997"/>
    <mergeCell ref="J993:J997"/>
    <mergeCell ref="L993:L997"/>
    <mergeCell ref="A998:A1002"/>
    <mergeCell ref="B998:B1002"/>
    <mergeCell ref="C998:C1002"/>
    <mergeCell ref="D998:D1002"/>
    <mergeCell ref="E998:E1002"/>
    <mergeCell ref="F998:F1002"/>
    <mergeCell ref="G988:G992"/>
    <mergeCell ref="H988:H992"/>
    <mergeCell ref="J988:J992"/>
    <mergeCell ref="L988:L992"/>
    <mergeCell ref="A993:A997"/>
    <mergeCell ref="B993:B997"/>
    <mergeCell ref="C993:C997"/>
    <mergeCell ref="D993:D997"/>
    <mergeCell ref="E993:E997"/>
    <mergeCell ref="F993:F997"/>
    <mergeCell ref="A988:A992"/>
    <mergeCell ref="B988:B992"/>
    <mergeCell ref="C988:C992"/>
    <mergeCell ref="D988:D992"/>
    <mergeCell ref="E988:E992"/>
    <mergeCell ref="F988:F992"/>
    <mergeCell ref="G978:G982"/>
    <mergeCell ref="H978:H982"/>
    <mergeCell ref="J978:J982"/>
    <mergeCell ref="L978:L982"/>
    <mergeCell ref="A983:A987"/>
    <mergeCell ref="B983:B987"/>
    <mergeCell ref="C983:C987"/>
    <mergeCell ref="D983:D987"/>
    <mergeCell ref="E983:E987"/>
    <mergeCell ref="F983:F987"/>
    <mergeCell ref="G973:G977"/>
    <mergeCell ref="H973:H977"/>
    <mergeCell ref="J973:J977"/>
    <mergeCell ref="L973:L977"/>
    <mergeCell ref="A978:A982"/>
    <mergeCell ref="B978:B982"/>
    <mergeCell ref="C978:C982"/>
    <mergeCell ref="D978:D982"/>
    <mergeCell ref="E978:E982"/>
    <mergeCell ref="F978:F982"/>
    <mergeCell ref="G968:G972"/>
    <mergeCell ref="H968:H972"/>
    <mergeCell ref="J968:J972"/>
    <mergeCell ref="L968:L972"/>
    <mergeCell ref="A973:A977"/>
    <mergeCell ref="B973:B977"/>
    <mergeCell ref="C973:C977"/>
    <mergeCell ref="D973:D977"/>
    <mergeCell ref="E973:E977"/>
    <mergeCell ref="F973:F977"/>
    <mergeCell ref="A968:A972"/>
    <mergeCell ref="B968:B972"/>
    <mergeCell ref="C968:C972"/>
    <mergeCell ref="D968:D972"/>
    <mergeCell ref="E968:E972"/>
    <mergeCell ref="F968:F972"/>
    <mergeCell ref="G958:G962"/>
    <mergeCell ref="H958:H962"/>
    <mergeCell ref="J958:J962"/>
    <mergeCell ref="L958:L962"/>
    <mergeCell ref="A963:A967"/>
    <mergeCell ref="B963:B967"/>
    <mergeCell ref="C963:C967"/>
    <mergeCell ref="D963:D967"/>
    <mergeCell ref="E963:E967"/>
    <mergeCell ref="F963:F967"/>
    <mergeCell ref="G953:G957"/>
    <mergeCell ref="H953:H957"/>
    <mergeCell ref="J953:J957"/>
    <mergeCell ref="L953:L957"/>
    <mergeCell ref="A958:A962"/>
    <mergeCell ref="B958:B962"/>
    <mergeCell ref="C958:C962"/>
    <mergeCell ref="D958:D962"/>
    <mergeCell ref="E958:E962"/>
    <mergeCell ref="F958:F962"/>
    <mergeCell ref="G948:G952"/>
    <mergeCell ref="H948:H952"/>
    <mergeCell ref="J948:J952"/>
    <mergeCell ref="L948:L952"/>
    <mergeCell ref="A953:A957"/>
    <mergeCell ref="B953:B957"/>
    <mergeCell ref="C953:C957"/>
    <mergeCell ref="D953:D957"/>
    <mergeCell ref="E953:E957"/>
    <mergeCell ref="F953:F957"/>
    <mergeCell ref="A948:A952"/>
    <mergeCell ref="B948:B952"/>
    <mergeCell ref="C948:C952"/>
    <mergeCell ref="D948:D952"/>
    <mergeCell ref="E948:E952"/>
    <mergeCell ref="F948:F952"/>
    <mergeCell ref="G938:G942"/>
    <mergeCell ref="H938:H942"/>
    <mergeCell ref="J938:J942"/>
    <mergeCell ref="L938:L942"/>
    <mergeCell ref="A943:A947"/>
    <mergeCell ref="B943:B947"/>
    <mergeCell ref="C943:C947"/>
    <mergeCell ref="D943:D947"/>
    <mergeCell ref="E943:E947"/>
    <mergeCell ref="F943:F947"/>
    <mergeCell ref="G933:G937"/>
    <mergeCell ref="H933:H937"/>
    <mergeCell ref="J933:J937"/>
    <mergeCell ref="L933:L937"/>
    <mergeCell ref="A938:A942"/>
    <mergeCell ref="B938:B942"/>
    <mergeCell ref="C938:C942"/>
    <mergeCell ref="D938:D942"/>
    <mergeCell ref="E938:E942"/>
    <mergeCell ref="F938:F942"/>
    <mergeCell ref="G928:G932"/>
    <mergeCell ref="H928:H932"/>
    <mergeCell ref="J928:J932"/>
    <mergeCell ref="L928:L932"/>
    <mergeCell ref="A933:A937"/>
    <mergeCell ref="B933:B937"/>
    <mergeCell ref="C933:C937"/>
    <mergeCell ref="D933:D937"/>
    <mergeCell ref="E933:E937"/>
    <mergeCell ref="F933:F937"/>
    <mergeCell ref="A928:A932"/>
    <mergeCell ref="B928:B932"/>
    <mergeCell ref="C928:C932"/>
    <mergeCell ref="D928:D932"/>
    <mergeCell ref="E928:E932"/>
    <mergeCell ref="F928:F932"/>
    <mergeCell ref="G918:G922"/>
    <mergeCell ref="H918:H922"/>
    <mergeCell ref="J918:J922"/>
    <mergeCell ref="L918:L922"/>
    <mergeCell ref="A923:A927"/>
    <mergeCell ref="B923:B927"/>
    <mergeCell ref="C923:C927"/>
    <mergeCell ref="D923:D927"/>
    <mergeCell ref="E923:E927"/>
    <mergeCell ref="F923:F927"/>
    <mergeCell ref="G913:G917"/>
    <mergeCell ref="H913:H917"/>
    <mergeCell ref="J913:J917"/>
    <mergeCell ref="L913:L917"/>
    <mergeCell ref="A918:A922"/>
    <mergeCell ref="B918:B922"/>
    <mergeCell ref="C918:C922"/>
    <mergeCell ref="D918:D922"/>
    <mergeCell ref="E918:E922"/>
    <mergeCell ref="F918:F922"/>
    <mergeCell ref="G908:G912"/>
    <mergeCell ref="H908:H912"/>
    <mergeCell ref="J908:J912"/>
    <mergeCell ref="L908:L912"/>
    <mergeCell ref="A913:A917"/>
    <mergeCell ref="B913:B917"/>
    <mergeCell ref="C913:C917"/>
    <mergeCell ref="D913:D917"/>
    <mergeCell ref="E913:E917"/>
    <mergeCell ref="F913:F917"/>
    <mergeCell ref="J903:J907"/>
    <mergeCell ref="L903:L907"/>
    <mergeCell ref="A908:A912"/>
    <mergeCell ref="B908:B912"/>
    <mergeCell ref="C908:C912"/>
    <mergeCell ref="D908:D912"/>
    <mergeCell ref="E908:E912"/>
    <mergeCell ref="F908:F912"/>
    <mergeCell ref="G898:G902"/>
    <mergeCell ref="H898:H902"/>
    <mergeCell ref="J898:J902"/>
    <mergeCell ref="L898:L902"/>
    <mergeCell ref="A903:A907"/>
    <mergeCell ref="B903:B907"/>
    <mergeCell ref="C903:C907"/>
    <mergeCell ref="D903:D907"/>
    <mergeCell ref="E903:E907"/>
    <mergeCell ref="F903:F907"/>
    <mergeCell ref="G893:G897"/>
    <mergeCell ref="H893:H897"/>
    <mergeCell ref="J893:J897"/>
    <mergeCell ref="L893:L897"/>
    <mergeCell ref="A898:A902"/>
    <mergeCell ref="B898:B902"/>
    <mergeCell ref="C898:C902"/>
    <mergeCell ref="D898:D902"/>
    <mergeCell ref="E898:E902"/>
    <mergeCell ref="F898:F902"/>
    <mergeCell ref="G888:G892"/>
    <mergeCell ref="H888:H892"/>
    <mergeCell ref="J888:J892"/>
    <mergeCell ref="L888:L892"/>
    <mergeCell ref="A893:A897"/>
    <mergeCell ref="B893:B897"/>
    <mergeCell ref="C893:C897"/>
    <mergeCell ref="D893:D897"/>
    <mergeCell ref="E893:E897"/>
    <mergeCell ref="F893:F897"/>
    <mergeCell ref="G883:G887"/>
    <mergeCell ref="H883:H887"/>
    <mergeCell ref="J883:J887"/>
    <mergeCell ref="L883:L887"/>
    <mergeCell ref="A888:A892"/>
    <mergeCell ref="B888:B892"/>
    <mergeCell ref="C888:C892"/>
    <mergeCell ref="D888:D892"/>
    <mergeCell ref="E888:E892"/>
    <mergeCell ref="F888:F892"/>
    <mergeCell ref="G878:G882"/>
    <mergeCell ref="H878:H882"/>
    <mergeCell ref="J878:J882"/>
    <mergeCell ref="L878:L882"/>
    <mergeCell ref="A883:A887"/>
    <mergeCell ref="B883:B887"/>
    <mergeCell ref="C883:C887"/>
    <mergeCell ref="D883:D887"/>
    <mergeCell ref="E883:E887"/>
    <mergeCell ref="F883:F887"/>
    <mergeCell ref="G873:G877"/>
    <mergeCell ref="H873:H877"/>
    <mergeCell ref="J873:J877"/>
    <mergeCell ref="L873:L877"/>
    <mergeCell ref="A878:A882"/>
    <mergeCell ref="B878:B882"/>
    <mergeCell ref="C878:C882"/>
    <mergeCell ref="D878:D882"/>
    <mergeCell ref="E878:E882"/>
    <mergeCell ref="F878:F882"/>
    <mergeCell ref="G868:G872"/>
    <mergeCell ref="H868:H872"/>
    <mergeCell ref="J868:J872"/>
    <mergeCell ref="L868:L872"/>
    <mergeCell ref="A873:A877"/>
    <mergeCell ref="B873:B877"/>
    <mergeCell ref="C873:C877"/>
    <mergeCell ref="D873:D877"/>
    <mergeCell ref="E873:E877"/>
    <mergeCell ref="F873:F877"/>
    <mergeCell ref="G798:G802"/>
    <mergeCell ref="H798:H802"/>
    <mergeCell ref="J798:J802"/>
    <mergeCell ref="L798:L802"/>
    <mergeCell ref="A868:A872"/>
    <mergeCell ref="B868:B872"/>
    <mergeCell ref="C868:C872"/>
    <mergeCell ref="D868:D872"/>
    <mergeCell ref="E868:E872"/>
    <mergeCell ref="F868:F872"/>
    <mergeCell ref="G793:G797"/>
    <mergeCell ref="H793:H797"/>
    <mergeCell ref="J793:J797"/>
    <mergeCell ref="L793:L797"/>
    <mergeCell ref="A798:A802"/>
    <mergeCell ref="B798:B802"/>
    <mergeCell ref="C798:C802"/>
    <mergeCell ref="D798:D802"/>
    <mergeCell ref="E798:E802"/>
    <mergeCell ref="F798:F802"/>
    <mergeCell ref="G788:G792"/>
    <mergeCell ref="H788:H792"/>
    <mergeCell ref="J788:J792"/>
    <mergeCell ref="L788:L792"/>
    <mergeCell ref="A793:A797"/>
    <mergeCell ref="B793:B797"/>
    <mergeCell ref="C793:C797"/>
    <mergeCell ref="D793:D797"/>
    <mergeCell ref="E793:E797"/>
    <mergeCell ref="F793:F797"/>
    <mergeCell ref="G783:G787"/>
    <mergeCell ref="H783:H787"/>
    <mergeCell ref="J783:J787"/>
    <mergeCell ref="L783:L787"/>
    <mergeCell ref="A788:A792"/>
    <mergeCell ref="B788:B792"/>
    <mergeCell ref="C788:C792"/>
    <mergeCell ref="D788:D792"/>
    <mergeCell ref="E788:E792"/>
    <mergeCell ref="F788:F792"/>
    <mergeCell ref="J808:J812"/>
    <mergeCell ref="G803:G807"/>
    <mergeCell ref="H803:H807"/>
    <mergeCell ref="A808:A812"/>
    <mergeCell ref="B808:B812"/>
    <mergeCell ref="C808:C812"/>
    <mergeCell ref="D808:D812"/>
    <mergeCell ref="E808:E812"/>
    <mergeCell ref="F808:F812"/>
    <mergeCell ref="G808:G812"/>
    <mergeCell ref="H808:H812"/>
    <mergeCell ref="A803:A807"/>
    <mergeCell ref="B803:B807"/>
    <mergeCell ref="C803:C807"/>
    <mergeCell ref="D803:D807"/>
    <mergeCell ref="E803:E807"/>
    <mergeCell ref="F803:F807"/>
    <mergeCell ref="G823:G827"/>
    <mergeCell ref="H823:H827"/>
    <mergeCell ref="J823:J827"/>
    <mergeCell ref="L823:L827"/>
    <mergeCell ref="A828:A832"/>
    <mergeCell ref="B828:B832"/>
    <mergeCell ref="C828:C832"/>
    <mergeCell ref="G778:G782"/>
    <mergeCell ref="H778:H782"/>
    <mergeCell ref="J778:J782"/>
    <mergeCell ref="L778:L782"/>
    <mergeCell ref="A783:A787"/>
    <mergeCell ref="B783:B787"/>
    <mergeCell ref="C783:C787"/>
    <mergeCell ref="D783:D787"/>
    <mergeCell ref="E783:E787"/>
    <mergeCell ref="F783:F787"/>
    <mergeCell ref="G773:G777"/>
    <mergeCell ref="H773:H777"/>
    <mergeCell ref="J773:J777"/>
    <mergeCell ref="L773:L777"/>
    <mergeCell ref="A778:A782"/>
    <mergeCell ref="B778:B782"/>
    <mergeCell ref="C778:C782"/>
    <mergeCell ref="D778:D782"/>
    <mergeCell ref="E778:E782"/>
    <mergeCell ref="F778:F782"/>
    <mergeCell ref="G768:G772"/>
    <mergeCell ref="H768:H772"/>
    <mergeCell ref="J768:J772"/>
    <mergeCell ref="L768:L772"/>
    <mergeCell ref="A773:A777"/>
    <mergeCell ref="B773:B777"/>
    <mergeCell ref="C773:C777"/>
    <mergeCell ref="D773:D777"/>
    <mergeCell ref="E773:E777"/>
    <mergeCell ref="F773:F777"/>
    <mergeCell ref="G763:G767"/>
    <mergeCell ref="H763:H767"/>
    <mergeCell ref="J763:J767"/>
    <mergeCell ref="L763:L767"/>
    <mergeCell ref="A768:A772"/>
    <mergeCell ref="B768:B772"/>
    <mergeCell ref="C768:C772"/>
    <mergeCell ref="D768:D772"/>
    <mergeCell ref="E768:E772"/>
    <mergeCell ref="F768:F772"/>
    <mergeCell ref="G758:G762"/>
    <mergeCell ref="H758:H762"/>
    <mergeCell ref="J758:J762"/>
    <mergeCell ref="L758:L762"/>
    <mergeCell ref="A763:A767"/>
    <mergeCell ref="B763:B767"/>
    <mergeCell ref="C763:C767"/>
    <mergeCell ref="D763:D767"/>
    <mergeCell ref="E763:E767"/>
    <mergeCell ref="F763:F767"/>
    <mergeCell ref="G748:G752"/>
    <mergeCell ref="H748:H752"/>
    <mergeCell ref="J748:J752"/>
    <mergeCell ref="L748:L752"/>
    <mergeCell ref="A758:A762"/>
    <mergeCell ref="B758:B762"/>
    <mergeCell ref="C758:C762"/>
    <mergeCell ref="D758:D762"/>
    <mergeCell ref="E758:E762"/>
    <mergeCell ref="F758:F762"/>
    <mergeCell ref="G743:G747"/>
    <mergeCell ref="H743:H747"/>
    <mergeCell ref="J743:J747"/>
    <mergeCell ref="L743:L747"/>
    <mergeCell ref="A748:A752"/>
    <mergeCell ref="B748:B752"/>
    <mergeCell ref="C748:C752"/>
    <mergeCell ref="D748:D752"/>
    <mergeCell ref="E748:E752"/>
    <mergeCell ref="F748:F752"/>
    <mergeCell ref="G738:G742"/>
    <mergeCell ref="H738:H742"/>
    <mergeCell ref="J738:J742"/>
    <mergeCell ref="L738:L742"/>
    <mergeCell ref="A743:A747"/>
    <mergeCell ref="B743:B747"/>
    <mergeCell ref="C743:C747"/>
    <mergeCell ref="D743:D747"/>
    <mergeCell ref="E743:E747"/>
    <mergeCell ref="F743:F747"/>
    <mergeCell ref="G733:G737"/>
    <mergeCell ref="H733:H737"/>
    <mergeCell ref="J733:J737"/>
    <mergeCell ref="L733:L737"/>
    <mergeCell ref="A738:A742"/>
    <mergeCell ref="B738:B742"/>
    <mergeCell ref="C738:C742"/>
    <mergeCell ref="D738:D742"/>
    <mergeCell ref="E738:E742"/>
    <mergeCell ref="F738:F742"/>
    <mergeCell ref="G728:G732"/>
    <mergeCell ref="H728:H732"/>
    <mergeCell ref="J728:J732"/>
    <mergeCell ref="L728:L732"/>
    <mergeCell ref="A733:A737"/>
    <mergeCell ref="B733:B737"/>
    <mergeCell ref="C733:C737"/>
    <mergeCell ref="D733:D737"/>
    <mergeCell ref="E733:E737"/>
    <mergeCell ref="F733:F737"/>
    <mergeCell ref="G723:G727"/>
    <mergeCell ref="H723:H727"/>
    <mergeCell ref="J723:J727"/>
    <mergeCell ref="L723:L727"/>
    <mergeCell ref="A728:A732"/>
    <mergeCell ref="B728:B732"/>
    <mergeCell ref="C728:C732"/>
    <mergeCell ref="D728:D732"/>
    <mergeCell ref="E728:E732"/>
    <mergeCell ref="F728:F732"/>
    <mergeCell ref="G718:G722"/>
    <mergeCell ref="H718:H722"/>
    <mergeCell ref="J718:J722"/>
    <mergeCell ref="L718:L722"/>
    <mergeCell ref="A723:A727"/>
    <mergeCell ref="B723:B727"/>
    <mergeCell ref="C723:C727"/>
    <mergeCell ref="D723:D727"/>
    <mergeCell ref="E723:E727"/>
    <mergeCell ref="F723:F727"/>
    <mergeCell ref="G713:G717"/>
    <mergeCell ref="H713:H717"/>
    <mergeCell ref="J713:J717"/>
    <mergeCell ref="L713:L717"/>
    <mergeCell ref="A718:A722"/>
    <mergeCell ref="B718:B722"/>
    <mergeCell ref="C718:C722"/>
    <mergeCell ref="D718:D722"/>
    <mergeCell ref="E718:E722"/>
    <mergeCell ref="F718:F722"/>
    <mergeCell ref="G708:G712"/>
    <mergeCell ref="H708:H712"/>
    <mergeCell ref="J708:J712"/>
    <mergeCell ref="L708:L712"/>
    <mergeCell ref="A713:A717"/>
    <mergeCell ref="B713:B717"/>
    <mergeCell ref="C713:C717"/>
    <mergeCell ref="D713:D717"/>
    <mergeCell ref="E713:E717"/>
    <mergeCell ref="F713:F717"/>
    <mergeCell ref="G703:G707"/>
    <mergeCell ref="H703:H707"/>
    <mergeCell ref="J703:J707"/>
    <mergeCell ref="L703:L707"/>
    <mergeCell ref="A708:A712"/>
    <mergeCell ref="B708:B712"/>
    <mergeCell ref="C708:C712"/>
    <mergeCell ref="D708:D712"/>
    <mergeCell ref="E708:E712"/>
    <mergeCell ref="F708:F712"/>
    <mergeCell ref="G698:G702"/>
    <mergeCell ref="H698:H702"/>
    <mergeCell ref="J698:J702"/>
    <mergeCell ref="L698:L702"/>
    <mergeCell ref="A703:A707"/>
    <mergeCell ref="B703:B707"/>
    <mergeCell ref="C703:C707"/>
    <mergeCell ref="D703:D707"/>
    <mergeCell ref="E703:E707"/>
    <mergeCell ref="F703:F707"/>
    <mergeCell ref="G693:G697"/>
    <mergeCell ref="H693:H697"/>
    <mergeCell ref="J693:J697"/>
    <mergeCell ref="L693:L697"/>
    <mergeCell ref="A698:A702"/>
    <mergeCell ref="B698:B702"/>
    <mergeCell ref="C698:C702"/>
    <mergeCell ref="D698:D702"/>
    <mergeCell ref="E698:E702"/>
    <mergeCell ref="F698:F702"/>
    <mergeCell ref="G688:G692"/>
    <mergeCell ref="H688:H692"/>
    <mergeCell ref="J688:J692"/>
    <mergeCell ref="L688:L692"/>
    <mergeCell ref="A693:A697"/>
    <mergeCell ref="B693:B697"/>
    <mergeCell ref="C693:C697"/>
    <mergeCell ref="D693:D697"/>
    <mergeCell ref="E693:E697"/>
    <mergeCell ref="F693:F697"/>
    <mergeCell ref="G683:G687"/>
    <mergeCell ref="H683:H687"/>
    <mergeCell ref="J683:J687"/>
    <mergeCell ref="L683:L687"/>
    <mergeCell ref="A688:A692"/>
    <mergeCell ref="B688:B692"/>
    <mergeCell ref="C688:C692"/>
    <mergeCell ref="D688:D692"/>
    <mergeCell ref="E688:E692"/>
    <mergeCell ref="F688:F692"/>
    <mergeCell ref="G678:G682"/>
    <mergeCell ref="H678:H682"/>
    <mergeCell ref="J678:J682"/>
    <mergeCell ref="L678:L682"/>
    <mergeCell ref="A683:A687"/>
    <mergeCell ref="B683:B687"/>
    <mergeCell ref="C683:C687"/>
    <mergeCell ref="D683:D687"/>
    <mergeCell ref="E683:E687"/>
    <mergeCell ref="F683:F687"/>
    <mergeCell ref="G673:G677"/>
    <mergeCell ref="H673:H677"/>
    <mergeCell ref="J673:J677"/>
    <mergeCell ref="L673:L677"/>
    <mergeCell ref="A678:A682"/>
    <mergeCell ref="B678:B682"/>
    <mergeCell ref="C678:C682"/>
    <mergeCell ref="D678:D682"/>
    <mergeCell ref="E678:E682"/>
    <mergeCell ref="F678:F682"/>
    <mergeCell ref="G668:G672"/>
    <mergeCell ref="H668:H672"/>
    <mergeCell ref="J668:J672"/>
    <mergeCell ref="L668:L672"/>
    <mergeCell ref="A673:A677"/>
    <mergeCell ref="B673:B677"/>
    <mergeCell ref="C673:C677"/>
    <mergeCell ref="D673:D677"/>
    <mergeCell ref="E673:E677"/>
    <mergeCell ref="F673:F677"/>
    <mergeCell ref="G663:G667"/>
    <mergeCell ref="H663:H667"/>
    <mergeCell ref="J663:J667"/>
    <mergeCell ref="L663:L667"/>
    <mergeCell ref="A668:A672"/>
    <mergeCell ref="B668:B672"/>
    <mergeCell ref="C668:C672"/>
    <mergeCell ref="D668:D672"/>
    <mergeCell ref="E668:E672"/>
    <mergeCell ref="F668:F672"/>
    <mergeCell ref="G658:G662"/>
    <mergeCell ref="H658:H662"/>
    <mergeCell ref="J658:J662"/>
    <mergeCell ref="L658:L662"/>
    <mergeCell ref="A663:A667"/>
    <mergeCell ref="B663:B667"/>
    <mergeCell ref="C663:C667"/>
    <mergeCell ref="D663:D667"/>
    <mergeCell ref="E663:E667"/>
    <mergeCell ref="F663:F667"/>
    <mergeCell ref="G653:G657"/>
    <mergeCell ref="H653:H657"/>
    <mergeCell ref="J653:J657"/>
    <mergeCell ref="L653:L657"/>
    <mergeCell ref="A658:A662"/>
    <mergeCell ref="B658:B662"/>
    <mergeCell ref="C658:C662"/>
    <mergeCell ref="D658:D662"/>
    <mergeCell ref="E658:E662"/>
    <mergeCell ref="F658:F662"/>
    <mergeCell ref="G648:G652"/>
    <mergeCell ref="H648:H652"/>
    <mergeCell ref="J648:J652"/>
    <mergeCell ref="L648:L652"/>
    <mergeCell ref="A653:A657"/>
    <mergeCell ref="B653:B657"/>
    <mergeCell ref="C653:C657"/>
    <mergeCell ref="D653:D657"/>
    <mergeCell ref="E653:E657"/>
    <mergeCell ref="F653:F657"/>
    <mergeCell ref="G643:G647"/>
    <mergeCell ref="H643:H647"/>
    <mergeCell ref="J643:J647"/>
    <mergeCell ref="L643:L647"/>
    <mergeCell ref="A648:A652"/>
    <mergeCell ref="B648:B652"/>
    <mergeCell ref="C648:C652"/>
    <mergeCell ref="D648:D652"/>
    <mergeCell ref="E648:E652"/>
    <mergeCell ref="F648:F652"/>
    <mergeCell ref="G638:G642"/>
    <mergeCell ref="H638:H642"/>
    <mergeCell ref="J638:J642"/>
    <mergeCell ref="L638:L642"/>
    <mergeCell ref="A643:A647"/>
    <mergeCell ref="B643:B647"/>
    <mergeCell ref="C643:C647"/>
    <mergeCell ref="D643:D647"/>
    <mergeCell ref="E643:E647"/>
    <mergeCell ref="F643:F647"/>
    <mergeCell ref="G633:G637"/>
    <mergeCell ref="H633:H637"/>
    <mergeCell ref="J633:J637"/>
    <mergeCell ref="L633:L637"/>
    <mergeCell ref="A638:A642"/>
    <mergeCell ref="B638:B642"/>
    <mergeCell ref="C638:C642"/>
    <mergeCell ref="D638:D642"/>
    <mergeCell ref="E638:E642"/>
    <mergeCell ref="F638:F642"/>
    <mergeCell ref="G628:G632"/>
    <mergeCell ref="H628:H632"/>
    <mergeCell ref="J628:J632"/>
    <mergeCell ref="L628:L632"/>
    <mergeCell ref="A633:A637"/>
    <mergeCell ref="B633:B637"/>
    <mergeCell ref="C633:C637"/>
    <mergeCell ref="D633:D637"/>
    <mergeCell ref="E633:E637"/>
    <mergeCell ref="F633:F637"/>
    <mergeCell ref="G623:G627"/>
    <mergeCell ref="H623:H627"/>
    <mergeCell ref="J623:J627"/>
    <mergeCell ref="L623:L627"/>
    <mergeCell ref="A628:A632"/>
    <mergeCell ref="B628:B632"/>
    <mergeCell ref="C628:C632"/>
    <mergeCell ref="D628:D632"/>
    <mergeCell ref="E628:E632"/>
    <mergeCell ref="F628:F632"/>
    <mergeCell ref="G618:G622"/>
    <mergeCell ref="H618:H622"/>
    <mergeCell ref="J618:J622"/>
    <mergeCell ref="L618:L622"/>
    <mergeCell ref="A623:A627"/>
    <mergeCell ref="B623:B627"/>
    <mergeCell ref="C623:C627"/>
    <mergeCell ref="D623:D627"/>
    <mergeCell ref="E623:E627"/>
    <mergeCell ref="F623:F627"/>
    <mergeCell ref="G613:G617"/>
    <mergeCell ref="H613:H617"/>
    <mergeCell ref="J613:J617"/>
    <mergeCell ref="L613:L617"/>
    <mergeCell ref="A618:A622"/>
    <mergeCell ref="B618:B622"/>
    <mergeCell ref="C618:C622"/>
    <mergeCell ref="D618:D622"/>
    <mergeCell ref="E618:E622"/>
    <mergeCell ref="F618:F622"/>
    <mergeCell ref="G608:G612"/>
    <mergeCell ref="H608:H612"/>
    <mergeCell ref="J608:J612"/>
    <mergeCell ref="L608:L612"/>
    <mergeCell ref="A613:A617"/>
    <mergeCell ref="B613:B617"/>
    <mergeCell ref="C613:C617"/>
    <mergeCell ref="D613:D617"/>
    <mergeCell ref="E613:E617"/>
    <mergeCell ref="F613:F617"/>
    <mergeCell ref="G603:G607"/>
    <mergeCell ref="H603:H607"/>
    <mergeCell ref="J603:J607"/>
    <mergeCell ref="L603:L607"/>
    <mergeCell ref="A608:A612"/>
    <mergeCell ref="B608:B612"/>
    <mergeCell ref="C608:C612"/>
    <mergeCell ref="D608:D612"/>
    <mergeCell ref="E608:E612"/>
    <mergeCell ref="F608:F612"/>
    <mergeCell ref="G598:G602"/>
    <mergeCell ref="H598:H602"/>
    <mergeCell ref="J598:J602"/>
    <mergeCell ref="L598:L602"/>
    <mergeCell ref="A603:A607"/>
    <mergeCell ref="B603:B607"/>
    <mergeCell ref="C603:C607"/>
    <mergeCell ref="D603:D607"/>
    <mergeCell ref="E603:E607"/>
    <mergeCell ref="F603:F607"/>
    <mergeCell ref="G593:G597"/>
    <mergeCell ref="H593:H597"/>
    <mergeCell ref="J593:J597"/>
    <mergeCell ref="L593:L597"/>
    <mergeCell ref="A598:A602"/>
    <mergeCell ref="B598:B602"/>
    <mergeCell ref="C598:C602"/>
    <mergeCell ref="D598:D602"/>
    <mergeCell ref="E598:E602"/>
    <mergeCell ref="F598:F602"/>
    <mergeCell ref="G588:G592"/>
    <mergeCell ref="H588:H592"/>
    <mergeCell ref="J588:J592"/>
    <mergeCell ref="L588:L592"/>
    <mergeCell ref="A593:A597"/>
    <mergeCell ref="B593:B597"/>
    <mergeCell ref="C593:C597"/>
    <mergeCell ref="D593:D597"/>
    <mergeCell ref="E593:E597"/>
    <mergeCell ref="F593:F597"/>
    <mergeCell ref="G583:G587"/>
    <mergeCell ref="H583:H587"/>
    <mergeCell ref="J583:J587"/>
    <mergeCell ref="L583:L587"/>
    <mergeCell ref="A588:A592"/>
    <mergeCell ref="B588:B592"/>
    <mergeCell ref="C588:C592"/>
    <mergeCell ref="D588:D592"/>
    <mergeCell ref="E588:E592"/>
    <mergeCell ref="F588:F592"/>
    <mergeCell ref="G578:G582"/>
    <mergeCell ref="H578:H582"/>
    <mergeCell ref="J578:J582"/>
    <mergeCell ref="L578:L582"/>
    <mergeCell ref="A583:A587"/>
    <mergeCell ref="B583:B587"/>
    <mergeCell ref="C583:C587"/>
    <mergeCell ref="D583:D587"/>
    <mergeCell ref="E583:E587"/>
    <mergeCell ref="F583:F587"/>
    <mergeCell ref="G573:G577"/>
    <mergeCell ref="H573:H577"/>
    <mergeCell ref="J573:J577"/>
    <mergeCell ref="L573:L577"/>
    <mergeCell ref="A578:A582"/>
    <mergeCell ref="B578:B582"/>
    <mergeCell ref="C578:C582"/>
    <mergeCell ref="D578:D582"/>
    <mergeCell ref="E578:E582"/>
    <mergeCell ref="F578:F582"/>
    <mergeCell ref="G568:G572"/>
    <mergeCell ref="H568:H572"/>
    <mergeCell ref="J568:J572"/>
    <mergeCell ref="L568:L572"/>
    <mergeCell ref="A573:A577"/>
    <mergeCell ref="B573:B577"/>
    <mergeCell ref="C573:C577"/>
    <mergeCell ref="D573:D577"/>
    <mergeCell ref="E573:E577"/>
    <mergeCell ref="F573:F577"/>
    <mergeCell ref="G563:G567"/>
    <mergeCell ref="H563:H567"/>
    <mergeCell ref="J563:J567"/>
    <mergeCell ref="L563:L567"/>
    <mergeCell ref="A568:A572"/>
    <mergeCell ref="B568:B572"/>
    <mergeCell ref="C568:C572"/>
    <mergeCell ref="D568:D572"/>
    <mergeCell ref="E568:E572"/>
    <mergeCell ref="F568:F572"/>
    <mergeCell ref="G558:G562"/>
    <mergeCell ref="H558:H562"/>
    <mergeCell ref="J558:J562"/>
    <mergeCell ref="L558:L562"/>
    <mergeCell ref="A563:A567"/>
    <mergeCell ref="B563:B567"/>
    <mergeCell ref="C563:C567"/>
    <mergeCell ref="D563:D567"/>
    <mergeCell ref="E563:E567"/>
    <mergeCell ref="F563:F567"/>
    <mergeCell ref="J553:J557"/>
    <mergeCell ref="L553:L557"/>
    <mergeCell ref="A558:A562"/>
    <mergeCell ref="B558:B562"/>
    <mergeCell ref="C558:C562"/>
    <mergeCell ref="D558:D562"/>
    <mergeCell ref="E558:E562"/>
    <mergeCell ref="F558:F562"/>
    <mergeCell ref="G548:G552"/>
    <mergeCell ref="H548:H552"/>
    <mergeCell ref="J548:J552"/>
    <mergeCell ref="L548:L552"/>
    <mergeCell ref="A553:A557"/>
    <mergeCell ref="B553:B557"/>
    <mergeCell ref="C553:C557"/>
    <mergeCell ref="D553:D557"/>
    <mergeCell ref="E553:E557"/>
    <mergeCell ref="F553:F557"/>
    <mergeCell ref="G543:G547"/>
    <mergeCell ref="H543:H547"/>
    <mergeCell ref="J543:J547"/>
    <mergeCell ref="L543:L547"/>
    <mergeCell ref="A548:A552"/>
    <mergeCell ref="B548:B552"/>
    <mergeCell ref="C548:C552"/>
    <mergeCell ref="D548:D552"/>
    <mergeCell ref="E548:E552"/>
    <mergeCell ref="F548:F552"/>
    <mergeCell ref="G538:G542"/>
    <mergeCell ref="H538:H542"/>
    <mergeCell ref="J538:J542"/>
    <mergeCell ref="L538:L542"/>
    <mergeCell ref="A543:A547"/>
    <mergeCell ref="B543:B547"/>
    <mergeCell ref="C543:C547"/>
    <mergeCell ref="D543:D547"/>
    <mergeCell ref="E543:E547"/>
    <mergeCell ref="F543:F547"/>
    <mergeCell ref="J533:J537"/>
    <mergeCell ref="L533:L537"/>
    <mergeCell ref="A538:A542"/>
    <mergeCell ref="B538:B542"/>
    <mergeCell ref="C538:C542"/>
    <mergeCell ref="D538:D542"/>
    <mergeCell ref="E538:E542"/>
    <mergeCell ref="F538:F542"/>
    <mergeCell ref="G528:G532"/>
    <mergeCell ref="H528:H532"/>
    <mergeCell ref="J528:J532"/>
    <mergeCell ref="L528:L532"/>
    <mergeCell ref="A533:A537"/>
    <mergeCell ref="B533:B537"/>
    <mergeCell ref="C533:C537"/>
    <mergeCell ref="D533:D537"/>
    <mergeCell ref="E533:E537"/>
    <mergeCell ref="F533:F537"/>
    <mergeCell ref="G523:G527"/>
    <mergeCell ref="H523:H527"/>
    <mergeCell ref="J523:J527"/>
    <mergeCell ref="L523:L527"/>
    <mergeCell ref="A528:A532"/>
    <mergeCell ref="B528:B532"/>
    <mergeCell ref="C528:C532"/>
    <mergeCell ref="D528:D532"/>
    <mergeCell ref="E528:E532"/>
    <mergeCell ref="F528:F532"/>
    <mergeCell ref="G518:G522"/>
    <mergeCell ref="H518:H522"/>
    <mergeCell ref="J518:J522"/>
    <mergeCell ref="L518:L522"/>
    <mergeCell ref="A523:A527"/>
    <mergeCell ref="B523:B527"/>
    <mergeCell ref="C523:C527"/>
    <mergeCell ref="D523:D527"/>
    <mergeCell ref="E523:E527"/>
    <mergeCell ref="F523:F527"/>
    <mergeCell ref="J513:J517"/>
    <mergeCell ref="L513:L517"/>
    <mergeCell ref="A518:A522"/>
    <mergeCell ref="B518:B522"/>
    <mergeCell ref="C518:C522"/>
    <mergeCell ref="D518:D522"/>
    <mergeCell ref="E518:E522"/>
    <mergeCell ref="F518:F522"/>
    <mergeCell ref="G508:G512"/>
    <mergeCell ref="H508:H512"/>
    <mergeCell ref="J508:J512"/>
    <mergeCell ref="L508:L512"/>
    <mergeCell ref="A513:A517"/>
    <mergeCell ref="B513:B517"/>
    <mergeCell ref="C513:C517"/>
    <mergeCell ref="D513:D517"/>
    <mergeCell ref="E513:E517"/>
    <mergeCell ref="F513:F517"/>
    <mergeCell ref="G503:G507"/>
    <mergeCell ref="H503:H507"/>
    <mergeCell ref="J503:J507"/>
    <mergeCell ref="L503:L507"/>
    <mergeCell ref="A508:A512"/>
    <mergeCell ref="B508:B512"/>
    <mergeCell ref="C508:C512"/>
    <mergeCell ref="D508:D512"/>
    <mergeCell ref="E508:E512"/>
    <mergeCell ref="F508:F512"/>
    <mergeCell ref="G498:G502"/>
    <mergeCell ref="H498:H502"/>
    <mergeCell ref="J498:J502"/>
    <mergeCell ref="L498:L502"/>
    <mergeCell ref="A503:A507"/>
    <mergeCell ref="B503:B507"/>
    <mergeCell ref="C503:C507"/>
    <mergeCell ref="D503:D507"/>
    <mergeCell ref="E503:E507"/>
    <mergeCell ref="F503:F507"/>
    <mergeCell ref="J493:J497"/>
    <mergeCell ref="L493:L497"/>
    <mergeCell ref="A498:A502"/>
    <mergeCell ref="B498:B502"/>
    <mergeCell ref="C498:C502"/>
    <mergeCell ref="D498:D502"/>
    <mergeCell ref="E498:E502"/>
    <mergeCell ref="F498:F502"/>
    <mergeCell ref="G488:G492"/>
    <mergeCell ref="H488:H492"/>
    <mergeCell ref="J488:J492"/>
    <mergeCell ref="L488:L492"/>
    <mergeCell ref="A493:A497"/>
    <mergeCell ref="B493:B497"/>
    <mergeCell ref="C493:C497"/>
    <mergeCell ref="D493:D497"/>
    <mergeCell ref="E493:E497"/>
    <mergeCell ref="F493:F497"/>
    <mergeCell ref="G483:G487"/>
    <mergeCell ref="H483:H487"/>
    <mergeCell ref="J483:J487"/>
    <mergeCell ref="L483:L487"/>
    <mergeCell ref="A488:A492"/>
    <mergeCell ref="B488:B492"/>
    <mergeCell ref="C488:C492"/>
    <mergeCell ref="D488:D492"/>
    <mergeCell ref="E488:E492"/>
    <mergeCell ref="F488:F492"/>
    <mergeCell ref="G478:G482"/>
    <mergeCell ref="H478:H482"/>
    <mergeCell ref="J478:J482"/>
    <mergeCell ref="L478:L482"/>
    <mergeCell ref="A483:A487"/>
    <mergeCell ref="B483:B487"/>
    <mergeCell ref="C483:C487"/>
    <mergeCell ref="D483:D487"/>
    <mergeCell ref="E483:E487"/>
    <mergeCell ref="F483:F487"/>
    <mergeCell ref="J473:J477"/>
    <mergeCell ref="L473:L477"/>
    <mergeCell ref="A478:A482"/>
    <mergeCell ref="B478:B482"/>
    <mergeCell ref="C478:C482"/>
    <mergeCell ref="D478:D482"/>
    <mergeCell ref="E478:E482"/>
    <mergeCell ref="F478:F482"/>
    <mergeCell ref="G468:G472"/>
    <mergeCell ref="H468:H472"/>
    <mergeCell ref="J468:J472"/>
    <mergeCell ref="L468:L472"/>
    <mergeCell ref="A473:A477"/>
    <mergeCell ref="B473:B477"/>
    <mergeCell ref="C473:C477"/>
    <mergeCell ref="D473:D477"/>
    <mergeCell ref="E473:E477"/>
    <mergeCell ref="F473:F477"/>
    <mergeCell ref="G463:G467"/>
    <mergeCell ref="H463:H467"/>
    <mergeCell ref="J463:J467"/>
    <mergeCell ref="L463:L467"/>
    <mergeCell ref="A468:A472"/>
    <mergeCell ref="B468:B472"/>
    <mergeCell ref="C468:C472"/>
    <mergeCell ref="D468:D472"/>
    <mergeCell ref="E468:E472"/>
    <mergeCell ref="F468:F472"/>
    <mergeCell ref="G458:G462"/>
    <mergeCell ref="H458:H462"/>
    <mergeCell ref="J458:J462"/>
    <mergeCell ref="L458:L462"/>
    <mergeCell ref="A463:A467"/>
    <mergeCell ref="B463:B467"/>
    <mergeCell ref="C463:C467"/>
    <mergeCell ref="D463:D467"/>
    <mergeCell ref="E463:E467"/>
    <mergeCell ref="F463:F467"/>
    <mergeCell ref="J453:J457"/>
    <mergeCell ref="L453:L457"/>
    <mergeCell ref="A458:A462"/>
    <mergeCell ref="B458:B462"/>
    <mergeCell ref="C458:C462"/>
    <mergeCell ref="D458:D462"/>
    <mergeCell ref="E458:E462"/>
    <mergeCell ref="F458:F462"/>
    <mergeCell ref="G448:G452"/>
    <mergeCell ref="H448:H452"/>
    <mergeCell ref="J448:J452"/>
    <mergeCell ref="L448:L452"/>
    <mergeCell ref="A453:A457"/>
    <mergeCell ref="B453:B457"/>
    <mergeCell ref="C453:C457"/>
    <mergeCell ref="D453:D457"/>
    <mergeCell ref="E453:E457"/>
    <mergeCell ref="F453:F457"/>
    <mergeCell ref="G443:G447"/>
    <mergeCell ref="H443:H447"/>
    <mergeCell ref="J443:J447"/>
    <mergeCell ref="L443:L447"/>
    <mergeCell ref="A448:A452"/>
    <mergeCell ref="B448:B452"/>
    <mergeCell ref="C448:C452"/>
    <mergeCell ref="D448:D452"/>
    <mergeCell ref="E448:E452"/>
    <mergeCell ref="F448:F452"/>
    <mergeCell ref="G438:G442"/>
    <mergeCell ref="H438:H442"/>
    <mergeCell ref="J438:J442"/>
    <mergeCell ref="L438:L442"/>
    <mergeCell ref="A443:A447"/>
    <mergeCell ref="B443:B447"/>
    <mergeCell ref="C443:C447"/>
    <mergeCell ref="D443:D447"/>
    <mergeCell ref="E443:E447"/>
    <mergeCell ref="F443:F447"/>
    <mergeCell ref="J433:J437"/>
    <mergeCell ref="L433:L437"/>
    <mergeCell ref="A438:A442"/>
    <mergeCell ref="B438:B442"/>
    <mergeCell ref="C438:C442"/>
    <mergeCell ref="D438:D442"/>
    <mergeCell ref="E438:E442"/>
    <mergeCell ref="F438:F442"/>
    <mergeCell ref="G428:G432"/>
    <mergeCell ref="H428:H432"/>
    <mergeCell ref="J428:J432"/>
    <mergeCell ref="L428:L432"/>
    <mergeCell ref="A433:A437"/>
    <mergeCell ref="B433:B437"/>
    <mergeCell ref="C433:C437"/>
    <mergeCell ref="D433:D437"/>
    <mergeCell ref="E433:E437"/>
    <mergeCell ref="F433:F437"/>
    <mergeCell ref="G423:G427"/>
    <mergeCell ref="H423:H427"/>
    <mergeCell ref="J423:J427"/>
    <mergeCell ref="L423:L427"/>
    <mergeCell ref="A428:A432"/>
    <mergeCell ref="B428:B432"/>
    <mergeCell ref="C428:C432"/>
    <mergeCell ref="D428:D432"/>
    <mergeCell ref="E428:E432"/>
    <mergeCell ref="F428:F432"/>
    <mergeCell ref="G418:G422"/>
    <mergeCell ref="H418:H422"/>
    <mergeCell ref="J418:J422"/>
    <mergeCell ref="L418:L422"/>
    <mergeCell ref="A423:A427"/>
    <mergeCell ref="B423:B427"/>
    <mergeCell ref="C423:C427"/>
    <mergeCell ref="D423:D427"/>
    <mergeCell ref="E423:E427"/>
    <mergeCell ref="F423:F427"/>
    <mergeCell ref="J413:J417"/>
    <mergeCell ref="L413:L417"/>
    <mergeCell ref="A418:A422"/>
    <mergeCell ref="B418:B422"/>
    <mergeCell ref="C418:C422"/>
    <mergeCell ref="D418:D422"/>
    <mergeCell ref="E418:E422"/>
    <mergeCell ref="F418:F422"/>
    <mergeCell ref="G408:G412"/>
    <mergeCell ref="H408:H412"/>
    <mergeCell ref="J408:J412"/>
    <mergeCell ref="L408:L412"/>
    <mergeCell ref="A413:A417"/>
    <mergeCell ref="B413:B417"/>
    <mergeCell ref="C413:C417"/>
    <mergeCell ref="D413:D417"/>
    <mergeCell ref="E413:E417"/>
    <mergeCell ref="F413:F417"/>
    <mergeCell ref="G403:G407"/>
    <mergeCell ref="H403:H407"/>
    <mergeCell ref="J403:J407"/>
    <mergeCell ref="L403:L407"/>
    <mergeCell ref="A408:A412"/>
    <mergeCell ref="B408:B412"/>
    <mergeCell ref="C408:C412"/>
    <mergeCell ref="D408:D412"/>
    <mergeCell ref="E408:E412"/>
    <mergeCell ref="F408:F412"/>
    <mergeCell ref="G398:G402"/>
    <mergeCell ref="H398:H402"/>
    <mergeCell ref="J398:J402"/>
    <mergeCell ref="L398:L402"/>
    <mergeCell ref="A403:A407"/>
    <mergeCell ref="B403:B407"/>
    <mergeCell ref="C403:C407"/>
    <mergeCell ref="D403:D407"/>
    <mergeCell ref="E403:E407"/>
    <mergeCell ref="F403:F407"/>
    <mergeCell ref="J393:J397"/>
    <mergeCell ref="L393:L397"/>
    <mergeCell ref="A398:A402"/>
    <mergeCell ref="B398:B402"/>
    <mergeCell ref="C398:C402"/>
    <mergeCell ref="D398:D402"/>
    <mergeCell ref="E398:E402"/>
    <mergeCell ref="F398:F402"/>
    <mergeCell ref="G388:G392"/>
    <mergeCell ref="H388:H392"/>
    <mergeCell ref="J388:J392"/>
    <mergeCell ref="L388:L392"/>
    <mergeCell ref="A393:A397"/>
    <mergeCell ref="B393:B397"/>
    <mergeCell ref="C393:C397"/>
    <mergeCell ref="D393:D397"/>
    <mergeCell ref="E393:E397"/>
    <mergeCell ref="F393:F397"/>
    <mergeCell ref="G383:G387"/>
    <mergeCell ref="H383:H387"/>
    <mergeCell ref="J383:J387"/>
    <mergeCell ref="L383:L387"/>
    <mergeCell ref="A388:A392"/>
    <mergeCell ref="B388:B392"/>
    <mergeCell ref="C388:C392"/>
    <mergeCell ref="D388:D392"/>
    <mergeCell ref="E388:E392"/>
    <mergeCell ref="F388:F392"/>
    <mergeCell ref="G378:G382"/>
    <mergeCell ref="H378:H382"/>
    <mergeCell ref="J378:J382"/>
    <mergeCell ref="L378:L382"/>
    <mergeCell ref="A383:A387"/>
    <mergeCell ref="B383:B387"/>
    <mergeCell ref="C383:C387"/>
    <mergeCell ref="D383:D387"/>
    <mergeCell ref="E383:E387"/>
    <mergeCell ref="F383:F387"/>
    <mergeCell ref="J373:J377"/>
    <mergeCell ref="L373:L377"/>
    <mergeCell ref="A378:A382"/>
    <mergeCell ref="B378:B382"/>
    <mergeCell ref="C378:C382"/>
    <mergeCell ref="D378:D382"/>
    <mergeCell ref="E378:E382"/>
    <mergeCell ref="F378:F382"/>
    <mergeCell ref="G368:G372"/>
    <mergeCell ref="H368:H372"/>
    <mergeCell ref="J368:J372"/>
    <mergeCell ref="L368:L372"/>
    <mergeCell ref="A373:A377"/>
    <mergeCell ref="B373:B377"/>
    <mergeCell ref="C373:C377"/>
    <mergeCell ref="D373:D377"/>
    <mergeCell ref="E373:E377"/>
    <mergeCell ref="F373:F377"/>
    <mergeCell ref="G363:G367"/>
    <mergeCell ref="H363:H367"/>
    <mergeCell ref="J363:J367"/>
    <mergeCell ref="L363:L367"/>
    <mergeCell ref="A368:A372"/>
    <mergeCell ref="B368:B372"/>
    <mergeCell ref="C368:C372"/>
    <mergeCell ref="D368:D372"/>
    <mergeCell ref="E368:E372"/>
    <mergeCell ref="F368:F372"/>
    <mergeCell ref="G358:G362"/>
    <mergeCell ref="H358:H362"/>
    <mergeCell ref="J358:J362"/>
    <mergeCell ref="L358:L362"/>
    <mergeCell ref="A363:A367"/>
    <mergeCell ref="B363:B367"/>
    <mergeCell ref="C363:C367"/>
    <mergeCell ref="D363:D367"/>
    <mergeCell ref="E363:E367"/>
    <mergeCell ref="F363:F367"/>
    <mergeCell ref="J353:J357"/>
    <mergeCell ref="L353:L357"/>
    <mergeCell ref="A358:A362"/>
    <mergeCell ref="B358:B362"/>
    <mergeCell ref="C358:C362"/>
    <mergeCell ref="D358:D362"/>
    <mergeCell ref="E358:E362"/>
    <mergeCell ref="F358:F362"/>
    <mergeCell ref="G348:G352"/>
    <mergeCell ref="H348:H352"/>
    <mergeCell ref="J348:J352"/>
    <mergeCell ref="L348:L352"/>
    <mergeCell ref="A353:A357"/>
    <mergeCell ref="B353:B357"/>
    <mergeCell ref="C353:C357"/>
    <mergeCell ref="D353:D357"/>
    <mergeCell ref="E353:E357"/>
    <mergeCell ref="F353:F357"/>
    <mergeCell ref="G343:G347"/>
    <mergeCell ref="H343:H347"/>
    <mergeCell ref="J343:J347"/>
    <mergeCell ref="L343:L347"/>
    <mergeCell ref="A348:A352"/>
    <mergeCell ref="B348:B352"/>
    <mergeCell ref="C348:C352"/>
    <mergeCell ref="D348:D352"/>
    <mergeCell ref="E348:E352"/>
    <mergeCell ref="F348:F352"/>
    <mergeCell ref="G338:G342"/>
    <mergeCell ref="H338:H342"/>
    <mergeCell ref="J338:J342"/>
    <mergeCell ref="L338:L342"/>
    <mergeCell ref="A343:A347"/>
    <mergeCell ref="B343:B347"/>
    <mergeCell ref="C343:C347"/>
    <mergeCell ref="D343:D347"/>
    <mergeCell ref="E343:E347"/>
    <mergeCell ref="F343:F347"/>
    <mergeCell ref="J333:J337"/>
    <mergeCell ref="L333:L337"/>
    <mergeCell ref="A338:A342"/>
    <mergeCell ref="B338:B342"/>
    <mergeCell ref="C338:C342"/>
    <mergeCell ref="D338:D342"/>
    <mergeCell ref="E338:E342"/>
    <mergeCell ref="F338:F342"/>
    <mergeCell ref="G328:G332"/>
    <mergeCell ref="H328:H332"/>
    <mergeCell ref="J328:J332"/>
    <mergeCell ref="L328:L332"/>
    <mergeCell ref="A333:A337"/>
    <mergeCell ref="B333:B337"/>
    <mergeCell ref="C333:C337"/>
    <mergeCell ref="D333:D337"/>
    <mergeCell ref="E333:E337"/>
    <mergeCell ref="F333:F337"/>
    <mergeCell ref="G323:G327"/>
    <mergeCell ref="H323:H327"/>
    <mergeCell ref="J323:J327"/>
    <mergeCell ref="L323:L327"/>
    <mergeCell ref="A328:A332"/>
    <mergeCell ref="B328:B332"/>
    <mergeCell ref="C328:C332"/>
    <mergeCell ref="D328:D332"/>
    <mergeCell ref="E328:E332"/>
    <mergeCell ref="F328:F332"/>
    <mergeCell ref="G318:G322"/>
    <mergeCell ref="H318:H322"/>
    <mergeCell ref="J318:J322"/>
    <mergeCell ref="L318:L322"/>
    <mergeCell ref="A323:A327"/>
    <mergeCell ref="B323:B327"/>
    <mergeCell ref="C323:C327"/>
    <mergeCell ref="D323:D327"/>
    <mergeCell ref="E323:E327"/>
    <mergeCell ref="F323:F327"/>
    <mergeCell ref="J313:J317"/>
    <mergeCell ref="L313:L317"/>
    <mergeCell ref="A318:A322"/>
    <mergeCell ref="B318:B322"/>
    <mergeCell ref="C318:C322"/>
    <mergeCell ref="D318:D322"/>
    <mergeCell ref="E318:E322"/>
    <mergeCell ref="F318:F322"/>
    <mergeCell ref="G308:G312"/>
    <mergeCell ref="H308:H312"/>
    <mergeCell ref="J308:J312"/>
    <mergeCell ref="L308:L312"/>
    <mergeCell ref="A313:A317"/>
    <mergeCell ref="B313:B317"/>
    <mergeCell ref="C313:C317"/>
    <mergeCell ref="D313:D317"/>
    <mergeCell ref="E313:E317"/>
    <mergeCell ref="F313:F317"/>
    <mergeCell ref="G303:G307"/>
    <mergeCell ref="H303:H307"/>
    <mergeCell ref="J303:J307"/>
    <mergeCell ref="L303:L307"/>
    <mergeCell ref="A308:A312"/>
    <mergeCell ref="B308:B312"/>
    <mergeCell ref="C308:C312"/>
    <mergeCell ref="D308:D312"/>
    <mergeCell ref="E308:E312"/>
    <mergeCell ref="F308:F312"/>
    <mergeCell ref="G298:G302"/>
    <mergeCell ref="H298:H302"/>
    <mergeCell ref="J298:J302"/>
    <mergeCell ref="L298:L302"/>
    <mergeCell ref="A303:A307"/>
    <mergeCell ref="B303:B307"/>
    <mergeCell ref="C303:C307"/>
    <mergeCell ref="D303:D307"/>
    <mergeCell ref="E303:E307"/>
    <mergeCell ref="F303:F307"/>
    <mergeCell ref="J293:J297"/>
    <mergeCell ref="L293:L297"/>
    <mergeCell ref="A298:A302"/>
    <mergeCell ref="B298:B302"/>
    <mergeCell ref="C298:C302"/>
    <mergeCell ref="D298:D302"/>
    <mergeCell ref="E298:E302"/>
    <mergeCell ref="F298:F302"/>
    <mergeCell ref="G288:G292"/>
    <mergeCell ref="H288:H292"/>
    <mergeCell ref="J288:J292"/>
    <mergeCell ref="L288:L292"/>
    <mergeCell ref="A293:A297"/>
    <mergeCell ref="B293:B297"/>
    <mergeCell ref="C293:C297"/>
    <mergeCell ref="D293:D297"/>
    <mergeCell ref="E293:E297"/>
    <mergeCell ref="F293:F297"/>
    <mergeCell ref="G283:G287"/>
    <mergeCell ref="H283:H287"/>
    <mergeCell ref="J283:J287"/>
    <mergeCell ref="L283:L287"/>
    <mergeCell ref="A288:A292"/>
    <mergeCell ref="B288:B292"/>
    <mergeCell ref="C288:C292"/>
    <mergeCell ref="D288:D292"/>
    <mergeCell ref="E288:E292"/>
    <mergeCell ref="F288:F292"/>
    <mergeCell ref="G278:G282"/>
    <mergeCell ref="H278:H282"/>
    <mergeCell ref="J278:J282"/>
    <mergeCell ref="L278:L282"/>
    <mergeCell ref="A283:A287"/>
    <mergeCell ref="B283:B287"/>
    <mergeCell ref="C283:C287"/>
    <mergeCell ref="D283:D287"/>
    <mergeCell ref="E283:E287"/>
    <mergeCell ref="F283:F287"/>
    <mergeCell ref="L5103:L5107"/>
    <mergeCell ref="L5108:L5112"/>
    <mergeCell ref="L5018:L5022"/>
    <mergeCell ref="L5088:L5092"/>
    <mergeCell ref="L5028:L5032"/>
    <mergeCell ref="H243:H247"/>
    <mergeCell ref="J243:J247"/>
    <mergeCell ref="L243:L247"/>
    <mergeCell ref="J248:J252"/>
    <mergeCell ref="L5053:L5057"/>
    <mergeCell ref="L4823:L4827"/>
    <mergeCell ref="L4768:L4772"/>
    <mergeCell ref="L4773:L4777"/>
    <mergeCell ref="L4778:L4782"/>
    <mergeCell ref="L4783:L4787"/>
    <mergeCell ref="L4788:L4792"/>
    <mergeCell ref="L4793:L4797"/>
    <mergeCell ref="L4738:L4742"/>
    <mergeCell ref="L4743:L4747"/>
    <mergeCell ref="L4748:L4752"/>
    <mergeCell ref="L4753:L4757"/>
    <mergeCell ref="L4758:L4762"/>
    <mergeCell ref="L4763:L4767"/>
    <mergeCell ref="L4708:L4712"/>
    <mergeCell ref="L4713:L4717"/>
    <mergeCell ref="G273:G277"/>
    <mergeCell ref="H273:H277"/>
    <mergeCell ref="J273:J277"/>
    <mergeCell ref="L273:L277"/>
    <mergeCell ref="A278:A282"/>
    <mergeCell ref="B278:B282"/>
    <mergeCell ref="C278:C282"/>
    <mergeCell ref="D278:D282"/>
    <mergeCell ref="E278:E282"/>
    <mergeCell ref="F278:F282"/>
    <mergeCell ref="G268:G272"/>
    <mergeCell ref="H268:H272"/>
    <mergeCell ref="J268:J272"/>
    <mergeCell ref="L268:L272"/>
    <mergeCell ref="A273:A277"/>
    <mergeCell ref="B273:B277"/>
    <mergeCell ref="C273:C277"/>
    <mergeCell ref="D273:D277"/>
    <mergeCell ref="E273:E277"/>
    <mergeCell ref="F273:F277"/>
    <mergeCell ref="G263:G267"/>
    <mergeCell ref="H263:H267"/>
    <mergeCell ref="J263:J267"/>
    <mergeCell ref="L263:L267"/>
    <mergeCell ref="A268:A272"/>
    <mergeCell ref="B268:B272"/>
    <mergeCell ref="C268:C272"/>
    <mergeCell ref="D268:D272"/>
    <mergeCell ref="E268:E272"/>
    <mergeCell ref="F268:F272"/>
    <mergeCell ref="G258:G262"/>
    <mergeCell ref="H258:H262"/>
    <mergeCell ref="J258:J262"/>
    <mergeCell ref="L258:L262"/>
    <mergeCell ref="A263:A267"/>
    <mergeCell ref="B263:B267"/>
    <mergeCell ref="C263:C267"/>
    <mergeCell ref="D263:D267"/>
    <mergeCell ref="E263:E267"/>
    <mergeCell ref="A258:A262"/>
    <mergeCell ref="B258:B262"/>
    <mergeCell ref="C258:C262"/>
    <mergeCell ref="D258:D262"/>
    <mergeCell ref="E258:E262"/>
    <mergeCell ref="F258:F262"/>
    <mergeCell ref="E248:E252"/>
    <mergeCell ref="F248:F252"/>
    <mergeCell ref="G248:G252"/>
    <mergeCell ref="H248:H252"/>
    <mergeCell ref="A253:A257"/>
    <mergeCell ref="B253:B257"/>
    <mergeCell ref="C253:C257"/>
    <mergeCell ref="D253:D257"/>
    <mergeCell ref="E253:E257"/>
    <mergeCell ref="F253:F257"/>
    <mergeCell ref="A243:A247"/>
    <mergeCell ref="B243:B247"/>
    <mergeCell ref="C243:C247"/>
    <mergeCell ref="D243:D247"/>
    <mergeCell ref="A248:A252"/>
    <mergeCell ref="B248:B252"/>
    <mergeCell ref="C248:C252"/>
    <mergeCell ref="D248:D252"/>
    <mergeCell ref="D9136:H9136"/>
    <mergeCell ref="F28:F32"/>
    <mergeCell ref="E243:E247"/>
    <mergeCell ref="C9128:G9128"/>
    <mergeCell ref="H5113:H5117"/>
    <mergeCell ref="F5093:F5097"/>
    <mergeCell ref="F5098:F5102"/>
    <mergeCell ref="H5103:H5107"/>
    <mergeCell ref="G5093:G5097"/>
    <mergeCell ref="D5103:D5107"/>
    <mergeCell ref="F243:F247"/>
    <mergeCell ref="F263:F267"/>
    <mergeCell ref="G293:G297"/>
    <mergeCell ref="H293:H297"/>
    <mergeCell ref="G313:G317"/>
    <mergeCell ref="H313:H317"/>
    <mergeCell ref="G333:G337"/>
    <mergeCell ref="H333:H337"/>
    <mergeCell ref="G353:G357"/>
    <mergeCell ref="H353:H357"/>
    <mergeCell ref="G373:G377"/>
    <mergeCell ref="H373:H377"/>
    <mergeCell ref="G393:G397"/>
    <mergeCell ref="H393:H397"/>
    <mergeCell ref="G413:G417"/>
    <mergeCell ref="H413:H417"/>
    <mergeCell ref="G433:G437"/>
    <mergeCell ref="H433:H437"/>
    <mergeCell ref="G453:G457"/>
    <mergeCell ref="H453:H457"/>
    <mergeCell ref="G473:G477"/>
    <mergeCell ref="H473:H477"/>
    <mergeCell ref="G493:G497"/>
    <mergeCell ref="H493:H497"/>
    <mergeCell ref="G513:G517"/>
    <mergeCell ref="H513:H517"/>
    <mergeCell ref="G533:G537"/>
    <mergeCell ref="H533:H537"/>
    <mergeCell ref="G553:G557"/>
    <mergeCell ref="H553:H557"/>
    <mergeCell ref="L5013:L5017"/>
    <mergeCell ref="L248:L252"/>
    <mergeCell ref="L803:L807"/>
    <mergeCell ref="L3583:L3587"/>
    <mergeCell ref="L4978:L4982"/>
    <mergeCell ref="G243:G247"/>
    <mergeCell ref="L5113:L5117"/>
    <mergeCell ref="L5058:L5062"/>
    <mergeCell ref="L5063:L5067"/>
    <mergeCell ref="L5068:L5072"/>
    <mergeCell ref="L5073:L5077"/>
    <mergeCell ref="L5098:L5102"/>
    <mergeCell ref="L5093:L5097"/>
    <mergeCell ref="L5078:L5082"/>
    <mergeCell ref="L5083:L5087"/>
    <mergeCell ref="L4983:L4987"/>
    <mergeCell ref="L4988:L4992"/>
    <mergeCell ref="L5023:L5027"/>
    <mergeCell ref="L5038:L5042"/>
    <mergeCell ref="L5043:L5047"/>
    <mergeCell ref="L5033:L5037"/>
    <mergeCell ref="L5008:L5012"/>
    <mergeCell ref="L5003:L5007"/>
    <mergeCell ref="L4928:L4932"/>
    <mergeCell ref="L4933:L4937"/>
    <mergeCell ref="L4938:L4942"/>
    <mergeCell ref="L4998:L5002"/>
    <mergeCell ref="L4943:L4947"/>
    <mergeCell ref="L4948:L4952"/>
    <mergeCell ref="L4953:L4957"/>
    <mergeCell ref="L4958:L4962"/>
    <mergeCell ref="L4963:L4967"/>
    <mergeCell ref="L4973:L4977"/>
    <mergeCell ref="L4888:L4892"/>
    <mergeCell ref="L4893:L4897"/>
    <mergeCell ref="L4898:L4902"/>
    <mergeCell ref="L4903:L4907"/>
    <mergeCell ref="L4993:L4997"/>
    <mergeCell ref="L4908:L4912"/>
    <mergeCell ref="L4968:L4972"/>
    <mergeCell ref="L4913:L4917"/>
    <mergeCell ref="L4918:L4922"/>
    <mergeCell ref="L4923:L4927"/>
    <mergeCell ref="L4858:L4862"/>
    <mergeCell ref="L4863:L4867"/>
    <mergeCell ref="L4868:L4872"/>
    <mergeCell ref="L4873:L4877"/>
    <mergeCell ref="L4878:L4882"/>
    <mergeCell ref="L4883:L4887"/>
    <mergeCell ref="L4828:L4832"/>
    <mergeCell ref="L4833:L4837"/>
    <mergeCell ref="L4838:L4842"/>
    <mergeCell ref="L4843:L4847"/>
    <mergeCell ref="L4848:L4852"/>
    <mergeCell ref="L4853:L4857"/>
    <mergeCell ref="L4798:L4802"/>
    <mergeCell ref="L4803:L4807"/>
    <mergeCell ref="L4808:L4812"/>
    <mergeCell ref="L4813:L4817"/>
    <mergeCell ref="L4818:L4822"/>
    <mergeCell ref="G253:G257"/>
    <mergeCell ref="H253:H257"/>
    <mergeCell ref="J253:J257"/>
    <mergeCell ref="L253:L257"/>
    <mergeCell ref="L4658:L4662"/>
    <mergeCell ref="L4663:L4667"/>
    <mergeCell ref="L4668:L4672"/>
    <mergeCell ref="L4673:L4677"/>
    <mergeCell ref="L4618:L4622"/>
    <mergeCell ref="L4623:L4627"/>
    <mergeCell ref="L4628:L4632"/>
    <mergeCell ref="L4633:L4637"/>
    <mergeCell ref="L4638:L4642"/>
    <mergeCell ref="L4643:L4647"/>
    <mergeCell ref="L4588:L4592"/>
    <mergeCell ref="L4593:L4597"/>
    <mergeCell ref="L4598:L4602"/>
    <mergeCell ref="L4603:L4607"/>
    <mergeCell ref="L4608:L4612"/>
    <mergeCell ref="L4613:L4617"/>
    <mergeCell ref="L4558:L4562"/>
    <mergeCell ref="L4563:L4567"/>
    <mergeCell ref="L4568:L4572"/>
    <mergeCell ref="L4573:L4577"/>
    <mergeCell ref="L4578:L4582"/>
    <mergeCell ref="L4583:L4587"/>
    <mergeCell ref="L4528:L4532"/>
    <mergeCell ref="L4533:L4537"/>
    <mergeCell ref="L4538:L4542"/>
    <mergeCell ref="L4543:L4547"/>
    <mergeCell ref="L4548:L4552"/>
    <mergeCell ref="L4553:L4557"/>
    <mergeCell ref="L4498:L4502"/>
    <mergeCell ref="L4503:L4507"/>
    <mergeCell ref="L4508:L4512"/>
    <mergeCell ref="L4513:L4517"/>
    <mergeCell ref="L4518:L4522"/>
    <mergeCell ref="L4523:L4527"/>
    <mergeCell ref="L4468:L4472"/>
    <mergeCell ref="L4473:L4477"/>
    <mergeCell ref="L4478:L4482"/>
    <mergeCell ref="L4483:L4487"/>
    <mergeCell ref="L4488:L4492"/>
    <mergeCell ref="L4493:L4497"/>
    <mergeCell ref="L4438:L4442"/>
    <mergeCell ref="L4443:L4447"/>
    <mergeCell ref="L4448:L4452"/>
    <mergeCell ref="L4453:L4457"/>
    <mergeCell ref="L4458:L4462"/>
    <mergeCell ref="L4463:L4467"/>
    <mergeCell ref="L4408:L4412"/>
    <mergeCell ref="L4413:L4417"/>
    <mergeCell ref="L4418:L4422"/>
    <mergeCell ref="L4423:L4427"/>
    <mergeCell ref="L4428:L4432"/>
    <mergeCell ref="L4433:L4437"/>
    <mergeCell ref="L4378:L4382"/>
    <mergeCell ref="L4383:L4387"/>
    <mergeCell ref="L4388:L4392"/>
    <mergeCell ref="L4393:L4397"/>
    <mergeCell ref="L4398:L4402"/>
    <mergeCell ref="L4403:L4407"/>
    <mergeCell ref="L4348:L4352"/>
    <mergeCell ref="L4353:L4357"/>
    <mergeCell ref="L4358:L4362"/>
    <mergeCell ref="L4363:L4367"/>
    <mergeCell ref="L4368:L4372"/>
    <mergeCell ref="L4373:L4377"/>
    <mergeCell ref="L4318:L4322"/>
    <mergeCell ref="L4323:L4327"/>
    <mergeCell ref="L4328:L4332"/>
    <mergeCell ref="L4333:L4337"/>
    <mergeCell ref="L4338:L4342"/>
    <mergeCell ref="L4343:L4347"/>
    <mergeCell ref="L4288:L4292"/>
    <mergeCell ref="L4293:L4297"/>
    <mergeCell ref="L4298:L4302"/>
    <mergeCell ref="L4303:L4307"/>
    <mergeCell ref="L4308:L4312"/>
    <mergeCell ref="L4313:L4317"/>
    <mergeCell ref="L4258:L4262"/>
    <mergeCell ref="L4263:L4267"/>
    <mergeCell ref="L4268:L4272"/>
    <mergeCell ref="L4273:L4277"/>
    <mergeCell ref="L4278:L4282"/>
    <mergeCell ref="L4283:L4287"/>
    <mergeCell ref="L4228:L4232"/>
    <mergeCell ref="L4233:L4237"/>
    <mergeCell ref="L4238:L4242"/>
    <mergeCell ref="L4243:L4247"/>
    <mergeCell ref="L4248:L4252"/>
    <mergeCell ref="L4253:L4257"/>
    <mergeCell ref="L4198:L4202"/>
    <mergeCell ref="L4203:L4207"/>
    <mergeCell ref="L4208:L4212"/>
    <mergeCell ref="L4213:L4217"/>
    <mergeCell ref="L4218:L4222"/>
    <mergeCell ref="L4223:L4227"/>
    <mergeCell ref="L4168:L4172"/>
    <mergeCell ref="L4173:L4177"/>
    <mergeCell ref="L4178:L4182"/>
    <mergeCell ref="L4183:L4187"/>
    <mergeCell ref="L4188:L4192"/>
    <mergeCell ref="L4193:L4197"/>
    <mergeCell ref="L4138:L4142"/>
    <mergeCell ref="L4143:L4147"/>
    <mergeCell ref="L4148:L4152"/>
    <mergeCell ref="L4153:L4157"/>
    <mergeCell ref="L4158:L4162"/>
    <mergeCell ref="L4163:L4167"/>
    <mergeCell ref="L4108:L4112"/>
    <mergeCell ref="L4113:L4117"/>
    <mergeCell ref="L4118:L4122"/>
    <mergeCell ref="L4123:L4127"/>
    <mergeCell ref="L4128:L4132"/>
    <mergeCell ref="L4133:L4137"/>
    <mergeCell ref="L4078:L4082"/>
    <mergeCell ref="L4083:L4087"/>
    <mergeCell ref="L4088:L4092"/>
    <mergeCell ref="L4093:L4097"/>
    <mergeCell ref="L4098:L4102"/>
    <mergeCell ref="L4103:L4107"/>
    <mergeCell ref="L4048:L4052"/>
    <mergeCell ref="L4053:L4057"/>
    <mergeCell ref="L4058:L4062"/>
    <mergeCell ref="L4063:L4067"/>
    <mergeCell ref="L4068:L4072"/>
    <mergeCell ref="L4073:L4077"/>
    <mergeCell ref="L4018:L4022"/>
    <mergeCell ref="L4023:L4027"/>
    <mergeCell ref="L4028:L4032"/>
    <mergeCell ref="L4033:L4037"/>
    <mergeCell ref="L4038:L4042"/>
    <mergeCell ref="L4043:L4047"/>
    <mergeCell ref="L3988:L3992"/>
    <mergeCell ref="L3993:L3997"/>
    <mergeCell ref="L3998:L4002"/>
    <mergeCell ref="L4003:L4007"/>
    <mergeCell ref="L4008:L4012"/>
    <mergeCell ref="L4013:L4017"/>
    <mergeCell ref="L3958:L3962"/>
    <mergeCell ref="L3963:L3967"/>
    <mergeCell ref="L3968:L3972"/>
    <mergeCell ref="L3973:L3977"/>
    <mergeCell ref="L3978:L3982"/>
    <mergeCell ref="L3983:L3987"/>
    <mergeCell ref="L3928:L3932"/>
    <mergeCell ref="L3933:L3937"/>
    <mergeCell ref="L3938:L3942"/>
    <mergeCell ref="L3943:L3947"/>
    <mergeCell ref="L3948:L3952"/>
    <mergeCell ref="L3953:L3957"/>
    <mergeCell ref="L3898:L3902"/>
    <mergeCell ref="L3903:L3907"/>
    <mergeCell ref="L3908:L3912"/>
    <mergeCell ref="L3913:L3917"/>
    <mergeCell ref="L3918:L3922"/>
    <mergeCell ref="L3923:L3927"/>
    <mergeCell ref="L3868:L3872"/>
    <mergeCell ref="L3873:L3877"/>
    <mergeCell ref="L3878:L3882"/>
    <mergeCell ref="L3883:L3887"/>
    <mergeCell ref="L3888:L3892"/>
    <mergeCell ref="L3893:L3897"/>
    <mergeCell ref="L3838:L3842"/>
    <mergeCell ref="L3843:L3847"/>
    <mergeCell ref="L3848:L3852"/>
    <mergeCell ref="L3853:L3857"/>
    <mergeCell ref="L3858:L3862"/>
    <mergeCell ref="L3863:L3867"/>
    <mergeCell ref="L3808:L3812"/>
    <mergeCell ref="L3813:L3817"/>
    <mergeCell ref="L3818:L3822"/>
    <mergeCell ref="L3823:L3827"/>
    <mergeCell ref="L3828:L3832"/>
    <mergeCell ref="L3833:L3837"/>
    <mergeCell ref="L3753:L3757"/>
    <mergeCell ref="L3758:L3762"/>
    <mergeCell ref="L3763:L3767"/>
    <mergeCell ref="L3803:L3807"/>
    <mergeCell ref="L3768:L3772"/>
    <mergeCell ref="L3773:L3777"/>
    <mergeCell ref="L3778:L3782"/>
    <mergeCell ref="L3783:L3787"/>
    <mergeCell ref="L3788:L3792"/>
    <mergeCell ref="L3793:L3797"/>
    <mergeCell ref="L3798:L3802"/>
    <mergeCell ref="L2963:L2967"/>
    <mergeCell ref="L3748:L3752"/>
    <mergeCell ref="L3318:L3322"/>
    <mergeCell ref="L3323:L3327"/>
    <mergeCell ref="L3328:L3332"/>
    <mergeCell ref="L3568:L3572"/>
    <mergeCell ref="L3578:L3582"/>
    <mergeCell ref="L3563:L3567"/>
    <mergeCell ref="L3553:L3557"/>
    <mergeCell ref="L3523:L3527"/>
    <mergeCell ref="L2933:L2937"/>
    <mergeCell ref="L2938:L2942"/>
    <mergeCell ref="L2943:L2947"/>
    <mergeCell ref="L2948:L2952"/>
    <mergeCell ref="L2953:L2957"/>
    <mergeCell ref="L2958:L2962"/>
    <mergeCell ref="L2903:L2907"/>
    <mergeCell ref="L2908:L2912"/>
    <mergeCell ref="L2913:L2917"/>
    <mergeCell ref="L2918:L2922"/>
    <mergeCell ref="L2923:L2927"/>
    <mergeCell ref="L2928:L2932"/>
    <mergeCell ref="L2873:L2877"/>
    <mergeCell ref="L2878:L2882"/>
    <mergeCell ref="L2883:L2887"/>
    <mergeCell ref="L2888:L2892"/>
    <mergeCell ref="L2893:L2897"/>
    <mergeCell ref="L2898:L2902"/>
    <mergeCell ref="L2843:L2847"/>
    <mergeCell ref="L2848:L2852"/>
    <mergeCell ref="L2853:L2857"/>
    <mergeCell ref="L2858:L2862"/>
    <mergeCell ref="L2863:L2867"/>
    <mergeCell ref="L2868:L2872"/>
    <mergeCell ref="L3198:L3202"/>
    <mergeCell ref="L3203:L3207"/>
    <mergeCell ref="L3208:L3212"/>
    <mergeCell ref="L3213:L3217"/>
    <mergeCell ref="L3218:L3222"/>
    <mergeCell ref="L3223:L3227"/>
    <mergeCell ref="L2988:L2992"/>
    <mergeCell ref="L2998:L3002"/>
    <mergeCell ref="L3123:L3127"/>
    <mergeCell ref="L3298:L3302"/>
    <mergeCell ref="L3383:L3387"/>
    <mergeCell ref="L2828:L2832"/>
    <mergeCell ref="L2833:L2837"/>
    <mergeCell ref="L2838:L2842"/>
    <mergeCell ref="L2808:L2812"/>
    <mergeCell ref="L1068:L1072"/>
    <mergeCell ref="L1073:L1077"/>
    <mergeCell ref="L2788:L2792"/>
    <mergeCell ref="L1078:L1082"/>
    <mergeCell ref="L2793:L2797"/>
    <mergeCell ref="L1088:L1092"/>
    <mergeCell ref="L1093:L1097"/>
    <mergeCell ref="L2588:L2592"/>
    <mergeCell ref="L2623:L2627"/>
    <mergeCell ref="L223:L227"/>
    <mergeCell ref="L228:L232"/>
    <mergeCell ref="L233:L237"/>
    <mergeCell ref="L238:L242"/>
    <mergeCell ref="L2798:L2802"/>
    <mergeCell ref="L2803:L2807"/>
    <mergeCell ref="L808:L812"/>
    <mergeCell ref="L1083:L1087"/>
    <mergeCell ref="L2603:L2607"/>
    <mergeCell ref="L1063:L1067"/>
    <mergeCell ref="L193:L197"/>
    <mergeCell ref="L198:L202"/>
    <mergeCell ref="L203:L207"/>
    <mergeCell ref="L208:L212"/>
    <mergeCell ref="L213:L217"/>
    <mergeCell ref="L218:L222"/>
    <mergeCell ref="L163:L167"/>
    <mergeCell ref="L168:L172"/>
    <mergeCell ref="L173:L177"/>
    <mergeCell ref="L178:L182"/>
    <mergeCell ref="L183:L187"/>
    <mergeCell ref="L188:L192"/>
    <mergeCell ref="L1128:L1132"/>
    <mergeCell ref="L1138:L1142"/>
    <mergeCell ref="L1133:L1137"/>
    <mergeCell ref="L2683:L2687"/>
    <mergeCell ref="L2743:L2747"/>
    <mergeCell ref="L1703:L1707"/>
    <mergeCell ref="L1763:L1767"/>
    <mergeCell ref="L1823:L1827"/>
    <mergeCell ref="L923:L927"/>
    <mergeCell ref="L943:L947"/>
    <mergeCell ref="L963:L967"/>
    <mergeCell ref="L983:L987"/>
    <mergeCell ref="L1003:L1007"/>
    <mergeCell ref="L1023:L1027"/>
    <mergeCell ref="L1043:L1047"/>
    <mergeCell ref="L863:L867"/>
    <mergeCell ref="L148:L152"/>
    <mergeCell ref="L153:L157"/>
    <mergeCell ref="L158:L162"/>
    <mergeCell ref="L103:L107"/>
    <mergeCell ref="L108:L112"/>
    <mergeCell ref="L113:L117"/>
    <mergeCell ref="L118:L122"/>
    <mergeCell ref="L123:L127"/>
    <mergeCell ref="L128:L132"/>
    <mergeCell ref="L73:L77"/>
    <mergeCell ref="L78:L82"/>
    <mergeCell ref="L83:L87"/>
    <mergeCell ref="L88:L92"/>
    <mergeCell ref="L93:L97"/>
    <mergeCell ref="L98:L102"/>
    <mergeCell ref="L43:L47"/>
    <mergeCell ref="L48:L52"/>
    <mergeCell ref="L53:L57"/>
    <mergeCell ref="L58:L62"/>
    <mergeCell ref="L63:L67"/>
    <mergeCell ref="L68:L72"/>
    <mergeCell ref="J5108:J5112"/>
    <mergeCell ref="J5113:J5117"/>
    <mergeCell ref="J5048:J5052"/>
    <mergeCell ref="J5053:J5057"/>
    <mergeCell ref="J5058:J5062"/>
    <mergeCell ref="J5063:J5067"/>
    <mergeCell ref="J5088:J5092"/>
    <mergeCell ref="J5093:J5097"/>
    <mergeCell ref="J5098:J5102"/>
    <mergeCell ref="J5103:J5107"/>
    <mergeCell ref="J4778:J4782"/>
    <mergeCell ref="J4783:J4787"/>
    <mergeCell ref="J4788:J4792"/>
    <mergeCell ref="J4793:J4797"/>
    <mergeCell ref="J4738:J4742"/>
    <mergeCell ref="J4743:J4747"/>
    <mergeCell ref="J4748:J4752"/>
    <mergeCell ref="J4753:J4757"/>
    <mergeCell ref="J4758:J4762"/>
    <mergeCell ref="J4763:J4767"/>
    <mergeCell ref="J4708:J4712"/>
    <mergeCell ref="J4713:J4717"/>
    <mergeCell ref="J4718:J4722"/>
    <mergeCell ref="J4723:J4727"/>
    <mergeCell ref="J4728:J4732"/>
    <mergeCell ref="J4733:J4737"/>
    <mergeCell ref="J4678:J4682"/>
    <mergeCell ref="J4683:J4687"/>
    <mergeCell ref="J4688:J4692"/>
    <mergeCell ref="J4693:J4697"/>
    <mergeCell ref="J4698:J4702"/>
    <mergeCell ref="J4703:J4707"/>
    <mergeCell ref="J4648:J4652"/>
    <mergeCell ref="J4653:J4657"/>
    <mergeCell ref="J4658:J4662"/>
    <mergeCell ref="J4663:J4667"/>
    <mergeCell ref="J4668:J4672"/>
    <mergeCell ref="J4673:J4677"/>
    <mergeCell ref="J4618:J4622"/>
    <mergeCell ref="J4623:J4627"/>
    <mergeCell ref="L2813:L2817"/>
    <mergeCell ref="L2818:L2822"/>
    <mergeCell ref="L2823:L2827"/>
    <mergeCell ref="L38:L42"/>
    <mergeCell ref="L5:L6"/>
    <mergeCell ref="L8:L12"/>
    <mergeCell ref="L13:L17"/>
    <mergeCell ref="L18:L22"/>
    <mergeCell ref="J5038:J5042"/>
    <mergeCell ref="J5043:J5047"/>
    <mergeCell ref="J5068:J5072"/>
    <mergeCell ref="J5073:J5077"/>
    <mergeCell ref="J5078:J5082"/>
    <mergeCell ref="J5083:J5087"/>
    <mergeCell ref="J5008:J5012"/>
    <mergeCell ref="J5013:J5017"/>
    <mergeCell ref="J5018:J5022"/>
    <mergeCell ref="J5023:J5027"/>
    <mergeCell ref="J5028:J5032"/>
    <mergeCell ref="J5033:J5037"/>
    <mergeCell ref="J4978:J4982"/>
    <mergeCell ref="J4983:J4987"/>
    <mergeCell ref="J4988:J4992"/>
    <mergeCell ref="J4993:J4997"/>
    <mergeCell ref="J4998:J5002"/>
    <mergeCell ref="J5003:J5007"/>
    <mergeCell ref="J4948:J4952"/>
    <mergeCell ref="J4953:J4957"/>
    <mergeCell ref="J4958:J4962"/>
    <mergeCell ref="J4963:J4967"/>
    <mergeCell ref="J4968:J4972"/>
    <mergeCell ref="J4973:J4977"/>
    <mergeCell ref="J4918:J4922"/>
    <mergeCell ref="J4923:J4927"/>
    <mergeCell ref="J4928:J4932"/>
    <mergeCell ref="J4933:J4937"/>
    <mergeCell ref="J4938:J4942"/>
    <mergeCell ref="J4943:J4947"/>
    <mergeCell ref="J4888:J4892"/>
    <mergeCell ref="J4893:J4897"/>
    <mergeCell ref="J4898:J4902"/>
    <mergeCell ref="J4903:J4907"/>
    <mergeCell ref="J4908:J4912"/>
    <mergeCell ref="J4913:J4917"/>
    <mergeCell ref="J4858:J4862"/>
    <mergeCell ref="J4863:J4867"/>
    <mergeCell ref="J4868:J4872"/>
    <mergeCell ref="J4873:J4877"/>
    <mergeCell ref="J4878:J4882"/>
    <mergeCell ref="J4883:J4887"/>
    <mergeCell ref="J4828:J4832"/>
    <mergeCell ref="J4833:J4837"/>
    <mergeCell ref="J4838:J4842"/>
    <mergeCell ref="J4843:J4847"/>
    <mergeCell ref="J4848:J4852"/>
    <mergeCell ref="J4853:J4857"/>
    <mergeCell ref="J4798:J4802"/>
    <mergeCell ref="J4803:J4807"/>
    <mergeCell ref="J4808:J4812"/>
    <mergeCell ref="J4813:J4817"/>
    <mergeCell ref="J4818:J4822"/>
    <mergeCell ref="J4823:J4827"/>
    <mergeCell ref="J4768:J4772"/>
    <mergeCell ref="J4773:J4777"/>
    <mergeCell ref="L133:L137"/>
    <mergeCell ref="L138:L142"/>
    <mergeCell ref="L143:L147"/>
    <mergeCell ref="J4628:J4632"/>
    <mergeCell ref="J4633:J4637"/>
    <mergeCell ref="J4638:J4642"/>
    <mergeCell ref="J4643:J4647"/>
    <mergeCell ref="J4588:J4592"/>
    <mergeCell ref="J4593:J4597"/>
    <mergeCell ref="J4598:J4602"/>
    <mergeCell ref="J4603:J4607"/>
    <mergeCell ref="J4608:J4612"/>
    <mergeCell ref="J4613:J4617"/>
    <mergeCell ref="J4558:J4562"/>
    <mergeCell ref="J4563:J4567"/>
    <mergeCell ref="J4568:J4572"/>
    <mergeCell ref="J4573:J4577"/>
    <mergeCell ref="J4578:J4582"/>
    <mergeCell ref="J4583:J4587"/>
    <mergeCell ref="J4528:J4532"/>
    <mergeCell ref="J4533:J4537"/>
    <mergeCell ref="J4538:J4542"/>
    <mergeCell ref="J4543:J4547"/>
    <mergeCell ref="J4548:J4552"/>
    <mergeCell ref="J4553:J4557"/>
    <mergeCell ref="J4498:J4502"/>
    <mergeCell ref="J4503:J4507"/>
    <mergeCell ref="J4508:J4512"/>
    <mergeCell ref="J4513:J4517"/>
    <mergeCell ref="J4518:J4522"/>
    <mergeCell ref="J4523:J4527"/>
    <mergeCell ref="J4468:J4472"/>
    <mergeCell ref="J4473:J4477"/>
    <mergeCell ref="J4478:J4482"/>
    <mergeCell ref="J4483:J4487"/>
    <mergeCell ref="J4488:J4492"/>
    <mergeCell ref="J4493:J4497"/>
    <mergeCell ref="J4438:J4442"/>
    <mergeCell ref="J4443:J4447"/>
    <mergeCell ref="J4448:J4452"/>
    <mergeCell ref="J4453:J4457"/>
    <mergeCell ref="J4458:J4462"/>
    <mergeCell ref="J4463:J4467"/>
    <mergeCell ref="J4408:J4412"/>
    <mergeCell ref="J4413:J4417"/>
    <mergeCell ref="J4418:J4422"/>
    <mergeCell ref="J4423:J4427"/>
    <mergeCell ref="J4428:J4432"/>
    <mergeCell ref="J4433:J4437"/>
    <mergeCell ref="J4378:J4382"/>
    <mergeCell ref="J4383:J4387"/>
    <mergeCell ref="J4388:J4392"/>
    <mergeCell ref="J4393:J4397"/>
    <mergeCell ref="J4398:J4402"/>
    <mergeCell ref="J4403:J4407"/>
    <mergeCell ref="J4348:J4352"/>
    <mergeCell ref="J4353:J4357"/>
    <mergeCell ref="J4358:J4362"/>
    <mergeCell ref="J4363:J4367"/>
    <mergeCell ref="J4368:J4372"/>
    <mergeCell ref="J4373:J4377"/>
    <mergeCell ref="J4318:J4322"/>
    <mergeCell ref="J4323:J4327"/>
    <mergeCell ref="J4328:J4332"/>
    <mergeCell ref="J4333:J4337"/>
    <mergeCell ref="J4338:J4342"/>
    <mergeCell ref="J4343:J4347"/>
    <mergeCell ref="J4288:J4292"/>
    <mergeCell ref="J4293:J4297"/>
    <mergeCell ref="J4298:J4302"/>
    <mergeCell ref="J4303:J4307"/>
    <mergeCell ref="J4308:J4312"/>
    <mergeCell ref="J4313:J4317"/>
    <mergeCell ref="J4258:J4262"/>
    <mergeCell ref="J4263:J4267"/>
    <mergeCell ref="J4268:J4272"/>
    <mergeCell ref="J4273:J4277"/>
    <mergeCell ref="J4278:J4282"/>
    <mergeCell ref="J4283:J4287"/>
    <mergeCell ref="J4228:J4232"/>
    <mergeCell ref="J4233:J4237"/>
    <mergeCell ref="J4238:J4242"/>
    <mergeCell ref="J4243:J4247"/>
    <mergeCell ref="J4248:J4252"/>
    <mergeCell ref="J4253:J4257"/>
    <mergeCell ref="J4198:J4202"/>
    <mergeCell ref="J4203:J4207"/>
    <mergeCell ref="J4208:J4212"/>
    <mergeCell ref="J4213:J4217"/>
    <mergeCell ref="J4218:J4222"/>
    <mergeCell ref="J4223:J4227"/>
    <mergeCell ref="J4168:J4172"/>
    <mergeCell ref="J4173:J4177"/>
    <mergeCell ref="J4178:J4182"/>
    <mergeCell ref="J4183:J4187"/>
    <mergeCell ref="J4188:J4192"/>
    <mergeCell ref="J4193:J4197"/>
    <mergeCell ref="J4138:J4142"/>
    <mergeCell ref="J4143:J4147"/>
    <mergeCell ref="J4148:J4152"/>
    <mergeCell ref="J4153:J4157"/>
    <mergeCell ref="J4158:J4162"/>
    <mergeCell ref="J4163:J4167"/>
    <mergeCell ref="J4108:J4112"/>
    <mergeCell ref="J4113:J4117"/>
    <mergeCell ref="J4118:J4122"/>
    <mergeCell ref="J4123:J4127"/>
    <mergeCell ref="J4128:J4132"/>
    <mergeCell ref="J4133:J4137"/>
    <mergeCell ref="J4078:J4082"/>
    <mergeCell ref="J4083:J4087"/>
    <mergeCell ref="J4088:J4092"/>
    <mergeCell ref="J4093:J4097"/>
    <mergeCell ref="J4098:J4102"/>
    <mergeCell ref="J4103:J4107"/>
    <mergeCell ref="J4048:J4052"/>
    <mergeCell ref="J4053:J4057"/>
    <mergeCell ref="J4058:J4062"/>
    <mergeCell ref="J4063:J4067"/>
    <mergeCell ref="J4068:J4072"/>
    <mergeCell ref="J4073:J4077"/>
    <mergeCell ref="J4018:J4022"/>
    <mergeCell ref="J4023:J4027"/>
    <mergeCell ref="J4028:J4032"/>
    <mergeCell ref="J4033:J4037"/>
    <mergeCell ref="J4038:J4042"/>
    <mergeCell ref="J4043:J4047"/>
    <mergeCell ref="J3988:J3992"/>
    <mergeCell ref="J3993:J3997"/>
    <mergeCell ref="J3998:J4002"/>
    <mergeCell ref="J4003:J4007"/>
    <mergeCell ref="J4008:J4012"/>
    <mergeCell ref="J4013:J4017"/>
    <mergeCell ref="J3958:J3962"/>
    <mergeCell ref="J3963:J3967"/>
    <mergeCell ref="J3968:J3972"/>
    <mergeCell ref="J3973:J3977"/>
    <mergeCell ref="J3978:J3982"/>
    <mergeCell ref="J3983:J3987"/>
    <mergeCell ref="J3928:J3932"/>
    <mergeCell ref="J3933:J3937"/>
    <mergeCell ref="J3938:J3942"/>
    <mergeCell ref="J3943:J3947"/>
    <mergeCell ref="J3948:J3952"/>
    <mergeCell ref="J3953:J3957"/>
    <mergeCell ref="J3898:J3902"/>
    <mergeCell ref="J3903:J3907"/>
    <mergeCell ref="J3908:J3912"/>
    <mergeCell ref="J3913:J3917"/>
    <mergeCell ref="J3918:J3922"/>
    <mergeCell ref="J3923:J3927"/>
    <mergeCell ref="J3868:J3872"/>
    <mergeCell ref="J3873:J3877"/>
    <mergeCell ref="J3878:J3882"/>
    <mergeCell ref="J3883:J3887"/>
    <mergeCell ref="J3888:J3892"/>
    <mergeCell ref="J3893:J3897"/>
    <mergeCell ref="J3838:J3842"/>
    <mergeCell ref="J3843:J3847"/>
    <mergeCell ref="J3848:J3852"/>
    <mergeCell ref="J3853:J3857"/>
    <mergeCell ref="J3858:J3862"/>
    <mergeCell ref="J3863:J3867"/>
    <mergeCell ref="J3808:J3812"/>
    <mergeCell ref="J3813:J3817"/>
    <mergeCell ref="J3818:J3822"/>
    <mergeCell ref="J3823:J3827"/>
    <mergeCell ref="J3828:J3832"/>
    <mergeCell ref="J3833:J3837"/>
    <mergeCell ref="J3753:J3757"/>
    <mergeCell ref="J3758:J3762"/>
    <mergeCell ref="J3763:J3767"/>
    <mergeCell ref="J3803:J3807"/>
    <mergeCell ref="J3768:J3772"/>
    <mergeCell ref="J3773:J3777"/>
    <mergeCell ref="J3778:J3782"/>
    <mergeCell ref="J3783:J3787"/>
    <mergeCell ref="J3788:J3792"/>
    <mergeCell ref="J3793:J3797"/>
    <mergeCell ref="J3798:J3802"/>
    <mergeCell ref="J3748:J3752"/>
    <mergeCell ref="J3318:J3322"/>
    <mergeCell ref="J3323:J3327"/>
    <mergeCell ref="J3328:J3332"/>
    <mergeCell ref="J3583:J3587"/>
    <mergeCell ref="J3578:J3582"/>
    <mergeCell ref="J3568:J3572"/>
    <mergeCell ref="J3423:J3427"/>
    <mergeCell ref="J3433:J3437"/>
    <mergeCell ref="J3743:J3747"/>
    <mergeCell ref="J2903:J2907"/>
    <mergeCell ref="J2908:J2912"/>
    <mergeCell ref="J2943:J2947"/>
    <mergeCell ref="J2948:J2952"/>
    <mergeCell ref="J2913:J2917"/>
    <mergeCell ref="J2918:J2922"/>
    <mergeCell ref="J2923:J2927"/>
    <mergeCell ref="J2928:J2932"/>
    <mergeCell ref="J2938:J2942"/>
    <mergeCell ref="J2933:J2937"/>
    <mergeCell ref="J2873:J2877"/>
    <mergeCell ref="J2878:J2882"/>
    <mergeCell ref="J2883:J2887"/>
    <mergeCell ref="J2888:J2892"/>
    <mergeCell ref="J2893:J2897"/>
    <mergeCell ref="J2898:J2902"/>
    <mergeCell ref="J2843:J2847"/>
    <mergeCell ref="J2848:J2852"/>
    <mergeCell ref="J2853:J2857"/>
    <mergeCell ref="J2858:J2862"/>
    <mergeCell ref="J2863:J2867"/>
    <mergeCell ref="J2868:J2872"/>
    <mergeCell ref="J2813:J2817"/>
    <mergeCell ref="J2818:J2822"/>
    <mergeCell ref="J2823:J2827"/>
    <mergeCell ref="J2828:J2832"/>
    <mergeCell ref="J2833:J2837"/>
    <mergeCell ref="J2838:J2842"/>
    <mergeCell ref="J3198:J3202"/>
    <mergeCell ref="J3203:J3207"/>
    <mergeCell ref="J3208:J3212"/>
    <mergeCell ref="J3213:J3217"/>
    <mergeCell ref="J3218:J3222"/>
    <mergeCell ref="J3223:J3227"/>
    <mergeCell ref="J3473:J3477"/>
    <mergeCell ref="J3518:J3522"/>
    <mergeCell ref="J3598:J3602"/>
    <mergeCell ref="J3638:J3642"/>
    <mergeCell ref="J3683:J3687"/>
    <mergeCell ref="J3728:J3732"/>
    <mergeCell ref="J2998:J3002"/>
    <mergeCell ref="J3123:J3127"/>
    <mergeCell ref="J3298:J3302"/>
    <mergeCell ref="J3383:J3387"/>
    <mergeCell ref="J1083:J1087"/>
    <mergeCell ref="J2793:J2797"/>
    <mergeCell ref="J2798:J2802"/>
    <mergeCell ref="J2803:J2807"/>
    <mergeCell ref="J2808:J2812"/>
    <mergeCell ref="J1063:J1067"/>
    <mergeCell ref="J2593:J2597"/>
    <mergeCell ref="J2588:J2592"/>
    <mergeCell ref="J2623:J2627"/>
    <mergeCell ref="J228:J232"/>
    <mergeCell ref="J233:J237"/>
    <mergeCell ref="J238:J242"/>
    <mergeCell ref="J2788:J2792"/>
    <mergeCell ref="J1068:J1072"/>
    <mergeCell ref="J803:J807"/>
    <mergeCell ref="J1073:J1077"/>
    <mergeCell ref="J1078:J1082"/>
    <mergeCell ref="J1088:J1092"/>
    <mergeCell ref="J1093:J1097"/>
    <mergeCell ref="J198:J202"/>
    <mergeCell ref="J203:J207"/>
    <mergeCell ref="J208:J212"/>
    <mergeCell ref="J213:J217"/>
    <mergeCell ref="J218:J222"/>
    <mergeCell ref="J223:J227"/>
    <mergeCell ref="J168:J172"/>
    <mergeCell ref="J173:J177"/>
    <mergeCell ref="J178:J182"/>
    <mergeCell ref="J183:J187"/>
    <mergeCell ref="J188:J192"/>
    <mergeCell ref="J193:J197"/>
    <mergeCell ref="J138:J142"/>
    <mergeCell ref="J143:J147"/>
    <mergeCell ref="J148:J152"/>
    <mergeCell ref="J153:J157"/>
    <mergeCell ref="J158:J162"/>
    <mergeCell ref="J163:J167"/>
    <mergeCell ref="J1138:J1142"/>
    <mergeCell ref="J1143:J1147"/>
    <mergeCell ref="J1148:J1152"/>
    <mergeCell ref="J1188:J1192"/>
    <mergeCell ref="J1233:J1237"/>
    <mergeCell ref="J1278:J1282"/>
    <mergeCell ref="J1323:J1327"/>
    <mergeCell ref="J1368:J1372"/>
    <mergeCell ref="J1413:J1417"/>
    <mergeCell ref="J1458:J1462"/>
    <mergeCell ref="J1503:J1507"/>
    <mergeCell ref="J1548:J1552"/>
    <mergeCell ref="J1593:J1597"/>
    <mergeCell ref="J1638:J1642"/>
    <mergeCell ref="J2263:J2267"/>
    <mergeCell ref="J2308:J2312"/>
    <mergeCell ref="J2353:J2357"/>
    <mergeCell ref="J2398:J2402"/>
    <mergeCell ref="J2443:J2447"/>
    <mergeCell ref="J2488:J2492"/>
    <mergeCell ref="J2533:J2537"/>
    <mergeCell ref="J2578:J2582"/>
    <mergeCell ref="J2683:J2687"/>
    <mergeCell ref="J2743:J2747"/>
    <mergeCell ref="J1703:J1707"/>
    <mergeCell ref="J1763:J1767"/>
    <mergeCell ref="J1823:J1827"/>
    <mergeCell ref="J108:J112"/>
    <mergeCell ref="J113:J117"/>
    <mergeCell ref="J118:J122"/>
    <mergeCell ref="J123:J127"/>
    <mergeCell ref="J128:J132"/>
    <mergeCell ref="J133:J137"/>
    <mergeCell ref="J68:J72"/>
    <mergeCell ref="J33:J37"/>
    <mergeCell ref="J38:J42"/>
    <mergeCell ref="J93:J97"/>
    <mergeCell ref="J98:J102"/>
    <mergeCell ref="J103:J107"/>
    <mergeCell ref="J73:J77"/>
    <mergeCell ref="J78:J82"/>
    <mergeCell ref="J83:J87"/>
    <mergeCell ref="J88:J92"/>
    <mergeCell ref="J23:J27"/>
    <mergeCell ref="J28:J32"/>
    <mergeCell ref="J48:J52"/>
    <mergeCell ref="J53:J57"/>
    <mergeCell ref="J58:J62"/>
    <mergeCell ref="J63:J67"/>
    <mergeCell ref="B5113:B5117"/>
    <mergeCell ref="C5113:C5117"/>
    <mergeCell ref="D5113:D5117"/>
    <mergeCell ref="H5108:H5112"/>
    <mergeCell ref="F5108:F5112"/>
    <mergeCell ref="C5108:C5112"/>
    <mergeCell ref="J18:J22"/>
    <mergeCell ref="E5113:E5117"/>
    <mergeCell ref="G5113:G5117"/>
    <mergeCell ref="F5113:F5117"/>
    <mergeCell ref="A5103:A5107"/>
    <mergeCell ref="A5108:A5112"/>
    <mergeCell ref="G5103:G5107"/>
    <mergeCell ref="G5108:G5112"/>
    <mergeCell ref="B5108:B5112"/>
    <mergeCell ref="J43:J47"/>
    <mergeCell ref="F5088:F5092"/>
    <mergeCell ref="D5108:D5112"/>
    <mergeCell ref="E5108:E5112"/>
    <mergeCell ref="B5103:B5107"/>
    <mergeCell ref="C5103:C5107"/>
    <mergeCell ref="B5093:B5097"/>
    <mergeCell ref="C5093:C5097"/>
    <mergeCell ref="D5093:D5097"/>
    <mergeCell ref="E5093:E5097"/>
    <mergeCell ref="E5103:E5107"/>
    <mergeCell ref="H5093:H5097"/>
    <mergeCell ref="G5098:G5102"/>
    <mergeCell ref="H5098:H5102"/>
    <mergeCell ref="E5098:E5102"/>
    <mergeCell ref="F5103:F5107"/>
    <mergeCell ref="A5093:A5097"/>
    <mergeCell ref="A5098:A5102"/>
    <mergeCell ref="B5098:B5102"/>
    <mergeCell ref="C5098:C5102"/>
    <mergeCell ref="D5098:D5102"/>
    <mergeCell ref="H5078:H5082"/>
    <mergeCell ref="H5088:H5092"/>
    <mergeCell ref="H5083:H5087"/>
    <mergeCell ref="A5088:A5092"/>
    <mergeCell ref="B5088:B5092"/>
    <mergeCell ref="C5088:C5092"/>
    <mergeCell ref="D5088:D5092"/>
    <mergeCell ref="E5083:E5087"/>
    <mergeCell ref="G5083:G5087"/>
    <mergeCell ref="F5083:F5087"/>
    <mergeCell ref="A5073:A5077"/>
    <mergeCell ref="B5073:B5077"/>
    <mergeCell ref="E5088:E5092"/>
    <mergeCell ref="G5088:G5092"/>
    <mergeCell ref="A5083:A5087"/>
    <mergeCell ref="B5083:B5087"/>
    <mergeCell ref="C5083:C5087"/>
    <mergeCell ref="D5083:D5087"/>
    <mergeCell ref="C5073:C5077"/>
    <mergeCell ref="D5073:D5077"/>
    <mergeCell ref="H5073:H5077"/>
    <mergeCell ref="F5068:F5072"/>
    <mergeCell ref="F5073:F5077"/>
    <mergeCell ref="A5078:A5082"/>
    <mergeCell ref="B5078:B5082"/>
    <mergeCell ref="C5078:C5082"/>
    <mergeCell ref="D5078:D5082"/>
    <mergeCell ref="E5078:E5082"/>
    <mergeCell ref="G5078:G5082"/>
    <mergeCell ref="F5078:F5082"/>
    <mergeCell ref="H5063:H5067"/>
    <mergeCell ref="F5063:F5067"/>
    <mergeCell ref="A5068:A5072"/>
    <mergeCell ref="B5068:B5072"/>
    <mergeCell ref="C5068:C5072"/>
    <mergeCell ref="D5068:D5072"/>
    <mergeCell ref="E5068:E5072"/>
    <mergeCell ref="G5063:G5067"/>
    <mergeCell ref="B5063:B5067"/>
    <mergeCell ref="C5063:C5067"/>
    <mergeCell ref="E5073:E5077"/>
    <mergeCell ref="G5073:G5077"/>
    <mergeCell ref="H5058:H5062"/>
    <mergeCell ref="A5053:A5057"/>
    <mergeCell ref="B5053:B5057"/>
    <mergeCell ref="G5068:G5072"/>
    <mergeCell ref="H5068:H5072"/>
    <mergeCell ref="A5063:A5067"/>
    <mergeCell ref="D5063:D5067"/>
    <mergeCell ref="E5063:E5067"/>
    <mergeCell ref="H5053:H5057"/>
    <mergeCell ref="G5058:G5062"/>
    <mergeCell ref="F5053:F5057"/>
    <mergeCell ref="G5053:G5057"/>
    <mergeCell ref="E5058:E5062"/>
    <mergeCell ref="F5058:F5062"/>
    <mergeCell ref="C5053:C5057"/>
    <mergeCell ref="D5053:D5057"/>
    <mergeCell ref="E5053:E5057"/>
    <mergeCell ref="F5048:F5052"/>
    <mergeCell ref="A5058:A5062"/>
    <mergeCell ref="B5058:B5062"/>
    <mergeCell ref="C5058:C5062"/>
    <mergeCell ref="D5058:D5062"/>
    <mergeCell ref="A5048:A5052"/>
    <mergeCell ref="B5048:B5052"/>
    <mergeCell ref="C5048:C5052"/>
    <mergeCell ref="D5048:D5052"/>
    <mergeCell ref="G5043:G5047"/>
    <mergeCell ref="D5043:D5047"/>
    <mergeCell ref="E5043:E5047"/>
    <mergeCell ref="F5043:F5047"/>
    <mergeCell ref="E5048:E5052"/>
    <mergeCell ref="A5033:A5037"/>
    <mergeCell ref="B5033:B5037"/>
    <mergeCell ref="G5048:G5052"/>
    <mergeCell ref="H5048:H5052"/>
    <mergeCell ref="A5043:A5047"/>
    <mergeCell ref="B5043:B5047"/>
    <mergeCell ref="C5043:C5047"/>
    <mergeCell ref="H5033:H5037"/>
    <mergeCell ref="G5033:G5037"/>
    <mergeCell ref="H5043:H5047"/>
    <mergeCell ref="E5033:E5037"/>
    <mergeCell ref="H5038:H5042"/>
    <mergeCell ref="E5038:E5042"/>
    <mergeCell ref="G5038:G5042"/>
    <mergeCell ref="F5038:F5042"/>
    <mergeCell ref="F5033:F5037"/>
    <mergeCell ref="H5028:H5032"/>
    <mergeCell ref="G5023:G5027"/>
    <mergeCell ref="E5023:E5027"/>
    <mergeCell ref="F5028:F5032"/>
    <mergeCell ref="F5023:F5027"/>
    <mergeCell ref="E5028:E5032"/>
    <mergeCell ref="G5028:G5032"/>
    <mergeCell ref="A5028:A5032"/>
    <mergeCell ref="B5028:B5032"/>
    <mergeCell ref="C5028:C5032"/>
    <mergeCell ref="D5028:D5032"/>
    <mergeCell ref="A5038:A5042"/>
    <mergeCell ref="B5038:B5042"/>
    <mergeCell ref="C5038:C5042"/>
    <mergeCell ref="D5038:D5042"/>
    <mergeCell ref="C5033:C5037"/>
    <mergeCell ref="D5033:D5037"/>
    <mergeCell ref="A5013:A5017"/>
    <mergeCell ref="B5013:B5017"/>
    <mergeCell ref="A5023:A5027"/>
    <mergeCell ref="B5023:B5027"/>
    <mergeCell ref="A5018:A5022"/>
    <mergeCell ref="B5018:B5022"/>
    <mergeCell ref="C5023:C5027"/>
    <mergeCell ref="D5023:D5027"/>
    <mergeCell ref="H5013:H5017"/>
    <mergeCell ref="H5023:H5027"/>
    <mergeCell ref="C5018:C5022"/>
    <mergeCell ref="D5018:D5022"/>
    <mergeCell ref="E5018:E5022"/>
    <mergeCell ref="H5018:H5022"/>
    <mergeCell ref="G5018:G5022"/>
    <mergeCell ref="F5018:F5022"/>
    <mergeCell ref="B5008:B5012"/>
    <mergeCell ref="C5008:C5012"/>
    <mergeCell ref="D5008:D5012"/>
    <mergeCell ref="E5008:E5012"/>
    <mergeCell ref="G5003:G5007"/>
    <mergeCell ref="B5003:B5007"/>
    <mergeCell ref="C5003:C5007"/>
    <mergeCell ref="C5013:C5017"/>
    <mergeCell ref="D5013:D5017"/>
    <mergeCell ref="E5013:E5017"/>
    <mergeCell ref="G5013:G5017"/>
    <mergeCell ref="H5003:H5007"/>
    <mergeCell ref="F5003:F5007"/>
    <mergeCell ref="F5008:F5012"/>
    <mergeCell ref="F5013:F5017"/>
    <mergeCell ref="A4993:A4997"/>
    <mergeCell ref="B4993:B4997"/>
    <mergeCell ref="G5008:G5012"/>
    <mergeCell ref="H5008:H5012"/>
    <mergeCell ref="A5003:A5007"/>
    <mergeCell ref="D5003:D5007"/>
    <mergeCell ref="E5003:E5007"/>
    <mergeCell ref="A4998:A5002"/>
    <mergeCell ref="B4998:B5002"/>
    <mergeCell ref="A5008:A5012"/>
    <mergeCell ref="H4993:H4997"/>
    <mergeCell ref="G4998:G5002"/>
    <mergeCell ref="F4993:F4997"/>
    <mergeCell ref="G4993:G4997"/>
    <mergeCell ref="E4998:E5002"/>
    <mergeCell ref="F4998:F5002"/>
    <mergeCell ref="H4998:H5002"/>
    <mergeCell ref="C4993:C4997"/>
    <mergeCell ref="D4993:D4997"/>
    <mergeCell ref="E4993:E4997"/>
    <mergeCell ref="F4988:F4992"/>
    <mergeCell ref="C4998:C5002"/>
    <mergeCell ref="D4998:D5002"/>
    <mergeCell ref="A4988:A4992"/>
    <mergeCell ref="B4988:B4992"/>
    <mergeCell ref="C4988:C4992"/>
    <mergeCell ref="D4988:D4992"/>
    <mergeCell ref="G4983:G4987"/>
    <mergeCell ref="D4983:D4987"/>
    <mergeCell ref="E4983:E4987"/>
    <mergeCell ref="F4983:F4987"/>
    <mergeCell ref="E4988:E4992"/>
    <mergeCell ref="A4973:A4977"/>
    <mergeCell ref="B4973:B4977"/>
    <mergeCell ref="G4988:G4992"/>
    <mergeCell ref="H4988:H4992"/>
    <mergeCell ref="A4983:A4987"/>
    <mergeCell ref="B4983:B4987"/>
    <mergeCell ref="C4983:C4987"/>
    <mergeCell ref="H4973:H4977"/>
    <mergeCell ref="G4973:G4977"/>
    <mergeCell ref="H4983:H4987"/>
    <mergeCell ref="E4973:E4977"/>
    <mergeCell ref="H4978:H4982"/>
    <mergeCell ref="E4978:E4982"/>
    <mergeCell ref="G4978:G4982"/>
    <mergeCell ref="F4978:F4982"/>
    <mergeCell ref="F4973:F4977"/>
    <mergeCell ref="H4968:H4972"/>
    <mergeCell ref="G4963:G4967"/>
    <mergeCell ref="E4963:E4967"/>
    <mergeCell ref="F4968:F4972"/>
    <mergeCell ref="F4963:F4967"/>
    <mergeCell ref="E4968:E4972"/>
    <mergeCell ref="G4968:G4972"/>
    <mergeCell ref="A4968:A4972"/>
    <mergeCell ref="B4968:B4972"/>
    <mergeCell ref="C4968:C4972"/>
    <mergeCell ref="D4968:D4972"/>
    <mergeCell ref="A4978:A4982"/>
    <mergeCell ref="B4978:B4982"/>
    <mergeCell ref="C4978:C4982"/>
    <mergeCell ref="D4978:D4982"/>
    <mergeCell ref="C4973:C4977"/>
    <mergeCell ref="D4973:D4977"/>
    <mergeCell ref="A4953:A4957"/>
    <mergeCell ref="B4953:B4957"/>
    <mergeCell ref="A4963:A4967"/>
    <mergeCell ref="B4963:B4967"/>
    <mergeCell ref="A4958:A4962"/>
    <mergeCell ref="B4958:B4962"/>
    <mergeCell ref="C4963:C4967"/>
    <mergeCell ref="D4963:D4967"/>
    <mergeCell ref="H4953:H4957"/>
    <mergeCell ref="H4963:H4967"/>
    <mergeCell ref="C4958:C4962"/>
    <mergeCell ref="D4958:D4962"/>
    <mergeCell ref="E4958:E4962"/>
    <mergeCell ref="H4958:H4962"/>
    <mergeCell ref="G4958:G4962"/>
    <mergeCell ref="F4958:F4962"/>
    <mergeCell ref="B4948:B4952"/>
    <mergeCell ref="C4948:C4952"/>
    <mergeCell ref="D4948:D4952"/>
    <mergeCell ref="E4948:E4952"/>
    <mergeCell ref="G4943:G4947"/>
    <mergeCell ref="B4943:B4947"/>
    <mergeCell ref="C4943:C4947"/>
    <mergeCell ref="C4953:C4957"/>
    <mergeCell ref="D4953:D4957"/>
    <mergeCell ref="E4953:E4957"/>
    <mergeCell ref="G4953:G4957"/>
    <mergeCell ref="H4943:H4947"/>
    <mergeCell ref="F4943:F4947"/>
    <mergeCell ref="F4948:F4952"/>
    <mergeCell ref="F4953:F4957"/>
    <mergeCell ref="A4933:A4937"/>
    <mergeCell ref="B4933:B4937"/>
    <mergeCell ref="G4948:G4952"/>
    <mergeCell ref="H4948:H4952"/>
    <mergeCell ref="A4943:A4947"/>
    <mergeCell ref="D4943:D4947"/>
    <mergeCell ref="E4943:E4947"/>
    <mergeCell ref="A4938:A4942"/>
    <mergeCell ref="B4938:B4942"/>
    <mergeCell ref="A4948:A4952"/>
    <mergeCell ref="H4933:H4937"/>
    <mergeCell ref="G4938:G4942"/>
    <mergeCell ref="F4933:F4937"/>
    <mergeCell ref="G4933:G4937"/>
    <mergeCell ref="E4938:E4942"/>
    <mergeCell ref="F4938:F4942"/>
    <mergeCell ref="H4938:H4942"/>
    <mergeCell ref="C4933:C4937"/>
    <mergeCell ref="D4933:D4937"/>
    <mergeCell ref="E4933:E4937"/>
    <mergeCell ref="F4928:F4932"/>
    <mergeCell ref="C4938:C4942"/>
    <mergeCell ref="D4938:D4942"/>
    <mergeCell ref="A4928:A4932"/>
    <mergeCell ref="B4928:B4932"/>
    <mergeCell ref="C4928:C4932"/>
    <mergeCell ref="D4928:D4932"/>
    <mergeCell ref="G4923:G4927"/>
    <mergeCell ref="D4923:D4927"/>
    <mergeCell ref="E4923:E4927"/>
    <mergeCell ref="F4923:F4927"/>
    <mergeCell ref="E4928:E4932"/>
    <mergeCell ref="A4913:A4917"/>
    <mergeCell ref="B4913:B4917"/>
    <mergeCell ref="G4928:G4932"/>
    <mergeCell ref="H4928:H4932"/>
    <mergeCell ref="A4923:A4927"/>
    <mergeCell ref="B4923:B4927"/>
    <mergeCell ref="C4923:C4927"/>
    <mergeCell ref="H4913:H4917"/>
    <mergeCell ref="G4913:G4917"/>
    <mergeCell ref="H4923:H4927"/>
    <mergeCell ref="E4913:E4917"/>
    <mergeCell ref="H4918:H4922"/>
    <mergeCell ref="E4918:E4922"/>
    <mergeCell ref="G4918:G4922"/>
    <mergeCell ref="F4918:F4922"/>
    <mergeCell ref="F4913:F4917"/>
    <mergeCell ref="H4908:H4912"/>
    <mergeCell ref="G4903:G4907"/>
    <mergeCell ref="E4903:E4907"/>
    <mergeCell ref="F4908:F4912"/>
    <mergeCell ref="F4903:F4907"/>
    <mergeCell ref="E4908:E4912"/>
    <mergeCell ref="G4908:G4912"/>
    <mergeCell ref="A4908:A4912"/>
    <mergeCell ref="B4908:B4912"/>
    <mergeCell ref="C4908:C4912"/>
    <mergeCell ref="D4908:D4912"/>
    <mergeCell ref="A4918:A4922"/>
    <mergeCell ref="B4918:B4922"/>
    <mergeCell ref="C4918:C4922"/>
    <mergeCell ref="D4918:D4922"/>
    <mergeCell ref="C4913:C4917"/>
    <mergeCell ref="D4913:D4917"/>
    <mergeCell ref="A4893:A4897"/>
    <mergeCell ref="B4893:B4897"/>
    <mergeCell ref="A4903:A4907"/>
    <mergeCell ref="B4903:B4907"/>
    <mergeCell ref="A4898:A4902"/>
    <mergeCell ref="B4898:B4902"/>
    <mergeCell ref="C4903:C4907"/>
    <mergeCell ref="D4903:D4907"/>
    <mergeCell ref="H4893:H4897"/>
    <mergeCell ref="H4903:H4907"/>
    <mergeCell ref="C4898:C4902"/>
    <mergeCell ref="D4898:D4902"/>
    <mergeCell ref="E4898:E4902"/>
    <mergeCell ref="H4898:H4902"/>
    <mergeCell ref="G4898:G4902"/>
    <mergeCell ref="F4898:F4902"/>
    <mergeCell ref="B4888:B4892"/>
    <mergeCell ref="C4888:C4892"/>
    <mergeCell ref="D4888:D4892"/>
    <mergeCell ref="E4888:E4892"/>
    <mergeCell ref="G4883:G4887"/>
    <mergeCell ref="B4883:B4887"/>
    <mergeCell ref="C4883:C4887"/>
    <mergeCell ref="C4893:C4897"/>
    <mergeCell ref="D4893:D4897"/>
    <mergeCell ref="E4893:E4897"/>
    <mergeCell ref="G4893:G4897"/>
    <mergeCell ref="H4883:H4887"/>
    <mergeCell ref="F4883:F4887"/>
    <mergeCell ref="F4888:F4892"/>
    <mergeCell ref="F4893:F4897"/>
    <mergeCell ref="A4873:A4877"/>
    <mergeCell ref="B4873:B4877"/>
    <mergeCell ref="G4888:G4892"/>
    <mergeCell ref="H4888:H4892"/>
    <mergeCell ref="A4883:A4887"/>
    <mergeCell ref="D4883:D4887"/>
    <mergeCell ref="E4883:E4887"/>
    <mergeCell ref="A4878:A4882"/>
    <mergeCell ref="B4878:B4882"/>
    <mergeCell ref="A4888:A4892"/>
    <mergeCell ref="H4873:H4877"/>
    <mergeCell ref="G4878:G4882"/>
    <mergeCell ref="F4873:F4877"/>
    <mergeCell ref="G4873:G4877"/>
    <mergeCell ref="E4878:E4882"/>
    <mergeCell ref="F4878:F4882"/>
    <mergeCell ref="H4878:H4882"/>
    <mergeCell ref="C4873:C4877"/>
    <mergeCell ref="D4873:D4877"/>
    <mergeCell ref="E4873:E4877"/>
    <mergeCell ref="F4868:F4872"/>
    <mergeCell ref="C4878:C4882"/>
    <mergeCell ref="D4878:D4882"/>
    <mergeCell ref="A4868:A4872"/>
    <mergeCell ref="B4868:B4872"/>
    <mergeCell ref="C4868:C4872"/>
    <mergeCell ref="D4868:D4872"/>
    <mergeCell ref="G4863:G4867"/>
    <mergeCell ref="D4863:D4867"/>
    <mergeCell ref="E4863:E4867"/>
    <mergeCell ref="F4863:F4867"/>
    <mergeCell ref="E4868:E4872"/>
    <mergeCell ref="A4853:A4857"/>
    <mergeCell ref="B4853:B4857"/>
    <mergeCell ref="G4868:G4872"/>
    <mergeCell ref="H4868:H4872"/>
    <mergeCell ref="A4863:A4867"/>
    <mergeCell ref="B4863:B4867"/>
    <mergeCell ref="C4863:C4867"/>
    <mergeCell ref="H4853:H4857"/>
    <mergeCell ref="G4853:G4857"/>
    <mergeCell ref="H4863:H4867"/>
    <mergeCell ref="E4853:E4857"/>
    <mergeCell ref="H4858:H4862"/>
    <mergeCell ref="E4858:E4862"/>
    <mergeCell ref="G4858:G4862"/>
    <mergeCell ref="F4858:F4862"/>
    <mergeCell ref="F4853:F4857"/>
    <mergeCell ref="H4848:H4852"/>
    <mergeCell ref="G4843:G4847"/>
    <mergeCell ref="E4843:E4847"/>
    <mergeCell ref="F4848:F4852"/>
    <mergeCell ref="F4843:F4847"/>
    <mergeCell ref="E4848:E4852"/>
    <mergeCell ref="G4848:G4852"/>
    <mergeCell ref="A4848:A4852"/>
    <mergeCell ref="B4848:B4852"/>
    <mergeCell ref="C4848:C4852"/>
    <mergeCell ref="D4848:D4852"/>
    <mergeCell ref="A4858:A4862"/>
    <mergeCell ref="B4858:B4862"/>
    <mergeCell ref="C4858:C4862"/>
    <mergeCell ref="D4858:D4862"/>
    <mergeCell ref="C4853:C4857"/>
    <mergeCell ref="D4853:D4857"/>
    <mergeCell ref="A4833:A4837"/>
    <mergeCell ref="B4833:B4837"/>
    <mergeCell ref="A4843:A4847"/>
    <mergeCell ref="B4843:B4847"/>
    <mergeCell ref="A4838:A4842"/>
    <mergeCell ref="B4838:B4842"/>
    <mergeCell ref="C4843:C4847"/>
    <mergeCell ref="D4843:D4847"/>
    <mergeCell ref="H4833:H4837"/>
    <mergeCell ref="H4843:H4847"/>
    <mergeCell ref="C4838:C4842"/>
    <mergeCell ref="D4838:D4842"/>
    <mergeCell ref="E4838:E4842"/>
    <mergeCell ref="H4838:H4842"/>
    <mergeCell ref="G4838:G4842"/>
    <mergeCell ref="F4838:F4842"/>
    <mergeCell ref="B4828:B4832"/>
    <mergeCell ref="C4828:C4832"/>
    <mergeCell ref="D4828:D4832"/>
    <mergeCell ref="E4828:E4832"/>
    <mergeCell ref="G4823:G4827"/>
    <mergeCell ref="B4823:B4827"/>
    <mergeCell ref="C4823:C4827"/>
    <mergeCell ref="C4833:C4837"/>
    <mergeCell ref="D4833:D4837"/>
    <mergeCell ref="E4833:E4837"/>
    <mergeCell ref="G4833:G4837"/>
    <mergeCell ref="H4823:H4827"/>
    <mergeCell ref="F4823:F4827"/>
    <mergeCell ref="F4828:F4832"/>
    <mergeCell ref="F4833:F4837"/>
    <mergeCell ref="A4813:A4817"/>
    <mergeCell ref="B4813:B4817"/>
    <mergeCell ref="G4828:G4832"/>
    <mergeCell ref="H4828:H4832"/>
    <mergeCell ref="A4823:A4827"/>
    <mergeCell ref="D4823:D4827"/>
    <mergeCell ref="E4823:E4827"/>
    <mergeCell ref="A4818:A4822"/>
    <mergeCell ref="B4818:B4822"/>
    <mergeCell ref="A4828:A4832"/>
    <mergeCell ref="H4813:H4817"/>
    <mergeCell ref="G4818:G4822"/>
    <mergeCell ref="F4813:F4817"/>
    <mergeCell ref="G4813:G4817"/>
    <mergeCell ref="E4818:E4822"/>
    <mergeCell ref="F4818:F4822"/>
    <mergeCell ref="H4818:H4822"/>
    <mergeCell ref="C4813:C4817"/>
    <mergeCell ref="D4813:D4817"/>
    <mergeCell ref="E4813:E4817"/>
    <mergeCell ref="F4808:F4812"/>
    <mergeCell ref="C4818:C4822"/>
    <mergeCell ref="D4818:D4822"/>
    <mergeCell ref="A4808:A4812"/>
    <mergeCell ref="B4808:B4812"/>
    <mergeCell ref="C4808:C4812"/>
    <mergeCell ref="D4808:D4812"/>
    <mergeCell ref="G4803:G4807"/>
    <mergeCell ref="D4803:D4807"/>
    <mergeCell ref="E4803:E4807"/>
    <mergeCell ref="F4803:F4807"/>
    <mergeCell ref="E4808:E4812"/>
    <mergeCell ref="A4793:A4797"/>
    <mergeCell ref="B4793:B4797"/>
    <mergeCell ref="G4808:G4812"/>
    <mergeCell ref="H4808:H4812"/>
    <mergeCell ref="A4803:A4807"/>
    <mergeCell ref="B4803:B4807"/>
    <mergeCell ref="C4803:C4807"/>
    <mergeCell ref="H4793:H4797"/>
    <mergeCell ref="G4793:G4797"/>
    <mergeCell ref="H4803:H4807"/>
    <mergeCell ref="E4793:E4797"/>
    <mergeCell ref="H4798:H4802"/>
    <mergeCell ref="E4798:E4802"/>
    <mergeCell ref="G4798:G4802"/>
    <mergeCell ref="F4798:F4802"/>
    <mergeCell ref="F4793:F4797"/>
    <mergeCell ref="H4788:H4792"/>
    <mergeCell ref="G4783:G4787"/>
    <mergeCell ref="E4783:E4787"/>
    <mergeCell ref="F4788:F4792"/>
    <mergeCell ref="F4783:F4787"/>
    <mergeCell ref="E4788:E4792"/>
    <mergeCell ref="G4788:G4792"/>
    <mergeCell ref="A4788:A4792"/>
    <mergeCell ref="B4788:B4792"/>
    <mergeCell ref="C4788:C4792"/>
    <mergeCell ref="D4788:D4792"/>
    <mergeCell ref="A4798:A4802"/>
    <mergeCell ref="B4798:B4802"/>
    <mergeCell ref="C4798:C4802"/>
    <mergeCell ref="D4798:D4802"/>
    <mergeCell ref="C4793:C4797"/>
    <mergeCell ref="D4793:D4797"/>
    <mergeCell ref="A4773:A4777"/>
    <mergeCell ref="B4773:B4777"/>
    <mergeCell ref="A4783:A4787"/>
    <mergeCell ref="B4783:B4787"/>
    <mergeCell ref="A4778:A4782"/>
    <mergeCell ref="B4778:B4782"/>
    <mergeCell ref="C4783:C4787"/>
    <mergeCell ref="D4783:D4787"/>
    <mergeCell ref="H4773:H4777"/>
    <mergeCell ref="H4783:H4787"/>
    <mergeCell ref="C4778:C4782"/>
    <mergeCell ref="D4778:D4782"/>
    <mergeCell ref="E4778:E4782"/>
    <mergeCell ref="H4778:H4782"/>
    <mergeCell ref="G4778:G4782"/>
    <mergeCell ref="F4778:F4782"/>
    <mergeCell ref="B4768:B4772"/>
    <mergeCell ref="C4768:C4772"/>
    <mergeCell ref="D4768:D4772"/>
    <mergeCell ref="E4768:E4772"/>
    <mergeCell ref="G4763:G4767"/>
    <mergeCell ref="B4763:B4767"/>
    <mergeCell ref="C4763:C4767"/>
    <mergeCell ref="C4773:C4777"/>
    <mergeCell ref="D4773:D4777"/>
    <mergeCell ref="E4773:E4777"/>
    <mergeCell ref="G4773:G4777"/>
    <mergeCell ref="H4763:H4767"/>
    <mergeCell ref="F4763:F4767"/>
    <mergeCell ref="F4768:F4772"/>
    <mergeCell ref="F4773:F4777"/>
    <mergeCell ref="A4753:A4757"/>
    <mergeCell ref="B4753:B4757"/>
    <mergeCell ref="G4768:G4772"/>
    <mergeCell ref="H4768:H4772"/>
    <mergeCell ref="A4763:A4767"/>
    <mergeCell ref="D4763:D4767"/>
    <mergeCell ref="E4763:E4767"/>
    <mergeCell ref="A4758:A4762"/>
    <mergeCell ref="B4758:B4762"/>
    <mergeCell ref="A4768:A4772"/>
    <mergeCell ref="H4753:H4757"/>
    <mergeCell ref="G4758:G4762"/>
    <mergeCell ref="F4753:F4757"/>
    <mergeCell ref="G4753:G4757"/>
    <mergeCell ref="E4758:E4762"/>
    <mergeCell ref="F4758:F4762"/>
    <mergeCell ref="H4758:H4762"/>
    <mergeCell ref="C4753:C4757"/>
    <mergeCell ref="D4753:D4757"/>
    <mergeCell ref="E4753:E4757"/>
    <mergeCell ref="F4748:F4752"/>
    <mergeCell ref="C4758:C4762"/>
    <mergeCell ref="D4758:D4762"/>
    <mergeCell ref="A4748:A4752"/>
    <mergeCell ref="B4748:B4752"/>
    <mergeCell ref="C4748:C4752"/>
    <mergeCell ref="D4748:D4752"/>
    <mergeCell ref="G4743:G4747"/>
    <mergeCell ref="D4743:D4747"/>
    <mergeCell ref="E4743:E4747"/>
    <mergeCell ref="F4743:F4747"/>
    <mergeCell ref="E4748:E4752"/>
    <mergeCell ref="A4733:A4737"/>
    <mergeCell ref="B4733:B4737"/>
    <mergeCell ref="G4748:G4752"/>
    <mergeCell ref="H4748:H4752"/>
    <mergeCell ref="A4743:A4747"/>
    <mergeCell ref="B4743:B4747"/>
    <mergeCell ref="C4743:C4747"/>
    <mergeCell ref="H4733:H4737"/>
    <mergeCell ref="G4733:G4737"/>
    <mergeCell ref="H4743:H4747"/>
    <mergeCell ref="E4733:E4737"/>
    <mergeCell ref="H4738:H4742"/>
    <mergeCell ref="E4738:E4742"/>
    <mergeCell ref="G4738:G4742"/>
    <mergeCell ref="F4738:F4742"/>
    <mergeCell ref="F4733:F4737"/>
    <mergeCell ref="H4728:H4732"/>
    <mergeCell ref="G4723:G4727"/>
    <mergeCell ref="E4723:E4727"/>
    <mergeCell ref="F4728:F4732"/>
    <mergeCell ref="F4723:F4727"/>
    <mergeCell ref="E4728:E4732"/>
    <mergeCell ref="G4728:G4732"/>
    <mergeCell ref="A4728:A4732"/>
    <mergeCell ref="B4728:B4732"/>
    <mergeCell ref="C4728:C4732"/>
    <mergeCell ref="D4728:D4732"/>
    <mergeCell ref="A4738:A4742"/>
    <mergeCell ref="B4738:B4742"/>
    <mergeCell ref="C4738:C4742"/>
    <mergeCell ref="D4738:D4742"/>
    <mergeCell ref="C4733:C4737"/>
    <mergeCell ref="D4733:D4737"/>
    <mergeCell ref="A4713:A4717"/>
    <mergeCell ref="B4713:B4717"/>
    <mergeCell ref="A4723:A4727"/>
    <mergeCell ref="B4723:B4727"/>
    <mergeCell ref="A4718:A4722"/>
    <mergeCell ref="B4718:B4722"/>
    <mergeCell ref="C4723:C4727"/>
    <mergeCell ref="D4723:D4727"/>
    <mergeCell ref="H4713:H4717"/>
    <mergeCell ref="H4723:H4727"/>
    <mergeCell ref="C4718:C4722"/>
    <mergeCell ref="D4718:D4722"/>
    <mergeCell ref="E4718:E4722"/>
    <mergeCell ref="H4718:H4722"/>
    <mergeCell ref="G4718:G4722"/>
    <mergeCell ref="F4718:F4722"/>
    <mergeCell ref="B4708:B4712"/>
    <mergeCell ref="C4708:C4712"/>
    <mergeCell ref="D4708:D4712"/>
    <mergeCell ref="E4708:E4712"/>
    <mergeCell ref="G4703:G4707"/>
    <mergeCell ref="B4703:B4707"/>
    <mergeCell ref="C4703:C4707"/>
    <mergeCell ref="C4713:C4717"/>
    <mergeCell ref="D4713:D4717"/>
    <mergeCell ref="E4713:E4717"/>
    <mergeCell ref="G4713:G4717"/>
    <mergeCell ref="H4703:H4707"/>
    <mergeCell ref="F4703:F4707"/>
    <mergeCell ref="F4708:F4712"/>
    <mergeCell ref="F4713:F4717"/>
    <mergeCell ref="A4693:A4697"/>
    <mergeCell ref="B4693:B4697"/>
    <mergeCell ref="G4708:G4712"/>
    <mergeCell ref="H4708:H4712"/>
    <mergeCell ref="A4703:A4707"/>
    <mergeCell ref="D4703:D4707"/>
    <mergeCell ref="E4703:E4707"/>
    <mergeCell ref="A4698:A4702"/>
    <mergeCell ref="B4698:B4702"/>
    <mergeCell ref="A4708:A4712"/>
    <mergeCell ref="H4693:H4697"/>
    <mergeCell ref="G4698:G4702"/>
    <mergeCell ref="F4693:F4697"/>
    <mergeCell ref="G4693:G4697"/>
    <mergeCell ref="E4698:E4702"/>
    <mergeCell ref="F4698:F4702"/>
    <mergeCell ref="H4698:H4702"/>
    <mergeCell ref="C4693:C4697"/>
    <mergeCell ref="D4693:D4697"/>
    <mergeCell ref="E4693:E4697"/>
    <mergeCell ref="F4688:F4692"/>
    <mergeCell ref="C4698:C4702"/>
    <mergeCell ref="D4698:D4702"/>
    <mergeCell ref="A4688:A4692"/>
    <mergeCell ref="B4688:B4692"/>
    <mergeCell ref="C4688:C4692"/>
    <mergeCell ref="D4688:D4692"/>
    <mergeCell ref="G4683:G4687"/>
    <mergeCell ref="D4683:D4687"/>
    <mergeCell ref="E4683:E4687"/>
    <mergeCell ref="F4683:F4687"/>
    <mergeCell ref="E4688:E4692"/>
    <mergeCell ref="A4673:A4677"/>
    <mergeCell ref="B4673:B4677"/>
    <mergeCell ref="G4688:G4692"/>
    <mergeCell ref="H4688:H4692"/>
    <mergeCell ref="A4683:A4687"/>
    <mergeCell ref="B4683:B4687"/>
    <mergeCell ref="C4683:C4687"/>
    <mergeCell ref="H4673:H4677"/>
    <mergeCell ref="G4673:G4677"/>
    <mergeCell ref="H4683:H4687"/>
    <mergeCell ref="E4673:E4677"/>
    <mergeCell ref="H4678:H4682"/>
    <mergeCell ref="E4678:E4682"/>
    <mergeCell ref="G4678:G4682"/>
    <mergeCell ref="F4678:F4682"/>
    <mergeCell ref="F4673:F4677"/>
    <mergeCell ref="H4668:H4672"/>
    <mergeCell ref="G4663:G4667"/>
    <mergeCell ref="E4663:E4667"/>
    <mergeCell ref="F4668:F4672"/>
    <mergeCell ref="F4663:F4667"/>
    <mergeCell ref="E4668:E4672"/>
    <mergeCell ref="G4668:G4672"/>
    <mergeCell ref="A4668:A4672"/>
    <mergeCell ref="B4668:B4672"/>
    <mergeCell ref="C4668:C4672"/>
    <mergeCell ref="D4668:D4672"/>
    <mergeCell ref="A4678:A4682"/>
    <mergeCell ref="B4678:B4682"/>
    <mergeCell ref="C4678:C4682"/>
    <mergeCell ref="D4678:D4682"/>
    <mergeCell ref="C4673:C4677"/>
    <mergeCell ref="D4673:D4677"/>
    <mergeCell ref="A4653:A4657"/>
    <mergeCell ref="B4653:B4657"/>
    <mergeCell ref="A4663:A4667"/>
    <mergeCell ref="B4663:B4667"/>
    <mergeCell ref="A4658:A4662"/>
    <mergeCell ref="B4658:B4662"/>
    <mergeCell ref="C4663:C4667"/>
    <mergeCell ref="D4663:D4667"/>
    <mergeCell ref="H4653:H4657"/>
    <mergeCell ref="H4663:H4667"/>
    <mergeCell ref="C4658:C4662"/>
    <mergeCell ref="D4658:D4662"/>
    <mergeCell ref="E4658:E4662"/>
    <mergeCell ref="H4658:H4662"/>
    <mergeCell ref="G4658:G4662"/>
    <mergeCell ref="F4658:F4662"/>
    <mergeCell ref="B4648:B4652"/>
    <mergeCell ref="C4648:C4652"/>
    <mergeCell ref="D4648:D4652"/>
    <mergeCell ref="E4648:E4652"/>
    <mergeCell ref="G4643:G4647"/>
    <mergeCell ref="B4643:B4647"/>
    <mergeCell ref="C4643:C4647"/>
    <mergeCell ref="C4653:C4657"/>
    <mergeCell ref="D4653:D4657"/>
    <mergeCell ref="E4653:E4657"/>
    <mergeCell ref="G4653:G4657"/>
    <mergeCell ref="H4643:H4647"/>
    <mergeCell ref="F4643:F4647"/>
    <mergeCell ref="F4648:F4652"/>
    <mergeCell ref="F4653:F4657"/>
    <mergeCell ref="A4633:A4637"/>
    <mergeCell ref="B4633:B4637"/>
    <mergeCell ref="G4648:G4652"/>
    <mergeCell ref="H4648:H4652"/>
    <mergeCell ref="A4643:A4647"/>
    <mergeCell ref="D4643:D4647"/>
    <mergeCell ref="E4643:E4647"/>
    <mergeCell ref="A4638:A4642"/>
    <mergeCell ref="B4638:B4642"/>
    <mergeCell ref="A4648:A4652"/>
    <mergeCell ref="H4633:H4637"/>
    <mergeCell ref="G4638:G4642"/>
    <mergeCell ref="F4633:F4637"/>
    <mergeCell ref="G4633:G4637"/>
    <mergeCell ref="E4638:E4642"/>
    <mergeCell ref="F4638:F4642"/>
    <mergeCell ref="H4638:H4642"/>
    <mergeCell ref="C4633:C4637"/>
    <mergeCell ref="D4633:D4637"/>
    <mergeCell ref="E4633:E4637"/>
    <mergeCell ref="F4628:F4632"/>
    <mergeCell ref="C4638:C4642"/>
    <mergeCell ref="D4638:D4642"/>
    <mergeCell ref="A4628:A4632"/>
    <mergeCell ref="B4628:B4632"/>
    <mergeCell ref="C4628:C4632"/>
    <mergeCell ref="D4628:D4632"/>
    <mergeCell ref="G4623:G4627"/>
    <mergeCell ref="D4623:D4627"/>
    <mergeCell ref="E4623:E4627"/>
    <mergeCell ref="F4623:F4627"/>
    <mergeCell ref="E4628:E4632"/>
    <mergeCell ref="A4613:A4617"/>
    <mergeCell ref="B4613:B4617"/>
    <mergeCell ref="G4628:G4632"/>
    <mergeCell ref="H4628:H4632"/>
    <mergeCell ref="A4623:A4627"/>
    <mergeCell ref="B4623:B4627"/>
    <mergeCell ref="C4623:C4627"/>
    <mergeCell ref="H4613:H4617"/>
    <mergeCell ref="G4613:G4617"/>
    <mergeCell ref="H4623:H4627"/>
    <mergeCell ref="E4613:E4617"/>
    <mergeCell ref="H4618:H4622"/>
    <mergeCell ref="E4618:E4622"/>
    <mergeCell ref="G4618:G4622"/>
    <mergeCell ref="F4618:F4622"/>
    <mergeCell ref="F4613:F4617"/>
    <mergeCell ref="H4608:H4612"/>
    <mergeCell ref="G4603:G4607"/>
    <mergeCell ref="E4603:E4607"/>
    <mergeCell ref="F4608:F4612"/>
    <mergeCell ref="F4603:F4607"/>
    <mergeCell ref="E4608:E4612"/>
    <mergeCell ref="G4608:G4612"/>
    <mergeCell ref="A4608:A4612"/>
    <mergeCell ref="B4608:B4612"/>
    <mergeCell ref="C4608:C4612"/>
    <mergeCell ref="D4608:D4612"/>
    <mergeCell ref="A4618:A4622"/>
    <mergeCell ref="B4618:B4622"/>
    <mergeCell ref="C4618:C4622"/>
    <mergeCell ref="D4618:D4622"/>
    <mergeCell ref="C4613:C4617"/>
    <mergeCell ref="D4613:D4617"/>
    <mergeCell ref="A4593:A4597"/>
    <mergeCell ref="B4593:B4597"/>
    <mergeCell ref="A4603:A4607"/>
    <mergeCell ref="B4603:B4607"/>
    <mergeCell ref="A4598:A4602"/>
    <mergeCell ref="B4598:B4602"/>
    <mergeCell ref="C4603:C4607"/>
    <mergeCell ref="D4603:D4607"/>
    <mergeCell ref="H4593:H4597"/>
    <mergeCell ref="H4603:H4607"/>
    <mergeCell ref="C4598:C4602"/>
    <mergeCell ref="D4598:D4602"/>
    <mergeCell ref="E4598:E4602"/>
    <mergeCell ref="H4598:H4602"/>
    <mergeCell ref="G4598:G4602"/>
    <mergeCell ref="F4598:F4602"/>
    <mergeCell ref="B4588:B4592"/>
    <mergeCell ref="C4588:C4592"/>
    <mergeCell ref="D4588:D4592"/>
    <mergeCell ref="E4588:E4592"/>
    <mergeCell ref="G4583:G4587"/>
    <mergeCell ref="B4583:B4587"/>
    <mergeCell ref="C4583:C4587"/>
    <mergeCell ref="C4593:C4597"/>
    <mergeCell ref="D4593:D4597"/>
    <mergeCell ref="E4593:E4597"/>
    <mergeCell ref="G4593:G4597"/>
    <mergeCell ref="H4583:H4587"/>
    <mergeCell ref="F4583:F4587"/>
    <mergeCell ref="F4588:F4592"/>
    <mergeCell ref="F4593:F4597"/>
    <mergeCell ref="A4573:A4577"/>
    <mergeCell ref="B4573:B4577"/>
    <mergeCell ref="G4588:G4592"/>
    <mergeCell ref="H4588:H4592"/>
    <mergeCell ref="A4583:A4587"/>
    <mergeCell ref="D4583:D4587"/>
    <mergeCell ref="E4583:E4587"/>
    <mergeCell ref="A4578:A4582"/>
    <mergeCell ref="B4578:B4582"/>
    <mergeCell ref="A4588:A4592"/>
    <mergeCell ref="H4573:H4577"/>
    <mergeCell ref="G4578:G4582"/>
    <mergeCell ref="F4573:F4577"/>
    <mergeCell ref="G4573:G4577"/>
    <mergeCell ref="E4578:E4582"/>
    <mergeCell ref="F4578:F4582"/>
    <mergeCell ref="H4578:H4582"/>
    <mergeCell ref="C4573:C4577"/>
    <mergeCell ref="D4573:D4577"/>
    <mergeCell ref="E4573:E4577"/>
    <mergeCell ref="F4568:F4572"/>
    <mergeCell ref="C4578:C4582"/>
    <mergeCell ref="D4578:D4582"/>
    <mergeCell ref="A4568:A4572"/>
    <mergeCell ref="B4568:B4572"/>
    <mergeCell ref="C4568:C4572"/>
    <mergeCell ref="D4568:D4572"/>
    <mergeCell ref="G4563:G4567"/>
    <mergeCell ref="D4563:D4567"/>
    <mergeCell ref="E4563:E4567"/>
    <mergeCell ref="F4563:F4567"/>
    <mergeCell ref="E4568:E4572"/>
    <mergeCell ref="A4553:A4557"/>
    <mergeCell ref="B4553:B4557"/>
    <mergeCell ref="G4568:G4572"/>
    <mergeCell ref="H4568:H4572"/>
    <mergeCell ref="A4563:A4567"/>
    <mergeCell ref="B4563:B4567"/>
    <mergeCell ref="C4563:C4567"/>
    <mergeCell ref="H4553:H4557"/>
    <mergeCell ref="G4553:G4557"/>
    <mergeCell ref="H4563:H4567"/>
    <mergeCell ref="E4553:E4557"/>
    <mergeCell ref="H4558:H4562"/>
    <mergeCell ref="E4558:E4562"/>
    <mergeCell ref="G4558:G4562"/>
    <mergeCell ref="F4558:F4562"/>
    <mergeCell ref="F4553:F4557"/>
    <mergeCell ref="H4548:H4552"/>
    <mergeCell ref="G4543:G4547"/>
    <mergeCell ref="E4543:E4547"/>
    <mergeCell ref="F4548:F4552"/>
    <mergeCell ref="F4543:F4547"/>
    <mergeCell ref="E4548:E4552"/>
    <mergeCell ref="G4548:G4552"/>
    <mergeCell ref="A4548:A4552"/>
    <mergeCell ref="B4548:B4552"/>
    <mergeCell ref="C4548:C4552"/>
    <mergeCell ref="D4548:D4552"/>
    <mergeCell ref="A4558:A4562"/>
    <mergeCell ref="B4558:B4562"/>
    <mergeCell ref="C4558:C4562"/>
    <mergeCell ref="D4558:D4562"/>
    <mergeCell ref="C4553:C4557"/>
    <mergeCell ref="D4553:D4557"/>
    <mergeCell ref="A4533:A4537"/>
    <mergeCell ref="B4533:B4537"/>
    <mergeCell ref="A4543:A4547"/>
    <mergeCell ref="B4543:B4547"/>
    <mergeCell ref="A4538:A4542"/>
    <mergeCell ref="B4538:B4542"/>
    <mergeCell ref="C4543:C4547"/>
    <mergeCell ref="D4543:D4547"/>
    <mergeCell ref="H4533:H4537"/>
    <mergeCell ref="H4543:H4547"/>
    <mergeCell ref="C4538:C4542"/>
    <mergeCell ref="D4538:D4542"/>
    <mergeCell ref="E4538:E4542"/>
    <mergeCell ref="H4538:H4542"/>
    <mergeCell ref="G4538:G4542"/>
    <mergeCell ref="F4538:F4542"/>
    <mergeCell ref="B4528:B4532"/>
    <mergeCell ref="C4528:C4532"/>
    <mergeCell ref="D4528:D4532"/>
    <mergeCell ref="E4528:E4532"/>
    <mergeCell ref="G4523:G4527"/>
    <mergeCell ref="B4523:B4527"/>
    <mergeCell ref="C4523:C4527"/>
    <mergeCell ref="C4533:C4537"/>
    <mergeCell ref="D4533:D4537"/>
    <mergeCell ref="E4533:E4537"/>
    <mergeCell ref="G4533:G4537"/>
    <mergeCell ref="H4523:H4527"/>
    <mergeCell ref="F4523:F4527"/>
    <mergeCell ref="F4528:F4532"/>
    <mergeCell ref="F4533:F4537"/>
    <mergeCell ref="A4513:A4517"/>
    <mergeCell ref="B4513:B4517"/>
    <mergeCell ref="G4528:G4532"/>
    <mergeCell ref="H4528:H4532"/>
    <mergeCell ref="A4523:A4527"/>
    <mergeCell ref="D4523:D4527"/>
    <mergeCell ref="E4523:E4527"/>
    <mergeCell ref="A4518:A4522"/>
    <mergeCell ref="B4518:B4522"/>
    <mergeCell ref="A4528:A4532"/>
    <mergeCell ref="H4513:H4517"/>
    <mergeCell ref="G4518:G4522"/>
    <mergeCell ref="F4513:F4517"/>
    <mergeCell ref="G4513:G4517"/>
    <mergeCell ref="E4518:E4522"/>
    <mergeCell ref="F4518:F4522"/>
    <mergeCell ref="H4518:H4522"/>
    <mergeCell ref="C4513:C4517"/>
    <mergeCell ref="D4513:D4517"/>
    <mergeCell ref="E4513:E4517"/>
    <mergeCell ref="F4508:F4512"/>
    <mergeCell ref="C4518:C4522"/>
    <mergeCell ref="D4518:D4522"/>
    <mergeCell ref="A4508:A4512"/>
    <mergeCell ref="B4508:B4512"/>
    <mergeCell ref="C4508:C4512"/>
    <mergeCell ref="D4508:D4512"/>
    <mergeCell ref="G4503:G4507"/>
    <mergeCell ref="D4503:D4507"/>
    <mergeCell ref="E4503:E4507"/>
    <mergeCell ref="F4503:F4507"/>
    <mergeCell ref="E4508:E4512"/>
    <mergeCell ref="A4493:A4497"/>
    <mergeCell ref="B4493:B4497"/>
    <mergeCell ref="G4508:G4512"/>
    <mergeCell ref="H4508:H4512"/>
    <mergeCell ref="A4503:A4507"/>
    <mergeCell ref="B4503:B4507"/>
    <mergeCell ref="C4503:C4507"/>
    <mergeCell ref="H4493:H4497"/>
    <mergeCell ref="G4493:G4497"/>
    <mergeCell ref="H4503:H4507"/>
    <mergeCell ref="E4493:E4497"/>
    <mergeCell ref="H4498:H4502"/>
    <mergeCell ref="E4498:E4502"/>
    <mergeCell ref="G4498:G4502"/>
    <mergeCell ref="F4498:F4502"/>
    <mergeCell ref="F4493:F4497"/>
    <mergeCell ref="H4488:H4492"/>
    <mergeCell ref="G4483:G4487"/>
    <mergeCell ref="E4483:E4487"/>
    <mergeCell ref="F4488:F4492"/>
    <mergeCell ref="F4483:F4487"/>
    <mergeCell ref="E4488:E4492"/>
    <mergeCell ref="G4488:G4492"/>
    <mergeCell ref="A4488:A4492"/>
    <mergeCell ref="B4488:B4492"/>
    <mergeCell ref="C4488:C4492"/>
    <mergeCell ref="D4488:D4492"/>
    <mergeCell ref="A4498:A4502"/>
    <mergeCell ref="B4498:B4502"/>
    <mergeCell ref="C4498:C4502"/>
    <mergeCell ref="D4498:D4502"/>
    <mergeCell ref="C4493:C4497"/>
    <mergeCell ref="D4493:D4497"/>
    <mergeCell ref="A4473:A4477"/>
    <mergeCell ref="B4473:B4477"/>
    <mergeCell ref="A4483:A4487"/>
    <mergeCell ref="B4483:B4487"/>
    <mergeCell ref="A4478:A4482"/>
    <mergeCell ref="B4478:B4482"/>
    <mergeCell ref="C4483:C4487"/>
    <mergeCell ref="D4483:D4487"/>
    <mergeCell ref="H4473:H4477"/>
    <mergeCell ref="H4483:H4487"/>
    <mergeCell ref="C4478:C4482"/>
    <mergeCell ref="D4478:D4482"/>
    <mergeCell ref="E4478:E4482"/>
    <mergeCell ref="H4478:H4482"/>
    <mergeCell ref="G4478:G4482"/>
    <mergeCell ref="F4478:F4482"/>
    <mergeCell ref="B4468:B4472"/>
    <mergeCell ref="C4468:C4472"/>
    <mergeCell ref="D4468:D4472"/>
    <mergeCell ref="E4468:E4472"/>
    <mergeCell ref="G4463:G4467"/>
    <mergeCell ref="B4463:B4467"/>
    <mergeCell ref="C4463:C4467"/>
    <mergeCell ref="C4473:C4477"/>
    <mergeCell ref="D4473:D4477"/>
    <mergeCell ref="E4473:E4477"/>
    <mergeCell ref="G4473:G4477"/>
    <mergeCell ref="H4463:H4467"/>
    <mergeCell ref="F4463:F4467"/>
    <mergeCell ref="F4468:F4472"/>
    <mergeCell ref="F4473:F4477"/>
    <mergeCell ref="A4453:A4457"/>
    <mergeCell ref="B4453:B4457"/>
    <mergeCell ref="G4468:G4472"/>
    <mergeCell ref="H4468:H4472"/>
    <mergeCell ref="A4463:A4467"/>
    <mergeCell ref="D4463:D4467"/>
    <mergeCell ref="E4463:E4467"/>
    <mergeCell ref="A4458:A4462"/>
    <mergeCell ref="B4458:B4462"/>
    <mergeCell ref="A4468:A4472"/>
    <mergeCell ref="H4453:H4457"/>
    <mergeCell ref="G4458:G4462"/>
    <mergeCell ref="F4453:F4457"/>
    <mergeCell ref="G4453:G4457"/>
    <mergeCell ref="E4458:E4462"/>
    <mergeCell ref="F4458:F4462"/>
    <mergeCell ref="H4458:H4462"/>
    <mergeCell ref="C4453:C4457"/>
    <mergeCell ref="D4453:D4457"/>
    <mergeCell ref="E4453:E4457"/>
    <mergeCell ref="F4448:F4452"/>
    <mergeCell ref="C4458:C4462"/>
    <mergeCell ref="D4458:D4462"/>
    <mergeCell ref="A4448:A4452"/>
    <mergeCell ref="B4448:B4452"/>
    <mergeCell ref="C4448:C4452"/>
    <mergeCell ref="D4448:D4452"/>
    <mergeCell ref="G4443:G4447"/>
    <mergeCell ref="D4443:D4447"/>
    <mergeCell ref="E4443:E4447"/>
    <mergeCell ref="F4443:F4447"/>
    <mergeCell ref="E4448:E4452"/>
    <mergeCell ref="A4433:A4437"/>
    <mergeCell ref="B4433:B4437"/>
    <mergeCell ref="G4448:G4452"/>
    <mergeCell ref="H4448:H4452"/>
    <mergeCell ref="A4443:A4447"/>
    <mergeCell ref="B4443:B4447"/>
    <mergeCell ref="C4443:C4447"/>
    <mergeCell ref="H4433:H4437"/>
    <mergeCell ref="G4433:G4437"/>
    <mergeCell ref="H4443:H4447"/>
    <mergeCell ref="E4433:E4437"/>
    <mergeCell ref="H4438:H4442"/>
    <mergeCell ref="E4438:E4442"/>
    <mergeCell ref="G4438:G4442"/>
    <mergeCell ref="F4438:F4442"/>
    <mergeCell ref="F4433:F4437"/>
    <mergeCell ref="H4428:H4432"/>
    <mergeCell ref="G4423:G4427"/>
    <mergeCell ref="E4423:E4427"/>
    <mergeCell ref="F4428:F4432"/>
    <mergeCell ref="F4423:F4427"/>
    <mergeCell ref="E4428:E4432"/>
    <mergeCell ref="G4428:G4432"/>
    <mergeCell ref="A4428:A4432"/>
    <mergeCell ref="B4428:B4432"/>
    <mergeCell ref="C4428:C4432"/>
    <mergeCell ref="D4428:D4432"/>
    <mergeCell ref="A4438:A4442"/>
    <mergeCell ref="B4438:B4442"/>
    <mergeCell ref="C4438:C4442"/>
    <mergeCell ref="D4438:D4442"/>
    <mergeCell ref="C4433:C4437"/>
    <mergeCell ref="D4433:D4437"/>
    <mergeCell ref="A4413:A4417"/>
    <mergeCell ref="B4413:B4417"/>
    <mergeCell ref="A4423:A4427"/>
    <mergeCell ref="B4423:B4427"/>
    <mergeCell ref="A4418:A4422"/>
    <mergeCell ref="B4418:B4422"/>
    <mergeCell ref="C4423:C4427"/>
    <mergeCell ref="D4423:D4427"/>
    <mergeCell ref="H4413:H4417"/>
    <mergeCell ref="H4423:H4427"/>
    <mergeCell ref="C4418:C4422"/>
    <mergeCell ref="D4418:D4422"/>
    <mergeCell ref="E4418:E4422"/>
    <mergeCell ref="H4418:H4422"/>
    <mergeCell ref="G4418:G4422"/>
    <mergeCell ref="F4418:F4422"/>
    <mergeCell ref="B4408:B4412"/>
    <mergeCell ref="C4408:C4412"/>
    <mergeCell ref="D4408:D4412"/>
    <mergeCell ref="E4408:E4412"/>
    <mergeCell ref="G4403:G4407"/>
    <mergeCell ref="B4403:B4407"/>
    <mergeCell ref="C4403:C4407"/>
    <mergeCell ref="C4413:C4417"/>
    <mergeCell ref="D4413:D4417"/>
    <mergeCell ref="E4413:E4417"/>
    <mergeCell ref="G4413:G4417"/>
    <mergeCell ref="H4403:H4407"/>
    <mergeCell ref="F4403:F4407"/>
    <mergeCell ref="F4408:F4412"/>
    <mergeCell ref="F4413:F4417"/>
    <mergeCell ref="A4393:A4397"/>
    <mergeCell ref="B4393:B4397"/>
    <mergeCell ref="G4408:G4412"/>
    <mergeCell ref="H4408:H4412"/>
    <mergeCell ref="A4403:A4407"/>
    <mergeCell ref="D4403:D4407"/>
    <mergeCell ref="E4403:E4407"/>
    <mergeCell ref="A4398:A4402"/>
    <mergeCell ref="B4398:B4402"/>
    <mergeCell ref="A4408:A4412"/>
    <mergeCell ref="H4393:H4397"/>
    <mergeCell ref="G4398:G4402"/>
    <mergeCell ref="F4393:F4397"/>
    <mergeCell ref="G4393:G4397"/>
    <mergeCell ref="E4398:E4402"/>
    <mergeCell ref="F4398:F4402"/>
    <mergeCell ref="H4398:H4402"/>
    <mergeCell ref="C4393:C4397"/>
    <mergeCell ref="D4393:D4397"/>
    <mergeCell ref="E4393:E4397"/>
    <mergeCell ref="F4388:F4392"/>
    <mergeCell ref="C4398:C4402"/>
    <mergeCell ref="D4398:D4402"/>
    <mergeCell ref="A4388:A4392"/>
    <mergeCell ref="B4388:B4392"/>
    <mergeCell ref="C4388:C4392"/>
    <mergeCell ref="D4388:D4392"/>
    <mergeCell ref="G4383:G4387"/>
    <mergeCell ref="D4383:D4387"/>
    <mergeCell ref="E4383:E4387"/>
    <mergeCell ref="F4383:F4387"/>
    <mergeCell ref="E4388:E4392"/>
    <mergeCell ref="A4373:A4377"/>
    <mergeCell ref="B4373:B4377"/>
    <mergeCell ref="G4388:G4392"/>
    <mergeCell ref="H4388:H4392"/>
    <mergeCell ref="A4383:A4387"/>
    <mergeCell ref="B4383:B4387"/>
    <mergeCell ref="C4383:C4387"/>
    <mergeCell ref="H4373:H4377"/>
    <mergeCell ref="G4373:G4377"/>
    <mergeCell ref="H4383:H4387"/>
    <mergeCell ref="E4373:E4377"/>
    <mergeCell ref="H4378:H4382"/>
    <mergeCell ref="E4378:E4382"/>
    <mergeCell ref="G4378:G4382"/>
    <mergeCell ref="F4378:F4382"/>
    <mergeCell ref="F4373:F4377"/>
    <mergeCell ref="H4368:H4372"/>
    <mergeCell ref="G4363:G4367"/>
    <mergeCell ref="E4363:E4367"/>
    <mergeCell ref="F4368:F4372"/>
    <mergeCell ref="F4363:F4367"/>
    <mergeCell ref="E4368:E4372"/>
    <mergeCell ref="G4368:G4372"/>
    <mergeCell ref="A4368:A4372"/>
    <mergeCell ref="B4368:B4372"/>
    <mergeCell ref="C4368:C4372"/>
    <mergeCell ref="D4368:D4372"/>
    <mergeCell ref="A4378:A4382"/>
    <mergeCell ref="B4378:B4382"/>
    <mergeCell ref="C4378:C4382"/>
    <mergeCell ref="D4378:D4382"/>
    <mergeCell ref="C4373:C4377"/>
    <mergeCell ref="D4373:D4377"/>
    <mergeCell ref="A4353:A4357"/>
    <mergeCell ref="B4353:B4357"/>
    <mergeCell ref="A4363:A4367"/>
    <mergeCell ref="B4363:B4367"/>
    <mergeCell ref="A4358:A4362"/>
    <mergeCell ref="B4358:B4362"/>
    <mergeCell ref="C4363:C4367"/>
    <mergeCell ref="D4363:D4367"/>
    <mergeCell ref="H4353:H4357"/>
    <mergeCell ref="H4363:H4367"/>
    <mergeCell ref="C4358:C4362"/>
    <mergeCell ref="D4358:D4362"/>
    <mergeCell ref="E4358:E4362"/>
    <mergeCell ref="H4358:H4362"/>
    <mergeCell ref="G4358:G4362"/>
    <mergeCell ref="F4358:F4362"/>
    <mergeCell ref="B4348:B4352"/>
    <mergeCell ref="C4348:C4352"/>
    <mergeCell ref="D4348:D4352"/>
    <mergeCell ref="E4348:E4352"/>
    <mergeCell ref="G4343:G4347"/>
    <mergeCell ref="B4343:B4347"/>
    <mergeCell ref="C4343:C4347"/>
    <mergeCell ref="C4353:C4357"/>
    <mergeCell ref="D4353:D4357"/>
    <mergeCell ref="E4353:E4357"/>
    <mergeCell ref="G4353:G4357"/>
    <mergeCell ref="H4343:H4347"/>
    <mergeCell ref="F4343:F4347"/>
    <mergeCell ref="F4348:F4352"/>
    <mergeCell ref="F4353:F4357"/>
    <mergeCell ref="A4333:A4337"/>
    <mergeCell ref="B4333:B4337"/>
    <mergeCell ref="G4348:G4352"/>
    <mergeCell ref="H4348:H4352"/>
    <mergeCell ref="A4343:A4347"/>
    <mergeCell ref="D4343:D4347"/>
    <mergeCell ref="E4343:E4347"/>
    <mergeCell ref="A4338:A4342"/>
    <mergeCell ref="B4338:B4342"/>
    <mergeCell ref="A4348:A4352"/>
    <mergeCell ref="H4333:H4337"/>
    <mergeCell ref="G4338:G4342"/>
    <mergeCell ref="F4333:F4337"/>
    <mergeCell ref="G4333:G4337"/>
    <mergeCell ref="E4338:E4342"/>
    <mergeCell ref="F4338:F4342"/>
    <mergeCell ref="H4338:H4342"/>
    <mergeCell ref="C4333:C4337"/>
    <mergeCell ref="D4333:D4337"/>
    <mergeCell ref="E4333:E4337"/>
    <mergeCell ref="F4328:F4332"/>
    <mergeCell ref="C4338:C4342"/>
    <mergeCell ref="D4338:D4342"/>
    <mergeCell ref="A4328:A4332"/>
    <mergeCell ref="B4328:B4332"/>
    <mergeCell ref="C4328:C4332"/>
    <mergeCell ref="D4328:D4332"/>
    <mergeCell ref="G4323:G4327"/>
    <mergeCell ref="D4323:D4327"/>
    <mergeCell ref="E4323:E4327"/>
    <mergeCell ref="F4323:F4327"/>
    <mergeCell ref="E4328:E4332"/>
    <mergeCell ref="A4313:A4317"/>
    <mergeCell ref="B4313:B4317"/>
    <mergeCell ref="G4328:G4332"/>
    <mergeCell ref="H4328:H4332"/>
    <mergeCell ref="A4323:A4327"/>
    <mergeCell ref="B4323:B4327"/>
    <mergeCell ref="C4323:C4327"/>
    <mergeCell ref="H4313:H4317"/>
    <mergeCell ref="G4313:G4317"/>
    <mergeCell ref="H4323:H4327"/>
    <mergeCell ref="E4313:E4317"/>
    <mergeCell ref="H4318:H4322"/>
    <mergeCell ref="E4318:E4322"/>
    <mergeCell ref="G4318:G4322"/>
    <mergeCell ref="F4318:F4322"/>
    <mergeCell ref="F4313:F4317"/>
    <mergeCell ref="H4308:H4312"/>
    <mergeCell ref="G4303:G4307"/>
    <mergeCell ref="E4303:E4307"/>
    <mergeCell ref="F4308:F4312"/>
    <mergeCell ref="F4303:F4307"/>
    <mergeCell ref="E4308:E4312"/>
    <mergeCell ref="G4308:G4312"/>
    <mergeCell ref="A4308:A4312"/>
    <mergeCell ref="B4308:B4312"/>
    <mergeCell ref="C4308:C4312"/>
    <mergeCell ref="D4308:D4312"/>
    <mergeCell ref="A4318:A4322"/>
    <mergeCell ref="B4318:B4322"/>
    <mergeCell ref="C4318:C4322"/>
    <mergeCell ref="D4318:D4322"/>
    <mergeCell ref="C4313:C4317"/>
    <mergeCell ref="D4313:D4317"/>
    <mergeCell ref="A4293:A4297"/>
    <mergeCell ref="B4293:B4297"/>
    <mergeCell ref="A4303:A4307"/>
    <mergeCell ref="B4303:B4307"/>
    <mergeCell ref="A4298:A4302"/>
    <mergeCell ref="B4298:B4302"/>
    <mergeCell ref="C4303:C4307"/>
    <mergeCell ref="D4303:D4307"/>
    <mergeCell ref="H4293:H4297"/>
    <mergeCell ref="H4303:H4307"/>
    <mergeCell ref="C4298:C4302"/>
    <mergeCell ref="D4298:D4302"/>
    <mergeCell ref="E4298:E4302"/>
    <mergeCell ref="H4298:H4302"/>
    <mergeCell ref="G4298:G4302"/>
    <mergeCell ref="F4298:F4302"/>
    <mergeCell ref="B4288:B4292"/>
    <mergeCell ref="C4288:C4292"/>
    <mergeCell ref="D4288:D4292"/>
    <mergeCell ref="E4288:E4292"/>
    <mergeCell ref="G4283:G4287"/>
    <mergeCell ref="B4283:B4287"/>
    <mergeCell ref="C4283:C4287"/>
    <mergeCell ref="C4293:C4297"/>
    <mergeCell ref="D4293:D4297"/>
    <mergeCell ref="E4293:E4297"/>
    <mergeCell ref="G4293:G4297"/>
    <mergeCell ref="H4283:H4287"/>
    <mergeCell ref="F4283:F4287"/>
    <mergeCell ref="F4288:F4292"/>
    <mergeCell ref="F4293:F4297"/>
    <mergeCell ref="A4273:A4277"/>
    <mergeCell ref="B4273:B4277"/>
    <mergeCell ref="G4288:G4292"/>
    <mergeCell ref="H4288:H4292"/>
    <mergeCell ref="A4283:A4287"/>
    <mergeCell ref="D4283:D4287"/>
    <mergeCell ref="E4283:E4287"/>
    <mergeCell ref="A4278:A4282"/>
    <mergeCell ref="B4278:B4282"/>
    <mergeCell ref="A4288:A4292"/>
    <mergeCell ref="H4273:H4277"/>
    <mergeCell ref="G4278:G4282"/>
    <mergeCell ref="F4273:F4277"/>
    <mergeCell ref="G4273:G4277"/>
    <mergeCell ref="E4278:E4282"/>
    <mergeCell ref="F4278:F4282"/>
    <mergeCell ref="H4278:H4282"/>
    <mergeCell ref="C4273:C4277"/>
    <mergeCell ref="D4273:D4277"/>
    <mergeCell ref="E4273:E4277"/>
    <mergeCell ref="F4268:F4272"/>
    <mergeCell ref="C4278:C4282"/>
    <mergeCell ref="D4278:D4282"/>
    <mergeCell ref="A4268:A4272"/>
    <mergeCell ref="B4268:B4272"/>
    <mergeCell ref="C4268:C4272"/>
    <mergeCell ref="D4268:D4272"/>
    <mergeCell ref="G4263:G4267"/>
    <mergeCell ref="D4263:D4267"/>
    <mergeCell ref="E4263:E4267"/>
    <mergeCell ref="F4263:F4267"/>
    <mergeCell ref="E4268:E4272"/>
    <mergeCell ref="A4253:A4257"/>
    <mergeCell ref="B4253:B4257"/>
    <mergeCell ref="G4268:G4272"/>
    <mergeCell ref="H4268:H4272"/>
    <mergeCell ref="A4263:A4267"/>
    <mergeCell ref="B4263:B4267"/>
    <mergeCell ref="C4263:C4267"/>
    <mergeCell ref="H4253:H4257"/>
    <mergeCell ref="G4253:G4257"/>
    <mergeCell ref="H4263:H4267"/>
    <mergeCell ref="E4253:E4257"/>
    <mergeCell ref="H4258:H4262"/>
    <mergeCell ref="E4258:E4262"/>
    <mergeCell ref="G4258:G4262"/>
    <mergeCell ref="F4258:F4262"/>
    <mergeCell ref="F4253:F4257"/>
    <mergeCell ref="H4248:H4252"/>
    <mergeCell ref="G4243:G4247"/>
    <mergeCell ref="E4243:E4247"/>
    <mergeCell ref="F4248:F4252"/>
    <mergeCell ref="F4243:F4247"/>
    <mergeCell ref="E4248:E4252"/>
    <mergeCell ref="G4248:G4252"/>
    <mergeCell ref="A4248:A4252"/>
    <mergeCell ref="B4248:B4252"/>
    <mergeCell ref="C4248:C4252"/>
    <mergeCell ref="D4248:D4252"/>
    <mergeCell ref="A4258:A4262"/>
    <mergeCell ref="B4258:B4262"/>
    <mergeCell ref="C4258:C4262"/>
    <mergeCell ref="D4258:D4262"/>
    <mergeCell ref="C4253:C4257"/>
    <mergeCell ref="D4253:D4257"/>
    <mergeCell ref="A4233:A4237"/>
    <mergeCell ref="B4233:B4237"/>
    <mergeCell ref="A4243:A4247"/>
    <mergeCell ref="B4243:B4247"/>
    <mergeCell ref="A4238:A4242"/>
    <mergeCell ref="B4238:B4242"/>
    <mergeCell ref="C4243:C4247"/>
    <mergeCell ref="D4243:D4247"/>
    <mergeCell ref="H4233:H4237"/>
    <mergeCell ref="H4243:H4247"/>
    <mergeCell ref="C4238:C4242"/>
    <mergeCell ref="D4238:D4242"/>
    <mergeCell ref="E4238:E4242"/>
    <mergeCell ref="H4238:H4242"/>
    <mergeCell ref="G4238:G4242"/>
    <mergeCell ref="F4238:F4242"/>
    <mergeCell ref="B4228:B4232"/>
    <mergeCell ref="C4228:C4232"/>
    <mergeCell ref="D4228:D4232"/>
    <mergeCell ref="E4228:E4232"/>
    <mergeCell ref="G4223:G4227"/>
    <mergeCell ref="B4223:B4227"/>
    <mergeCell ref="C4223:C4227"/>
    <mergeCell ref="C4233:C4237"/>
    <mergeCell ref="D4233:D4237"/>
    <mergeCell ref="E4233:E4237"/>
    <mergeCell ref="G4233:G4237"/>
    <mergeCell ref="H4223:H4227"/>
    <mergeCell ref="F4223:F4227"/>
    <mergeCell ref="F4228:F4232"/>
    <mergeCell ref="F4233:F4237"/>
    <mergeCell ref="A4213:A4217"/>
    <mergeCell ref="B4213:B4217"/>
    <mergeCell ref="G4228:G4232"/>
    <mergeCell ref="H4228:H4232"/>
    <mergeCell ref="A4223:A4227"/>
    <mergeCell ref="D4223:D4227"/>
    <mergeCell ref="E4223:E4227"/>
    <mergeCell ref="A4218:A4222"/>
    <mergeCell ref="B4218:B4222"/>
    <mergeCell ref="A4228:A4232"/>
    <mergeCell ref="H4213:H4217"/>
    <mergeCell ref="G4218:G4222"/>
    <mergeCell ref="F4213:F4217"/>
    <mergeCell ref="G4213:G4217"/>
    <mergeCell ref="E4218:E4222"/>
    <mergeCell ref="F4218:F4222"/>
    <mergeCell ref="H4218:H4222"/>
    <mergeCell ref="C4213:C4217"/>
    <mergeCell ref="D4213:D4217"/>
    <mergeCell ref="E4213:E4217"/>
    <mergeCell ref="F4208:F4212"/>
    <mergeCell ref="C4218:C4222"/>
    <mergeCell ref="D4218:D4222"/>
    <mergeCell ref="A4208:A4212"/>
    <mergeCell ref="B4208:B4212"/>
    <mergeCell ref="C4208:C4212"/>
    <mergeCell ref="D4208:D4212"/>
    <mergeCell ref="G4203:G4207"/>
    <mergeCell ref="D4203:D4207"/>
    <mergeCell ref="E4203:E4207"/>
    <mergeCell ref="F4203:F4207"/>
    <mergeCell ref="E4208:E4212"/>
    <mergeCell ref="A4193:A4197"/>
    <mergeCell ref="B4193:B4197"/>
    <mergeCell ref="G4208:G4212"/>
    <mergeCell ref="H4208:H4212"/>
    <mergeCell ref="A4203:A4207"/>
    <mergeCell ref="B4203:B4207"/>
    <mergeCell ref="C4203:C4207"/>
    <mergeCell ref="H4193:H4197"/>
    <mergeCell ref="G4193:G4197"/>
    <mergeCell ref="H4203:H4207"/>
    <mergeCell ref="E4193:E4197"/>
    <mergeCell ref="H4198:H4202"/>
    <mergeCell ref="E4198:E4202"/>
    <mergeCell ref="G4198:G4202"/>
    <mergeCell ref="F4198:F4202"/>
    <mergeCell ref="F4193:F4197"/>
    <mergeCell ref="H4188:H4192"/>
    <mergeCell ref="G4183:G4187"/>
    <mergeCell ref="E4183:E4187"/>
    <mergeCell ref="F4188:F4192"/>
    <mergeCell ref="F4183:F4187"/>
    <mergeCell ref="E4188:E4192"/>
    <mergeCell ref="G4188:G4192"/>
    <mergeCell ref="A4188:A4192"/>
    <mergeCell ref="B4188:B4192"/>
    <mergeCell ref="C4188:C4192"/>
    <mergeCell ref="D4188:D4192"/>
    <mergeCell ref="A4198:A4202"/>
    <mergeCell ref="B4198:B4202"/>
    <mergeCell ref="C4198:C4202"/>
    <mergeCell ref="D4198:D4202"/>
    <mergeCell ref="C4193:C4197"/>
    <mergeCell ref="D4193:D4197"/>
    <mergeCell ref="A4173:A4177"/>
    <mergeCell ref="B4173:B4177"/>
    <mergeCell ref="A4183:A4187"/>
    <mergeCell ref="B4183:B4187"/>
    <mergeCell ref="A4178:A4182"/>
    <mergeCell ref="B4178:B4182"/>
    <mergeCell ref="C4183:C4187"/>
    <mergeCell ref="D4183:D4187"/>
    <mergeCell ref="H4173:H4177"/>
    <mergeCell ref="H4183:H4187"/>
    <mergeCell ref="C4178:C4182"/>
    <mergeCell ref="D4178:D4182"/>
    <mergeCell ref="E4178:E4182"/>
    <mergeCell ref="H4178:H4182"/>
    <mergeCell ref="G4178:G4182"/>
    <mergeCell ref="F4178:F4182"/>
    <mergeCell ref="B4168:B4172"/>
    <mergeCell ref="C4168:C4172"/>
    <mergeCell ref="D4168:D4172"/>
    <mergeCell ref="E4168:E4172"/>
    <mergeCell ref="G4163:G4167"/>
    <mergeCell ref="B4163:B4167"/>
    <mergeCell ref="C4163:C4167"/>
    <mergeCell ref="C4173:C4177"/>
    <mergeCell ref="D4173:D4177"/>
    <mergeCell ref="E4173:E4177"/>
    <mergeCell ref="G4173:G4177"/>
    <mergeCell ref="H4163:H4167"/>
    <mergeCell ref="F4163:F4167"/>
    <mergeCell ref="F4168:F4172"/>
    <mergeCell ref="F4173:F4177"/>
    <mergeCell ref="A4153:A4157"/>
    <mergeCell ref="B4153:B4157"/>
    <mergeCell ref="G4168:G4172"/>
    <mergeCell ref="H4168:H4172"/>
    <mergeCell ref="A4163:A4167"/>
    <mergeCell ref="D4163:D4167"/>
    <mergeCell ref="E4163:E4167"/>
    <mergeCell ref="A4158:A4162"/>
    <mergeCell ref="B4158:B4162"/>
    <mergeCell ref="A4168:A4172"/>
    <mergeCell ref="H4153:H4157"/>
    <mergeCell ref="G4158:G4162"/>
    <mergeCell ref="F4153:F4157"/>
    <mergeCell ref="G4153:G4157"/>
    <mergeCell ref="E4158:E4162"/>
    <mergeCell ref="F4158:F4162"/>
    <mergeCell ref="H4158:H4162"/>
    <mergeCell ref="C4153:C4157"/>
    <mergeCell ref="D4153:D4157"/>
    <mergeCell ref="E4153:E4157"/>
    <mergeCell ref="F4148:F4152"/>
    <mergeCell ref="C4158:C4162"/>
    <mergeCell ref="D4158:D4162"/>
    <mergeCell ref="A4148:A4152"/>
    <mergeCell ref="B4148:B4152"/>
    <mergeCell ref="C4148:C4152"/>
    <mergeCell ref="D4148:D4152"/>
    <mergeCell ref="G4143:G4147"/>
    <mergeCell ref="D4143:D4147"/>
    <mergeCell ref="E4143:E4147"/>
    <mergeCell ref="F4143:F4147"/>
    <mergeCell ref="E4148:E4152"/>
    <mergeCell ref="A4133:A4137"/>
    <mergeCell ref="B4133:B4137"/>
    <mergeCell ref="G4148:G4152"/>
    <mergeCell ref="H4148:H4152"/>
    <mergeCell ref="A4143:A4147"/>
    <mergeCell ref="B4143:B4147"/>
    <mergeCell ref="C4143:C4147"/>
    <mergeCell ref="H4133:H4137"/>
    <mergeCell ref="G4133:G4137"/>
    <mergeCell ref="H4143:H4147"/>
    <mergeCell ref="E4133:E4137"/>
    <mergeCell ref="H4138:H4142"/>
    <mergeCell ref="E4138:E4142"/>
    <mergeCell ref="G4138:G4142"/>
    <mergeCell ref="F4138:F4142"/>
    <mergeCell ref="F4133:F4137"/>
    <mergeCell ref="H4128:H4132"/>
    <mergeCell ref="G4123:G4127"/>
    <mergeCell ref="E4123:E4127"/>
    <mergeCell ref="F4128:F4132"/>
    <mergeCell ref="F4123:F4127"/>
    <mergeCell ref="E4128:E4132"/>
    <mergeCell ref="G4128:G4132"/>
    <mergeCell ref="A4128:A4132"/>
    <mergeCell ref="B4128:B4132"/>
    <mergeCell ref="C4128:C4132"/>
    <mergeCell ref="D4128:D4132"/>
    <mergeCell ref="A4138:A4142"/>
    <mergeCell ref="B4138:B4142"/>
    <mergeCell ref="C4138:C4142"/>
    <mergeCell ref="D4138:D4142"/>
    <mergeCell ref="C4133:C4137"/>
    <mergeCell ref="D4133:D4137"/>
    <mergeCell ref="A4113:A4117"/>
    <mergeCell ref="B4113:B4117"/>
    <mergeCell ref="A4123:A4127"/>
    <mergeCell ref="B4123:B4127"/>
    <mergeCell ref="A4118:A4122"/>
    <mergeCell ref="B4118:B4122"/>
    <mergeCell ref="C4123:C4127"/>
    <mergeCell ref="D4123:D4127"/>
    <mergeCell ref="H4113:H4117"/>
    <mergeCell ref="H4123:H4127"/>
    <mergeCell ref="C4118:C4122"/>
    <mergeCell ref="D4118:D4122"/>
    <mergeCell ref="E4118:E4122"/>
    <mergeCell ref="H4118:H4122"/>
    <mergeCell ref="G4118:G4122"/>
    <mergeCell ref="F4118:F4122"/>
    <mergeCell ref="B4108:B4112"/>
    <mergeCell ref="C4108:C4112"/>
    <mergeCell ref="D4108:D4112"/>
    <mergeCell ref="E4108:E4112"/>
    <mergeCell ref="G4103:G4107"/>
    <mergeCell ref="B4103:B4107"/>
    <mergeCell ref="C4103:C4107"/>
    <mergeCell ref="C4113:C4117"/>
    <mergeCell ref="D4113:D4117"/>
    <mergeCell ref="E4113:E4117"/>
    <mergeCell ref="G4113:G4117"/>
    <mergeCell ref="H4103:H4107"/>
    <mergeCell ref="F4103:F4107"/>
    <mergeCell ref="F4108:F4112"/>
    <mergeCell ref="F4113:F4117"/>
    <mergeCell ref="A4093:A4097"/>
    <mergeCell ref="B4093:B4097"/>
    <mergeCell ref="G4108:G4112"/>
    <mergeCell ref="H4108:H4112"/>
    <mergeCell ref="A4103:A4107"/>
    <mergeCell ref="D4103:D4107"/>
    <mergeCell ref="E4103:E4107"/>
    <mergeCell ref="A4098:A4102"/>
    <mergeCell ref="B4098:B4102"/>
    <mergeCell ref="A4108:A4112"/>
    <mergeCell ref="H4093:H4097"/>
    <mergeCell ref="G4098:G4102"/>
    <mergeCell ref="F4093:F4097"/>
    <mergeCell ref="G4093:G4097"/>
    <mergeCell ref="E4098:E4102"/>
    <mergeCell ref="F4098:F4102"/>
    <mergeCell ref="H4098:H4102"/>
    <mergeCell ref="C4093:C4097"/>
    <mergeCell ref="D4093:D4097"/>
    <mergeCell ref="E4093:E4097"/>
    <mergeCell ref="F4088:F4092"/>
    <mergeCell ref="C4098:C4102"/>
    <mergeCell ref="D4098:D4102"/>
    <mergeCell ref="A4088:A4092"/>
    <mergeCell ref="B4088:B4092"/>
    <mergeCell ref="C4088:C4092"/>
    <mergeCell ref="D4088:D4092"/>
    <mergeCell ref="G4083:G4087"/>
    <mergeCell ref="D4083:D4087"/>
    <mergeCell ref="E4083:E4087"/>
    <mergeCell ref="F4083:F4087"/>
    <mergeCell ref="E4088:E4092"/>
    <mergeCell ref="A4073:A4077"/>
    <mergeCell ref="B4073:B4077"/>
    <mergeCell ref="G4088:G4092"/>
    <mergeCell ref="H4088:H4092"/>
    <mergeCell ref="A4083:A4087"/>
    <mergeCell ref="B4083:B4087"/>
    <mergeCell ref="C4083:C4087"/>
    <mergeCell ref="H4073:H4077"/>
    <mergeCell ref="G4073:G4077"/>
    <mergeCell ref="H4083:H4087"/>
    <mergeCell ref="E4073:E4077"/>
    <mergeCell ref="H4078:H4082"/>
    <mergeCell ref="E4078:E4082"/>
    <mergeCell ref="G4078:G4082"/>
    <mergeCell ref="F4078:F4082"/>
    <mergeCell ref="F4073:F4077"/>
    <mergeCell ref="H4068:H4072"/>
    <mergeCell ref="G4063:G4067"/>
    <mergeCell ref="E4063:E4067"/>
    <mergeCell ref="F4068:F4072"/>
    <mergeCell ref="F4063:F4067"/>
    <mergeCell ref="E4068:E4072"/>
    <mergeCell ref="G4068:G4072"/>
    <mergeCell ref="A4068:A4072"/>
    <mergeCell ref="B4068:B4072"/>
    <mergeCell ref="C4068:C4072"/>
    <mergeCell ref="D4068:D4072"/>
    <mergeCell ref="A4078:A4082"/>
    <mergeCell ref="B4078:B4082"/>
    <mergeCell ref="C4078:C4082"/>
    <mergeCell ref="D4078:D4082"/>
    <mergeCell ref="C4073:C4077"/>
    <mergeCell ref="D4073:D4077"/>
    <mergeCell ref="A4053:A4057"/>
    <mergeCell ref="B4053:B4057"/>
    <mergeCell ref="A4063:A4067"/>
    <mergeCell ref="B4063:B4067"/>
    <mergeCell ref="A4058:A4062"/>
    <mergeCell ref="B4058:B4062"/>
    <mergeCell ref="C4063:C4067"/>
    <mergeCell ref="D4063:D4067"/>
    <mergeCell ref="H4053:H4057"/>
    <mergeCell ref="H4063:H4067"/>
    <mergeCell ref="C4058:C4062"/>
    <mergeCell ref="D4058:D4062"/>
    <mergeCell ref="E4058:E4062"/>
    <mergeCell ref="H4058:H4062"/>
    <mergeCell ref="G4058:G4062"/>
    <mergeCell ref="F4058:F4062"/>
    <mergeCell ref="B4048:B4052"/>
    <mergeCell ref="C4048:C4052"/>
    <mergeCell ref="D4048:D4052"/>
    <mergeCell ref="E4048:E4052"/>
    <mergeCell ref="G4043:G4047"/>
    <mergeCell ref="B4043:B4047"/>
    <mergeCell ref="C4043:C4047"/>
    <mergeCell ref="C4053:C4057"/>
    <mergeCell ref="D4053:D4057"/>
    <mergeCell ref="E4053:E4057"/>
    <mergeCell ref="G4053:G4057"/>
    <mergeCell ref="H4043:H4047"/>
    <mergeCell ref="F4043:F4047"/>
    <mergeCell ref="F4048:F4052"/>
    <mergeCell ref="F4053:F4057"/>
    <mergeCell ref="A4033:A4037"/>
    <mergeCell ref="B4033:B4037"/>
    <mergeCell ref="G4048:G4052"/>
    <mergeCell ref="H4048:H4052"/>
    <mergeCell ref="A4043:A4047"/>
    <mergeCell ref="D4043:D4047"/>
    <mergeCell ref="E4043:E4047"/>
    <mergeCell ref="A4038:A4042"/>
    <mergeCell ref="B4038:B4042"/>
    <mergeCell ref="A4048:A4052"/>
    <mergeCell ref="H4033:H4037"/>
    <mergeCell ref="G4038:G4042"/>
    <mergeCell ref="F4033:F4037"/>
    <mergeCell ref="G4033:G4037"/>
    <mergeCell ref="E4038:E4042"/>
    <mergeCell ref="F4038:F4042"/>
    <mergeCell ref="H4038:H4042"/>
    <mergeCell ref="C4033:C4037"/>
    <mergeCell ref="D4033:D4037"/>
    <mergeCell ref="E4033:E4037"/>
    <mergeCell ref="F4028:F4032"/>
    <mergeCell ref="C4038:C4042"/>
    <mergeCell ref="D4038:D4042"/>
    <mergeCell ref="A4028:A4032"/>
    <mergeCell ref="B4028:B4032"/>
    <mergeCell ref="C4028:C4032"/>
    <mergeCell ref="D4028:D4032"/>
    <mergeCell ref="G4023:G4027"/>
    <mergeCell ref="D4023:D4027"/>
    <mergeCell ref="E4023:E4027"/>
    <mergeCell ref="F4023:F4027"/>
    <mergeCell ref="E4028:E4032"/>
    <mergeCell ref="A4013:A4017"/>
    <mergeCell ref="B4013:B4017"/>
    <mergeCell ref="G4028:G4032"/>
    <mergeCell ref="H4028:H4032"/>
    <mergeCell ref="A4023:A4027"/>
    <mergeCell ref="B4023:B4027"/>
    <mergeCell ref="C4023:C4027"/>
    <mergeCell ref="H4013:H4017"/>
    <mergeCell ref="G4013:G4017"/>
    <mergeCell ref="H4023:H4027"/>
    <mergeCell ref="E4013:E4017"/>
    <mergeCell ref="H4018:H4022"/>
    <mergeCell ref="E4018:E4022"/>
    <mergeCell ref="G4018:G4022"/>
    <mergeCell ref="F4018:F4022"/>
    <mergeCell ref="F4013:F4017"/>
    <mergeCell ref="H4008:H4012"/>
    <mergeCell ref="G4003:G4007"/>
    <mergeCell ref="E4003:E4007"/>
    <mergeCell ref="F4008:F4012"/>
    <mergeCell ref="F4003:F4007"/>
    <mergeCell ref="E4008:E4012"/>
    <mergeCell ref="G4008:G4012"/>
    <mergeCell ref="A4008:A4012"/>
    <mergeCell ref="B4008:B4012"/>
    <mergeCell ref="C4008:C4012"/>
    <mergeCell ref="D4008:D4012"/>
    <mergeCell ref="A4018:A4022"/>
    <mergeCell ref="B4018:B4022"/>
    <mergeCell ref="C4018:C4022"/>
    <mergeCell ref="D4018:D4022"/>
    <mergeCell ref="C4013:C4017"/>
    <mergeCell ref="D4013:D4017"/>
    <mergeCell ref="A3993:A3997"/>
    <mergeCell ref="B3993:B3997"/>
    <mergeCell ref="A4003:A4007"/>
    <mergeCell ref="B4003:B4007"/>
    <mergeCell ref="A3998:A4002"/>
    <mergeCell ref="B3998:B4002"/>
    <mergeCell ref="C4003:C4007"/>
    <mergeCell ref="D4003:D4007"/>
    <mergeCell ref="H3993:H3997"/>
    <mergeCell ref="H4003:H4007"/>
    <mergeCell ref="C3998:C4002"/>
    <mergeCell ref="D3998:D4002"/>
    <mergeCell ref="E3998:E4002"/>
    <mergeCell ref="H3998:H4002"/>
    <mergeCell ref="G3998:G4002"/>
    <mergeCell ref="F3998:F4002"/>
    <mergeCell ref="B3988:B3992"/>
    <mergeCell ref="C3988:C3992"/>
    <mergeCell ref="D3988:D3992"/>
    <mergeCell ref="E3988:E3992"/>
    <mergeCell ref="G3983:G3987"/>
    <mergeCell ref="B3983:B3987"/>
    <mergeCell ref="C3983:C3987"/>
    <mergeCell ref="C3993:C3997"/>
    <mergeCell ref="D3993:D3997"/>
    <mergeCell ref="E3993:E3997"/>
    <mergeCell ref="G3993:G3997"/>
    <mergeCell ref="H3983:H3987"/>
    <mergeCell ref="F3983:F3987"/>
    <mergeCell ref="F3988:F3992"/>
    <mergeCell ref="F3993:F3997"/>
    <mergeCell ref="A3973:A3977"/>
    <mergeCell ref="B3973:B3977"/>
    <mergeCell ref="G3988:G3992"/>
    <mergeCell ref="H3988:H3992"/>
    <mergeCell ref="A3983:A3987"/>
    <mergeCell ref="D3983:D3987"/>
    <mergeCell ref="E3983:E3987"/>
    <mergeCell ref="A3978:A3982"/>
    <mergeCell ref="B3978:B3982"/>
    <mergeCell ref="A3988:A3992"/>
    <mergeCell ref="H3973:H3977"/>
    <mergeCell ref="G3978:G3982"/>
    <mergeCell ref="F3973:F3977"/>
    <mergeCell ref="G3973:G3977"/>
    <mergeCell ref="E3978:E3982"/>
    <mergeCell ref="F3978:F3982"/>
    <mergeCell ref="H3978:H3982"/>
    <mergeCell ref="C3973:C3977"/>
    <mergeCell ref="D3973:D3977"/>
    <mergeCell ref="E3973:E3977"/>
    <mergeCell ref="F3968:F3972"/>
    <mergeCell ref="C3978:C3982"/>
    <mergeCell ref="D3978:D3982"/>
    <mergeCell ref="A3968:A3972"/>
    <mergeCell ref="B3968:B3972"/>
    <mergeCell ref="C3968:C3972"/>
    <mergeCell ref="D3968:D3972"/>
    <mergeCell ref="G3963:G3967"/>
    <mergeCell ref="D3963:D3967"/>
    <mergeCell ref="E3963:E3967"/>
    <mergeCell ref="F3963:F3967"/>
    <mergeCell ref="E3968:E3972"/>
    <mergeCell ref="A3953:A3957"/>
    <mergeCell ref="B3953:B3957"/>
    <mergeCell ref="G3968:G3972"/>
    <mergeCell ref="H3968:H3972"/>
    <mergeCell ref="A3963:A3967"/>
    <mergeCell ref="B3963:B3967"/>
    <mergeCell ref="C3963:C3967"/>
    <mergeCell ref="H3953:H3957"/>
    <mergeCell ref="G3953:G3957"/>
    <mergeCell ref="H3963:H3967"/>
    <mergeCell ref="E3953:E3957"/>
    <mergeCell ref="H3958:H3962"/>
    <mergeCell ref="E3958:E3962"/>
    <mergeCell ref="G3958:G3962"/>
    <mergeCell ref="F3958:F3962"/>
    <mergeCell ref="F3953:F3957"/>
    <mergeCell ref="H3948:H3952"/>
    <mergeCell ref="G3943:G3947"/>
    <mergeCell ref="E3943:E3947"/>
    <mergeCell ref="F3948:F3952"/>
    <mergeCell ref="F3943:F3947"/>
    <mergeCell ref="E3948:E3952"/>
    <mergeCell ref="G3948:G3952"/>
    <mergeCell ref="A3948:A3952"/>
    <mergeCell ref="B3948:B3952"/>
    <mergeCell ref="C3948:C3952"/>
    <mergeCell ref="D3948:D3952"/>
    <mergeCell ref="A3958:A3962"/>
    <mergeCell ref="B3958:B3962"/>
    <mergeCell ref="C3958:C3962"/>
    <mergeCell ref="D3958:D3962"/>
    <mergeCell ref="C3953:C3957"/>
    <mergeCell ref="D3953:D3957"/>
    <mergeCell ref="A3933:A3937"/>
    <mergeCell ref="B3933:B3937"/>
    <mergeCell ref="A3943:A3947"/>
    <mergeCell ref="B3943:B3947"/>
    <mergeCell ref="A3938:A3942"/>
    <mergeCell ref="B3938:B3942"/>
    <mergeCell ref="C3943:C3947"/>
    <mergeCell ref="D3943:D3947"/>
    <mergeCell ref="H3933:H3937"/>
    <mergeCell ref="H3943:H3947"/>
    <mergeCell ref="C3938:C3942"/>
    <mergeCell ref="D3938:D3942"/>
    <mergeCell ref="E3938:E3942"/>
    <mergeCell ref="H3938:H3942"/>
    <mergeCell ref="G3938:G3942"/>
    <mergeCell ref="F3938:F3942"/>
    <mergeCell ref="C3928:C3932"/>
    <mergeCell ref="D3928:D3932"/>
    <mergeCell ref="E3928:E3932"/>
    <mergeCell ref="F3933:F3937"/>
    <mergeCell ref="C3933:C3937"/>
    <mergeCell ref="B3923:B3927"/>
    <mergeCell ref="C3923:C3927"/>
    <mergeCell ref="D3933:D3937"/>
    <mergeCell ref="E3933:E3937"/>
    <mergeCell ref="A3923:A3927"/>
    <mergeCell ref="D3923:D3927"/>
    <mergeCell ref="E3923:E3927"/>
    <mergeCell ref="H3913:H3917"/>
    <mergeCell ref="G3918:G3922"/>
    <mergeCell ref="G3933:G3937"/>
    <mergeCell ref="H3923:H3927"/>
    <mergeCell ref="F3923:F3927"/>
    <mergeCell ref="A3928:A3932"/>
    <mergeCell ref="B3928:B3932"/>
    <mergeCell ref="G3913:G3917"/>
    <mergeCell ref="F3928:F3932"/>
    <mergeCell ref="G3923:G3927"/>
    <mergeCell ref="D3913:D3917"/>
    <mergeCell ref="E3913:E3917"/>
    <mergeCell ref="H3918:H3922"/>
    <mergeCell ref="G3928:G3932"/>
    <mergeCell ref="H3928:H3932"/>
    <mergeCell ref="A3918:A3922"/>
    <mergeCell ref="B3918:B3922"/>
    <mergeCell ref="C3918:C3922"/>
    <mergeCell ref="D3918:D3922"/>
    <mergeCell ref="C3908:C3912"/>
    <mergeCell ref="D3908:D3912"/>
    <mergeCell ref="C3913:C3917"/>
    <mergeCell ref="A3913:A3917"/>
    <mergeCell ref="B3913:B3917"/>
    <mergeCell ref="G3903:G3907"/>
    <mergeCell ref="D3903:D3907"/>
    <mergeCell ref="E3903:E3907"/>
    <mergeCell ref="E3918:E3922"/>
    <mergeCell ref="F3918:F3922"/>
    <mergeCell ref="F3903:F3907"/>
    <mergeCell ref="E3908:E3912"/>
    <mergeCell ref="G3908:G3912"/>
    <mergeCell ref="F3908:F3912"/>
    <mergeCell ref="F3913:F3917"/>
    <mergeCell ref="H3908:H3912"/>
    <mergeCell ref="A3903:A3907"/>
    <mergeCell ref="B3903:B3907"/>
    <mergeCell ref="C3903:C3907"/>
    <mergeCell ref="H3893:H3897"/>
    <mergeCell ref="G3893:G3897"/>
    <mergeCell ref="H3903:H3907"/>
    <mergeCell ref="A3908:A3912"/>
    <mergeCell ref="B3908:B3912"/>
    <mergeCell ref="E3893:E3897"/>
    <mergeCell ref="H3898:H3902"/>
    <mergeCell ref="E3898:E3902"/>
    <mergeCell ref="G3898:G3902"/>
    <mergeCell ref="F3898:F3902"/>
    <mergeCell ref="F3893:F3897"/>
    <mergeCell ref="A3898:A3902"/>
    <mergeCell ref="B3898:B3902"/>
    <mergeCell ref="C3898:C3902"/>
    <mergeCell ref="D3898:D3902"/>
    <mergeCell ref="C3893:C3897"/>
    <mergeCell ref="D3893:D3897"/>
    <mergeCell ref="A3893:A3897"/>
    <mergeCell ref="B3893:B3897"/>
    <mergeCell ref="E3878:E3882"/>
    <mergeCell ref="A3888:A3892"/>
    <mergeCell ref="B3888:B3892"/>
    <mergeCell ref="C3888:C3892"/>
    <mergeCell ref="D3888:D3892"/>
    <mergeCell ref="A3883:A3887"/>
    <mergeCell ref="B3883:B3887"/>
    <mergeCell ref="H3883:H3887"/>
    <mergeCell ref="F3883:F3887"/>
    <mergeCell ref="E3888:E3892"/>
    <mergeCell ref="G3883:G3887"/>
    <mergeCell ref="F3888:F3892"/>
    <mergeCell ref="G3888:G3892"/>
    <mergeCell ref="H3888:H3892"/>
    <mergeCell ref="C3883:C3887"/>
    <mergeCell ref="D3883:D3887"/>
    <mergeCell ref="E3883:E3887"/>
    <mergeCell ref="A3878:A3882"/>
    <mergeCell ref="B3878:B3882"/>
    <mergeCell ref="C3878:C3882"/>
    <mergeCell ref="D3878:D3882"/>
    <mergeCell ref="A3873:A3877"/>
    <mergeCell ref="B3873:B3877"/>
    <mergeCell ref="H3873:H3877"/>
    <mergeCell ref="F3868:F3872"/>
    <mergeCell ref="F3873:F3877"/>
    <mergeCell ref="G3868:G3872"/>
    <mergeCell ref="H3868:H3872"/>
    <mergeCell ref="A3868:A3872"/>
    <mergeCell ref="B3868:B3872"/>
    <mergeCell ref="C3868:C3872"/>
    <mergeCell ref="G3878:G3882"/>
    <mergeCell ref="F3878:F3882"/>
    <mergeCell ref="H3878:H3882"/>
    <mergeCell ref="C3873:C3877"/>
    <mergeCell ref="D3873:D3877"/>
    <mergeCell ref="E3873:E3877"/>
    <mergeCell ref="G3873:G3877"/>
    <mergeCell ref="D3868:D3872"/>
    <mergeCell ref="E3868:E3872"/>
    <mergeCell ref="E3863:E3867"/>
    <mergeCell ref="G3863:G3867"/>
    <mergeCell ref="H3863:H3867"/>
    <mergeCell ref="F3863:F3867"/>
    <mergeCell ref="A3863:A3867"/>
    <mergeCell ref="B3863:B3867"/>
    <mergeCell ref="C3863:C3867"/>
    <mergeCell ref="D3863:D3867"/>
    <mergeCell ref="H3858:H3862"/>
    <mergeCell ref="A3853:A3857"/>
    <mergeCell ref="B3853:B3857"/>
    <mergeCell ref="C3853:C3857"/>
    <mergeCell ref="D3853:D3857"/>
    <mergeCell ref="E3853:E3857"/>
    <mergeCell ref="G3853:G3857"/>
    <mergeCell ref="E3858:E3862"/>
    <mergeCell ref="A3858:A3862"/>
    <mergeCell ref="H3853:H3857"/>
    <mergeCell ref="G3858:G3862"/>
    <mergeCell ref="F3858:F3862"/>
    <mergeCell ref="B3858:B3862"/>
    <mergeCell ref="C3858:C3862"/>
    <mergeCell ref="D3858:D3862"/>
    <mergeCell ref="F3853:F3857"/>
    <mergeCell ref="H3848:H3852"/>
    <mergeCell ref="G3838:G3842"/>
    <mergeCell ref="G3843:G3847"/>
    <mergeCell ref="F3848:F3852"/>
    <mergeCell ref="H3838:H3842"/>
    <mergeCell ref="G3848:G3852"/>
    <mergeCell ref="H3843:H3847"/>
    <mergeCell ref="F3843:F3847"/>
    <mergeCell ref="F3838:F3842"/>
    <mergeCell ref="A3848:A3852"/>
    <mergeCell ref="C3848:C3852"/>
    <mergeCell ref="D3848:D3852"/>
    <mergeCell ref="E3848:E3852"/>
    <mergeCell ref="A3843:A3847"/>
    <mergeCell ref="B3843:B3847"/>
    <mergeCell ref="C3843:C3847"/>
    <mergeCell ref="D3843:D3847"/>
    <mergeCell ref="B3848:B3852"/>
    <mergeCell ref="E3843:E3847"/>
    <mergeCell ref="A3838:A3842"/>
    <mergeCell ref="B3838:B3842"/>
    <mergeCell ref="C3838:C3842"/>
    <mergeCell ref="G3828:G3832"/>
    <mergeCell ref="D3838:D3842"/>
    <mergeCell ref="E3838:E3842"/>
    <mergeCell ref="H3828:H3832"/>
    <mergeCell ref="F3828:F3832"/>
    <mergeCell ref="A3833:A3837"/>
    <mergeCell ref="B3833:B3837"/>
    <mergeCell ref="C3833:C3837"/>
    <mergeCell ref="D3833:D3837"/>
    <mergeCell ref="E3833:E3837"/>
    <mergeCell ref="F3833:F3837"/>
    <mergeCell ref="H3823:H3827"/>
    <mergeCell ref="A3818:A3822"/>
    <mergeCell ref="B3818:B3822"/>
    <mergeCell ref="G3833:G3837"/>
    <mergeCell ref="H3833:H3837"/>
    <mergeCell ref="A3828:A3832"/>
    <mergeCell ref="B3828:B3832"/>
    <mergeCell ref="C3828:C3832"/>
    <mergeCell ref="D3828:D3832"/>
    <mergeCell ref="E3828:E3832"/>
    <mergeCell ref="A3823:A3827"/>
    <mergeCell ref="B3823:B3827"/>
    <mergeCell ref="C3823:C3827"/>
    <mergeCell ref="D3823:D3827"/>
    <mergeCell ref="E3823:E3827"/>
    <mergeCell ref="G3823:G3827"/>
    <mergeCell ref="F3823:F3827"/>
    <mergeCell ref="A3813:A3817"/>
    <mergeCell ref="B3813:B3817"/>
    <mergeCell ref="C3813:C3817"/>
    <mergeCell ref="D3813:D3817"/>
    <mergeCell ref="E3813:E3817"/>
    <mergeCell ref="G3808:G3812"/>
    <mergeCell ref="F3813:F3817"/>
    <mergeCell ref="C3818:C3822"/>
    <mergeCell ref="D3818:D3822"/>
    <mergeCell ref="E3818:E3822"/>
    <mergeCell ref="G3818:G3822"/>
    <mergeCell ref="H3808:H3812"/>
    <mergeCell ref="F3808:F3812"/>
    <mergeCell ref="H3818:H3822"/>
    <mergeCell ref="F3818:F3822"/>
    <mergeCell ref="H3803:H3807"/>
    <mergeCell ref="A3763:A3767"/>
    <mergeCell ref="B3763:B3767"/>
    <mergeCell ref="G3813:G3817"/>
    <mergeCell ref="H3813:H3817"/>
    <mergeCell ref="A3808:A3812"/>
    <mergeCell ref="B3808:B3812"/>
    <mergeCell ref="C3808:C3812"/>
    <mergeCell ref="D3808:D3812"/>
    <mergeCell ref="E3808:E3812"/>
    <mergeCell ref="A3803:A3807"/>
    <mergeCell ref="B3803:B3807"/>
    <mergeCell ref="C3803:C3807"/>
    <mergeCell ref="D3803:D3807"/>
    <mergeCell ref="F3758:F3762"/>
    <mergeCell ref="F3763:F3767"/>
    <mergeCell ref="C3763:C3767"/>
    <mergeCell ref="D3763:D3767"/>
    <mergeCell ref="E3763:E3767"/>
    <mergeCell ref="A3768:A3772"/>
    <mergeCell ref="E3803:E3807"/>
    <mergeCell ref="G3803:G3807"/>
    <mergeCell ref="F3803:F3807"/>
    <mergeCell ref="D3778:D3782"/>
    <mergeCell ref="E3778:E3782"/>
    <mergeCell ref="A3773:A3777"/>
    <mergeCell ref="B3773:B3777"/>
    <mergeCell ref="C3773:C3777"/>
    <mergeCell ref="D3773:D3777"/>
    <mergeCell ref="E3773:E3777"/>
    <mergeCell ref="F3773:F3777"/>
    <mergeCell ref="C3768:C3772"/>
    <mergeCell ref="D3768:D3772"/>
    <mergeCell ref="E3768:E3772"/>
    <mergeCell ref="F3768:F3772"/>
    <mergeCell ref="G3768:G3772"/>
    <mergeCell ref="G3798:G3802"/>
    <mergeCell ref="H3798:H3802"/>
    <mergeCell ref="A3793:A3797"/>
    <mergeCell ref="B3793:B3797"/>
    <mergeCell ref="G3793:G3797"/>
    <mergeCell ref="H3793:H3797"/>
    <mergeCell ref="E3793:E3797"/>
    <mergeCell ref="F3793:F3797"/>
    <mergeCell ref="G3788:G3792"/>
    <mergeCell ref="H3788:H3792"/>
    <mergeCell ref="A3798:A3802"/>
    <mergeCell ref="B3798:B3802"/>
    <mergeCell ref="C3798:C3802"/>
    <mergeCell ref="D3798:D3802"/>
    <mergeCell ref="E3798:E3802"/>
    <mergeCell ref="F3798:F3802"/>
    <mergeCell ref="C3793:C3797"/>
    <mergeCell ref="D3793:D3797"/>
    <mergeCell ref="H3753:H3757"/>
    <mergeCell ref="F3753:F3757"/>
    <mergeCell ref="E3758:E3762"/>
    <mergeCell ref="G3753:G3757"/>
    <mergeCell ref="E3753:E3757"/>
    <mergeCell ref="G3763:G3767"/>
    <mergeCell ref="H3763:H3767"/>
    <mergeCell ref="D3753:D3757"/>
    <mergeCell ref="H2963:H2967"/>
    <mergeCell ref="A3758:A3762"/>
    <mergeCell ref="B3758:B3762"/>
    <mergeCell ref="C3758:C3762"/>
    <mergeCell ref="D3758:D3762"/>
    <mergeCell ref="H3318:H3322"/>
    <mergeCell ref="F3583:F3587"/>
    <mergeCell ref="A3573:A3577"/>
    <mergeCell ref="B3573:B3577"/>
    <mergeCell ref="H3748:H3752"/>
    <mergeCell ref="A2963:A2967"/>
    <mergeCell ref="B2963:B2967"/>
    <mergeCell ref="G3758:G3762"/>
    <mergeCell ref="H3758:H3762"/>
    <mergeCell ref="A3753:A3757"/>
    <mergeCell ref="B3753:B3757"/>
    <mergeCell ref="C3753:C3757"/>
    <mergeCell ref="A3748:A3752"/>
    <mergeCell ref="B3748:B3752"/>
    <mergeCell ref="C3748:C3752"/>
    <mergeCell ref="D3748:D3752"/>
    <mergeCell ref="E3748:E3752"/>
    <mergeCell ref="A2958:A2962"/>
    <mergeCell ref="B2958:B2962"/>
    <mergeCell ref="C2958:C2962"/>
    <mergeCell ref="B3583:B3587"/>
    <mergeCell ref="C3583:C3587"/>
    <mergeCell ref="E2963:E2967"/>
    <mergeCell ref="A3178:A3182"/>
    <mergeCell ref="H3183:H3187"/>
    <mergeCell ref="E3213:E3217"/>
    <mergeCell ref="F3213:F3217"/>
    <mergeCell ref="A3208:A3212"/>
    <mergeCell ref="B3208:B3212"/>
    <mergeCell ref="H3208:H3212"/>
    <mergeCell ref="A3218:A3222"/>
    <mergeCell ref="B3218:B3222"/>
    <mergeCell ref="C3218:C3222"/>
    <mergeCell ref="D3218:D3222"/>
    <mergeCell ref="G3213:G3217"/>
    <mergeCell ref="H3213:H3217"/>
    <mergeCell ref="C3223:C3227"/>
    <mergeCell ref="D3223:D3227"/>
    <mergeCell ref="E3223:E3227"/>
    <mergeCell ref="F3223:F3227"/>
    <mergeCell ref="G3218:G3222"/>
    <mergeCell ref="H3218:H3222"/>
    <mergeCell ref="A3228:A3232"/>
    <mergeCell ref="B3228:B3232"/>
    <mergeCell ref="C3228:C3232"/>
    <mergeCell ref="D3228:D3232"/>
    <mergeCell ref="E3228:E3232"/>
    <mergeCell ref="F3228:F3232"/>
    <mergeCell ref="A3223:A3227"/>
    <mergeCell ref="B3223:B3227"/>
    <mergeCell ref="H3223:H3227"/>
    <mergeCell ref="G2953:G2957"/>
    <mergeCell ref="B2953:B2957"/>
    <mergeCell ref="C2953:C2957"/>
    <mergeCell ref="F2958:F2962"/>
    <mergeCell ref="C2963:C2967"/>
    <mergeCell ref="D2963:D2967"/>
    <mergeCell ref="G2963:G2967"/>
    <mergeCell ref="F2963:F2967"/>
    <mergeCell ref="D2958:D2962"/>
    <mergeCell ref="G3748:G3752"/>
    <mergeCell ref="F3748:F3752"/>
    <mergeCell ref="F3203:F3207"/>
    <mergeCell ref="G3193:G3197"/>
    <mergeCell ref="D3583:D3587"/>
    <mergeCell ref="E3583:E3587"/>
    <mergeCell ref="F3218:F3222"/>
    <mergeCell ref="G3208:G3212"/>
    <mergeCell ref="F3233:F3237"/>
    <mergeCell ref="G3223:G3227"/>
    <mergeCell ref="E2958:E2962"/>
    <mergeCell ref="H2948:H2952"/>
    <mergeCell ref="A2943:A2947"/>
    <mergeCell ref="B2943:B2947"/>
    <mergeCell ref="G2958:G2962"/>
    <mergeCell ref="H2958:H2962"/>
    <mergeCell ref="A2953:A2957"/>
    <mergeCell ref="D2953:D2957"/>
    <mergeCell ref="E2953:E2957"/>
    <mergeCell ref="H2943:H2947"/>
    <mergeCell ref="G2948:G2952"/>
    <mergeCell ref="F2938:F2942"/>
    <mergeCell ref="F2943:F2947"/>
    <mergeCell ref="A2948:A2952"/>
    <mergeCell ref="B2948:B2952"/>
    <mergeCell ref="C2948:C2952"/>
    <mergeCell ref="D2948:D2952"/>
    <mergeCell ref="E2948:E2952"/>
    <mergeCell ref="F2948:F2952"/>
    <mergeCell ref="E2943:E2947"/>
    <mergeCell ref="A2938:A2942"/>
    <mergeCell ref="B2938:B2942"/>
    <mergeCell ref="C2938:C2942"/>
    <mergeCell ref="D2938:D2942"/>
    <mergeCell ref="E2938:E2942"/>
    <mergeCell ref="F3198:F3202"/>
    <mergeCell ref="A3193:A3197"/>
    <mergeCell ref="B3193:B3197"/>
    <mergeCell ref="H3193:H3197"/>
    <mergeCell ref="A3203:A3207"/>
    <mergeCell ref="B3203:B3207"/>
    <mergeCell ref="C3203:C3207"/>
    <mergeCell ref="D3203:D3207"/>
    <mergeCell ref="G3198:G3202"/>
    <mergeCell ref="H3198:H3202"/>
    <mergeCell ref="C3208:C3212"/>
    <mergeCell ref="D3208:D3212"/>
    <mergeCell ref="E3208:E3212"/>
    <mergeCell ref="F3208:F3212"/>
    <mergeCell ref="G3203:G3207"/>
    <mergeCell ref="H3203:H3207"/>
    <mergeCell ref="A3213:A3217"/>
    <mergeCell ref="B3213:B3217"/>
    <mergeCell ref="C3213:C3217"/>
    <mergeCell ref="D3213:D3217"/>
    <mergeCell ref="G2933:G2937"/>
    <mergeCell ref="A2923:A2927"/>
    <mergeCell ref="B2923:B2927"/>
    <mergeCell ref="G2938:G2942"/>
    <mergeCell ref="H2938:H2942"/>
    <mergeCell ref="A2933:A2937"/>
    <mergeCell ref="C2943:C2947"/>
    <mergeCell ref="D2943:D2947"/>
    <mergeCell ref="A2928:A2932"/>
    <mergeCell ref="H2933:H2937"/>
    <mergeCell ref="F2933:F2937"/>
    <mergeCell ref="D2928:D2932"/>
    <mergeCell ref="E2928:E2932"/>
    <mergeCell ref="G2928:G2932"/>
    <mergeCell ref="F2928:F2932"/>
    <mergeCell ref="G2943:G2947"/>
    <mergeCell ref="H2928:H2932"/>
    <mergeCell ref="C2923:C2927"/>
    <mergeCell ref="D2923:D2927"/>
    <mergeCell ref="E2923:E2927"/>
    <mergeCell ref="D2918:D2922"/>
    <mergeCell ref="B2933:B2937"/>
    <mergeCell ref="C2933:C2937"/>
    <mergeCell ref="D2933:D2937"/>
    <mergeCell ref="E2933:E2937"/>
    <mergeCell ref="B2928:B2932"/>
    <mergeCell ref="C2928:C2932"/>
    <mergeCell ref="H2913:H2917"/>
    <mergeCell ref="F2913:F2917"/>
    <mergeCell ref="E2918:E2922"/>
    <mergeCell ref="G2913:G2917"/>
    <mergeCell ref="E2913:E2917"/>
    <mergeCell ref="G2923:G2927"/>
    <mergeCell ref="F2918:F2922"/>
    <mergeCell ref="F2923:F2927"/>
    <mergeCell ref="H2923:H2927"/>
    <mergeCell ref="D2908:D2912"/>
    <mergeCell ref="G2918:G2922"/>
    <mergeCell ref="H2918:H2922"/>
    <mergeCell ref="A2913:A2917"/>
    <mergeCell ref="B2913:B2917"/>
    <mergeCell ref="C2913:C2917"/>
    <mergeCell ref="D2913:D2917"/>
    <mergeCell ref="A2918:A2922"/>
    <mergeCell ref="B2918:B2922"/>
    <mergeCell ref="C2918:C2922"/>
    <mergeCell ref="H2903:H2907"/>
    <mergeCell ref="E2908:E2912"/>
    <mergeCell ref="A2898:A2902"/>
    <mergeCell ref="B2898:B2902"/>
    <mergeCell ref="C2898:C2902"/>
    <mergeCell ref="A2903:A2907"/>
    <mergeCell ref="B2903:B2907"/>
    <mergeCell ref="A2908:A2912"/>
    <mergeCell ref="B2908:B2912"/>
    <mergeCell ref="C2908:C2912"/>
    <mergeCell ref="G2893:G2897"/>
    <mergeCell ref="B2893:B2897"/>
    <mergeCell ref="C2893:C2897"/>
    <mergeCell ref="G2908:G2912"/>
    <mergeCell ref="F2908:F2912"/>
    <mergeCell ref="H2893:H2897"/>
    <mergeCell ref="F2893:F2897"/>
    <mergeCell ref="F2898:F2902"/>
    <mergeCell ref="F2903:F2907"/>
    <mergeCell ref="H2908:H2912"/>
    <mergeCell ref="C2903:C2907"/>
    <mergeCell ref="D2903:D2907"/>
    <mergeCell ref="E2903:E2907"/>
    <mergeCell ref="G2903:G2907"/>
    <mergeCell ref="D2898:D2902"/>
    <mergeCell ref="E2898:E2902"/>
    <mergeCell ref="H2888:H2892"/>
    <mergeCell ref="A2883:A2887"/>
    <mergeCell ref="B2883:B2887"/>
    <mergeCell ref="G2898:G2902"/>
    <mergeCell ref="H2898:H2902"/>
    <mergeCell ref="A2893:A2897"/>
    <mergeCell ref="D2893:D2897"/>
    <mergeCell ref="E2893:E2897"/>
    <mergeCell ref="H2883:H2887"/>
    <mergeCell ref="G2888:G2892"/>
    <mergeCell ref="F2878:F2882"/>
    <mergeCell ref="F2883:F2887"/>
    <mergeCell ref="A2888:A2892"/>
    <mergeCell ref="B2888:B2892"/>
    <mergeCell ref="C2888:C2892"/>
    <mergeCell ref="D2888:D2892"/>
    <mergeCell ref="E2888:E2892"/>
    <mergeCell ref="F2888:F2892"/>
    <mergeCell ref="C2883:C2887"/>
    <mergeCell ref="D2883:D2887"/>
    <mergeCell ref="H2873:H2877"/>
    <mergeCell ref="F2873:F2877"/>
    <mergeCell ref="A2878:A2882"/>
    <mergeCell ref="B2878:B2882"/>
    <mergeCell ref="C2878:C2882"/>
    <mergeCell ref="D2878:D2882"/>
    <mergeCell ref="E2878:E2882"/>
    <mergeCell ref="G2873:G2877"/>
    <mergeCell ref="D2873:D2877"/>
    <mergeCell ref="E2873:E2877"/>
    <mergeCell ref="E2883:E2887"/>
    <mergeCell ref="G2883:G2887"/>
    <mergeCell ref="H2868:H2872"/>
    <mergeCell ref="A2863:A2867"/>
    <mergeCell ref="B2863:B2867"/>
    <mergeCell ref="G2878:G2882"/>
    <mergeCell ref="H2878:H2882"/>
    <mergeCell ref="A2873:A2877"/>
    <mergeCell ref="B2873:B2877"/>
    <mergeCell ref="C2873:C2877"/>
    <mergeCell ref="H2863:H2867"/>
    <mergeCell ref="A2868:A2872"/>
    <mergeCell ref="B2868:B2872"/>
    <mergeCell ref="C2868:C2872"/>
    <mergeCell ref="D2868:D2872"/>
    <mergeCell ref="F2858:F2862"/>
    <mergeCell ref="F2863:F2867"/>
    <mergeCell ref="C2863:C2867"/>
    <mergeCell ref="D2863:D2867"/>
    <mergeCell ref="E2863:E2867"/>
    <mergeCell ref="D2858:D2862"/>
    <mergeCell ref="E2868:E2872"/>
    <mergeCell ref="G2868:G2872"/>
    <mergeCell ref="F2868:F2872"/>
    <mergeCell ref="H2853:H2857"/>
    <mergeCell ref="F2853:F2857"/>
    <mergeCell ref="E2858:E2862"/>
    <mergeCell ref="G2853:G2857"/>
    <mergeCell ref="E2853:E2857"/>
    <mergeCell ref="G2863:G2867"/>
    <mergeCell ref="D2848:D2852"/>
    <mergeCell ref="G2858:G2862"/>
    <mergeCell ref="H2858:H2862"/>
    <mergeCell ref="A2853:A2857"/>
    <mergeCell ref="B2853:B2857"/>
    <mergeCell ref="C2853:C2857"/>
    <mergeCell ref="D2853:D2857"/>
    <mergeCell ref="A2858:A2862"/>
    <mergeCell ref="B2858:B2862"/>
    <mergeCell ref="C2858:C2862"/>
    <mergeCell ref="H2843:H2847"/>
    <mergeCell ref="E2848:E2852"/>
    <mergeCell ref="A2838:A2842"/>
    <mergeCell ref="B2838:B2842"/>
    <mergeCell ref="C2838:C2842"/>
    <mergeCell ref="A2843:A2847"/>
    <mergeCell ref="B2843:B2847"/>
    <mergeCell ref="A2848:A2852"/>
    <mergeCell ref="B2848:B2852"/>
    <mergeCell ref="C2848:C2852"/>
    <mergeCell ref="G2833:G2837"/>
    <mergeCell ref="B2833:B2837"/>
    <mergeCell ref="C2833:C2837"/>
    <mergeCell ref="G2848:G2852"/>
    <mergeCell ref="F2848:F2852"/>
    <mergeCell ref="H2833:H2837"/>
    <mergeCell ref="F2833:F2837"/>
    <mergeCell ref="F2838:F2842"/>
    <mergeCell ref="F2843:F2847"/>
    <mergeCell ref="H2848:H2852"/>
    <mergeCell ref="C2843:C2847"/>
    <mergeCell ref="D2843:D2847"/>
    <mergeCell ref="E2843:E2847"/>
    <mergeCell ref="G2843:G2847"/>
    <mergeCell ref="D2838:D2842"/>
    <mergeCell ref="E2838:E2842"/>
    <mergeCell ref="H2828:H2832"/>
    <mergeCell ref="A2823:A2827"/>
    <mergeCell ref="B2823:B2827"/>
    <mergeCell ref="G2838:G2842"/>
    <mergeCell ref="H2838:H2842"/>
    <mergeCell ref="A2833:A2837"/>
    <mergeCell ref="D2833:D2837"/>
    <mergeCell ref="E2833:E2837"/>
    <mergeCell ref="H2823:H2827"/>
    <mergeCell ref="G2828:G2832"/>
    <mergeCell ref="F2823:F2827"/>
    <mergeCell ref="A2828:A2832"/>
    <mergeCell ref="B2828:B2832"/>
    <mergeCell ref="C2828:C2832"/>
    <mergeCell ref="D2828:D2832"/>
    <mergeCell ref="E2828:E2832"/>
    <mergeCell ref="F2828:F2832"/>
    <mergeCell ref="C2823:C2827"/>
    <mergeCell ref="D2823:D2827"/>
    <mergeCell ref="E2823:E2827"/>
    <mergeCell ref="H2818:H2822"/>
    <mergeCell ref="C2813:C2817"/>
    <mergeCell ref="D2813:D2817"/>
    <mergeCell ref="F2818:F2822"/>
    <mergeCell ref="G2813:G2817"/>
    <mergeCell ref="H2813:H2817"/>
    <mergeCell ref="F2813:F2817"/>
    <mergeCell ref="A2813:A2817"/>
    <mergeCell ref="B2813:B2817"/>
    <mergeCell ref="E2813:E2817"/>
    <mergeCell ref="A2818:A2822"/>
    <mergeCell ref="B2818:B2822"/>
    <mergeCell ref="C2818:C2822"/>
    <mergeCell ref="D2818:D2822"/>
    <mergeCell ref="E2818:E2822"/>
    <mergeCell ref="A2808:A2812"/>
    <mergeCell ref="B2808:B2812"/>
    <mergeCell ref="C2808:C2812"/>
    <mergeCell ref="D2808:D2812"/>
    <mergeCell ref="G2823:G2827"/>
    <mergeCell ref="A2803:A2807"/>
    <mergeCell ref="B2803:B2807"/>
    <mergeCell ref="G2818:G2822"/>
    <mergeCell ref="E2808:E2812"/>
    <mergeCell ref="G2808:G2812"/>
    <mergeCell ref="H2803:H2807"/>
    <mergeCell ref="F2798:F2802"/>
    <mergeCell ref="F2803:F2807"/>
    <mergeCell ref="G2798:G2802"/>
    <mergeCell ref="H2798:H2802"/>
    <mergeCell ref="H2808:H2812"/>
    <mergeCell ref="F2808:F2812"/>
    <mergeCell ref="A2788:A2792"/>
    <mergeCell ref="B2788:B2792"/>
    <mergeCell ref="G2793:G2797"/>
    <mergeCell ref="C2803:C2807"/>
    <mergeCell ref="D2803:D2807"/>
    <mergeCell ref="E2803:E2807"/>
    <mergeCell ref="G2803:G2807"/>
    <mergeCell ref="F2793:F2797"/>
    <mergeCell ref="A2798:A2802"/>
    <mergeCell ref="B2798:B2802"/>
    <mergeCell ref="E2793:E2797"/>
    <mergeCell ref="H2793:H2797"/>
    <mergeCell ref="C2798:C2802"/>
    <mergeCell ref="D2798:D2802"/>
    <mergeCell ref="E2798:E2802"/>
    <mergeCell ref="A2793:A2797"/>
    <mergeCell ref="B2793:B2797"/>
    <mergeCell ref="C2793:C2797"/>
    <mergeCell ref="D2793:D2797"/>
    <mergeCell ref="A1068:A1072"/>
    <mergeCell ref="B1068:B1072"/>
    <mergeCell ref="A1078:A1082"/>
    <mergeCell ref="B1078:B1082"/>
    <mergeCell ref="A1073:A1077"/>
    <mergeCell ref="B1073:B1077"/>
    <mergeCell ref="C2788:C2792"/>
    <mergeCell ref="D2788:D2792"/>
    <mergeCell ref="E2788:E2792"/>
    <mergeCell ref="G2788:G2792"/>
    <mergeCell ref="F2788:F2792"/>
    <mergeCell ref="C1078:C1082"/>
    <mergeCell ref="D1083:D1087"/>
    <mergeCell ref="E1083:E1087"/>
    <mergeCell ref="D1078:D1082"/>
    <mergeCell ref="C1093:C1097"/>
    <mergeCell ref="H2788:H2792"/>
    <mergeCell ref="C1068:C1072"/>
    <mergeCell ref="D1068:D1072"/>
    <mergeCell ref="E1068:E1072"/>
    <mergeCell ref="G1068:G1072"/>
    <mergeCell ref="C1083:C1087"/>
    <mergeCell ref="C1073:C1077"/>
    <mergeCell ref="D1073:D1077"/>
    <mergeCell ref="H1068:H1072"/>
    <mergeCell ref="F1068:F1072"/>
    <mergeCell ref="H238:H242"/>
    <mergeCell ref="E1078:E1082"/>
    <mergeCell ref="F1078:F1082"/>
    <mergeCell ref="G1078:G1082"/>
    <mergeCell ref="E1073:E1077"/>
    <mergeCell ref="F1073:F1077"/>
    <mergeCell ref="G1073:G1077"/>
    <mergeCell ref="H1073:H1077"/>
    <mergeCell ref="E753:E757"/>
    <mergeCell ref="F753:F757"/>
    <mergeCell ref="C1128:C1132"/>
    <mergeCell ref="D1128:D1132"/>
    <mergeCell ref="E1128:E1132"/>
    <mergeCell ref="F1128:F1132"/>
    <mergeCell ref="G1123:G1127"/>
    <mergeCell ref="G1128:G1132"/>
    <mergeCell ref="H1128:H1132"/>
    <mergeCell ref="G1133:G1137"/>
    <mergeCell ref="H1133:H1137"/>
    <mergeCell ref="A1133:A1137"/>
    <mergeCell ref="B1133:B1137"/>
    <mergeCell ref="C1133:C1137"/>
    <mergeCell ref="D1133:D1137"/>
    <mergeCell ref="E1133:E1137"/>
    <mergeCell ref="H1138:H1142"/>
    <mergeCell ref="A1138:A1142"/>
    <mergeCell ref="B1138:B1142"/>
    <mergeCell ref="C1138:C1142"/>
    <mergeCell ref="D1138:D1142"/>
    <mergeCell ref="E1138:E1142"/>
    <mergeCell ref="F1138:F1142"/>
    <mergeCell ref="F1148:F1152"/>
    <mergeCell ref="A1143:A1147"/>
    <mergeCell ref="B1143:B1147"/>
    <mergeCell ref="C1143:C1147"/>
    <mergeCell ref="D1143:D1147"/>
    <mergeCell ref="E1143:E1147"/>
    <mergeCell ref="F1143:F1147"/>
    <mergeCell ref="H228:H232"/>
    <mergeCell ref="F228:F232"/>
    <mergeCell ref="A233:A237"/>
    <mergeCell ref="B233:B237"/>
    <mergeCell ref="C233:C237"/>
    <mergeCell ref="D233:D237"/>
    <mergeCell ref="E233:E237"/>
    <mergeCell ref="G228:G232"/>
    <mergeCell ref="C238:C242"/>
    <mergeCell ref="D238:D242"/>
    <mergeCell ref="E238:E242"/>
    <mergeCell ref="G238:G242"/>
    <mergeCell ref="A238:A242"/>
    <mergeCell ref="B238:B242"/>
    <mergeCell ref="G223:G227"/>
    <mergeCell ref="F223:F227"/>
    <mergeCell ref="F233:F237"/>
    <mergeCell ref="F238:F242"/>
    <mergeCell ref="H223:H227"/>
    <mergeCell ref="A218:A222"/>
    <mergeCell ref="B218:B222"/>
    <mergeCell ref="G233:G237"/>
    <mergeCell ref="H233:H237"/>
    <mergeCell ref="A228:A232"/>
    <mergeCell ref="A223:A227"/>
    <mergeCell ref="B223:B227"/>
    <mergeCell ref="C223:C227"/>
    <mergeCell ref="D223:D227"/>
    <mergeCell ref="D228:D232"/>
    <mergeCell ref="E228:E232"/>
    <mergeCell ref="E223:E227"/>
    <mergeCell ref="B228:B232"/>
    <mergeCell ref="C228:C232"/>
    <mergeCell ref="A213:A217"/>
    <mergeCell ref="B213:B217"/>
    <mergeCell ref="C213:C217"/>
    <mergeCell ref="D213:D217"/>
    <mergeCell ref="E213:E217"/>
    <mergeCell ref="G208:G212"/>
    <mergeCell ref="B208:B212"/>
    <mergeCell ref="C208:C212"/>
    <mergeCell ref="F213:F217"/>
    <mergeCell ref="C218:C222"/>
    <mergeCell ref="D218:D222"/>
    <mergeCell ref="E218:E222"/>
    <mergeCell ref="G218:G222"/>
    <mergeCell ref="H208:H212"/>
    <mergeCell ref="F208:F212"/>
    <mergeCell ref="H218:H222"/>
    <mergeCell ref="F218:F222"/>
    <mergeCell ref="H203:H207"/>
    <mergeCell ref="A198:A202"/>
    <mergeCell ref="B198:B202"/>
    <mergeCell ref="G213:G217"/>
    <mergeCell ref="H213:H217"/>
    <mergeCell ref="A208:A212"/>
    <mergeCell ref="D208:D212"/>
    <mergeCell ref="E208:E212"/>
    <mergeCell ref="H198:H202"/>
    <mergeCell ref="G203:G207"/>
    <mergeCell ref="F193:F197"/>
    <mergeCell ref="F198:F202"/>
    <mergeCell ref="A203:A207"/>
    <mergeCell ref="B203:B207"/>
    <mergeCell ref="C203:C207"/>
    <mergeCell ref="D203:D207"/>
    <mergeCell ref="E203:E207"/>
    <mergeCell ref="F203:F207"/>
    <mergeCell ref="C198:C202"/>
    <mergeCell ref="D198:D202"/>
    <mergeCell ref="H188:H192"/>
    <mergeCell ref="F188:F192"/>
    <mergeCell ref="A193:A197"/>
    <mergeCell ref="B193:B197"/>
    <mergeCell ref="C193:C197"/>
    <mergeCell ref="D193:D197"/>
    <mergeCell ref="E193:E197"/>
    <mergeCell ref="G188:G192"/>
    <mergeCell ref="D188:D192"/>
    <mergeCell ref="E188:E192"/>
    <mergeCell ref="E198:E202"/>
    <mergeCell ref="G198:G202"/>
    <mergeCell ref="H183:H187"/>
    <mergeCell ref="A178:A182"/>
    <mergeCell ref="B178:B182"/>
    <mergeCell ref="G193:G197"/>
    <mergeCell ref="H193:H197"/>
    <mergeCell ref="A188:A192"/>
    <mergeCell ref="B188:B192"/>
    <mergeCell ref="C188:C192"/>
    <mergeCell ref="H178:H182"/>
    <mergeCell ref="A183:A187"/>
    <mergeCell ref="B183:B187"/>
    <mergeCell ref="C183:C187"/>
    <mergeCell ref="D183:D187"/>
    <mergeCell ref="F173:F177"/>
    <mergeCell ref="F178:F182"/>
    <mergeCell ref="C178:C182"/>
    <mergeCell ref="D178:D182"/>
    <mergeCell ref="E178:E182"/>
    <mergeCell ref="D173:D177"/>
    <mergeCell ref="E183:E187"/>
    <mergeCell ref="G183:G187"/>
    <mergeCell ref="F183:F187"/>
    <mergeCell ref="H168:H172"/>
    <mergeCell ref="F168:F172"/>
    <mergeCell ref="E173:E177"/>
    <mergeCell ref="G168:G172"/>
    <mergeCell ref="E168:E172"/>
    <mergeCell ref="G178:G182"/>
    <mergeCell ref="D163:D167"/>
    <mergeCell ref="G173:G177"/>
    <mergeCell ref="H173:H177"/>
    <mergeCell ref="A168:A172"/>
    <mergeCell ref="B168:B172"/>
    <mergeCell ref="C168:C172"/>
    <mergeCell ref="D168:D172"/>
    <mergeCell ref="A173:A177"/>
    <mergeCell ref="B173:B177"/>
    <mergeCell ref="C173:C177"/>
    <mergeCell ref="H158:H162"/>
    <mergeCell ref="E163:E167"/>
    <mergeCell ref="A153:A157"/>
    <mergeCell ref="B153:B157"/>
    <mergeCell ref="C153:C157"/>
    <mergeCell ref="A158:A162"/>
    <mergeCell ref="B158:B162"/>
    <mergeCell ref="A163:A167"/>
    <mergeCell ref="B163:B167"/>
    <mergeCell ref="C163:C167"/>
    <mergeCell ref="G148:G152"/>
    <mergeCell ref="B148:B152"/>
    <mergeCell ref="C148:C152"/>
    <mergeCell ref="G163:G167"/>
    <mergeCell ref="F163:F167"/>
    <mergeCell ref="H148:H152"/>
    <mergeCell ref="F148:F152"/>
    <mergeCell ref="F153:F157"/>
    <mergeCell ref="F158:F162"/>
    <mergeCell ref="H163:H167"/>
    <mergeCell ref="C158:C162"/>
    <mergeCell ref="D158:D162"/>
    <mergeCell ref="E158:E162"/>
    <mergeCell ref="G158:G162"/>
    <mergeCell ref="D153:D157"/>
    <mergeCell ref="E153:E157"/>
    <mergeCell ref="H143:H147"/>
    <mergeCell ref="A138:A142"/>
    <mergeCell ref="B138:B142"/>
    <mergeCell ref="G153:G157"/>
    <mergeCell ref="H153:H157"/>
    <mergeCell ref="A148:A152"/>
    <mergeCell ref="D148:D152"/>
    <mergeCell ref="E148:E152"/>
    <mergeCell ref="H138:H142"/>
    <mergeCell ref="G143:G147"/>
    <mergeCell ref="F133:F137"/>
    <mergeCell ref="F138:F142"/>
    <mergeCell ref="A143:A147"/>
    <mergeCell ref="B143:B147"/>
    <mergeCell ref="C143:C147"/>
    <mergeCell ref="D143:D147"/>
    <mergeCell ref="E143:E147"/>
    <mergeCell ref="F143:F147"/>
    <mergeCell ref="C138:C142"/>
    <mergeCell ref="D138:D142"/>
    <mergeCell ref="H128:H132"/>
    <mergeCell ref="F128:F132"/>
    <mergeCell ref="A133:A137"/>
    <mergeCell ref="B133:B137"/>
    <mergeCell ref="C133:C137"/>
    <mergeCell ref="D133:D137"/>
    <mergeCell ref="E133:E137"/>
    <mergeCell ref="G128:G132"/>
    <mergeCell ref="D128:D132"/>
    <mergeCell ref="E128:E132"/>
    <mergeCell ref="E138:E142"/>
    <mergeCell ref="G138:G142"/>
    <mergeCell ref="H123:H127"/>
    <mergeCell ref="A118:A122"/>
    <mergeCell ref="B118:B122"/>
    <mergeCell ref="G133:G137"/>
    <mergeCell ref="H133:H137"/>
    <mergeCell ref="A128:A132"/>
    <mergeCell ref="B128:B132"/>
    <mergeCell ref="C128:C132"/>
    <mergeCell ref="A123:A127"/>
    <mergeCell ref="B123:B127"/>
    <mergeCell ref="C123:C127"/>
    <mergeCell ref="D123:D127"/>
    <mergeCell ref="F113:F117"/>
    <mergeCell ref="F118:F122"/>
    <mergeCell ref="C118:C122"/>
    <mergeCell ref="D118:D122"/>
    <mergeCell ref="E118:E122"/>
    <mergeCell ref="E123:E127"/>
    <mergeCell ref="G123:G127"/>
    <mergeCell ref="F123:F127"/>
    <mergeCell ref="H108:H112"/>
    <mergeCell ref="F108:F112"/>
    <mergeCell ref="E113:E117"/>
    <mergeCell ref="G108:G112"/>
    <mergeCell ref="E108:E112"/>
    <mergeCell ref="G118:G122"/>
    <mergeCell ref="H118:H122"/>
    <mergeCell ref="G113:G117"/>
    <mergeCell ref="H113:H117"/>
    <mergeCell ref="A108:A112"/>
    <mergeCell ref="B108:B112"/>
    <mergeCell ref="C108:C112"/>
    <mergeCell ref="D108:D112"/>
    <mergeCell ref="A113:A117"/>
    <mergeCell ref="B113:B117"/>
    <mergeCell ref="C113:C117"/>
    <mergeCell ref="D113:D117"/>
    <mergeCell ref="E103:E107"/>
    <mergeCell ref="A93:A97"/>
    <mergeCell ref="B93:B97"/>
    <mergeCell ref="C93:C97"/>
    <mergeCell ref="A98:A102"/>
    <mergeCell ref="B98:B102"/>
    <mergeCell ref="A103:A107"/>
    <mergeCell ref="B103:B107"/>
    <mergeCell ref="C103:C107"/>
    <mergeCell ref="D103:D107"/>
    <mergeCell ref="G103:G107"/>
    <mergeCell ref="F103:F107"/>
    <mergeCell ref="H88:H92"/>
    <mergeCell ref="F88:F92"/>
    <mergeCell ref="F93:F97"/>
    <mergeCell ref="F98:F102"/>
    <mergeCell ref="H103:H107"/>
    <mergeCell ref="H98:H102"/>
    <mergeCell ref="H93:H97"/>
    <mergeCell ref="C98:C102"/>
    <mergeCell ref="D98:D102"/>
    <mergeCell ref="E98:E102"/>
    <mergeCell ref="G98:G102"/>
    <mergeCell ref="D93:D97"/>
    <mergeCell ref="E93:E97"/>
    <mergeCell ref="G93:G97"/>
    <mergeCell ref="A88:A92"/>
    <mergeCell ref="D88:D92"/>
    <mergeCell ref="E88:E92"/>
    <mergeCell ref="H78:H82"/>
    <mergeCell ref="G83:G87"/>
    <mergeCell ref="G88:G92"/>
    <mergeCell ref="B88:B92"/>
    <mergeCell ref="C88:C92"/>
    <mergeCell ref="C78:C82"/>
    <mergeCell ref="D78:D82"/>
    <mergeCell ref="H83:H87"/>
    <mergeCell ref="A78:A82"/>
    <mergeCell ref="B78:B82"/>
    <mergeCell ref="E68:E72"/>
    <mergeCell ref="G68:G72"/>
    <mergeCell ref="H68:H72"/>
    <mergeCell ref="F78:F82"/>
    <mergeCell ref="A83:A87"/>
    <mergeCell ref="B83:B87"/>
    <mergeCell ref="C83:C87"/>
    <mergeCell ref="D83:D87"/>
    <mergeCell ref="E83:E87"/>
    <mergeCell ref="F83:F87"/>
    <mergeCell ref="A73:A77"/>
    <mergeCell ref="B73:B77"/>
    <mergeCell ref="C73:C77"/>
    <mergeCell ref="D73:D77"/>
    <mergeCell ref="E78:E82"/>
    <mergeCell ref="H73:H77"/>
    <mergeCell ref="B68:B72"/>
    <mergeCell ref="C68:C72"/>
    <mergeCell ref="F73:F77"/>
    <mergeCell ref="F68:F72"/>
    <mergeCell ref="E73:E77"/>
    <mergeCell ref="G78:G82"/>
    <mergeCell ref="A58:A62"/>
    <mergeCell ref="B58:B62"/>
    <mergeCell ref="G73:G77"/>
    <mergeCell ref="C58:C62"/>
    <mergeCell ref="D58:D62"/>
    <mergeCell ref="E58:E62"/>
    <mergeCell ref="G58:G62"/>
    <mergeCell ref="A68:A72"/>
    <mergeCell ref="D68:D72"/>
    <mergeCell ref="A63:A67"/>
    <mergeCell ref="B63:B67"/>
    <mergeCell ref="C63:C67"/>
    <mergeCell ref="D63:D67"/>
    <mergeCell ref="H58:H62"/>
    <mergeCell ref="F58:F62"/>
    <mergeCell ref="E63:E67"/>
    <mergeCell ref="G63:G67"/>
    <mergeCell ref="F63:F67"/>
    <mergeCell ref="H63:H67"/>
    <mergeCell ref="G48:G52"/>
    <mergeCell ref="H48:H52"/>
    <mergeCell ref="F48:F52"/>
    <mergeCell ref="A53:A57"/>
    <mergeCell ref="B53:B57"/>
    <mergeCell ref="C53:C57"/>
    <mergeCell ref="D53:D57"/>
    <mergeCell ref="E53:E57"/>
    <mergeCell ref="F53:F57"/>
    <mergeCell ref="H43:H47"/>
    <mergeCell ref="A38:A42"/>
    <mergeCell ref="B38:B42"/>
    <mergeCell ref="G53:G57"/>
    <mergeCell ref="H53:H57"/>
    <mergeCell ref="A48:A52"/>
    <mergeCell ref="B48:B52"/>
    <mergeCell ref="C48:C52"/>
    <mergeCell ref="D48:D52"/>
    <mergeCell ref="E48:E52"/>
    <mergeCell ref="A43:A47"/>
    <mergeCell ref="B43:B47"/>
    <mergeCell ref="C43:C47"/>
    <mergeCell ref="D43:D47"/>
    <mergeCell ref="E43:E47"/>
    <mergeCell ref="G43:G47"/>
    <mergeCell ref="F43:F47"/>
    <mergeCell ref="A33:A37"/>
    <mergeCell ref="B33:B37"/>
    <mergeCell ref="C33:C37"/>
    <mergeCell ref="H38:H42"/>
    <mergeCell ref="C38:C42"/>
    <mergeCell ref="D38:D42"/>
    <mergeCell ref="E38:E42"/>
    <mergeCell ref="G38:G42"/>
    <mergeCell ref="F38:F42"/>
    <mergeCell ref="F18:F22"/>
    <mergeCell ref="F23:F27"/>
    <mergeCell ref="F33:F37"/>
    <mergeCell ref="G33:G37"/>
    <mergeCell ref="H33:H37"/>
    <mergeCell ref="A28:A32"/>
    <mergeCell ref="B28:B32"/>
    <mergeCell ref="C28:C32"/>
    <mergeCell ref="D28:D32"/>
    <mergeCell ref="E28:E32"/>
    <mergeCell ref="A8:A12"/>
    <mergeCell ref="B8:B12"/>
    <mergeCell ref="C5:C6"/>
    <mergeCell ref="D5:D6"/>
    <mergeCell ref="H28:H32"/>
    <mergeCell ref="G28:G32"/>
    <mergeCell ref="E5:E6"/>
    <mergeCell ref="A23:A27"/>
    <mergeCell ref="B23:B27"/>
    <mergeCell ref="C23:C27"/>
    <mergeCell ref="A1:H1"/>
    <mergeCell ref="A2:H2"/>
    <mergeCell ref="A3:H3"/>
    <mergeCell ref="A5:A6"/>
    <mergeCell ref="B5:B6"/>
    <mergeCell ref="F5:F6"/>
    <mergeCell ref="G5:G6"/>
    <mergeCell ref="H5:H6"/>
    <mergeCell ref="F13:F17"/>
    <mergeCell ref="M10:O10"/>
    <mergeCell ref="C8:C12"/>
    <mergeCell ref="D8:D12"/>
    <mergeCell ref="E8:E12"/>
    <mergeCell ref="G8:G12"/>
    <mergeCell ref="J8:J12"/>
    <mergeCell ref="F8:F12"/>
    <mergeCell ref="H8:H12"/>
    <mergeCell ref="J13:J17"/>
    <mergeCell ref="A18:A22"/>
    <mergeCell ref="A13:A17"/>
    <mergeCell ref="D18:D22"/>
    <mergeCell ref="E18:E22"/>
    <mergeCell ref="B13:B17"/>
    <mergeCell ref="C13:C17"/>
    <mergeCell ref="D13:D17"/>
    <mergeCell ref="E13:E17"/>
    <mergeCell ref="B18:B22"/>
    <mergeCell ref="C18:C22"/>
    <mergeCell ref="H18:H22"/>
    <mergeCell ref="G13:G17"/>
    <mergeCell ref="H13:H17"/>
    <mergeCell ref="G18:G22"/>
    <mergeCell ref="J5:J6"/>
    <mergeCell ref="L23:L27"/>
    <mergeCell ref="L28:L32"/>
    <mergeCell ref="L33:L37"/>
    <mergeCell ref="M6:O6"/>
    <mergeCell ref="M7:O7"/>
    <mergeCell ref="M8:O8"/>
    <mergeCell ref="M9:O9"/>
    <mergeCell ref="A5123:A5127"/>
    <mergeCell ref="B5123:B5127"/>
    <mergeCell ref="A5118:A5122"/>
    <mergeCell ref="B5118:B5122"/>
    <mergeCell ref="G23:G27"/>
    <mergeCell ref="H23:H27"/>
    <mergeCell ref="D23:D27"/>
    <mergeCell ref="E23:E27"/>
    <mergeCell ref="D33:D37"/>
    <mergeCell ref="E33:E37"/>
    <mergeCell ref="G5118:G5122"/>
    <mergeCell ref="H5118:H5122"/>
    <mergeCell ref="H1078:H1082"/>
    <mergeCell ref="F1083:F1087"/>
    <mergeCell ref="D1093:D1097"/>
    <mergeCell ref="J5118:J5122"/>
    <mergeCell ref="L5118:L5122"/>
    <mergeCell ref="C5118:C5122"/>
    <mergeCell ref="D5118:D5122"/>
    <mergeCell ref="E5118:E5122"/>
    <mergeCell ref="F5118:F5122"/>
    <mergeCell ref="J5128:J5132"/>
    <mergeCell ref="L5128:L5132"/>
    <mergeCell ref="J5123:J5127"/>
    <mergeCell ref="L5123:L5127"/>
    <mergeCell ref="G5123:G5127"/>
    <mergeCell ref="H5123:H5127"/>
    <mergeCell ref="G5128:G5132"/>
    <mergeCell ref="H5128:H5132"/>
    <mergeCell ref="E5123:E5127"/>
    <mergeCell ref="F5123:F5127"/>
    <mergeCell ref="C5128:C5132"/>
    <mergeCell ref="D5128:D5132"/>
    <mergeCell ref="E5128:E5132"/>
    <mergeCell ref="F5128:F5132"/>
    <mergeCell ref="C5123:C5127"/>
    <mergeCell ref="D5123:D5127"/>
    <mergeCell ref="A5128:A5132"/>
    <mergeCell ref="B5128:B5132"/>
    <mergeCell ref="B1083:B1087"/>
    <mergeCell ref="H1113:H1117"/>
    <mergeCell ref="G1118:G1122"/>
    <mergeCell ref="H1118:H1122"/>
    <mergeCell ref="L1113:L1117"/>
    <mergeCell ref="A1118:A1122"/>
    <mergeCell ref="B1118:B1122"/>
    <mergeCell ref="C1118:C1122"/>
    <mergeCell ref="D1118:D1122"/>
    <mergeCell ref="E1118:E1122"/>
    <mergeCell ref="H1123:H1127"/>
    <mergeCell ref="J1123:J1127"/>
    <mergeCell ref="L1123:L1127"/>
    <mergeCell ref="J1128:J1132"/>
    <mergeCell ref="A1123:A1127"/>
    <mergeCell ref="B1123:B1127"/>
    <mergeCell ref="C1123:C1127"/>
    <mergeCell ref="D1123:D1127"/>
    <mergeCell ref="E1123:E1127"/>
    <mergeCell ref="F1123:F1127"/>
    <mergeCell ref="F1133:F1137"/>
    <mergeCell ref="A1128:A1132"/>
    <mergeCell ref="B1128:B1132"/>
    <mergeCell ref="J1133:J1137"/>
    <mergeCell ref="L1118:L1122"/>
    <mergeCell ref="A5133:A5137"/>
    <mergeCell ref="B5133:B5137"/>
    <mergeCell ref="C5133:C5137"/>
    <mergeCell ref="D5133:D5137"/>
    <mergeCell ref="G5133:G5137"/>
    <mergeCell ref="H5133:H5137"/>
    <mergeCell ref="E5133:E5137"/>
    <mergeCell ref="F5133:F5137"/>
    <mergeCell ref="J5138:J5142"/>
    <mergeCell ref="L5138:L5142"/>
    <mergeCell ref="A5138:A5142"/>
    <mergeCell ref="B5138:B5142"/>
    <mergeCell ref="C5138:C5142"/>
    <mergeCell ref="D5138:D5142"/>
    <mergeCell ref="E5138:E5142"/>
    <mergeCell ref="F5138:F5142"/>
    <mergeCell ref="A5143:A5147"/>
    <mergeCell ref="B5143:B5147"/>
    <mergeCell ref="J5133:J5137"/>
    <mergeCell ref="L5133:L5137"/>
    <mergeCell ref="C5143:C5147"/>
    <mergeCell ref="D5143:D5147"/>
    <mergeCell ref="E5143:E5147"/>
    <mergeCell ref="F5143:F5147"/>
    <mergeCell ref="G5138:G5142"/>
    <mergeCell ref="H5138:H5142"/>
    <mergeCell ref="A5148:A5152"/>
    <mergeCell ref="B5148:B5152"/>
    <mergeCell ref="C5148:C5152"/>
    <mergeCell ref="D5148:D5152"/>
    <mergeCell ref="E5148:E5152"/>
    <mergeCell ref="F5148:F5152"/>
    <mergeCell ref="G5143:G5147"/>
    <mergeCell ref="H5143:H5147"/>
    <mergeCell ref="G5148:G5152"/>
    <mergeCell ref="H5148:H5152"/>
    <mergeCell ref="J5143:J5147"/>
    <mergeCell ref="L5143:L5147"/>
    <mergeCell ref="J5153:J5157"/>
    <mergeCell ref="L5153:L5157"/>
    <mergeCell ref="A5153:A5157"/>
    <mergeCell ref="B5153:B5157"/>
    <mergeCell ref="C5153:C5157"/>
    <mergeCell ref="D5153:D5157"/>
    <mergeCell ref="E5153:E5157"/>
    <mergeCell ref="F5153:F5157"/>
    <mergeCell ref="A5158:A5162"/>
    <mergeCell ref="B5158:B5162"/>
    <mergeCell ref="J5148:J5152"/>
    <mergeCell ref="L5148:L5152"/>
    <mergeCell ref="C5158:C5162"/>
    <mergeCell ref="D5158:D5162"/>
    <mergeCell ref="E5158:E5162"/>
    <mergeCell ref="F5158:F5162"/>
    <mergeCell ref="G5153:G5157"/>
    <mergeCell ref="H5153:H5157"/>
    <mergeCell ref="A5163:A5167"/>
    <mergeCell ref="B5163:B5167"/>
    <mergeCell ref="C5163:C5167"/>
    <mergeCell ref="D5163:D5167"/>
    <mergeCell ref="E5163:E5167"/>
    <mergeCell ref="F5163:F5167"/>
    <mergeCell ref="G5158:G5162"/>
    <mergeCell ref="H5158:H5162"/>
    <mergeCell ref="G5163:G5167"/>
    <mergeCell ref="H5163:H5167"/>
    <mergeCell ref="J5158:J5162"/>
    <mergeCell ref="L5158:L5162"/>
    <mergeCell ref="J5168:J5172"/>
    <mergeCell ref="L5168:L5172"/>
    <mergeCell ref="A5168:A5172"/>
    <mergeCell ref="B5168:B5172"/>
    <mergeCell ref="C5168:C5172"/>
    <mergeCell ref="D5168:D5172"/>
    <mergeCell ref="E5168:E5172"/>
    <mergeCell ref="F5168:F5172"/>
    <mergeCell ref="A5173:A5177"/>
    <mergeCell ref="B5173:B5177"/>
    <mergeCell ref="J5163:J5167"/>
    <mergeCell ref="L5163:L5167"/>
    <mergeCell ref="C5173:C5177"/>
    <mergeCell ref="D5173:D5177"/>
    <mergeCell ref="E5173:E5177"/>
    <mergeCell ref="F5173:F5177"/>
    <mergeCell ref="G5168:G5172"/>
    <mergeCell ref="H5168:H5172"/>
    <mergeCell ref="A5178:A5182"/>
    <mergeCell ref="B5178:B5182"/>
    <mergeCell ref="C5178:C5182"/>
    <mergeCell ref="D5178:D5182"/>
    <mergeCell ref="E5178:E5182"/>
    <mergeCell ref="F5178:F5182"/>
    <mergeCell ref="G5173:G5177"/>
    <mergeCell ref="H5173:H5177"/>
    <mergeCell ref="G5178:G5182"/>
    <mergeCell ref="H5178:H5182"/>
    <mergeCell ref="J5173:J5177"/>
    <mergeCell ref="L5173:L5177"/>
    <mergeCell ref="J5183:J5187"/>
    <mergeCell ref="L5183:L5187"/>
    <mergeCell ref="A5183:A5187"/>
    <mergeCell ref="B5183:B5187"/>
    <mergeCell ref="C5183:C5187"/>
    <mergeCell ref="D5183:D5187"/>
    <mergeCell ref="E5183:E5187"/>
    <mergeCell ref="F5183:F5187"/>
    <mergeCell ref="A5188:A5192"/>
    <mergeCell ref="B5188:B5192"/>
    <mergeCell ref="J5178:J5182"/>
    <mergeCell ref="L5178:L5182"/>
    <mergeCell ref="C5188:C5192"/>
    <mergeCell ref="D5188:D5192"/>
    <mergeCell ref="E5188:E5192"/>
    <mergeCell ref="F5188:F5192"/>
    <mergeCell ref="G5183:G5187"/>
    <mergeCell ref="H5183:H5187"/>
    <mergeCell ref="A5193:A5197"/>
    <mergeCell ref="B5193:B5197"/>
    <mergeCell ref="C5193:C5197"/>
    <mergeCell ref="D5193:D5197"/>
    <mergeCell ref="E5193:E5197"/>
    <mergeCell ref="F5193:F5197"/>
    <mergeCell ref="G5188:G5192"/>
    <mergeCell ref="H5188:H5192"/>
    <mergeCell ref="G5193:G5197"/>
    <mergeCell ref="H5193:H5197"/>
    <mergeCell ref="J5188:J5192"/>
    <mergeCell ref="L5188:L5192"/>
    <mergeCell ref="J5198:J5202"/>
    <mergeCell ref="L5198:L5202"/>
    <mergeCell ref="A5198:A5202"/>
    <mergeCell ref="B5198:B5202"/>
    <mergeCell ref="C5198:C5202"/>
    <mergeCell ref="D5198:D5202"/>
    <mergeCell ref="E5198:E5202"/>
    <mergeCell ref="F5198:F5202"/>
    <mergeCell ref="A5203:A5207"/>
    <mergeCell ref="B5203:B5207"/>
    <mergeCell ref="J5193:J5197"/>
    <mergeCell ref="L5193:L5197"/>
    <mergeCell ref="C5203:C5207"/>
    <mergeCell ref="D5203:D5207"/>
    <mergeCell ref="E5203:E5207"/>
    <mergeCell ref="F5203:F5207"/>
    <mergeCell ref="G5198:G5202"/>
    <mergeCell ref="H5198:H5202"/>
    <mergeCell ref="A5208:A5212"/>
    <mergeCell ref="B5208:B5212"/>
    <mergeCell ref="C5208:C5212"/>
    <mergeCell ref="D5208:D5212"/>
    <mergeCell ref="E5208:E5212"/>
    <mergeCell ref="F5208:F5212"/>
    <mergeCell ref="G5203:G5207"/>
    <mergeCell ref="H5203:H5207"/>
    <mergeCell ref="G5208:G5212"/>
    <mergeCell ref="H5208:H5212"/>
    <mergeCell ref="J5203:J5207"/>
    <mergeCell ref="L5203:L5207"/>
    <mergeCell ref="J5213:J5217"/>
    <mergeCell ref="L5213:L5217"/>
    <mergeCell ref="A5213:A5217"/>
    <mergeCell ref="B5213:B5217"/>
    <mergeCell ref="C5213:C5217"/>
    <mergeCell ref="D5213:D5217"/>
    <mergeCell ref="E5213:E5217"/>
    <mergeCell ref="F5213:F5217"/>
    <mergeCell ref="A5218:A5222"/>
    <mergeCell ref="B5218:B5222"/>
    <mergeCell ref="J5208:J5212"/>
    <mergeCell ref="L5208:L5212"/>
    <mergeCell ref="C5218:C5222"/>
    <mergeCell ref="D5218:D5222"/>
    <mergeCell ref="E5218:E5222"/>
    <mergeCell ref="F5218:F5222"/>
    <mergeCell ref="G5213:G5217"/>
    <mergeCell ref="H5213:H5217"/>
    <mergeCell ref="A5223:A5227"/>
    <mergeCell ref="B5223:B5227"/>
    <mergeCell ref="C5223:C5227"/>
    <mergeCell ref="D5223:D5227"/>
    <mergeCell ref="E5223:E5227"/>
    <mergeCell ref="F5223:F5227"/>
    <mergeCell ref="G5218:G5222"/>
    <mergeCell ref="H5218:H5222"/>
    <mergeCell ref="G5223:G5227"/>
    <mergeCell ref="H5223:H5227"/>
    <mergeCell ref="J5218:J5222"/>
    <mergeCell ref="L5218:L5222"/>
    <mergeCell ref="J5228:J5232"/>
    <mergeCell ref="L5228:L5232"/>
    <mergeCell ref="A5228:A5232"/>
    <mergeCell ref="B5228:B5232"/>
    <mergeCell ref="C5228:C5232"/>
    <mergeCell ref="D5228:D5232"/>
    <mergeCell ref="E5228:E5232"/>
    <mergeCell ref="F5228:F5232"/>
    <mergeCell ref="A5233:A5237"/>
    <mergeCell ref="B5233:B5237"/>
    <mergeCell ref="J5223:J5227"/>
    <mergeCell ref="L5223:L5227"/>
    <mergeCell ref="C5233:C5237"/>
    <mergeCell ref="D5233:D5237"/>
    <mergeCell ref="E5233:E5237"/>
    <mergeCell ref="F5233:F5237"/>
    <mergeCell ref="G5228:G5232"/>
    <mergeCell ref="H5228:H5232"/>
    <mergeCell ref="A5238:A5242"/>
    <mergeCell ref="B5238:B5242"/>
    <mergeCell ref="C5238:C5242"/>
    <mergeCell ref="D5238:D5242"/>
    <mergeCell ref="E5238:E5242"/>
    <mergeCell ref="F5238:F5242"/>
    <mergeCell ref="G5233:G5237"/>
    <mergeCell ref="H5233:H5237"/>
    <mergeCell ref="G5238:G5242"/>
    <mergeCell ref="H5238:H5242"/>
    <mergeCell ref="J5233:J5237"/>
    <mergeCell ref="L5233:L5237"/>
    <mergeCell ref="J5243:J5247"/>
    <mergeCell ref="L5243:L5247"/>
    <mergeCell ref="A5243:A5247"/>
    <mergeCell ref="B5243:B5247"/>
    <mergeCell ref="C5243:C5247"/>
    <mergeCell ref="D5243:D5247"/>
    <mergeCell ref="E5243:E5247"/>
    <mergeCell ref="F5243:F5247"/>
    <mergeCell ref="A5248:A5252"/>
    <mergeCell ref="B5248:B5252"/>
    <mergeCell ref="J5238:J5242"/>
    <mergeCell ref="L5238:L5242"/>
    <mergeCell ref="C5248:C5252"/>
    <mergeCell ref="D5248:D5252"/>
    <mergeCell ref="E5248:E5252"/>
    <mergeCell ref="F5248:F5252"/>
    <mergeCell ref="G5243:G5247"/>
    <mergeCell ref="H5243:H5247"/>
    <mergeCell ref="A5253:A5257"/>
    <mergeCell ref="B5253:B5257"/>
    <mergeCell ref="C5253:C5257"/>
    <mergeCell ref="D5253:D5257"/>
    <mergeCell ref="E5253:E5257"/>
    <mergeCell ref="F5253:F5257"/>
    <mergeCell ref="G5248:G5252"/>
    <mergeCell ref="H5248:H5252"/>
    <mergeCell ref="G5253:G5257"/>
    <mergeCell ref="H5253:H5257"/>
    <mergeCell ref="J5248:J5252"/>
    <mergeCell ref="L5248:L5252"/>
    <mergeCell ref="J5258:J5262"/>
    <mergeCell ref="L5258:L5262"/>
    <mergeCell ref="A5258:A5262"/>
    <mergeCell ref="B5258:B5262"/>
    <mergeCell ref="C5258:C5262"/>
    <mergeCell ref="D5258:D5262"/>
    <mergeCell ref="E5258:E5262"/>
    <mergeCell ref="F5258:F5262"/>
    <mergeCell ref="A5263:A5267"/>
    <mergeCell ref="B5263:B5267"/>
    <mergeCell ref="J5253:J5257"/>
    <mergeCell ref="L5253:L5257"/>
    <mergeCell ref="C5263:C5267"/>
    <mergeCell ref="D5263:D5267"/>
    <mergeCell ref="E5263:E5267"/>
    <mergeCell ref="F5263:F5267"/>
    <mergeCell ref="G5258:G5262"/>
    <mergeCell ref="H5258:H5262"/>
    <mergeCell ref="A5813:A5817"/>
    <mergeCell ref="B5813:B5817"/>
    <mergeCell ref="C5813:C5817"/>
    <mergeCell ref="D5813:D5817"/>
    <mergeCell ref="E5813:E5817"/>
    <mergeCell ref="F5813:F5817"/>
    <mergeCell ref="F5783:F5787"/>
    <mergeCell ref="G5783:G5787"/>
    <mergeCell ref="G5788:G5792"/>
    <mergeCell ref="J5263:J5267"/>
    <mergeCell ref="L5263:L5267"/>
    <mergeCell ref="J5783:J5787"/>
    <mergeCell ref="L5783:L5787"/>
    <mergeCell ref="J5788:J5792"/>
    <mergeCell ref="L5788:L5792"/>
    <mergeCell ref="G5278:G5282"/>
    <mergeCell ref="G5263:G5267"/>
    <mergeCell ref="H5263:H5267"/>
    <mergeCell ref="H5783:H5787"/>
    <mergeCell ref="E5808:E5812"/>
    <mergeCell ref="F5808:F5812"/>
    <mergeCell ref="G5808:G5812"/>
    <mergeCell ref="A5283:A5287"/>
    <mergeCell ref="B5283:B5287"/>
    <mergeCell ref="C5283:C5287"/>
    <mergeCell ref="D5283:D5287"/>
    <mergeCell ref="E5283:E5287"/>
    <mergeCell ref="F5283:F5287"/>
    <mergeCell ref="G5283:G5287"/>
    <mergeCell ref="H5283:H5287"/>
    <mergeCell ref="J5288:J5292"/>
    <mergeCell ref="L5288:L5292"/>
    <mergeCell ref="A5288:A5292"/>
    <mergeCell ref="B5288:B5292"/>
    <mergeCell ref="D6098:D6102"/>
    <mergeCell ref="G6103:G6107"/>
    <mergeCell ref="H6103:H6107"/>
    <mergeCell ref="G6108:G6112"/>
    <mergeCell ref="H6108:H6112"/>
    <mergeCell ref="A6108:A6112"/>
    <mergeCell ref="B6108:B6112"/>
    <mergeCell ref="C6108:C6112"/>
    <mergeCell ref="D6108:D6112"/>
    <mergeCell ref="E6108:E6112"/>
    <mergeCell ref="F6108:F6112"/>
    <mergeCell ref="J6108:J6112"/>
    <mergeCell ref="L6108:L6112"/>
    <mergeCell ref="J6113:J6117"/>
    <mergeCell ref="L6113:L6117"/>
    <mergeCell ref="C6113:C6117"/>
    <mergeCell ref="D6113:D6117"/>
    <mergeCell ref="E6113:E6117"/>
    <mergeCell ref="F6113:F6117"/>
    <mergeCell ref="G6113:G6117"/>
    <mergeCell ref="H6113:H6117"/>
    <mergeCell ref="A6113:A6117"/>
    <mergeCell ref="B6113:B6117"/>
    <mergeCell ref="A6118:A6122"/>
    <mergeCell ref="B6118:B6122"/>
    <mergeCell ref="C6118:C6122"/>
    <mergeCell ref="D6118:D6122"/>
    <mergeCell ref="G6118:G6122"/>
    <mergeCell ref="H6118:H6122"/>
    <mergeCell ref="E6118:E6122"/>
    <mergeCell ref="F6118:F6122"/>
    <mergeCell ref="J6123:J6127"/>
    <mergeCell ref="L6123:L6127"/>
    <mergeCell ref="A6123:A6127"/>
    <mergeCell ref="B6123:B6127"/>
    <mergeCell ref="C6123:C6127"/>
    <mergeCell ref="D6123:D6127"/>
    <mergeCell ref="E6123:E6127"/>
    <mergeCell ref="F6123:F6127"/>
    <mergeCell ref="A6128:A6132"/>
    <mergeCell ref="B6128:B6132"/>
    <mergeCell ref="J6118:J6122"/>
    <mergeCell ref="L6118:L6122"/>
    <mergeCell ref="C6128:C6132"/>
    <mergeCell ref="D6128:D6132"/>
    <mergeCell ref="E6128:E6132"/>
    <mergeCell ref="F6128:F6132"/>
    <mergeCell ref="G6123:G6127"/>
    <mergeCell ref="H6123:H6127"/>
    <mergeCell ref="A6133:A6137"/>
    <mergeCell ref="B6133:B6137"/>
    <mergeCell ref="C6133:C6137"/>
    <mergeCell ref="D6133:D6137"/>
    <mergeCell ref="E6133:E6137"/>
    <mergeCell ref="F6133:F6137"/>
    <mergeCell ref="G6128:G6132"/>
    <mergeCell ref="H6128:H6132"/>
    <mergeCell ref="G6133:G6137"/>
    <mergeCell ref="H6133:H6137"/>
    <mergeCell ref="J6128:J6132"/>
    <mergeCell ref="L6128:L6132"/>
    <mergeCell ref="J6138:J6142"/>
    <mergeCell ref="L6138:L6142"/>
    <mergeCell ref="A6138:A6142"/>
    <mergeCell ref="B6138:B6142"/>
    <mergeCell ref="C6138:C6142"/>
    <mergeCell ref="D6138:D6142"/>
    <mergeCell ref="E6138:E6142"/>
    <mergeCell ref="F6138:F6142"/>
    <mergeCell ref="A6143:A6147"/>
    <mergeCell ref="B6143:B6147"/>
    <mergeCell ref="J6133:J6137"/>
    <mergeCell ref="L6133:L6137"/>
    <mergeCell ref="C6143:C6147"/>
    <mergeCell ref="D6143:D6147"/>
    <mergeCell ref="E6143:E6147"/>
    <mergeCell ref="F6143:F6147"/>
    <mergeCell ref="G6138:G6142"/>
    <mergeCell ref="H6138:H6142"/>
    <mergeCell ref="A6148:A6152"/>
    <mergeCell ref="B6148:B6152"/>
    <mergeCell ref="C6148:C6152"/>
    <mergeCell ref="D6148:D6152"/>
    <mergeCell ref="E6148:E6152"/>
    <mergeCell ref="F6148:F6152"/>
    <mergeCell ref="G6143:G6147"/>
    <mergeCell ref="H6143:H6147"/>
    <mergeCell ref="G6148:G6152"/>
    <mergeCell ref="H6148:H6152"/>
    <mergeCell ref="J6143:J6147"/>
    <mergeCell ref="L6143:L6147"/>
    <mergeCell ref="J6153:J6157"/>
    <mergeCell ref="L6153:L6157"/>
    <mergeCell ref="A6153:A6157"/>
    <mergeCell ref="B6153:B6157"/>
    <mergeCell ref="C6153:C6157"/>
    <mergeCell ref="D6153:D6157"/>
    <mergeCell ref="E6153:E6157"/>
    <mergeCell ref="F6153:F6157"/>
    <mergeCell ref="A6158:A6162"/>
    <mergeCell ref="B6158:B6162"/>
    <mergeCell ref="J6148:J6152"/>
    <mergeCell ref="L6148:L6152"/>
    <mergeCell ref="C6158:C6162"/>
    <mergeCell ref="D6158:D6162"/>
    <mergeCell ref="E6158:E6162"/>
    <mergeCell ref="F6158:F6162"/>
    <mergeCell ref="G6153:G6157"/>
    <mergeCell ref="H6153:H6157"/>
    <mergeCell ref="A6163:A6167"/>
    <mergeCell ref="B6163:B6167"/>
    <mergeCell ref="C6163:C6167"/>
    <mergeCell ref="D6163:D6167"/>
    <mergeCell ref="E6163:E6167"/>
    <mergeCell ref="F6163:F6167"/>
    <mergeCell ref="G6158:G6162"/>
    <mergeCell ref="H6158:H6162"/>
    <mergeCell ref="G6163:G6167"/>
    <mergeCell ref="H6163:H6167"/>
    <mergeCell ref="J6158:J6162"/>
    <mergeCell ref="L6158:L6162"/>
    <mergeCell ref="J6168:J6172"/>
    <mergeCell ref="L6168:L6172"/>
    <mergeCell ref="A6168:A6172"/>
    <mergeCell ref="B6168:B6172"/>
    <mergeCell ref="C6168:C6172"/>
    <mergeCell ref="D6168:D6172"/>
    <mergeCell ref="E6168:E6172"/>
    <mergeCell ref="F6168:F6172"/>
    <mergeCell ref="A6173:A6177"/>
    <mergeCell ref="B6173:B6177"/>
    <mergeCell ref="J6163:J6167"/>
    <mergeCell ref="L6163:L6167"/>
    <mergeCell ref="C6173:C6177"/>
    <mergeCell ref="D6173:D6177"/>
    <mergeCell ref="E6173:E6177"/>
    <mergeCell ref="F6173:F6177"/>
    <mergeCell ref="G6168:G6172"/>
    <mergeCell ref="H6168:H6172"/>
    <mergeCell ref="A6178:A6182"/>
    <mergeCell ref="B6178:B6182"/>
    <mergeCell ref="C6178:C6182"/>
    <mergeCell ref="D6178:D6182"/>
    <mergeCell ref="E6178:E6182"/>
    <mergeCell ref="F6178:F6182"/>
    <mergeCell ref="G6173:G6177"/>
    <mergeCell ref="H6173:H6177"/>
    <mergeCell ref="G6178:G6182"/>
    <mergeCell ref="H6178:H6182"/>
    <mergeCell ref="J6173:J6177"/>
    <mergeCell ref="L6173:L6177"/>
    <mergeCell ref="J6183:J6187"/>
    <mergeCell ref="L6183:L6187"/>
    <mergeCell ref="A6183:A6187"/>
    <mergeCell ref="B6183:B6187"/>
    <mergeCell ref="C6183:C6187"/>
    <mergeCell ref="D6183:D6187"/>
    <mergeCell ref="E6183:E6187"/>
    <mergeCell ref="F6183:F6187"/>
    <mergeCell ref="A6188:A6192"/>
    <mergeCell ref="B6188:B6192"/>
    <mergeCell ref="J6178:J6182"/>
    <mergeCell ref="L6178:L6182"/>
    <mergeCell ref="C6188:C6192"/>
    <mergeCell ref="D6188:D6192"/>
    <mergeCell ref="E6188:E6192"/>
    <mergeCell ref="F6188:F6192"/>
    <mergeCell ref="G6183:G6187"/>
    <mergeCell ref="H6183:H6187"/>
    <mergeCell ref="A6193:A6197"/>
    <mergeCell ref="B6193:B6197"/>
    <mergeCell ref="C6193:C6197"/>
    <mergeCell ref="D6193:D6197"/>
    <mergeCell ref="E6193:E6197"/>
    <mergeCell ref="F6193:F6197"/>
    <mergeCell ref="G6188:G6192"/>
    <mergeCell ref="H6188:H6192"/>
    <mergeCell ref="G6193:G6197"/>
    <mergeCell ref="H6193:H6197"/>
    <mergeCell ref="J6188:J6192"/>
    <mergeCell ref="L6188:L6192"/>
    <mergeCell ref="J6198:J6202"/>
    <mergeCell ref="L6198:L6202"/>
    <mergeCell ref="A6198:A6202"/>
    <mergeCell ref="B6198:B6202"/>
    <mergeCell ref="C6198:C6202"/>
    <mergeCell ref="D6198:D6202"/>
    <mergeCell ref="E6198:E6202"/>
    <mergeCell ref="F6198:F6202"/>
    <mergeCell ref="A6203:A6207"/>
    <mergeCell ref="B6203:B6207"/>
    <mergeCell ref="J6193:J6197"/>
    <mergeCell ref="L6193:L6197"/>
    <mergeCell ref="C6203:C6207"/>
    <mergeCell ref="D6203:D6207"/>
    <mergeCell ref="E6203:E6207"/>
    <mergeCell ref="F6203:F6207"/>
    <mergeCell ref="G6198:G6202"/>
    <mergeCell ref="H6198:H6202"/>
    <mergeCell ref="A6208:A6212"/>
    <mergeCell ref="B6208:B6212"/>
    <mergeCell ref="C6208:C6212"/>
    <mergeCell ref="D6208:D6212"/>
    <mergeCell ref="E6208:E6212"/>
    <mergeCell ref="F6208:F6212"/>
    <mergeCell ref="G6203:G6207"/>
    <mergeCell ref="H6203:H6207"/>
    <mergeCell ref="G6208:G6212"/>
    <mergeCell ref="H6208:H6212"/>
    <mergeCell ref="J6203:J6207"/>
    <mergeCell ref="L6203:L6207"/>
    <mergeCell ref="J6213:J6217"/>
    <mergeCell ref="L6213:L6217"/>
    <mergeCell ref="A6213:A6217"/>
    <mergeCell ref="B6213:B6217"/>
    <mergeCell ref="C6213:C6217"/>
    <mergeCell ref="D6213:D6217"/>
    <mergeCell ref="E6213:E6217"/>
    <mergeCell ref="F6213:F6217"/>
    <mergeCell ref="A6218:A6222"/>
    <mergeCell ref="B6218:B6222"/>
    <mergeCell ref="J6208:J6212"/>
    <mergeCell ref="L6208:L6212"/>
    <mergeCell ref="C6218:C6222"/>
    <mergeCell ref="D6218:D6222"/>
    <mergeCell ref="E6218:E6222"/>
    <mergeCell ref="F6218:F6222"/>
    <mergeCell ref="G6213:G6217"/>
    <mergeCell ref="H6213:H6217"/>
    <mergeCell ref="A6223:A6227"/>
    <mergeCell ref="B6223:B6227"/>
    <mergeCell ref="C6223:C6227"/>
    <mergeCell ref="D6223:D6227"/>
    <mergeCell ref="E6223:E6227"/>
    <mergeCell ref="F6223:F6227"/>
    <mergeCell ref="G6218:G6222"/>
    <mergeCell ref="H6218:H6222"/>
    <mergeCell ref="G6223:G6227"/>
    <mergeCell ref="H6223:H6227"/>
    <mergeCell ref="J6218:J6222"/>
    <mergeCell ref="L6218:L6222"/>
    <mergeCell ref="J6228:J6232"/>
    <mergeCell ref="L6228:L6232"/>
    <mergeCell ref="A6228:A6232"/>
    <mergeCell ref="B6228:B6232"/>
    <mergeCell ref="C6228:C6232"/>
    <mergeCell ref="D6228:D6232"/>
    <mergeCell ref="E6228:E6232"/>
    <mergeCell ref="F6228:F6232"/>
    <mergeCell ref="A6233:A6237"/>
    <mergeCell ref="B6233:B6237"/>
    <mergeCell ref="J6223:J6227"/>
    <mergeCell ref="L6223:L6227"/>
    <mergeCell ref="C6233:C6237"/>
    <mergeCell ref="D6233:D6237"/>
    <mergeCell ref="E6233:E6237"/>
    <mergeCell ref="F6233:F6237"/>
    <mergeCell ref="G6228:G6232"/>
    <mergeCell ref="H6228:H6232"/>
    <mergeCell ref="A6238:A6242"/>
    <mergeCell ref="B6238:B6242"/>
    <mergeCell ref="C6238:C6242"/>
    <mergeCell ref="D6238:D6242"/>
    <mergeCell ref="E6238:E6242"/>
    <mergeCell ref="F6238:F6242"/>
    <mergeCell ref="G6233:G6237"/>
    <mergeCell ref="H6233:H6237"/>
    <mergeCell ref="G6238:G6242"/>
    <mergeCell ref="H6238:H6242"/>
    <mergeCell ref="J6233:J6237"/>
    <mergeCell ref="L6233:L6237"/>
    <mergeCell ref="J6243:J6247"/>
    <mergeCell ref="L6243:L6247"/>
    <mergeCell ref="A6243:A6247"/>
    <mergeCell ref="B6243:B6247"/>
    <mergeCell ref="C6243:C6247"/>
    <mergeCell ref="D6243:D6247"/>
    <mergeCell ref="E6243:E6247"/>
    <mergeCell ref="F6243:F6247"/>
    <mergeCell ref="A6248:A6252"/>
    <mergeCell ref="B6248:B6252"/>
    <mergeCell ref="J6238:J6242"/>
    <mergeCell ref="L6238:L6242"/>
    <mergeCell ref="C6248:C6252"/>
    <mergeCell ref="D6248:D6252"/>
    <mergeCell ref="E6248:E6252"/>
    <mergeCell ref="F6248:F6252"/>
    <mergeCell ref="G6243:G6247"/>
    <mergeCell ref="H6243:H6247"/>
    <mergeCell ref="A6253:A6257"/>
    <mergeCell ref="B6253:B6257"/>
    <mergeCell ref="C6253:C6257"/>
    <mergeCell ref="D6253:D6257"/>
    <mergeCell ref="E6253:E6257"/>
    <mergeCell ref="F6253:F6257"/>
    <mergeCell ref="G6248:G6252"/>
    <mergeCell ref="H6248:H6252"/>
    <mergeCell ref="G6253:G6257"/>
    <mergeCell ref="H6253:H6257"/>
    <mergeCell ref="J6248:J6252"/>
    <mergeCell ref="L6248:L6252"/>
    <mergeCell ref="J6258:J6262"/>
    <mergeCell ref="L6258:L6262"/>
    <mergeCell ref="A6258:A6262"/>
    <mergeCell ref="B6258:B6262"/>
    <mergeCell ref="C6258:C6262"/>
    <mergeCell ref="D6258:D6262"/>
    <mergeCell ref="E6258:E6262"/>
    <mergeCell ref="F6258:F6262"/>
    <mergeCell ref="A6263:A6267"/>
    <mergeCell ref="B6263:B6267"/>
    <mergeCell ref="J6253:J6257"/>
    <mergeCell ref="L6253:L6257"/>
    <mergeCell ref="C6263:C6267"/>
    <mergeCell ref="D6263:D6267"/>
    <mergeCell ref="E6263:E6267"/>
    <mergeCell ref="F6263:F6267"/>
    <mergeCell ref="G6258:G6262"/>
    <mergeCell ref="H6258:H6262"/>
    <mergeCell ref="A6268:A6272"/>
    <mergeCell ref="B6268:B6272"/>
    <mergeCell ref="C6268:C6272"/>
    <mergeCell ref="D6268:D6272"/>
    <mergeCell ref="E6268:E6272"/>
    <mergeCell ref="F6268:F6272"/>
    <mergeCell ref="G6263:G6267"/>
    <mergeCell ref="H6263:H6267"/>
    <mergeCell ref="G6268:G6272"/>
    <mergeCell ref="H6268:H6272"/>
    <mergeCell ref="J6263:J6267"/>
    <mergeCell ref="L6263:L6267"/>
    <mergeCell ref="J6273:J6277"/>
    <mergeCell ref="L6273:L6277"/>
    <mergeCell ref="A6273:A6277"/>
    <mergeCell ref="B6273:B6277"/>
    <mergeCell ref="C6273:C6277"/>
    <mergeCell ref="D6273:D6277"/>
    <mergeCell ref="E6273:E6277"/>
    <mergeCell ref="F6273:F6277"/>
    <mergeCell ref="A6278:A6282"/>
    <mergeCell ref="B6278:B6282"/>
    <mergeCell ref="J6268:J6272"/>
    <mergeCell ref="L6268:L6272"/>
    <mergeCell ref="C6278:C6282"/>
    <mergeCell ref="D6278:D6282"/>
    <mergeCell ref="E6278:E6282"/>
    <mergeCell ref="F6278:F6282"/>
    <mergeCell ref="G6273:G6277"/>
    <mergeCell ref="H6273:H6277"/>
    <mergeCell ref="A6283:A6287"/>
    <mergeCell ref="B6283:B6287"/>
    <mergeCell ref="C6283:C6287"/>
    <mergeCell ref="D6283:D6287"/>
    <mergeCell ref="E6283:E6287"/>
    <mergeCell ref="F6283:F6287"/>
    <mergeCell ref="G6278:G6282"/>
    <mergeCell ref="H6278:H6282"/>
    <mergeCell ref="G6283:G6287"/>
    <mergeCell ref="H6283:H6287"/>
    <mergeCell ref="J6278:J6282"/>
    <mergeCell ref="L6278:L6282"/>
    <mergeCell ref="J6288:J6292"/>
    <mergeCell ref="L6288:L6292"/>
    <mergeCell ref="A6288:A6292"/>
    <mergeCell ref="B6288:B6292"/>
    <mergeCell ref="C6288:C6292"/>
    <mergeCell ref="D6288:D6292"/>
    <mergeCell ref="E6288:E6292"/>
    <mergeCell ref="F6288:F6292"/>
    <mergeCell ref="A6293:A6297"/>
    <mergeCell ref="B6293:B6297"/>
    <mergeCell ref="J6283:J6287"/>
    <mergeCell ref="L6283:L6287"/>
    <mergeCell ref="C6293:C6297"/>
    <mergeCell ref="D6293:D6297"/>
    <mergeCell ref="E6293:E6297"/>
    <mergeCell ref="F6293:F6297"/>
    <mergeCell ref="G6288:G6292"/>
    <mergeCell ref="H6288:H6292"/>
    <mergeCell ref="A6298:A6302"/>
    <mergeCell ref="B6298:B6302"/>
    <mergeCell ref="C6298:C6302"/>
    <mergeCell ref="D6298:D6302"/>
    <mergeCell ref="E6298:E6302"/>
    <mergeCell ref="F6298:F6302"/>
    <mergeCell ref="G6293:G6297"/>
    <mergeCell ref="H6293:H6297"/>
    <mergeCell ref="G6298:G6302"/>
    <mergeCell ref="H6298:H6302"/>
    <mergeCell ref="J6293:J6297"/>
    <mergeCell ref="L6293:L6297"/>
    <mergeCell ref="J6303:J6307"/>
    <mergeCell ref="L6303:L6307"/>
    <mergeCell ref="A6303:A6307"/>
    <mergeCell ref="B6303:B6307"/>
    <mergeCell ref="C6303:C6307"/>
    <mergeCell ref="D6303:D6307"/>
    <mergeCell ref="E6303:E6307"/>
    <mergeCell ref="F6303:F6307"/>
    <mergeCell ref="A6308:A6312"/>
    <mergeCell ref="B6308:B6312"/>
    <mergeCell ref="J6298:J6302"/>
    <mergeCell ref="L6298:L6302"/>
    <mergeCell ref="C6308:C6312"/>
    <mergeCell ref="D6308:D6312"/>
    <mergeCell ref="E6308:E6312"/>
    <mergeCell ref="F6308:F6312"/>
    <mergeCell ref="G6303:G6307"/>
    <mergeCell ref="H6303:H6307"/>
    <mergeCell ref="A6313:A6317"/>
    <mergeCell ref="B6313:B6317"/>
    <mergeCell ref="C6313:C6317"/>
    <mergeCell ref="D6313:D6317"/>
    <mergeCell ref="E6313:E6317"/>
    <mergeCell ref="F6313:F6317"/>
    <mergeCell ref="G6308:G6312"/>
    <mergeCell ref="H6308:H6312"/>
    <mergeCell ref="G6313:G6317"/>
    <mergeCell ref="H6313:H6317"/>
    <mergeCell ref="J6308:J6312"/>
    <mergeCell ref="L6308:L6312"/>
    <mergeCell ref="J6318:J6322"/>
    <mergeCell ref="L6318:L6322"/>
    <mergeCell ref="A6318:A6322"/>
    <mergeCell ref="B6318:B6322"/>
    <mergeCell ref="C6318:C6322"/>
    <mergeCell ref="D6318:D6322"/>
    <mergeCell ref="E6318:E6322"/>
    <mergeCell ref="F6318:F6322"/>
    <mergeCell ref="A6323:A6327"/>
    <mergeCell ref="B6323:B6327"/>
    <mergeCell ref="J6313:J6317"/>
    <mergeCell ref="L6313:L6317"/>
    <mergeCell ref="C6323:C6327"/>
    <mergeCell ref="D6323:D6327"/>
    <mergeCell ref="E6323:E6327"/>
    <mergeCell ref="F6323:F6327"/>
    <mergeCell ref="G6318:G6322"/>
    <mergeCell ref="H6318:H6322"/>
    <mergeCell ref="A6328:A6332"/>
    <mergeCell ref="B6328:B6332"/>
    <mergeCell ref="C6328:C6332"/>
    <mergeCell ref="D6328:D6332"/>
    <mergeCell ref="E6328:E6332"/>
    <mergeCell ref="F6328:F6332"/>
    <mergeCell ref="G6323:G6327"/>
    <mergeCell ref="H6323:H6327"/>
    <mergeCell ref="G6328:G6332"/>
    <mergeCell ref="H6328:H6332"/>
    <mergeCell ref="J6323:J6327"/>
    <mergeCell ref="L6323:L6327"/>
    <mergeCell ref="J6333:J6337"/>
    <mergeCell ref="L6333:L6337"/>
    <mergeCell ref="A6333:A6337"/>
    <mergeCell ref="B6333:B6337"/>
    <mergeCell ref="C6333:C6337"/>
    <mergeCell ref="D6333:D6337"/>
    <mergeCell ref="E6333:E6337"/>
    <mergeCell ref="F6333:F6337"/>
    <mergeCell ref="A6338:A6342"/>
    <mergeCell ref="B6338:B6342"/>
    <mergeCell ref="J6328:J6332"/>
    <mergeCell ref="L6328:L6332"/>
    <mergeCell ref="C6338:C6342"/>
    <mergeCell ref="D6338:D6342"/>
    <mergeCell ref="E6338:E6342"/>
    <mergeCell ref="F6338:F6342"/>
    <mergeCell ref="G6333:G6337"/>
    <mergeCell ref="H6333:H6337"/>
    <mergeCell ref="A6343:A6347"/>
    <mergeCell ref="B6343:B6347"/>
    <mergeCell ref="C6343:C6347"/>
    <mergeCell ref="D6343:D6347"/>
    <mergeCell ref="E6343:E6347"/>
    <mergeCell ref="F6343:F6347"/>
    <mergeCell ref="G6338:G6342"/>
    <mergeCell ref="H6338:H6342"/>
    <mergeCell ref="G6343:G6347"/>
    <mergeCell ref="H6343:H6347"/>
    <mergeCell ref="J6338:J6342"/>
    <mergeCell ref="L6338:L6342"/>
    <mergeCell ref="J6348:J6352"/>
    <mergeCell ref="L6348:L6352"/>
    <mergeCell ref="A6348:A6352"/>
    <mergeCell ref="B6348:B6352"/>
    <mergeCell ref="C6348:C6352"/>
    <mergeCell ref="D6348:D6352"/>
    <mergeCell ref="E6348:E6352"/>
    <mergeCell ref="F6348:F6352"/>
    <mergeCell ref="A6353:A6357"/>
    <mergeCell ref="B6353:B6357"/>
    <mergeCell ref="J6343:J6347"/>
    <mergeCell ref="L6343:L6347"/>
    <mergeCell ref="C6353:C6357"/>
    <mergeCell ref="D6353:D6357"/>
    <mergeCell ref="E6353:E6357"/>
    <mergeCell ref="F6353:F6357"/>
    <mergeCell ref="G6348:G6352"/>
    <mergeCell ref="H6348:H6352"/>
    <mergeCell ref="A6358:A6362"/>
    <mergeCell ref="B6358:B6362"/>
    <mergeCell ref="C6358:C6362"/>
    <mergeCell ref="D6358:D6362"/>
    <mergeCell ref="E6358:E6362"/>
    <mergeCell ref="F6358:F6362"/>
    <mergeCell ref="G6353:G6357"/>
    <mergeCell ref="H6353:H6357"/>
    <mergeCell ref="G6358:G6362"/>
    <mergeCell ref="H6358:H6362"/>
    <mergeCell ref="J6353:J6357"/>
    <mergeCell ref="L6353:L6357"/>
    <mergeCell ref="J6363:J6367"/>
    <mergeCell ref="L6363:L6367"/>
    <mergeCell ref="A6363:A6367"/>
    <mergeCell ref="B6363:B6367"/>
    <mergeCell ref="C6363:C6367"/>
    <mergeCell ref="D6363:D6367"/>
    <mergeCell ref="E6363:E6367"/>
    <mergeCell ref="F6363:F6367"/>
    <mergeCell ref="A6368:A6372"/>
    <mergeCell ref="B6368:B6372"/>
    <mergeCell ref="J6358:J6362"/>
    <mergeCell ref="L6358:L6362"/>
    <mergeCell ref="C6368:C6372"/>
    <mergeCell ref="D6368:D6372"/>
    <mergeCell ref="E6368:E6372"/>
    <mergeCell ref="F6368:F6372"/>
    <mergeCell ref="G6363:G6367"/>
    <mergeCell ref="H6363:H6367"/>
    <mergeCell ref="A6373:A6377"/>
    <mergeCell ref="B6373:B6377"/>
    <mergeCell ref="C6373:C6377"/>
    <mergeCell ref="D6373:D6377"/>
    <mergeCell ref="E6373:E6377"/>
    <mergeCell ref="F6373:F6377"/>
    <mergeCell ref="G6368:G6372"/>
    <mergeCell ref="H6368:H6372"/>
    <mergeCell ref="G6373:G6377"/>
    <mergeCell ref="H6373:H6377"/>
    <mergeCell ref="J6368:J6372"/>
    <mergeCell ref="L6368:L6372"/>
    <mergeCell ref="J6378:J6382"/>
    <mergeCell ref="L6378:L6382"/>
    <mergeCell ref="A6378:A6382"/>
    <mergeCell ref="B6378:B6382"/>
    <mergeCell ref="C6378:C6382"/>
    <mergeCell ref="D6378:D6382"/>
    <mergeCell ref="E6378:E6382"/>
    <mergeCell ref="F6378:F6382"/>
    <mergeCell ref="A6383:A6387"/>
    <mergeCell ref="B6383:B6387"/>
    <mergeCell ref="J6373:J6377"/>
    <mergeCell ref="L6373:L6377"/>
    <mergeCell ref="C6383:C6387"/>
    <mergeCell ref="D6383:D6387"/>
    <mergeCell ref="E6383:E6387"/>
    <mergeCell ref="F6383:F6387"/>
    <mergeCell ref="G6378:G6382"/>
    <mergeCell ref="H6378:H6382"/>
    <mergeCell ref="A6388:A6392"/>
    <mergeCell ref="B6388:B6392"/>
    <mergeCell ref="C6388:C6392"/>
    <mergeCell ref="D6388:D6392"/>
    <mergeCell ref="E6388:E6392"/>
    <mergeCell ref="F6388:F6392"/>
    <mergeCell ref="G6383:G6387"/>
    <mergeCell ref="H6383:H6387"/>
    <mergeCell ref="G6388:G6392"/>
    <mergeCell ref="H6388:H6392"/>
    <mergeCell ref="J6383:J6387"/>
    <mergeCell ref="L6383:L6387"/>
    <mergeCell ref="J6393:J6397"/>
    <mergeCell ref="L6393:L6397"/>
    <mergeCell ref="A6393:A6397"/>
    <mergeCell ref="B6393:B6397"/>
    <mergeCell ref="C6393:C6397"/>
    <mergeCell ref="D6393:D6397"/>
    <mergeCell ref="E6393:E6397"/>
    <mergeCell ref="F6393:F6397"/>
    <mergeCell ref="A6398:A6402"/>
    <mergeCell ref="B6398:B6402"/>
    <mergeCell ref="J6388:J6392"/>
    <mergeCell ref="L6388:L6392"/>
    <mergeCell ref="C6398:C6402"/>
    <mergeCell ref="D6398:D6402"/>
    <mergeCell ref="E6398:E6402"/>
    <mergeCell ref="F6398:F6402"/>
    <mergeCell ref="G6393:G6397"/>
    <mergeCell ref="H6393:H6397"/>
    <mergeCell ref="A6403:A6407"/>
    <mergeCell ref="B6403:B6407"/>
    <mergeCell ref="C6403:C6407"/>
    <mergeCell ref="D6403:D6407"/>
    <mergeCell ref="E6403:E6407"/>
    <mergeCell ref="F6403:F6407"/>
    <mergeCell ref="G6398:G6402"/>
    <mergeCell ref="H6398:H6402"/>
    <mergeCell ref="G6403:G6407"/>
    <mergeCell ref="H6403:H6407"/>
    <mergeCell ref="J6398:J6402"/>
    <mergeCell ref="L6398:L6402"/>
    <mergeCell ref="J6408:J6412"/>
    <mergeCell ref="L6408:L6412"/>
    <mergeCell ref="A6408:A6412"/>
    <mergeCell ref="B6408:B6412"/>
    <mergeCell ref="C6408:C6412"/>
    <mergeCell ref="D6408:D6412"/>
    <mergeCell ref="E6408:E6412"/>
    <mergeCell ref="F6408:F6412"/>
    <mergeCell ref="A6413:A6417"/>
    <mergeCell ref="B6413:B6417"/>
    <mergeCell ref="J6403:J6407"/>
    <mergeCell ref="L6403:L6407"/>
    <mergeCell ref="C6413:C6417"/>
    <mergeCell ref="D6413:D6417"/>
    <mergeCell ref="E6413:E6417"/>
    <mergeCell ref="F6413:F6417"/>
    <mergeCell ref="G6408:G6412"/>
    <mergeCell ref="H6408:H6412"/>
    <mergeCell ref="A6418:A6422"/>
    <mergeCell ref="B6418:B6422"/>
    <mergeCell ref="C6418:C6422"/>
    <mergeCell ref="D6418:D6422"/>
    <mergeCell ref="E6418:E6422"/>
    <mergeCell ref="F6418:F6422"/>
    <mergeCell ref="G6413:G6417"/>
    <mergeCell ref="H6413:H6417"/>
    <mergeCell ref="G6418:G6422"/>
    <mergeCell ref="H6418:H6422"/>
    <mergeCell ref="J6413:J6417"/>
    <mergeCell ref="L6413:L6417"/>
    <mergeCell ref="J6423:J6427"/>
    <mergeCell ref="L6423:L6427"/>
    <mergeCell ref="A6423:A6427"/>
    <mergeCell ref="B6423:B6427"/>
    <mergeCell ref="C6423:C6427"/>
    <mergeCell ref="D6423:D6427"/>
    <mergeCell ref="E6423:E6427"/>
    <mergeCell ref="F6423:F6427"/>
    <mergeCell ref="A6428:A6432"/>
    <mergeCell ref="B6428:B6432"/>
    <mergeCell ref="J6418:J6422"/>
    <mergeCell ref="L6418:L6422"/>
    <mergeCell ref="C6428:C6432"/>
    <mergeCell ref="D6428:D6432"/>
    <mergeCell ref="E6428:E6432"/>
    <mergeCell ref="F6428:F6432"/>
    <mergeCell ref="G6423:G6427"/>
    <mergeCell ref="H6423:H6427"/>
    <mergeCell ref="A6433:A6437"/>
    <mergeCell ref="B6433:B6437"/>
    <mergeCell ref="C6433:C6437"/>
    <mergeCell ref="D6433:D6437"/>
    <mergeCell ref="E6433:E6437"/>
    <mergeCell ref="F6433:F6437"/>
    <mergeCell ref="G6428:G6432"/>
    <mergeCell ref="H6428:H6432"/>
    <mergeCell ref="G6433:G6437"/>
    <mergeCell ref="H6433:H6437"/>
    <mergeCell ref="J6428:J6432"/>
    <mergeCell ref="L6428:L6432"/>
    <mergeCell ref="J6438:J6442"/>
    <mergeCell ref="L6438:L6442"/>
    <mergeCell ref="A6438:A6442"/>
    <mergeCell ref="B6438:B6442"/>
    <mergeCell ref="C6438:C6442"/>
    <mergeCell ref="D6438:D6442"/>
    <mergeCell ref="E6438:E6442"/>
    <mergeCell ref="F6438:F6442"/>
    <mergeCell ref="A6443:A6447"/>
    <mergeCell ref="B6443:B6447"/>
    <mergeCell ref="J6433:J6437"/>
    <mergeCell ref="L6433:L6437"/>
    <mergeCell ref="C6443:C6447"/>
    <mergeCell ref="D6443:D6447"/>
    <mergeCell ref="E6443:E6447"/>
    <mergeCell ref="F6443:F6447"/>
    <mergeCell ref="G6438:G6442"/>
    <mergeCell ref="H6438:H6442"/>
    <mergeCell ref="A6448:A6452"/>
    <mergeCell ref="B6448:B6452"/>
    <mergeCell ref="C6448:C6452"/>
    <mergeCell ref="D6448:D6452"/>
    <mergeCell ref="E6448:E6452"/>
    <mergeCell ref="F6448:F6452"/>
    <mergeCell ref="G6443:G6447"/>
    <mergeCell ref="H6443:H6447"/>
    <mergeCell ref="G6448:G6452"/>
    <mergeCell ref="H6448:H6452"/>
    <mergeCell ref="J6443:J6447"/>
    <mergeCell ref="L6443:L6447"/>
    <mergeCell ref="J6453:J6457"/>
    <mergeCell ref="L6453:L6457"/>
    <mergeCell ref="A6453:A6457"/>
    <mergeCell ref="B6453:B6457"/>
    <mergeCell ref="C6453:C6457"/>
    <mergeCell ref="D6453:D6457"/>
    <mergeCell ref="E6453:E6457"/>
    <mergeCell ref="F6453:F6457"/>
    <mergeCell ref="A6458:A6462"/>
    <mergeCell ref="B6458:B6462"/>
    <mergeCell ref="J6448:J6452"/>
    <mergeCell ref="L6448:L6452"/>
    <mergeCell ref="C6458:C6462"/>
    <mergeCell ref="D6458:D6462"/>
    <mergeCell ref="E6458:E6462"/>
    <mergeCell ref="F6458:F6462"/>
    <mergeCell ref="G6453:G6457"/>
    <mergeCell ref="H6453:H6457"/>
    <mergeCell ref="A6463:A6467"/>
    <mergeCell ref="B6463:B6467"/>
    <mergeCell ref="C6463:C6467"/>
    <mergeCell ref="D6463:D6467"/>
    <mergeCell ref="E6463:E6467"/>
    <mergeCell ref="F6463:F6467"/>
    <mergeCell ref="G6458:G6462"/>
    <mergeCell ref="H6458:H6462"/>
    <mergeCell ref="G6463:G6467"/>
    <mergeCell ref="H6463:H6467"/>
    <mergeCell ref="J6458:J6462"/>
    <mergeCell ref="L6458:L6462"/>
    <mergeCell ref="J6468:J6472"/>
    <mergeCell ref="L6468:L6472"/>
    <mergeCell ref="A6468:A6472"/>
    <mergeCell ref="B6468:B6472"/>
    <mergeCell ref="C6468:C6472"/>
    <mergeCell ref="D6468:D6472"/>
    <mergeCell ref="E6468:E6472"/>
    <mergeCell ref="F6468:F6472"/>
    <mergeCell ref="A6473:A6477"/>
    <mergeCell ref="B6473:B6477"/>
    <mergeCell ref="J6463:J6467"/>
    <mergeCell ref="L6463:L6467"/>
    <mergeCell ref="C6473:C6477"/>
    <mergeCell ref="D6473:D6477"/>
    <mergeCell ref="E6473:E6477"/>
    <mergeCell ref="F6473:F6477"/>
    <mergeCell ref="G6468:G6472"/>
    <mergeCell ref="H6468:H6472"/>
    <mergeCell ref="A6478:A6482"/>
    <mergeCell ref="B6478:B6482"/>
    <mergeCell ref="C6478:C6482"/>
    <mergeCell ref="D6478:D6482"/>
    <mergeCell ref="E6478:E6482"/>
    <mergeCell ref="F6478:F6482"/>
    <mergeCell ref="G6473:G6477"/>
    <mergeCell ref="H6473:H6477"/>
    <mergeCell ref="G6478:G6482"/>
    <mergeCell ref="H6478:H6482"/>
    <mergeCell ref="J6473:J6477"/>
    <mergeCell ref="L6473:L6477"/>
    <mergeCell ref="J6483:J6487"/>
    <mergeCell ref="L6483:L6487"/>
    <mergeCell ref="A6483:A6487"/>
    <mergeCell ref="B6483:B6487"/>
    <mergeCell ref="C6483:C6487"/>
    <mergeCell ref="D6483:D6487"/>
    <mergeCell ref="E6483:E6487"/>
    <mergeCell ref="F6483:F6487"/>
    <mergeCell ref="A6488:A6492"/>
    <mergeCell ref="B6488:B6492"/>
    <mergeCell ref="J6478:J6482"/>
    <mergeCell ref="L6478:L6482"/>
    <mergeCell ref="C6488:C6492"/>
    <mergeCell ref="D6488:D6492"/>
    <mergeCell ref="E6488:E6492"/>
    <mergeCell ref="F6488:F6492"/>
    <mergeCell ref="G6483:G6487"/>
    <mergeCell ref="H6483:H6487"/>
    <mergeCell ref="A6493:A6497"/>
    <mergeCell ref="B6493:B6497"/>
    <mergeCell ref="C6493:C6497"/>
    <mergeCell ref="D6493:D6497"/>
    <mergeCell ref="E6493:E6497"/>
    <mergeCell ref="F6493:F6497"/>
    <mergeCell ref="G6488:G6492"/>
    <mergeCell ref="H6488:H6492"/>
    <mergeCell ref="G6493:G6497"/>
    <mergeCell ref="H6493:H6497"/>
    <mergeCell ref="J6488:J6492"/>
    <mergeCell ref="L6488:L6492"/>
    <mergeCell ref="J6498:J6502"/>
    <mergeCell ref="L6498:L6502"/>
    <mergeCell ref="A6498:A6502"/>
    <mergeCell ref="B6498:B6502"/>
    <mergeCell ref="C6498:C6502"/>
    <mergeCell ref="D6498:D6502"/>
    <mergeCell ref="E6498:E6502"/>
    <mergeCell ref="F6498:F6502"/>
    <mergeCell ref="A6503:A6507"/>
    <mergeCell ref="B6503:B6507"/>
    <mergeCell ref="J6493:J6497"/>
    <mergeCell ref="L6493:L6497"/>
    <mergeCell ref="C6503:C6507"/>
    <mergeCell ref="D6503:D6507"/>
    <mergeCell ref="E6503:E6507"/>
    <mergeCell ref="F6503:F6507"/>
    <mergeCell ref="G6498:G6502"/>
    <mergeCell ref="H6498:H6502"/>
    <mergeCell ref="A6508:A6512"/>
    <mergeCell ref="B6508:B6512"/>
    <mergeCell ref="C6508:C6512"/>
    <mergeCell ref="D6508:D6512"/>
    <mergeCell ref="E6508:E6512"/>
    <mergeCell ref="F6508:F6512"/>
    <mergeCell ref="G6503:G6507"/>
    <mergeCell ref="H6503:H6507"/>
    <mergeCell ref="G6508:G6512"/>
    <mergeCell ref="H6508:H6512"/>
    <mergeCell ref="J6503:J6507"/>
    <mergeCell ref="L6503:L6507"/>
    <mergeCell ref="J6513:J6517"/>
    <mergeCell ref="L6513:L6517"/>
    <mergeCell ref="A6513:A6517"/>
    <mergeCell ref="B6513:B6517"/>
    <mergeCell ref="C6513:C6517"/>
    <mergeCell ref="D6513:D6517"/>
    <mergeCell ref="E6513:E6517"/>
    <mergeCell ref="F6513:F6517"/>
    <mergeCell ref="A6518:A6522"/>
    <mergeCell ref="B6518:B6522"/>
    <mergeCell ref="J6508:J6512"/>
    <mergeCell ref="L6508:L6512"/>
    <mergeCell ref="C6518:C6522"/>
    <mergeCell ref="D6518:D6522"/>
    <mergeCell ref="E6518:E6522"/>
    <mergeCell ref="F6518:F6522"/>
    <mergeCell ref="G6513:G6517"/>
    <mergeCell ref="H6513:H6517"/>
    <mergeCell ref="A6523:A6527"/>
    <mergeCell ref="B6523:B6527"/>
    <mergeCell ref="C6523:C6527"/>
    <mergeCell ref="D6523:D6527"/>
    <mergeCell ref="E6523:E6527"/>
    <mergeCell ref="F6523:F6527"/>
    <mergeCell ref="G6518:G6522"/>
    <mergeCell ref="H6518:H6522"/>
    <mergeCell ref="G6523:G6527"/>
    <mergeCell ref="H6523:H6527"/>
    <mergeCell ref="J6518:J6522"/>
    <mergeCell ref="L6518:L6522"/>
    <mergeCell ref="J6523:J6527"/>
    <mergeCell ref="L6523:L6527"/>
    <mergeCell ref="A6528:A6532"/>
    <mergeCell ref="B6528:B6532"/>
    <mergeCell ref="C6528:C6532"/>
    <mergeCell ref="D6528:D6532"/>
    <mergeCell ref="E6528:E6532"/>
    <mergeCell ref="F6528:F6532"/>
    <mergeCell ref="C6533:C6537"/>
    <mergeCell ref="D6533:D6537"/>
    <mergeCell ref="E6533:E6537"/>
    <mergeCell ref="F6533:F6537"/>
    <mergeCell ref="G6528:G6532"/>
    <mergeCell ref="H6528:H6532"/>
    <mergeCell ref="J6528:J6532"/>
    <mergeCell ref="L6528:L6532"/>
    <mergeCell ref="J6533:J6537"/>
    <mergeCell ref="L6533:L6537"/>
    <mergeCell ref="A7558:A7562"/>
    <mergeCell ref="B7558:B7562"/>
    <mergeCell ref="C7558:C7562"/>
    <mergeCell ref="D7558:D7562"/>
    <mergeCell ref="E7558:E7562"/>
    <mergeCell ref="F7558:F7562"/>
    <mergeCell ref="A6533:A6537"/>
    <mergeCell ref="B6533:B6537"/>
    <mergeCell ref="G6533:G6537"/>
    <mergeCell ref="H6533:H6537"/>
    <mergeCell ref="E6873:E6877"/>
    <mergeCell ref="F6873:F6877"/>
    <mergeCell ref="G6873:G6877"/>
    <mergeCell ref="H6873:H6877"/>
    <mergeCell ref="G6538:G6542"/>
    <mergeCell ref="H6538:H6542"/>
    <mergeCell ref="G6543:G6547"/>
    <mergeCell ref="H6543:H6547"/>
    <mergeCell ref="G7558:G7562"/>
    <mergeCell ref="H7558:H7562"/>
    <mergeCell ref="G6548:G6552"/>
    <mergeCell ref="H6548:H6552"/>
    <mergeCell ref="J7558:J7562"/>
    <mergeCell ref="L7558:L7562"/>
    <mergeCell ref="A6543:A6547"/>
    <mergeCell ref="B6543:B6547"/>
    <mergeCell ref="A6538:A6542"/>
    <mergeCell ref="B6538:B6542"/>
    <mergeCell ref="J6543:J6547"/>
    <mergeCell ref="L6543:L6547"/>
    <mergeCell ref="A6548:A6552"/>
    <mergeCell ref="B6548:B6552"/>
    <mergeCell ref="C6548:C6552"/>
    <mergeCell ref="D6548:D6552"/>
    <mergeCell ref="E6548:E6552"/>
    <mergeCell ref="F6548:F6552"/>
    <mergeCell ref="J6558:J6562"/>
    <mergeCell ref="L6558:L6562"/>
    <mergeCell ref="A6563:A6567"/>
    <mergeCell ref="B6563:B6567"/>
    <mergeCell ref="C6563:C6567"/>
    <mergeCell ref="D6563:D6567"/>
    <mergeCell ref="E6563:E6567"/>
    <mergeCell ref="F6563:F6567"/>
    <mergeCell ref="G6563:G6567"/>
    <mergeCell ref="H6563:H6567"/>
    <mergeCell ref="J6553:J6557"/>
    <mergeCell ref="L6553:L6557"/>
    <mergeCell ref="E7713:E7717"/>
    <mergeCell ref="F7713:F7717"/>
    <mergeCell ref="G7568:G7572"/>
    <mergeCell ref="H7568:H7572"/>
    <mergeCell ref="E7568:E7572"/>
    <mergeCell ref="F7568:F7572"/>
    <mergeCell ref="E7573:E7577"/>
    <mergeCell ref="F7573:F7577"/>
    <mergeCell ref="E7578:E7582"/>
    <mergeCell ref="F7578:F7582"/>
    <mergeCell ref="C7718:C7722"/>
    <mergeCell ref="D7718:D7722"/>
    <mergeCell ref="A7718:A7722"/>
    <mergeCell ref="B7718:B7722"/>
    <mergeCell ref="A7713:A7717"/>
    <mergeCell ref="B7713:B7717"/>
    <mergeCell ref="C7713:C7717"/>
    <mergeCell ref="D7713:D7717"/>
    <mergeCell ref="J7713:J7717"/>
    <mergeCell ref="L7713:L7717"/>
    <mergeCell ref="J7718:J7722"/>
    <mergeCell ref="L7718:L7722"/>
    <mergeCell ref="E7718:E7722"/>
    <mergeCell ref="F7718:F7722"/>
    <mergeCell ref="G7713:G7717"/>
    <mergeCell ref="H7713:H7717"/>
    <mergeCell ref="G7718:G7722"/>
    <mergeCell ref="H7718:H7722"/>
    <mergeCell ref="E7728:E7732"/>
    <mergeCell ref="F7728:F7732"/>
    <mergeCell ref="A7723:A7727"/>
    <mergeCell ref="B7723:B7727"/>
    <mergeCell ref="C7723:C7727"/>
    <mergeCell ref="D7723:D7727"/>
    <mergeCell ref="G7723:G7727"/>
    <mergeCell ref="H7723:H7727"/>
    <mergeCell ref="J7723:J7727"/>
    <mergeCell ref="L7723:L7727"/>
    <mergeCell ref="A7728:A7732"/>
    <mergeCell ref="B7728:B7732"/>
    <mergeCell ref="C7728:C7732"/>
    <mergeCell ref="D7728:D7732"/>
    <mergeCell ref="E7723:E7727"/>
    <mergeCell ref="F7723:F7727"/>
    <mergeCell ref="G7583:G7587"/>
    <mergeCell ref="H7583:H7587"/>
    <mergeCell ref="J7583:J7587"/>
    <mergeCell ref="L7583:L7587"/>
    <mergeCell ref="A7588:A7592"/>
    <mergeCell ref="B7588:B7592"/>
    <mergeCell ref="C7588:C7592"/>
    <mergeCell ref="D7588:D7592"/>
    <mergeCell ref="E7588:E7592"/>
    <mergeCell ref="F7588:F7592"/>
    <mergeCell ref="G7578:G7582"/>
    <mergeCell ref="H7578:H7582"/>
    <mergeCell ref="J7578:J7582"/>
    <mergeCell ref="L7578:L7582"/>
    <mergeCell ref="A7583:A7587"/>
    <mergeCell ref="B7583:B7587"/>
    <mergeCell ref="C7583:C7587"/>
    <mergeCell ref="D7583:D7587"/>
    <mergeCell ref="E7583:E7587"/>
    <mergeCell ref="F7583:F7587"/>
    <mergeCell ref="A7733:A7737"/>
    <mergeCell ref="B7733:B7737"/>
    <mergeCell ref="G7728:G7732"/>
    <mergeCell ref="H7728:H7732"/>
    <mergeCell ref="J7728:J7732"/>
    <mergeCell ref="L7728:L7732"/>
    <mergeCell ref="C7733:C7737"/>
    <mergeCell ref="D7733:D7737"/>
    <mergeCell ref="E7733:E7737"/>
    <mergeCell ref="F7733:F7737"/>
    <mergeCell ref="A7738:A7742"/>
    <mergeCell ref="B7738:B7742"/>
    <mergeCell ref="C7738:C7742"/>
    <mergeCell ref="D7738:D7742"/>
    <mergeCell ref="E7738:E7742"/>
    <mergeCell ref="F7738:F7742"/>
    <mergeCell ref="G7733:G7737"/>
    <mergeCell ref="H7733:H7737"/>
    <mergeCell ref="G7738:G7742"/>
    <mergeCell ref="H7738:H7742"/>
    <mergeCell ref="J7733:J7737"/>
    <mergeCell ref="L7733:L7737"/>
    <mergeCell ref="J7743:J7747"/>
    <mergeCell ref="L7743:L7747"/>
    <mergeCell ref="A7743:A7747"/>
    <mergeCell ref="B7743:B7747"/>
    <mergeCell ref="C7743:C7747"/>
    <mergeCell ref="D7743:D7747"/>
    <mergeCell ref="E7743:E7747"/>
    <mergeCell ref="F7743:F7747"/>
    <mergeCell ref="A7748:A7752"/>
    <mergeCell ref="B7748:B7752"/>
    <mergeCell ref="J7738:J7742"/>
    <mergeCell ref="L7738:L7742"/>
    <mergeCell ref="C7748:C7752"/>
    <mergeCell ref="D7748:D7752"/>
    <mergeCell ref="E7748:E7752"/>
    <mergeCell ref="F7748:F7752"/>
    <mergeCell ref="G7743:G7747"/>
    <mergeCell ref="H7743:H7747"/>
    <mergeCell ref="A7753:A7757"/>
    <mergeCell ref="B7753:B7757"/>
    <mergeCell ref="C7753:C7757"/>
    <mergeCell ref="D7753:D7757"/>
    <mergeCell ref="E7753:E7757"/>
    <mergeCell ref="F7753:F7757"/>
    <mergeCell ref="G7748:G7752"/>
    <mergeCell ref="H7748:H7752"/>
    <mergeCell ref="G7753:G7757"/>
    <mergeCell ref="H7753:H7757"/>
    <mergeCell ref="J7748:J7752"/>
    <mergeCell ref="L7748:L7752"/>
    <mergeCell ref="J7758:J7762"/>
    <mergeCell ref="L7758:L7762"/>
    <mergeCell ref="A7758:A7762"/>
    <mergeCell ref="B7758:B7762"/>
    <mergeCell ref="C7758:C7762"/>
    <mergeCell ref="D7758:D7762"/>
    <mergeCell ref="E7758:E7762"/>
    <mergeCell ref="F7758:F7762"/>
    <mergeCell ref="A7763:A7767"/>
    <mergeCell ref="B7763:B7767"/>
    <mergeCell ref="J7753:J7757"/>
    <mergeCell ref="L7753:L7757"/>
    <mergeCell ref="C7763:C7767"/>
    <mergeCell ref="D7763:D7767"/>
    <mergeCell ref="E7763:E7767"/>
    <mergeCell ref="F7763:F7767"/>
    <mergeCell ref="G7758:G7762"/>
    <mergeCell ref="H7758:H7762"/>
    <mergeCell ref="A7768:A7772"/>
    <mergeCell ref="B7768:B7772"/>
    <mergeCell ref="C7768:C7772"/>
    <mergeCell ref="D7768:D7772"/>
    <mergeCell ref="E7768:E7772"/>
    <mergeCell ref="F7768:F7772"/>
    <mergeCell ref="G7763:G7767"/>
    <mergeCell ref="H7763:H7767"/>
    <mergeCell ref="G7768:G7772"/>
    <mergeCell ref="H7768:H7772"/>
    <mergeCell ref="J7763:J7767"/>
    <mergeCell ref="L7763:L7767"/>
    <mergeCell ref="J7773:J7777"/>
    <mergeCell ref="L7773:L7777"/>
    <mergeCell ref="A7773:A7777"/>
    <mergeCell ref="B7773:B7777"/>
    <mergeCell ref="C7773:C7777"/>
    <mergeCell ref="D7773:D7777"/>
    <mergeCell ref="E7773:E7777"/>
    <mergeCell ref="F7773:F7777"/>
    <mergeCell ref="A7778:A7782"/>
    <mergeCell ref="B7778:B7782"/>
    <mergeCell ref="J7768:J7772"/>
    <mergeCell ref="L7768:L7772"/>
    <mergeCell ref="C7778:C7782"/>
    <mergeCell ref="D7778:D7782"/>
    <mergeCell ref="E7778:E7782"/>
    <mergeCell ref="F7778:F7782"/>
    <mergeCell ref="G7773:G7777"/>
    <mergeCell ref="H7773:H7777"/>
    <mergeCell ref="A7783:A7787"/>
    <mergeCell ref="B7783:B7787"/>
    <mergeCell ref="C7783:C7787"/>
    <mergeCell ref="D7783:D7787"/>
    <mergeCell ref="E7783:E7787"/>
    <mergeCell ref="F7783:F7787"/>
    <mergeCell ref="G7778:G7782"/>
    <mergeCell ref="H7778:H7782"/>
    <mergeCell ref="G7783:G7787"/>
    <mergeCell ref="H7783:H7787"/>
    <mergeCell ref="J7778:J7782"/>
    <mergeCell ref="L7778:L7782"/>
    <mergeCell ref="J7788:J7792"/>
    <mergeCell ref="L7788:L7792"/>
    <mergeCell ref="A7788:A7792"/>
    <mergeCell ref="B7788:B7792"/>
    <mergeCell ref="C7788:C7792"/>
    <mergeCell ref="D7788:D7792"/>
    <mergeCell ref="E7788:E7792"/>
    <mergeCell ref="F7788:F7792"/>
    <mergeCell ref="A7793:A7797"/>
    <mergeCell ref="B7793:B7797"/>
    <mergeCell ref="J7783:J7787"/>
    <mergeCell ref="L7783:L7787"/>
    <mergeCell ref="C7793:C7797"/>
    <mergeCell ref="D7793:D7797"/>
    <mergeCell ref="E7793:E7797"/>
    <mergeCell ref="F7793:F7797"/>
    <mergeCell ref="G7788:G7792"/>
    <mergeCell ref="H7788:H7792"/>
    <mergeCell ref="A7798:A7802"/>
    <mergeCell ref="B7798:B7802"/>
    <mergeCell ref="C7798:C7802"/>
    <mergeCell ref="D7798:D7802"/>
    <mergeCell ref="E7798:E7802"/>
    <mergeCell ref="F7798:F7802"/>
    <mergeCell ref="G7793:G7797"/>
    <mergeCell ref="H7793:H7797"/>
    <mergeCell ref="G7798:G7802"/>
    <mergeCell ref="H7798:H7802"/>
    <mergeCell ref="J7793:J7797"/>
    <mergeCell ref="L7793:L7797"/>
    <mergeCell ref="J7803:J7807"/>
    <mergeCell ref="L7803:L7807"/>
    <mergeCell ref="A7803:A7807"/>
    <mergeCell ref="B7803:B7807"/>
    <mergeCell ref="C7803:C7807"/>
    <mergeCell ref="D7803:D7807"/>
    <mergeCell ref="E7803:E7807"/>
    <mergeCell ref="F7803:F7807"/>
    <mergeCell ref="A7808:A7812"/>
    <mergeCell ref="B7808:B7812"/>
    <mergeCell ref="J7798:J7802"/>
    <mergeCell ref="L7798:L7802"/>
    <mergeCell ref="C7808:C7812"/>
    <mergeCell ref="D7808:D7812"/>
    <mergeCell ref="E7808:E7812"/>
    <mergeCell ref="F7808:F7812"/>
    <mergeCell ref="G7803:G7807"/>
    <mergeCell ref="H7803:H7807"/>
    <mergeCell ref="A7813:A7817"/>
    <mergeCell ref="B7813:B7817"/>
    <mergeCell ref="C7813:C7817"/>
    <mergeCell ref="D7813:D7817"/>
    <mergeCell ref="E7813:E7817"/>
    <mergeCell ref="F7813:F7817"/>
    <mergeCell ref="G7808:G7812"/>
    <mergeCell ref="H7808:H7812"/>
    <mergeCell ref="G7813:G7817"/>
    <mergeCell ref="H7813:H7817"/>
    <mergeCell ref="J7808:J7812"/>
    <mergeCell ref="L7808:L7812"/>
    <mergeCell ref="J7818:J7822"/>
    <mergeCell ref="L7818:L7822"/>
    <mergeCell ref="A7818:A7822"/>
    <mergeCell ref="B7818:B7822"/>
    <mergeCell ref="C7818:C7822"/>
    <mergeCell ref="D7818:D7822"/>
    <mergeCell ref="E7818:E7822"/>
    <mergeCell ref="F7818:F7822"/>
    <mergeCell ref="A7823:A7827"/>
    <mergeCell ref="B7823:B7827"/>
    <mergeCell ref="J7813:J7817"/>
    <mergeCell ref="L7813:L7817"/>
    <mergeCell ref="C7823:C7827"/>
    <mergeCell ref="D7823:D7827"/>
    <mergeCell ref="E7823:E7827"/>
    <mergeCell ref="F7823:F7827"/>
    <mergeCell ref="G7818:G7822"/>
    <mergeCell ref="H7818:H7822"/>
    <mergeCell ref="A7828:A7832"/>
    <mergeCell ref="B7828:B7832"/>
    <mergeCell ref="C7828:C7832"/>
    <mergeCell ref="D7828:D7832"/>
    <mergeCell ref="E7828:E7832"/>
    <mergeCell ref="F7828:F7832"/>
    <mergeCell ref="G7823:G7827"/>
    <mergeCell ref="H7823:H7827"/>
    <mergeCell ref="G7828:G7832"/>
    <mergeCell ref="H7828:H7832"/>
    <mergeCell ref="J7823:J7827"/>
    <mergeCell ref="L7823:L7827"/>
    <mergeCell ref="J7833:J7837"/>
    <mergeCell ref="L7833:L7837"/>
    <mergeCell ref="A7833:A7837"/>
    <mergeCell ref="B7833:B7837"/>
    <mergeCell ref="C7833:C7837"/>
    <mergeCell ref="D7833:D7837"/>
    <mergeCell ref="E7833:E7837"/>
    <mergeCell ref="F7833:F7837"/>
    <mergeCell ref="A7838:A7842"/>
    <mergeCell ref="B7838:B7842"/>
    <mergeCell ref="J7828:J7832"/>
    <mergeCell ref="L7828:L7832"/>
    <mergeCell ref="C7838:C7842"/>
    <mergeCell ref="D7838:D7842"/>
    <mergeCell ref="E7838:E7842"/>
    <mergeCell ref="F7838:F7842"/>
    <mergeCell ref="G7833:G7837"/>
    <mergeCell ref="H7833:H7837"/>
    <mergeCell ref="A7843:A7847"/>
    <mergeCell ref="B7843:B7847"/>
    <mergeCell ref="C7843:C7847"/>
    <mergeCell ref="D7843:D7847"/>
    <mergeCell ref="E7843:E7847"/>
    <mergeCell ref="F7843:F7847"/>
    <mergeCell ref="G7838:G7842"/>
    <mergeCell ref="H7838:H7842"/>
    <mergeCell ref="G7843:G7847"/>
    <mergeCell ref="H7843:H7847"/>
    <mergeCell ref="J7838:J7842"/>
    <mergeCell ref="L7838:L7842"/>
    <mergeCell ref="J7848:J7852"/>
    <mergeCell ref="L7848:L7852"/>
    <mergeCell ref="A7848:A7852"/>
    <mergeCell ref="B7848:B7852"/>
    <mergeCell ref="C7848:C7852"/>
    <mergeCell ref="D7848:D7852"/>
    <mergeCell ref="E7848:E7852"/>
    <mergeCell ref="F7848:F7852"/>
    <mergeCell ref="A7853:A7857"/>
    <mergeCell ref="B7853:B7857"/>
    <mergeCell ref="J7843:J7847"/>
    <mergeCell ref="L7843:L7847"/>
    <mergeCell ref="C7853:C7857"/>
    <mergeCell ref="D7853:D7857"/>
    <mergeCell ref="E7853:E7857"/>
    <mergeCell ref="F7853:F7857"/>
    <mergeCell ref="G7848:G7852"/>
    <mergeCell ref="H7848:H7852"/>
    <mergeCell ref="A7858:A7862"/>
    <mergeCell ref="B7858:B7862"/>
    <mergeCell ref="C7858:C7862"/>
    <mergeCell ref="D7858:D7862"/>
    <mergeCell ref="E7858:E7862"/>
    <mergeCell ref="F7858:F7862"/>
    <mergeCell ref="G7853:G7857"/>
    <mergeCell ref="H7853:H7857"/>
    <mergeCell ref="G7858:G7862"/>
    <mergeCell ref="H7858:H7862"/>
    <mergeCell ref="J7853:J7857"/>
    <mergeCell ref="L7853:L7857"/>
    <mergeCell ref="J7863:J7867"/>
    <mergeCell ref="L7863:L7867"/>
    <mergeCell ref="A7863:A7867"/>
    <mergeCell ref="B7863:B7867"/>
    <mergeCell ref="C7863:C7867"/>
    <mergeCell ref="D7863:D7867"/>
    <mergeCell ref="E7863:E7867"/>
    <mergeCell ref="F7863:F7867"/>
    <mergeCell ref="A7868:A7872"/>
    <mergeCell ref="B7868:B7872"/>
    <mergeCell ref="J7858:J7862"/>
    <mergeCell ref="L7858:L7862"/>
    <mergeCell ref="C7868:C7872"/>
    <mergeCell ref="D7868:D7872"/>
    <mergeCell ref="E7868:E7872"/>
    <mergeCell ref="F7868:F7872"/>
    <mergeCell ref="G7863:G7867"/>
    <mergeCell ref="H7863:H7867"/>
    <mergeCell ref="A7873:A7877"/>
    <mergeCell ref="B7873:B7877"/>
    <mergeCell ref="C7873:C7877"/>
    <mergeCell ref="D7873:D7877"/>
    <mergeCell ref="E7873:E7877"/>
    <mergeCell ref="F7873:F7877"/>
    <mergeCell ref="G7868:G7872"/>
    <mergeCell ref="H7868:H7872"/>
    <mergeCell ref="G7873:G7877"/>
    <mergeCell ref="H7873:H7877"/>
    <mergeCell ref="J7868:J7872"/>
    <mergeCell ref="L7868:L7872"/>
    <mergeCell ref="J7878:J7882"/>
    <mergeCell ref="L7878:L7882"/>
    <mergeCell ref="A7878:A7882"/>
    <mergeCell ref="B7878:B7882"/>
    <mergeCell ref="C7878:C7882"/>
    <mergeCell ref="D7878:D7882"/>
    <mergeCell ref="E7878:E7882"/>
    <mergeCell ref="F7878:F7882"/>
    <mergeCell ref="A7883:A7887"/>
    <mergeCell ref="B7883:B7887"/>
    <mergeCell ref="J7873:J7877"/>
    <mergeCell ref="L7873:L7877"/>
    <mergeCell ref="C7883:C7887"/>
    <mergeCell ref="D7883:D7887"/>
    <mergeCell ref="E7883:E7887"/>
    <mergeCell ref="F7883:F7887"/>
    <mergeCell ref="G7878:G7882"/>
    <mergeCell ref="H7878:H7882"/>
    <mergeCell ref="A7888:A7892"/>
    <mergeCell ref="B7888:B7892"/>
    <mergeCell ref="C7888:C7892"/>
    <mergeCell ref="D7888:D7892"/>
    <mergeCell ref="E7888:E7892"/>
    <mergeCell ref="F7888:F7892"/>
    <mergeCell ref="G7883:G7887"/>
    <mergeCell ref="H7883:H7887"/>
    <mergeCell ref="G7888:G7892"/>
    <mergeCell ref="H7888:H7892"/>
    <mergeCell ref="J7883:J7887"/>
    <mergeCell ref="L7883:L7887"/>
    <mergeCell ref="J7893:J7897"/>
    <mergeCell ref="L7893:L7897"/>
    <mergeCell ref="A7893:A7897"/>
    <mergeCell ref="B7893:B7897"/>
    <mergeCell ref="C7893:C7897"/>
    <mergeCell ref="D7893:D7897"/>
    <mergeCell ref="E7893:E7897"/>
    <mergeCell ref="F7893:F7897"/>
    <mergeCell ref="A7898:A7902"/>
    <mergeCell ref="B7898:B7902"/>
    <mergeCell ref="J7888:J7892"/>
    <mergeCell ref="L7888:L7892"/>
    <mergeCell ref="C7898:C7902"/>
    <mergeCell ref="D7898:D7902"/>
    <mergeCell ref="E7898:E7902"/>
    <mergeCell ref="F7898:F7902"/>
    <mergeCell ref="G7893:G7897"/>
    <mergeCell ref="H7893:H7897"/>
    <mergeCell ref="A7903:A7907"/>
    <mergeCell ref="B7903:B7907"/>
    <mergeCell ref="C7903:C7907"/>
    <mergeCell ref="D7903:D7907"/>
    <mergeCell ref="E7903:E7907"/>
    <mergeCell ref="F7903:F7907"/>
    <mergeCell ref="G7898:G7902"/>
    <mergeCell ref="H7898:H7902"/>
    <mergeCell ref="G7903:G7907"/>
    <mergeCell ref="H7903:H7907"/>
    <mergeCell ref="J7898:J7902"/>
    <mergeCell ref="L7898:L7902"/>
    <mergeCell ref="J7908:J7912"/>
    <mergeCell ref="L7908:L7912"/>
    <mergeCell ref="A7908:A7912"/>
    <mergeCell ref="B7908:B7912"/>
    <mergeCell ref="C7908:C7912"/>
    <mergeCell ref="D7908:D7912"/>
    <mergeCell ref="E7908:E7912"/>
    <mergeCell ref="F7908:F7912"/>
    <mergeCell ref="A7913:A7917"/>
    <mergeCell ref="B7913:B7917"/>
    <mergeCell ref="J7903:J7907"/>
    <mergeCell ref="L7903:L7907"/>
    <mergeCell ref="C7913:C7917"/>
    <mergeCell ref="D7913:D7917"/>
    <mergeCell ref="E7913:E7917"/>
    <mergeCell ref="F7913:F7917"/>
    <mergeCell ref="G7908:G7912"/>
    <mergeCell ref="H7908:H7912"/>
    <mergeCell ref="A7918:A7922"/>
    <mergeCell ref="B7918:B7922"/>
    <mergeCell ref="C7918:C7922"/>
    <mergeCell ref="D7918:D7922"/>
    <mergeCell ref="E7918:E7922"/>
    <mergeCell ref="F7918:F7922"/>
    <mergeCell ref="G7913:G7917"/>
    <mergeCell ref="H7913:H7917"/>
    <mergeCell ref="G7918:G7922"/>
    <mergeCell ref="H7918:H7922"/>
    <mergeCell ref="J7913:J7917"/>
    <mergeCell ref="L7913:L7917"/>
    <mergeCell ref="J7923:J7927"/>
    <mergeCell ref="L7923:L7927"/>
    <mergeCell ref="A7923:A7927"/>
    <mergeCell ref="B7923:B7927"/>
    <mergeCell ref="C7923:C7927"/>
    <mergeCell ref="D7923:D7927"/>
    <mergeCell ref="E7923:E7927"/>
    <mergeCell ref="F7923:F7927"/>
    <mergeCell ref="A7928:A7932"/>
    <mergeCell ref="B7928:B7932"/>
    <mergeCell ref="J7918:J7922"/>
    <mergeCell ref="L7918:L7922"/>
    <mergeCell ref="C7928:C7932"/>
    <mergeCell ref="D7928:D7932"/>
    <mergeCell ref="E7928:E7932"/>
    <mergeCell ref="F7928:F7932"/>
    <mergeCell ref="G7923:G7927"/>
    <mergeCell ref="H7923:H7927"/>
    <mergeCell ref="A7933:A7937"/>
    <mergeCell ref="B7933:B7937"/>
    <mergeCell ref="C7933:C7937"/>
    <mergeCell ref="D7933:D7937"/>
    <mergeCell ref="E7933:E7937"/>
    <mergeCell ref="F7933:F7937"/>
    <mergeCell ref="G7928:G7932"/>
    <mergeCell ref="H7928:H7932"/>
    <mergeCell ref="G7933:G7937"/>
    <mergeCell ref="H7933:H7937"/>
    <mergeCell ref="J7928:J7932"/>
    <mergeCell ref="L7928:L7932"/>
    <mergeCell ref="J7938:J7942"/>
    <mergeCell ref="L7938:L7942"/>
    <mergeCell ref="A7938:A7942"/>
    <mergeCell ref="B7938:B7942"/>
    <mergeCell ref="C7938:C7942"/>
    <mergeCell ref="D7938:D7942"/>
    <mergeCell ref="E7938:E7942"/>
    <mergeCell ref="F7938:F7942"/>
    <mergeCell ref="A7943:A7947"/>
    <mergeCell ref="B7943:B7947"/>
    <mergeCell ref="J7933:J7937"/>
    <mergeCell ref="L7933:L7937"/>
    <mergeCell ref="C7943:C7947"/>
    <mergeCell ref="D7943:D7947"/>
    <mergeCell ref="E7943:E7947"/>
    <mergeCell ref="F7943:F7947"/>
    <mergeCell ref="G7938:G7942"/>
    <mergeCell ref="H7938:H7942"/>
    <mergeCell ref="A7948:A7952"/>
    <mergeCell ref="B7948:B7952"/>
    <mergeCell ref="C7948:C7952"/>
    <mergeCell ref="D7948:D7952"/>
    <mergeCell ref="E7948:E7952"/>
    <mergeCell ref="F7948:F7952"/>
    <mergeCell ref="G7943:G7947"/>
    <mergeCell ref="H7943:H7947"/>
    <mergeCell ref="G7948:G7952"/>
    <mergeCell ref="H7948:H7952"/>
    <mergeCell ref="J7943:J7947"/>
    <mergeCell ref="L7943:L7947"/>
    <mergeCell ref="J7953:J7957"/>
    <mergeCell ref="L7953:L7957"/>
    <mergeCell ref="A7953:A7957"/>
    <mergeCell ref="B7953:B7957"/>
    <mergeCell ref="C7953:C7957"/>
    <mergeCell ref="D7953:D7957"/>
    <mergeCell ref="E7953:E7957"/>
    <mergeCell ref="F7953:F7957"/>
    <mergeCell ref="A7958:A7962"/>
    <mergeCell ref="B7958:B7962"/>
    <mergeCell ref="J7948:J7952"/>
    <mergeCell ref="L7948:L7952"/>
    <mergeCell ref="C7958:C7962"/>
    <mergeCell ref="D7958:D7962"/>
    <mergeCell ref="E7958:E7962"/>
    <mergeCell ref="F7958:F7962"/>
    <mergeCell ref="G7953:G7957"/>
    <mergeCell ref="H7953:H7957"/>
    <mergeCell ref="A7963:A7967"/>
    <mergeCell ref="B7963:B7967"/>
    <mergeCell ref="C7963:C7967"/>
    <mergeCell ref="D7963:D7967"/>
    <mergeCell ref="E7963:E7967"/>
    <mergeCell ref="F7963:F7967"/>
    <mergeCell ref="G7958:G7962"/>
    <mergeCell ref="H7958:H7962"/>
    <mergeCell ref="G7963:G7967"/>
    <mergeCell ref="H7963:H7967"/>
    <mergeCell ref="J7958:J7962"/>
    <mergeCell ref="L7958:L7962"/>
    <mergeCell ref="J7968:J7972"/>
    <mergeCell ref="L7968:L7972"/>
    <mergeCell ref="A7968:A7972"/>
    <mergeCell ref="B7968:B7972"/>
    <mergeCell ref="C7968:C7972"/>
    <mergeCell ref="D7968:D7972"/>
    <mergeCell ref="E7968:E7972"/>
    <mergeCell ref="F7968:F7972"/>
    <mergeCell ref="A7973:A7977"/>
    <mergeCell ref="B7973:B7977"/>
    <mergeCell ref="J7963:J7967"/>
    <mergeCell ref="L7963:L7967"/>
    <mergeCell ref="C7973:C7977"/>
    <mergeCell ref="D7973:D7977"/>
    <mergeCell ref="E7973:E7977"/>
    <mergeCell ref="F7973:F7977"/>
    <mergeCell ref="G7968:G7972"/>
    <mergeCell ref="H7968:H7972"/>
    <mergeCell ref="A7978:A7982"/>
    <mergeCell ref="B7978:B7982"/>
    <mergeCell ref="C7978:C7982"/>
    <mergeCell ref="D7978:D7982"/>
    <mergeCell ref="E7978:E7982"/>
    <mergeCell ref="F7978:F7982"/>
    <mergeCell ref="G7973:G7977"/>
    <mergeCell ref="H7973:H7977"/>
    <mergeCell ref="G7978:G7982"/>
    <mergeCell ref="H7978:H7982"/>
    <mergeCell ref="J7973:J7977"/>
    <mergeCell ref="L7973:L7977"/>
    <mergeCell ref="J7983:J7987"/>
    <mergeCell ref="L7983:L7987"/>
    <mergeCell ref="A7983:A7987"/>
    <mergeCell ref="B7983:B7987"/>
    <mergeCell ref="C7983:C7987"/>
    <mergeCell ref="D7983:D7987"/>
    <mergeCell ref="E7983:E7987"/>
    <mergeCell ref="F7983:F7987"/>
    <mergeCell ref="A7988:A7992"/>
    <mergeCell ref="B7988:B7992"/>
    <mergeCell ref="J7978:J7982"/>
    <mergeCell ref="L7978:L7982"/>
    <mergeCell ref="C7988:C7992"/>
    <mergeCell ref="D7988:D7992"/>
    <mergeCell ref="E7988:E7992"/>
    <mergeCell ref="F7988:F7992"/>
    <mergeCell ref="G7983:G7987"/>
    <mergeCell ref="H7983:H7987"/>
    <mergeCell ref="A7993:A7997"/>
    <mergeCell ref="B7993:B7997"/>
    <mergeCell ref="C7993:C7997"/>
    <mergeCell ref="D7993:D7997"/>
    <mergeCell ref="E7993:E7997"/>
    <mergeCell ref="F7993:F7997"/>
    <mergeCell ref="G7988:G7992"/>
    <mergeCell ref="H7988:H7992"/>
    <mergeCell ref="G7993:G7997"/>
    <mergeCell ref="H7993:H7997"/>
    <mergeCell ref="J7988:J7992"/>
    <mergeCell ref="L7988:L7992"/>
    <mergeCell ref="J7998:J8002"/>
    <mergeCell ref="L7998:L8002"/>
    <mergeCell ref="A7998:A8002"/>
    <mergeCell ref="B7998:B8002"/>
    <mergeCell ref="C7998:C8002"/>
    <mergeCell ref="D7998:D8002"/>
    <mergeCell ref="E7998:E8002"/>
    <mergeCell ref="F7998:F8002"/>
    <mergeCell ref="A8003:A8007"/>
    <mergeCell ref="B8003:B8007"/>
    <mergeCell ref="J7993:J7997"/>
    <mergeCell ref="L7993:L7997"/>
    <mergeCell ref="C8003:C8007"/>
    <mergeCell ref="D8003:D8007"/>
    <mergeCell ref="E8003:E8007"/>
    <mergeCell ref="F8003:F8007"/>
    <mergeCell ref="G7998:G8002"/>
    <mergeCell ref="H7998:H8002"/>
    <mergeCell ref="A8008:A8012"/>
    <mergeCell ref="B8008:B8012"/>
    <mergeCell ref="C8008:C8012"/>
    <mergeCell ref="D8008:D8012"/>
    <mergeCell ref="E8008:E8012"/>
    <mergeCell ref="F8008:F8012"/>
    <mergeCell ref="G8003:G8007"/>
    <mergeCell ref="H8003:H8007"/>
    <mergeCell ref="G8008:G8012"/>
    <mergeCell ref="H8008:H8012"/>
    <mergeCell ref="J8003:J8007"/>
    <mergeCell ref="L8003:L8007"/>
    <mergeCell ref="J8013:J8017"/>
    <mergeCell ref="L8013:L8017"/>
    <mergeCell ref="A8013:A8017"/>
    <mergeCell ref="B8013:B8017"/>
    <mergeCell ref="C8013:C8017"/>
    <mergeCell ref="D8013:D8017"/>
    <mergeCell ref="E8013:E8017"/>
    <mergeCell ref="F8013:F8017"/>
    <mergeCell ref="A8018:A8022"/>
    <mergeCell ref="B8018:B8022"/>
    <mergeCell ref="J8008:J8012"/>
    <mergeCell ref="L8008:L8012"/>
    <mergeCell ref="C8018:C8022"/>
    <mergeCell ref="D8018:D8022"/>
    <mergeCell ref="E8018:E8022"/>
    <mergeCell ref="F8018:F8022"/>
    <mergeCell ref="G8013:G8017"/>
    <mergeCell ref="H8013:H8017"/>
    <mergeCell ref="A8023:A8027"/>
    <mergeCell ref="B8023:B8027"/>
    <mergeCell ref="C8023:C8027"/>
    <mergeCell ref="D8023:D8027"/>
    <mergeCell ref="E8023:E8027"/>
    <mergeCell ref="F8023:F8027"/>
    <mergeCell ref="G8018:G8022"/>
    <mergeCell ref="H8018:H8022"/>
    <mergeCell ref="G8023:G8027"/>
    <mergeCell ref="H8023:H8027"/>
    <mergeCell ref="J8018:J8022"/>
    <mergeCell ref="L8018:L8022"/>
    <mergeCell ref="J8028:J8032"/>
    <mergeCell ref="L8028:L8032"/>
    <mergeCell ref="A8028:A8032"/>
    <mergeCell ref="B8028:B8032"/>
    <mergeCell ref="C8028:C8032"/>
    <mergeCell ref="D8028:D8032"/>
    <mergeCell ref="E8028:E8032"/>
    <mergeCell ref="F8028:F8032"/>
    <mergeCell ref="A8033:A8037"/>
    <mergeCell ref="B8033:B8037"/>
    <mergeCell ref="J8023:J8027"/>
    <mergeCell ref="L8023:L8027"/>
    <mergeCell ref="C8033:C8037"/>
    <mergeCell ref="D8033:D8037"/>
    <mergeCell ref="E8033:E8037"/>
    <mergeCell ref="F8033:F8037"/>
    <mergeCell ref="G8028:G8032"/>
    <mergeCell ref="H8028:H8032"/>
    <mergeCell ref="A8038:A8042"/>
    <mergeCell ref="B8038:B8042"/>
    <mergeCell ref="C8038:C8042"/>
    <mergeCell ref="D8038:D8042"/>
    <mergeCell ref="E8038:E8042"/>
    <mergeCell ref="F8038:F8042"/>
    <mergeCell ref="G8033:G8037"/>
    <mergeCell ref="H8033:H8037"/>
    <mergeCell ref="G8038:G8042"/>
    <mergeCell ref="H8038:H8042"/>
    <mergeCell ref="J8033:J8037"/>
    <mergeCell ref="L8033:L8037"/>
    <mergeCell ref="J8043:J8047"/>
    <mergeCell ref="L8043:L8047"/>
    <mergeCell ref="A8043:A8047"/>
    <mergeCell ref="B8043:B8047"/>
    <mergeCell ref="C8043:C8047"/>
    <mergeCell ref="D8043:D8047"/>
    <mergeCell ref="E8043:E8047"/>
    <mergeCell ref="F8043:F8047"/>
    <mergeCell ref="A8048:A8052"/>
    <mergeCell ref="B8048:B8052"/>
    <mergeCell ref="J8038:J8042"/>
    <mergeCell ref="L8038:L8042"/>
    <mergeCell ref="C8048:C8052"/>
    <mergeCell ref="D8048:D8052"/>
    <mergeCell ref="E8048:E8052"/>
    <mergeCell ref="F8048:F8052"/>
    <mergeCell ref="G8043:G8047"/>
    <mergeCell ref="H8043:H8047"/>
    <mergeCell ref="A8053:A8057"/>
    <mergeCell ref="B8053:B8057"/>
    <mergeCell ref="C8053:C8057"/>
    <mergeCell ref="D8053:D8057"/>
    <mergeCell ref="E8053:E8057"/>
    <mergeCell ref="F8053:F8057"/>
    <mergeCell ref="G8048:G8052"/>
    <mergeCell ref="H8048:H8052"/>
    <mergeCell ref="G8053:G8057"/>
    <mergeCell ref="H8053:H8057"/>
    <mergeCell ref="J8048:J8052"/>
    <mergeCell ref="L8048:L8052"/>
    <mergeCell ref="J8058:J8062"/>
    <mergeCell ref="L8058:L8062"/>
    <mergeCell ref="A8058:A8062"/>
    <mergeCell ref="B8058:B8062"/>
    <mergeCell ref="C8058:C8062"/>
    <mergeCell ref="D8058:D8062"/>
    <mergeCell ref="E8058:E8062"/>
    <mergeCell ref="F8058:F8062"/>
    <mergeCell ref="A8063:A8067"/>
    <mergeCell ref="B8063:B8067"/>
    <mergeCell ref="J8053:J8057"/>
    <mergeCell ref="L8053:L8057"/>
    <mergeCell ref="C8063:C8067"/>
    <mergeCell ref="D8063:D8067"/>
    <mergeCell ref="E8063:E8067"/>
    <mergeCell ref="F8063:F8067"/>
    <mergeCell ref="G8058:G8062"/>
    <mergeCell ref="H8058:H8062"/>
    <mergeCell ref="A8068:A8072"/>
    <mergeCell ref="B8068:B8072"/>
    <mergeCell ref="C8068:C8072"/>
    <mergeCell ref="D8068:D8072"/>
    <mergeCell ref="E8068:E8072"/>
    <mergeCell ref="F8068:F8072"/>
    <mergeCell ref="G8063:G8067"/>
    <mergeCell ref="H8063:H8067"/>
    <mergeCell ref="G8068:G8072"/>
    <mergeCell ref="H8068:H8072"/>
    <mergeCell ref="J8063:J8067"/>
    <mergeCell ref="L8063:L8067"/>
    <mergeCell ref="J8073:J8077"/>
    <mergeCell ref="L8073:L8077"/>
    <mergeCell ref="A8073:A8077"/>
    <mergeCell ref="B8073:B8077"/>
    <mergeCell ref="C8073:C8077"/>
    <mergeCell ref="D8073:D8077"/>
    <mergeCell ref="E8073:E8077"/>
    <mergeCell ref="F8073:F8077"/>
    <mergeCell ref="A8078:A8082"/>
    <mergeCell ref="B8078:B8082"/>
    <mergeCell ref="J8068:J8072"/>
    <mergeCell ref="L8068:L8072"/>
    <mergeCell ref="C8078:C8082"/>
    <mergeCell ref="D8078:D8082"/>
    <mergeCell ref="E8078:E8082"/>
    <mergeCell ref="F8078:F8082"/>
    <mergeCell ref="G8073:G8077"/>
    <mergeCell ref="H8073:H8077"/>
    <mergeCell ref="A8083:A8087"/>
    <mergeCell ref="B8083:B8087"/>
    <mergeCell ref="C8083:C8087"/>
    <mergeCell ref="D8083:D8087"/>
    <mergeCell ref="E8083:E8087"/>
    <mergeCell ref="F8083:F8087"/>
    <mergeCell ref="G8078:G8082"/>
    <mergeCell ref="H8078:H8082"/>
    <mergeCell ref="G8083:G8087"/>
    <mergeCell ref="H8083:H8087"/>
    <mergeCell ref="J8078:J8082"/>
    <mergeCell ref="L8078:L8082"/>
    <mergeCell ref="J8088:J8092"/>
    <mergeCell ref="L8088:L8092"/>
    <mergeCell ref="A8088:A8092"/>
    <mergeCell ref="B8088:B8092"/>
    <mergeCell ref="C8088:C8092"/>
    <mergeCell ref="D8088:D8092"/>
    <mergeCell ref="E8088:E8092"/>
    <mergeCell ref="F8088:F8092"/>
    <mergeCell ref="A8093:A8097"/>
    <mergeCell ref="B8093:B8097"/>
    <mergeCell ref="J8083:J8087"/>
    <mergeCell ref="L8083:L8087"/>
    <mergeCell ref="C8093:C8097"/>
    <mergeCell ref="D8093:D8097"/>
    <mergeCell ref="E8093:E8097"/>
    <mergeCell ref="F8093:F8097"/>
    <mergeCell ref="G8088:G8092"/>
    <mergeCell ref="H8088:H8092"/>
    <mergeCell ref="A8098:A8102"/>
    <mergeCell ref="B8098:B8102"/>
    <mergeCell ref="C8098:C8102"/>
    <mergeCell ref="D8098:D8102"/>
    <mergeCell ref="E8098:E8102"/>
    <mergeCell ref="F8098:F8102"/>
    <mergeCell ref="G8093:G8097"/>
    <mergeCell ref="H8093:H8097"/>
    <mergeCell ref="G8098:G8102"/>
    <mergeCell ref="H8098:H8102"/>
    <mergeCell ref="J8093:J8097"/>
    <mergeCell ref="L8093:L8097"/>
    <mergeCell ref="J8103:J8107"/>
    <mergeCell ref="L8103:L8107"/>
    <mergeCell ref="A8103:A8107"/>
    <mergeCell ref="B8103:B8107"/>
    <mergeCell ref="C8103:C8107"/>
    <mergeCell ref="D8103:D8107"/>
    <mergeCell ref="E8103:E8107"/>
    <mergeCell ref="F8103:F8107"/>
    <mergeCell ref="A8108:A8112"/>
    <mergeCell ref="B8108:B8112"/>
    <mergeCell ref="J8098:J8102"/>
    <mergeCell ref="L8098:L8102"/>
    <mergeCell ref="C8108:C8112"/>
    <mergeCell ref="D8108:D8112"/>
    <mergeCell ref="E8108:E8112"/>
    <mergeCell ref="F8108:F8112"/>
    <mergeCell ref="G8103:G8107"/>
    <mergeCell ref="H8103:H8107"/>
    <mergeCell ref="A8113:A8117"/>
    <mergeCell ref="B8113:B8117"/>
    <mergeCell ref="C8113:C8117"/>
    <mergeCell ref="D8113:D8117"/>
    <mergeCell ref="E8113:E8117"/>
    <mergeCell ref="F8113:F8117"/>
    <mergeCell ref="G8108:G8112"/>
    <mergeCell ref="H8108:H8112"/>
    <mergeCell ref="G8113:G8117"/>
    <mergeCell ref="H8113:H8117"/>
    <mergeCell ref="J8108:J8112"/>
    <mergeCell ref="L8108:L8112"/>
    <mergeCell ref="J8118:J8122"/>
    <mergeCell ref="L8118:L8122"/>
    <mergeCell ref="A8118:A8122"/>
    <mergeCell ref="B8118:B8122"/>
    <mergeCell ref="C8118:C8122"/>
    <mergeCell ref="D8118:D8122"/>
    <mergeCell ref="E8118:E8122"/>
    <mergeCell ref="F8118:F8122"/>
    <mergeCell ref="A8123:A8127"/>
    <mergeCell ref="B8123:B8127"/>
    <mergeCell ref="J8113:J8117"/>
    <mergeCell ref="L8113:L8117"/>
    <mergeCell ref="C8123:C8127"/>
    <mergeCell ref="D8123:D8127"/>
    <mergeCell ref="E8123:E8127"/>
    <mergeCell ref="F8123:F8127"/>
    <mergeCell ref="G8118:G8122"/>
    <mergeCell ref="H8118:H8122"/>
    <mergeCell ref="A8128:A8132"/>
    <mergeCell ref="B8128:B8132"/>
    <mergeCell ref="C8128:C8132"/>
    <mergeCell ref="D8128:D8132"/>
    <mergeCell ref="E8128:E8132"/>
    <mergeCell ref="F8128:F8132"/>
    <mergeCell ref="G8123:G8127"/>
    <mergeCell ref="H8123:H8127"/>
    <mergeCell ref="G8128:G8132"/>
    <mergeCell ref="H8128:H8132"/>
    <mergeCell ref="J8123:J8127"/>
    <mergeCell ref="L8123:L8127"/>
    <mergeCell ref="J8133:J8137"/>
    <mergeCell ref="L8133:L8137"/>
    <mergeCell ref="A8133:A8137"/>
    <mergeCell ref="B8133:B8137"/>
    <mergeCell ref="C8133:C8137"/>
    <mergeCell ref="D8133:D8137"/>
    <mergeCell ref="E8133:E8137"/>
    <mergeCell ref="F8133:F8137"/>
    <mergeCell ref="A8138:A8142"/>
    <mergeCell ref="B8138:B8142"/>
    <mergeCell ref="J8128:J8132"/>
    <mergeCell ref="L8128:L8132"/>
    <mergeCell ref="C8138:C8142"/>
    <mergeCell ref="D8138:D8142"/>
    <mergeCell ref="E8138:E8142"/>
    <mergeCell ref="F8138:F8142"/>
    <mergeCell ref="G8133:G8137"/>
    <mergeCell ref="H8133:H8137"/>
    <mergeCell ref="A8143:A8147"/>
    <mergeCell ref="B8143:B8147"/>
    <mergeCell ref="C8143:C8147"/>
    <mergeCell ref="D8143:D8147"/>
    <mergeCell ref="E8143:E8147"/>
    <mergeCell ref="F8143:F8147"/>
    <mergeCell ref="G8138:G8142"/>
    <mergeCell ref="H8138:H8142"/>
    <mergeCell ref="G8143:G8147"/>
    <mergeCell ref="H8143:H8147"/>
    <mergeCell ref="J8138:J8142"/>
    <mergeCell ref="L8138:L8142"/>
    <mergeCell ref="J8148:J8152"/>
    <mergeCell ref="L8148:L8152"/>
    <mergeCell ref="A8148:A8152"/>
    <mergeCell ref="B8148:B8152"/>
    <mergeCell ref="C8148:C8152"/>
    <mergeCell ref="D8148:D8152"/>
    <mergeCell ref="E8148:E8152"/>
    <mergeCell ref="F8148:F8152"/>
    <mergeCell ref="A8153:A8157"/>
    <mergeCell ref="B8153:B8157"/>
    <mergeCell ref="J8143:J8147"/>
    <mergeCell ref="L8143:L8147"/>
    <mergeCell ref="C8153:C8157"/>
    <mergeCell ref="D8153:D8157"/>
    <mergeCell ref="E8153:E8157"/>
    <mergeCell ref="F8153:F8157"/>
    <mergeCell ref="G8148:G8152"/>
    <mergeCell ref="H8148:H8152"/>
    <mergeCell ref="A8158:A8162"/>
    <mergeCell ref="B8158:B8162"/>
    <mergeCell ref="C8158:C8162"/>
    <mergeCell ref="D8158:D8162"/>
    <mergeCell ref="E8158:E8162"/>
    <mergeCell ref="F8158:F8162"/>
    <mergeCell ref="G8153:G8157"/>
    <mergeCell ref="H8153:H8157"/>
    <mergeCell ref="G8158:G8162"/>
    <mergeCell ref="H8158:H8162"/>
    <mergeCell ref="J8153:J8157"/>
    <mergeCell ref="L8153:L8157"/>
    <mergeCell ref="J8163:J8167"/>
    <mergeCell ref="L8163:L8167"/>
    <mergeCell ref="A8163:A8167"/>
    <mergeCell ref="B8163:B8167"/>
    <mergeCell ref="C8163:C8167"/>
    <mergeCell ref="D8163:D8167"/>
    <mergeCell ref="E8163:E8167"/>
    <mergeCell ref="F8163:F8167"/>
    <mergeCell ref="A8168:A8172"/>
    <mergeCell ref="B8168:B8172"/>
    <mergeCell ref="J8158:J8162"/>
    <mergeCell ref="L8158:L8162"/>
    <mergeCell ref="C8168:C8172"/>
    <mergeCell ref="D8168:D8172"/>
    <mergeCell ref="E8168:E8172"/>
    <mergeCell ref="F8168:F8172"/>
    <mergeCell ref="G8163:G8167"/>
    <mergeCell ref="H8163:H8167"/>
    <mergeCell ref="A8173:A8177"/>
    <mergeCell ref="B8173:B8177"/>
    <mergeCell ref="C8173:C8177"/>
    <mergeCell ref="D8173:D8177"/>
    <mergeCell ref="E8173:E8177"/>
    <mergeCell ref="F8173:F8177"/>
    <mergeCell ref="G8168:G8172"/>
    <mergeCell ref="H8168:H8172"/>
    <mergeCell ref="G8173:G8177"/>
    <mergeCell ref="H8173:H8177"/>
    <mergeCell ref="J8168:J8172"/>
    <mergeCell ref="L8168:L8172"/>
    <mergeCell ref="J8178:J8182"/>
    <mergeCell ref="L8178:L8182"/>
    <mergeCell ref="A8178:A8182"/>
    <mergeCell ref="B8178:B8182"/>
    <mergeCell ref="C8178:C8182"/>
    <mergeCell ref="D8178:D8182"/>
    <mergeCell ref="E8178:E8182"/>
    <mergeCell ref="F8178:F8182"/>
    <mergeCell ref="A8183:A8187"/>
    <mergeCell ref="B8183:B8187"/>
    <mergeCell ref="J8173:J8177"/>
    <mergeCell ref="L8173:L8177"/>
    <mergeCell ref="C8183:C8187"/>
    <mergeCell ref="D8183:D8187"/>
    <mergeCell ref="E8183:E8187"/>
    <mergeCell ref="F8183:F8187"/>
    <mergeCell ref="G8178:G8182"/>
    <mergeCell ref="H8178:H8182"/>
    <mergeCell ref="A8188:A8192"/>
    <mergeCell ref="B8188:B8192"/>
    <mergeCell ref="C8188:C8192"/>
    <mergeCell ref="D8188:D8192"/>
    <mergeCell ref="E8188:E8192"/>
    <mergeCell ref="F8188:F8192"/>
    <mergeCell ref="G8183:G8187"/>
    <mergeCell ref="H8183:H8187"/>
    <mergeCell ref="G8188:G8192"/>
    <mergeCell ref="H8188:H8192"/>
    <mergeCell ref="J8183:J8187"/>
    <mergeCell ref="L8183:L8187"/>
    <mergeCell ref="J8193:J8197"/>
    <mergeCell ref="L8193:L8197"/>
    <mergeCell ref="A8193:A8197"/>
    <mergeCell ref="B8193:B8197"/>
    <mergeCell ref="C8193:C8197"/>
    <mergeCell ref="D8193:D8197"/>
    <mergeCell ref="E8193:E8197"/>
    <mergeCell ref="F8193:F8197"/>
    <mergeCell ref="A8198:A8202"/>
    <mergeCell ref="B8198:B8202"/>
    <mergeCell ref="J8188:J8192"/>
    <mergeCell ref="L8188:L8192"/>
    <mergeCell ref="C8198:C8202"/>
    <mergeCell ref="D8198:D8202"/>
    <mergeCell ref="E8198:E8202"/>
    <mergeCell ref="F8198:F8202"/>
    <mergeCell ref="G8193:G8197"/>
    <mergeCell ref="H8193:H8197"/>
    <mergeCell ref="A8203:A8207"/>
    <mergeCell ref="B8203:B8207"/>
    <mergeCell ref="C8203:C8207"/>
    <mergeCell ref="D8203:D8207"/>
    <mergeCell ref="E8203:E8207"/>
    <mergeCell ref="F8203:F8207"/>
    <mergeCell ref="G8198:G8202"/>
    <mergeCell ref="H8198:H8202"/>
    <mergeCell ref="G8203:G8207"/>
    <mergeCell ref="H8203:H8207"/>
    <mergeCell ref="J8198:J8202"/>
    <mergeCell ref="L8198:L8202"/>
    <mergeCell ref="J8208:J8212"/>
    <mergeCell ref="L8208:L8212"/>
    <mergeCell ref="A8208:A8212"/>
    <mergeCell ref="B8208:B8212"/>
    <mergeCell ref="C8208:C8212"/>
    <mergeCell ref="D8208:D8212"/>
    <mergeCell ref="E8208:E8212"/>
    <mergeCell ref="F8208:F8212"/>
    <mergeCell ref="A8213:A8217"/>
    <mergeCell ref="B8213:B8217"/>
    <mergeCell ref="J8203:J8207"/>
    <mergeCell ref="L8203:L8207"/>
    <mergeCell ref="C8213:C8217"/>
    <mergeCell ref="D8213:D8217"/>
    <mergeCell ref="E8213:E8217"/>
    <mergeCell ref="F8213:F8217"/>
    <mergeCell ref="G8208:G8212"/>
    <mergeCell ref="H8208:H8212"/>
    <mergeCell ref="A8218:A8222"/>
    <mergeCell ref="B8218:B8222"/>
    <mergeCell ref="C8218:C8222"/>
    <mergeCell ref="D8218:D8222"/>
    <mergeCell ref="E8218:E8222"/>
    <mergeCell ref="F8218:F8222"/>
    <mergeCell ref="G8213:G8217"/>
    <mergeCell ref="H8213:H8217"/>
    <mergeCell ref="G8218:G8222"/>
    <mergeCell ref="H8218:H8222"/>
    <mergeCell ref="J8213:J8217"/>
    <mergeCell ref="L8213:L8217"/>
    <mergeCell ref="J8223:J8227"/>
    <mergeCell ref="L8223:L8227"/>
    <mergeCell ref="A8223:A8227"/>
    <mergeCell ref="B8223:B8227"/>
    <mergeCell ref="C8223:C8227"/>
    <mergeCell ref="D8223:D8227"/>
    <mergeCell ref="E8223:E8227"/>
    <mergeCell ref="F8223:F8227"/>
    <mergeCell ref="A8228:A8232"/>
    <mergeCell ref="B8228:B8232"/>
    <mergeCell ref="J8218:J8222"/>
    <mergeCell ref="L8218:L8222"/>
    <mergeCell ref="C8228:C8232"/>
    <mergeCell ref="D8228:D8232"/>
    <mergeCell ref="E8228:E8232"/>
    <mergeCell ref="F8228:F8232"/>
    <mergeCell ref="G8223:G8227"/>
    <mergeCell ref="H8223:H8227"/>
    <mergeCell ref="A8233:A8237"/>
    <mergeCell ref="B8233:B8237"/>
    <mergeCell ref="C8233:C8237"/>
    <mergeCell ref="D8233:D8237"/>
    <mergeCell ref="E8233:E8237"/>
    <mergeCell ref="F8233:F8237"/>
    <mergeCell ref="G8228:G8232"/>
    <mergeCell ref="H8228:H8232"/>
    <mergeCell ref="G8233:G8237"/>
    <mergeCell ref="H8233:H8237"/>
    <mergeCell ref="J8228:J8232"/>
    <mergeCell ref="L8228:L8232"/>
    <mergeCell ref="J8238:J8242"/>
    <mergeCell ref="L8238:L8242"/>
    <mergeCell ref="A8238:A8242"/>
    <mergeCell ref="B8238:B8242"/>
    <mergeCell ref="C8238:C8242"/>
    <mergeCell ref="D8238:D8242"/>
    <mergeCell ref="E8238:E8242"/>
    <mergeCell ref="F8238:F8242"/>
    <mergeCell ref="A8243:A8247"/>
    <mergeCell ref="B8243:B8247"/>
    <mergeCell ref="J8233:J8237"/>
    <mergeCell ref="L8233:L8237"/>
    <mergeCell ref="C8243:C8247"/>
    <mergeCell ref="D8243:D8247"/>
    <mergeCell ref="E8243:E8247"/>
    <mergeCell ref="F8243:F8247"/>
    <mergeCell ref="G8238:G8242"/>
    <mergeCell ref="H8238:H8242"/>
    <mergeCell ref="A8248:A8252"/>
    <mergeCell ref="B8248:B8252"/>
    <mergeCell ref="C8248:C8252"/>
    <mergeCell ref="D8248:D8252"/>
    <mergeCell ref="E8248:E8252"/>
    <mergeCell ref="F8248:F8252"/>
    <mergeCell ref="G8243:G8247"/>
    <mergeCell ref="H8243:H8247"/>
    <mergeCell ref="G8248:G8252"/>
    <mergeCell ref="H8248:H8252"/>
    <mergeCell ref="J8243:J8247"/>
    <mergeCell ref="L8243:L8247"/>
    <mergeCell ref="J8253:J8257"/>
    <mergeCell ref="L8253:L8257"/>
    <mergeCell ref="A8253:A8257"/>
    <mergeCell ref="B8253:B8257"/>
    <mergeCell ref="C8253:C8257"/>
    <mergeCell ref="D8253:D8257"/>
    <mergeCell ref="E8253:E8257"/>
    <mergeCell ref="F8253:F8257"/>
    <mergeCell ref="A8258:A8262"/>
    <mergeCell ref="B8258:B8262"/>
    <mergeCell ref="J8248:J8252"/>
    <mergeCell ref="L8248:L8252"/>
    <mergeCell ref="C8258:C8262"/>
    <mergeCell ref="D8258:D8262"/>
    <mergeCell ref="E8258:E8262"/>
    <mergeCell ref="F8258:F8262"/>
    <mergeCell ref="G8253:G8257"/>
    <mergeCell ref="H8253:H8257"/>
    <mergeCell ref="A8263:A8267"/>
    <mergeCell ref="B8263:B8267"/>
    <mergeCell ref="C8263:C8267"/>
    <mergeCell ref="D8263:D8267"/>
    <mergeCell ref="E8263:E8267"/>
    <mergeCell ref="F8263:F8267"/>
    <mergeCell ref="G8258:G8262"/>
    <mergeCell ref="H8258:H8262"/>
    <mergeCell ref="G8263:G8267"/>
    <mergeCell ref="H8263:H8267"/>
    <mergeCell ref="J8258:J8262"/>
    <mergeCell ref="L8258:L8262"/>
    <mergeCell ref="J8263:J8267"/>
    <mergeCell ref="L8263:L8267"/>
    <mergeCell ref="A8268:A8272"/>
    <mergeCell ref="B8268:B8272"/>
    <mergeCell ref="C8268:C8272"/>
    <mergeCell ref="D8268:D8272"/>
    <mergeCell ref="E8268:E8272"/>
    <mergeCell ref="F8268:F8272"/>
    <mergeCell ref="C8273:C8277"/>
    <mergeCell ref="D8273:D8277"/>
    <mergeCell ref="E8273:E8277"/>
    <mergeCell ref="F8273:F8277"/>
    <mergeCell ref="G8268:G8272"/>
    <mergeCell ref="H8268:H8272"/>
    <mergeCell ref="J8268:J8272"/>
    <mergeCell ref="L8268:L8272"/>
    <mergeCell ref="J8273:J8277"/>
    <mergeCell ref="L8273:L8277"/>
    <mergeCell ref="A8688:A8692"/>
    <mergeCell ref="B8688:B8692"/>
    <mergeCell ref="C8688:C8692"/>
    <mergeCell ref="D8688:D8692"/>
    <mergeCell ref="E8688:E8692"/>
    <mergeCell ref="F8688:F8692"/>
    <mergeCell ref="A8273:A8277"/>
    <mergeCell ref="B8273:B8277"/>
    <mergeCell ref="G8273:G8277"/>
    <mergeCell ref="H8273:H8277"/>
    <mergeCell ref="G8688:G8692"/>
    <mergeCell ref="H8688:H8692"/>
    <mergeCell ref="E8278:E8282"/>
    <mergeCell ref="F8278:F8282"/>
    <mergeCell ref="G8278:G8282"/>
    <mergeCell ref="H8278:H8282"/>
    <mergeCell ref="E8283:E8287"/>
    <mergeCell ref="F8283:F8287"/>
    <mergeCell ref="J8693:J8697"/>
    <mergeCell ref="L8693:L8697"/>
    <mergeCell ref="A8693:A8697"/>
    <mergeCell ref="B8693:B8697"/>
    <mergeCell ref="C8693:C8697"/>
    <mergeCell ref="D8693:D8697"/>
    <mergeCell ref="E8693:E8697"/>
    <mergeCell ref="F8693:F8697"/>
    <mergeCell ref="J8688:J8692"/>
    <mergeCell ref="L8688:L8692"/>
    <mergeCell ref="G8693:G8697"/>
    <mergeCell ref="H8693:H8697"/>
    <mergeCell ref="J8278:J8282"/>
    <mergeCell ref="L8278:L8282"/>
    <mergeCell ref="J8283:J8287"/>
    <mergeCell ref="L8283:L8287"/>
    <mergeCell ref="G8283:G8287"/>
    <mergeCell ref="H8283:H8287"/>
    <mergeCell ref="G8288:G8292"/>
    <mergeCell ref="H8288:H8292"/>
    <mergeCell ref="A8308:A8312"/>
    <mergeCell ref="B8308:B8312"/>
    <mergeCell ref="J8293:J8297"/>
    <mergeCell ref="L8293:L8297"/>
    <mergeCell ref="J8298:J8302"/>
    <mergeCell ref="L8298:L8302"/>
    <mergeCell ref="A8303:A8307"/>
    <mergeCell ref="B8303:B8307"/>
    <mergeCell ref="C8303:C8307"/>
    <mergeCell ref="D8303:D8307"/>
    <mergeCell ref="E8303:E8307"/>
    <mergeCell ref="F8303:F8307"/>
    <mergeCell ref="C8293:C8297"/>
    <mergeCell ref="D8293:D8297"/>
    <mergeCell ref="J8288:J8292"/>
    <mergeCell ref="L8288:L8292"/>
    <mergeCell ref="J8698:J8702"/>
    <mergeCell ref="L8698:L8702"/>
    <mergeCell ref="J8708:J8712"/>
    <mergeCell ref="L8708:L8712"/>
    <mergeCell ref="A8708:A8712"/>
    <mergeCell ref="B8708:B8712"/>
    <mergeCell ref="C8708:C8712"/>
    <mergeCell ref="D8708:D8712"/>
    <mergeCell ref="E8708:E8712"/>
    <mergeCell ref="F8708:F8712"/>
    <mergeCell ref="A8713:A8717"/>
    <mergeCell ref="B8713:B8717"/>
    <mergeCell ref="J8703:J8707"/>
    <mergeCell ref="L8703:L8707"/>
    <mergeCell ref="C8713:C8717"/>
    <mergeCell ref="D8713:D8717"/>
    <mergeCell ref="E8713:E8717"/>
    <mergeCell ref="F8713:F8717"/>
    <mergeCell ref="G8708:G8712"/>
    <mergeCell ref="H8708:H8712"/>
    <mergeCell ref="A8718:A8722"/>
    <mergeCell ref="B8718:B8722"/>
    <mergeCell ref="C8718:C8722"/>
    <mergeCell ref="D8718:D8722"/>
    <mergeCell ref="E8718:E8722"/>
    <mergeCell ref="F8718:F8722"/>
    <mergeCell ref="G8713:G8717"/>
    <mergeCell ref="H8713:H8717"/>
    <mergeCell ref="G8718:G8722"/>
    <mergeCell ref="H8718:H8722"/>
    <mergeCell ref="J8713:J8717"/>
    <mergeCell ref="L8713:L8717"/>
    <mergeCell ref="J8723:J8727"/>
    <mergeCell ref="L8723:L8727"/>
    <mergeCell ref="A8723:A8727"/>
    <mergeCell ref="B8723:B8727"/>
    <mergeCell ref="C8723:C8727"/>
    <mergeCell ref="D8723:D8727"/>
    <mergeCell ref="E8723:E8727"/>
    <mergeCell ref="F8723:F8727"/>
    <mergeCell ref="A8728:A8732"/>
    <mergeCell ref="B8728:B8732"/>
    <mergeCell ref="J8718:J8722"/>
    <mergeCell ref="L8718:L8722"/>
    <mergeCell ref="C8728:C8732"/>
    <mergeCell ref="D8728:D8732"/>
    <mergeCell ref="E8728:E8732"/>
    <mergeCell ref="F8728:F8732"/>
    <mergeCell ref="G8723:G8727"/>
    <mergeCell ref="H8723:H8727"/>
    <mergeCell ref="A8733:A8737"/>
    <mergeCell ref="B8733:B8737"/>
    <mergeCell ref="C8733:C8737"/>
    <mergeCell ref="D8733:D8737"/>
    <mergeCell ref="E8733:E8737"/>
    <mergeCell ref="F8733:F8737"/>
    <mergeCell ref="G8728:G8732"/>
    <mergeCell ref="H8728:H8732"/>
    <mergeCell ref="G8733:G8737"/>
    <mergeCell ref="H8733:H8737"/>
    <mergeCell ref="J8728:J8732"/>
    <mergeCell ref="L8728:L8732"/>
    <mergeCell ref="J8738:J8742"/>
    <mergeCell ref="L8738:L8742"/>
    <mergeCell ref="A8738:A8742"/>
    <mergeCell ref="B8738:B8742"/>
    <mergeCell ref="C8738:C8742"/>
    <mergeCell ref="D8738:D8742"/>
    <mergeCell ref="E8738:E8742"/>
    <mergeCell ref="F8738:F8742"/>
    <mergeCell ref="A8743:A8747"/>
    <mergeCell ref="B8743:B8747"/>
    <mergeCell ref="J8733:J8737"/>
    <mergeCell ref="L8733:L8737"/>
    <mergeCell ref="C8743:C8747"/>
    <mergeCell ref="D8743:D8747"/>
    <mergeCell ref="E8743:E8747"/>
    <mergeCell ref="F8743:F8747"/>
    <mergeCell ref="G8738:G8742"/>
    <mergeCell ref="H8738:H8742"/>
    <mergeCell ref="A8748:A8752"/>
    <mergeCell ref="B8748:B8752"/>
    <mergeCell ref="C8748:C8752"/>
    <mergeCell ref="D8748:D8752"/>
    <mergeCell ref="E8748:E8752"/>
    <mergeCell ref="F8748:F8752"/>
    <mergeCell ref="G8743:G8747"/>
    <mergeCell ref="H8743:H8747"/>
    <mergeCell ref="G8748:G8752"/>
    <mergeCell ref="H8748:H8752"/>
    <mergeCell ref="J8743:J8747"/>
    <mergeCell ref="L8743:L8747"/>
    <mergeCell ref="J8753:J8757"/>
    <mergeCell ref="L8753:L8757"/>
    <mergeCell ref="A8753:A8757"/>
    <mergeCell ref="B8753:B8757"/>
    <mergeCell ref="C8753:C8757"/>
    <mergeCell ref="D8753:D8757"/>
    <mergeCell ref="E8753:E8757"/>
    <mergeCell ref="F8753:F8757"/>
    <mergeCell ref="A8758:A8762"/>
    <mergeCell ref="B8758:B8762"/>
    <mergeCell ref="J8748:J8752"/>
    <mergeCell ref="L8748:L8752"/>
    <mergeCell ref="C8758:C8762"/>
    <mergeCell ref="D8758:D8762"/>
    <mergeCell ref="E8758:E8762"/>
    <mergeCell ref="F8758:F8762"/>
    <mergeCell ref="G8753:G8757"/>
    <mergeCell ref="H8753:H8757"/>
    <mergeCell ref="A8763:A8767"/>
    <mergeCell ref="B8763:B8767"/>
    <mergeCell ref="C8763:C8767"/>
    <mergeCell ref="D8763:D8767"/>
    <mergeCell ref="E8763:E8767"/>
    <mergeCell ref="F8763:F8767"/>
    <mergeCell ref="G8758:G8762"/>
    <mergeCell ref="H8758:H8762"/>
    <mergeCell ref="G8763:G8767"/>
    <mergeCell ref="H8763:H8767"/>
    <mergeCell ref="J8758:J8762"/>
    <mergeCell ref="L8758:L8762"/>
    <mergeCell ref="J8768:J8772"/>
    <mergeCell ref="L8768:L8772"/>
    <mergeCell ref="A8768:A8772"/>
    <mergeCell ref="B8768:B8772"/>
    <mergeCell ref="C8768:C8772"/>
    <mergeCell ref="D8768:D8772"/>
    <mergeCell ref="E8768:E8772"/>
    <mergeCell ref="F8768:F8772"/>
    <mergeCell ref="A8773:A8777"/>
    <mergeCell ref="B8773:B8777"/>
    <mergeCell ref="J8763:J8767"/>
    <mergeCell ref="L8763:L8767"/>
    <mergeCell ref="C8773:C8777"/>
    <mergeCell ref="D8773:D8777"/>
    <mergeCell ref="E8773:E8777"/>
    <mergeCell ref="F8773:F8777"/>
    <mergeCell ref="G8768:G8772"/>
    <mergeCell ref="H8768:H8772"/>
    <mergeCell ref="A8778:A8782"/>
    <mergeCell ref="B8778:B8782"/>
    <mergeCell ref="C8778:C8782"/>
    <mergeCell ref="D8778:D8782"/>
    <mergeCell ref="E8778:E8782"/>
    <mergeCell ref="F8778:F8782"/>
    <mergeCell ref="G8773:G8777"/>
    <mergeCell ref="H8773:H8777"/>
    <mergeCell ref="G8778:G8782"/>
    <mergeCell ref="H8778:H8782"/>
    <mergeCell ref="J8773:J8777"/>
    <mergeCell ref="L8773:L8777"/>
    <mergeCell ref="J8783:J8787"/>
    <mergeCell ref="L8783:L8787"/>
    <mergeCell ref="A8783:A8787"/>
    <mergeCell ref="B8783:B8787"/>
    <mergeCell ref="C8783:C8787"/>
    <mergeCell ref="D8783:D8787"/>
    <mergeCell ref="E8783:E8787"/>
    <mergeCell ref="F8783:F8787"/>
    <mergeCell ref="A8788:A8792"/>
    <mergeCell ref="B8788:B8792"/>
    <mergeCell ref="J8778:J8782"/>
    <mergeCell ref="L8778:L8782"/>
    <mergeCell ref="C8788:C8792"/>
    <mergeCell ref="D8788:D8792"/>
    <mergeCell ref="E8788:E8792"/>
    <mergeCell ref="F8788:F8792"/>
    <mergeCell ref="G8783:G8787"/>
    <mergeCell ref="H8783:H8787"/>
    <mergeCell ref="A8793:A8797"/>
    <mergeCell ref="B8793:B8797"/>
    <mergeCell ref="C8793:C8797"/>
    <mergeCell ref="D8793:D8797"/>
    <mergeCell ref="E8793:E8797"/>
    <mergeCell ref="F8793:F8797"/>
    <mergeCell ref="G8788:G8792"/>
    <mergeCell ref="H8788:H8792"/>
    <mergeCell ref="G8793:G8797"/>
    <mergeCell ref="H8793:H8797"/>
    <mergeCell ref="J8788:J8792"/>
    <mergeCell ref="L8788:L8792"/>
    <mergeCell ref="J8798:J8802"/>
    <mergeCell ref="L8798:L8802"/>
    <mergeCell ref="A8798:A8802"/>
    <mergeCell ref="B8798:B8802"/>
    <mergeCell ref="C8798:C8802"/>
    <mergeCell ref="D8798:D8802"/>
    <mergeCell ref="E8798:E8802"/>
    <mergeCell ref="F8798:F8802"/>
    <mergeCell ref="A8803:A8807"/>
    <mergeCell ref="B8803:B8807"/>
    <mergeCell ref="J8793:J8797"/>
    <mergeCell ref="L8793:L8797"/>
    <mergeCell ref="C8803:C8807"/>
    <mergeCell ref="D8803:D8807"/>
    <mergeCell ref="E8803:E8807"/>
    <mergeCell ref="F8803:F8807"/>
    <mergeCell ref="G8798:G8802"/>
    <mergeCell ref="H8798:H8802"/>
    <mergeCell ref="A8808:A8812"/>
    <mergeCell ref="B8808:B8812"/>
    <mergeCell ref="C8808:C8812"/>
    <mergeCell ref="D8808:D8812"/>
    <mergeCell ref="E8808:E8812"/>
    <mergeCell ref="F8808:F8812"/>
    <mergeCell ref="G8803:G8807"/>
    <mergeCell ref="H8803:H8807"/>
    <mergeCell ref="G8808:G8812"/>
    <mergeCell ref="H8808:H8812"/>
    <mergeCell ref="J8803:J8807"/>
    <mergeCell ref="L8803:L8807"/>
    <mergeCell ref="J8813:J8817"/>
    <mergeCell ref="L8813:L8817"/>
    <mergeCell ref="A8813:A8817"/>
    <mergeCell ref="B8813:B8817"/>
    <mergeCell ref="C8813:C8817"/>
    <mergeCell ref="D8813:D8817"/>
    <mergeCell ref="E8813:E8817"/>
    <mergeCell ref="F8813:F8817"/>
    <mergeCell ref="A8818:A8822"/>
    <mergeCell ref="B8818:B8822"/>
    <mergeCell ref="J8808:J8812"/>
    <mergeCell ref="L8808:L8812"/>
    <mergeCell ref="C8818:C8822"/>
    <mergeCell ref="D8818:D8822"/>
    <mergeCell ref="E8818:E8822"/>
    <mergeCell ref="F8818:F8822"/>
    <mergeCell ref="G8813:G8817"/>
    <mergeCell ref="H8813:H8817"/>
    <mergeCell ref="A8823:A8827"/>
    <mergeCell ref="B8823:B8827"/>
    <mergeCell ref="C8823:C8827"/>
    <mergeCell ref="D8823:D8827"/>
    <mergeCell ref="E8823:E8827"/>
    <mergeCell ref="F8823:F8827"/>
    <mergeCell ref="G8818:G8822"/>
    <mergeCell ref="H8818:H8822"/>
    <mergeCell ref="G8823:G8827"/>
    <mergeCell ref="H8823:H8827"/>
    <mergeCell ref="J8818:J8822"/>
    <mergeCell ref="L8818:L8822"/>
    <mergeCell ref="J8823:J8827"/>
    <mergeCell ref="L8823:L8827"/>
    <mergeCell ref="E8833:E8837"/>
    <mergeCell ref="F8833:F8837"/>
    <mergeCell ref="G8828:G8832"/>
    <mergeCell ref="H8828:H8832"/>
    <mergeCell ref="A8828:A8832"/>
    <mergeCell ref="B8828:B8832"/>
    <mergeCell ref="C8828:C8832"/>
    <mergeCell ref="D8828:D8832"/>
    <mergeCell ref="E8828:E8832"/>
    <mergeCell ref="F8828:F8832"/>
    <mergeCell ref="J8828:J8832"/>
    <mergeCell ref="L8828:L8832"/>
    <mergeCell ref="J8833:J8837"/>
    <mergeCell ref="L8833:L8837"/>
    <mergeCell ref="A8833:A8837"/>
    <mergeCell ref="B8833:B8837"/>
    <mergeCell ref="G8833:G8837"/>
    <mergeCell ref="H8833:H8837"/>
    <mergeCell ref="C8833:C8837"/>
    <mergeCell ref="D8833:D8837"/>
    <mergeCell ref="E8843:E8847"/>
    <mergeCell ref="F8843:F8847"/>
    <mergeCell ref="A8843:A8847"/>
    <mergeCell ref="B8843:B8847"/>
    <mergeCell ref="C8843:C8847"/>
    <mergeCell ref="D8843:D8847"/>
    <mergeCell ref="A8848:A8852"/>
    <mergeCell ref="B8848:B8852"/>
    <mergeCell ref="G8843:G8847"/>
    <mergeCell ref="H8843:H8847"/>
    <mergeCell ref="J8843:J8847"/>
    <mergeCell ref="L8843:L8847"/>
    <mergeCell ref="C8848:C8852"/>
    <mergeCell ref="D8848:D8852"/>
    <mergeCell ref="E8848:E8852"/>
    <mergeCell ref="F8848:F8852"/>
    <mergeCell ref="C8838:C8842"/>
    <mergeCell ref="D8838:D8842"/>
    <mergeCell ref="E8838:E8842"/>
    <mergeCell ref="F8838:F8842"/>
    <mergeCell ref="J8838:J8842"/>
    <mergeCell ref="L8838:L8842"/>
    <mergeCell ref="A8853:A8857"/>
    <mergeCell ref="B8853:B8857"/>
    <mergeCell ref="C8853:C8857"/>
    <mergeCell ref="D8853:D8857"/>
    <mergeCell ref="E8853:E8857"/>
    <mergeCell ref="F8853:F8857"/>
    <mergeCell ref="G8848:G8852"/>
    <mergeCell ref="H8848:H8852"/>
    <mergeCell ref="G8853:G8857"/>
    <mergeCell ref="H8853:H8857"/>
    <mergeCell ref="J8848:J8852"/>
    <mergeCell ref="L8848:L8852"/>
    <mergeCell ref="J8858:J8862"/>
    <mergeCell ref="L8858:L8862"/>
    <mergeCell ref="A8858:A8862"/>
    <mergeCell ref="B8858:B8862"/>
    <mergeCell ref="C8858:C8862"/>
    <mergeCell ref="D8858:D8862"/>
    <mergeCell ref="E8858:E8862"/>
    <mergeCell ref="F8858:F8862"/>
    <mergeCell ref="A8863:A8867"/>
    <mergeCell ref="B8863:B8867"/>
    <mergeCell ref="J8853:J8857"/>
    <mergeCell ref="L8853:L8857"/>
    <mergeCell ref="C8863:C8867"/>
    <mergeCell ref="D8863:D8867"/>
    <mergeCell ref="E8863:E8867"/>
    <mergeCell ref="F8863:F8867"/>
    <mergeCell ref="G8858:G8862"/>
    <mergeCell ref="H8858:H8862"/>
    <mergeCell ref="A8868:A8872"/>
    <mergeCell ref="B8868:B8872"/>
    <mergeCell ref="C8868:C8872"/>
    <mergeCell ref="D8868:D8872"/>
    <mergeCell ref="E8868:E8872"/>
    <mergeCell ref="F8868:F8872"/>
    <mergeCell ref="G8863:G8867"/>
    <mergeCell ref="H8863:H8867"/>
    <mergeCell ref="G8868:G8872"/>
    <mergeCell ref="H8868:H8872"/>
    <mergeCell ref="J8863:J8867"/>
    <mergeCell ref="L8863:L8867"/>
    <mergeCell ref="J8873:J8877"/>
    <mergeCell ref="L8873:L8877"/>
    <mergeCell ref="A8873:A8877"/>
    <mergeCell ref="B8873:B8877"/>
    <mergeCell ref="C8873:C8877"/>
    <mergeCell ref="D8873:D8877"/>
    <mergeCell ref="E8873:E8877"/>
    <mergeCell ref="F8873:F8877"/>
    <mergeCell ref="A8878:A8882"/>
    <mergeCell ref="B8878:B8882"/>
    <mergeCell ref="J8868:J8872"/>
    <mergeCell ref="L8868:L8872"/>
    <mergeCell ref="C8878:C8882"/>
    <mergeCell ref="D8878:D8882"/>
    <mergeCell ref="E8878:E8882"/>
    <mergeCell ref="F8878:F8882"/>
    <mergeCell ref="G8873:G8877"/>
    <mergeCell ref="H8873:H8877"/>
    <mergeCell ref="A8883:A8887"/>
    <mergeCell ref="B8883:B8887"/>
    <mergeCell ref="C8883:C8887"/>
    <mergeCell ref="D8883:D8887"/>
    <mergeCell ref="E8883:E8887"/>
    <mergeCell ref="F8883:F8887"/>
    <mergeCell ref="G8878:G8882"/>
    <mergeCell ref="H8878:H8882"/>
    <mergeCell ref="G8883:G8887"/>
    <mergeCell ref="H8883:H8887"/>
    <mergeCell ref="J8878:J8882"/>
    <mergeCell ref="L8878:L8882"/>
    <mergeCell ref="J8888:J8892"/>
    <mergeCell ref="L8888:L8892"/>
    <mergeCell ref="A8888:A8892"/>
    <mergeCell ref="B8888:B8892"/>
    <mergeCell ref="C8888:C8892"/>
    <mergeCell ref="D8888:D8892"/>
    <mergeCell ref="E8888:E8892"/>
    <mergeCell ref="F8888:F8892"/>
    <mergeCell ref="A8893:A8897"/>
    <mergeCell ref="B8893:B8897"/>
    <mergeCell ref="J8883:J8887"/>
    <mergeCell ref="L8883:L8887"/>
    <mergeCell ref="C8893:C8897"/>
    <mergeCell ref="D8893:D8897"/>
    <mergeCell ref="E8893:E8897"/>
    <mergeCell ref="F8893:F8897"/>
    <mergeCell ref="G8888:G8892"/>
    <mergeCell ref="H8888:H8892"/>
    <mergeCell ref="A8898:A8902"/>
    <mergeCell ref="B8898:B8902"/>
    <mergeCell ref="C8898:C8902"/>
    <mergeCell ref="D8898:D8902"/>
    <mergeCell ref="E8898:E8902"/>
    <mergeCell ref="F8898:F8902"/>
    <mergeCell ref="G8893:G8897"/>
    <mergeCell ref="H8893:H8897"/>
    <mergeCell ref="G8898:G8902"/>
    <mergeCell ref="H8898:H8902"/>
    <mergeCell ref="J8893:J8897"/>
    <mergeCell ref="L8893:L8897"/>
    <mergeCell ref="J8903:J8907"/>
    <mergeCell ref="L8903:L8907"/>
    <mergeCell ref="A8903:A8907"/>
    <mergeCell ref="B8903:B8907"/>
    <mergeCell ref="C8903:C8907"/>
    <mergeCell ref="D8903:D8907"/>
    <mergeCell ref="E8903:E8907"/>
    <mergeCell ref="F8903:F8907"/>
    <mergeCell ref="A8908:A8912"/>
    <mergeCell ref="B8908:B8912"/>
    <mergeCell ref="J8898:J8902"/>
    <mergeCell ref="L8898:L8902"/>
    <mergeCell ref="C8908:C8912"/>
    <mergeCell ref="D8908:D8912"/>
    <mergeCell ref="E8908:E8912"/>
    <mergeCell ref="F8908:F8912"/>
    <mergeCell ref="G8903:G8907"/>
    <mergeCell ref="H8903:H8907"/>
    <mergeCell ref="A8913:A8917"/>
    <mergeCell ref="B8913:B8917"/>
    <mergeCell ref="C8913:C8917"/>
    <mergeCell ref="D8913:D8917"/>
    <mergeCell ref="E8913:E8917"/>
    <mergeCell ref="F8913:F8917"/>
    <mergeCell ref="G8908:G8912"/>
    <mergeCell ref="H8908:H8912"/>
    <mergeCell ref="G8913:G8917"/>
    <mergeCell ref="H8913:H8917"/>
    <mergeCell ref="J8908:J8912"/>
    <mergeCell ref="L8908:L8912"/>
    <mergeCell ref="J8918:J8922"/>
    <mergeCell ref="L8918:L8922"/>
    <mergeCell ref="A8918:A8922"/>
    <mergeCell ref="B8918:B8922"/>
    <mergeCell ref="C8918:C8922"/>
    <mergeCell ref="D8918:D8922"/>
    <mergeCell ref="E8918:E8922"/>
    <mergeCell ref="F8918:F8922"/>
    <mergeCell ref="A8923:A8927"/>
    <mergeCell ref="B8923:B8927"/>
    <mergeCell ref="J8913:J8917"/>
    <mergeCell ref="L8913:L8917"/>
    <mergeCell ref="C8923:C8927"/>
    <mergeCell ref="D8923:D8927"/>
    <mergeCell ref="E8923:E8927"/>
    <mergeCell ref="F8923:F8927"/>
    <mergeCell ref="G8918:G8922"/>
    <mergeCell ref="H8918:H8922"/>
    <mergeCell ref="A8928:A8932"/>
    <mergeCell ref="B8928:B8932"/>
    <mergeCell ref="C8928:C8932"/>
    <mergeCell ref="D8928:D8932"/>
    <mergeCell ref="E8928:E8932"/>
    <mergeCell ref="F8928:F8932"/>
    <mergeCell ref="G8923:G8927"/>
    <mergeCell ref="H8923:H8927"/>
    <mergeCell ref="G8928:G8932"/>
    <mergeCell ref="H8928:H8932"/>
    <mergeCell ref="J8923:J8927"/>
    <mergeCell ref="L8923:L8927"/>
    <mergeCell ref="J8933:J8937"/>
    <mergeCell ref="L8933:L8937"/>
    <mergeCell ref="A8933:A8937"/>
    <mergeCell ref="B8933:B8937"/>
    <mergeCell ref="C8933:C8937"/>
    <mergeCell ref="D8933:D8937"/>
    <mergeCell ref="E8933:E8937"/>
    <mergeCell ref="F8933:F8937"/>
    <mergeCell ref="A8938:A8942"/>
    <mergeCell ref="B8938:B8942"/>
    <mergeCell ref="J8928:J8932"/>
    <mergeCell ref="L8928:L8932"/>
    <mergeCell ref="C8938:C8942"/>
    <mergeCell ref="D8938:D8942"/>
    <mergeCell ref="E8938:E8942"/>
    <mergeCell ref="F8938:F8942"/>
    <mergeCell ref="G8933:G8937"/>
    <mergeCell ref="H8933:H8937"/>
    <mergeCell ref="A8943:A8947"/>
    <mergeCell ref="B8943:B8947"/>
    <mergeCell ref="C8943:C8947"/>
    <mergeCell ref="D8943:D8947"/>
    <mergeCell ref="E8943:E8947"/>
    <mergeCell ref="F8943:F8947"/>
    <mergeCell ref="G8938:G8942"/>
    <mergeCell ref="H8938:H8942"/>
    <mergeCell ref="G8943:G8947"/>
    <mergeCell ref="H8943:H8947"/>
    <mergeCell ref="J8938:J8942"/>
    <mergeCell ref="L8938:L8942"/>
    <mergeCell ref="J8948:J8952"/>
    <mergeCell ref="L8948:L8952"/>
    <mergeCell ref="A8948:A8952"/>
    <mergeCell ref="B8948:B8952"/>
    <mergeCell ref="C8948:C8952"/>
    <mergeCell ref="D8948:D8952"/>
    <mergeCell ref="E8948:E8952"/>
    <mergeCell ref="F8948:F8952"/>
    <mergeCell ref="A8953:A8957"/>
    <mergeCell ref="B8953:B8957"/>
    <mergeCell ref="J8943:J8947"/>
    <mergeCell ref="L8943:L8947"/>
    <mergeCell ref="C8953:C8957"/>
    <mergeCell ref="D8953:D8957"/>
    <mergeCell ref="E8953:E8957"/>
    <mergeCell ref="F8953:F8957"/>
    <mergeCell ref="G8948:G8952"/>
    <mergeCell ref="H8948:H8952"/>
    <mergeCell ref="A8958:A8962"/>
    <mergeCell ref="B8958:B8962"/>
    <mergeCell ref="C8958:C8962"/>
    <mergeCell ref="D8958:D8962"/>
    <mergeCell ref="E8958:E8962"/>
    <mergeCell ref="F8958:F8962"/>
    <mergeCell ref="G8953:G8957"/>
    <mergeCell ref="H8953:H8957"/>
    <mergeCell ref="G8958:G8962"/>
    <mergeCell ref="H8958:H8962"/>
    <mergeCell ref="J8953:J8957"/>
    <mergeCell ref="L8953:L8957"/>
    <mergeCell ref="J8963:J8967"/>
    <mergeCell ref="L8963:L8967"/>
    <mergeCell ref="A8963:A8967"/>
    <mergeCell ref="B8963:B8967"/>
    <mergeCell ref="C8963:C8967"/>
    <mergeCell ref="D8963:D8967"/>
    <mergeCell ref="E8963:E8967"/>
    <mergeCell ref="F8963:F8967"/>
    <mergeCell ref="A8968:A8972"/>
    <mergeCell ref="B8968:B8972"/>
    <mergeCell ref="J8958:J8962"/>
    <mergeCell ref="L8958:L8962"/>
    <mergeCell ref="C8968:C8972"/>
    <mergeCell ref="D8968:D8972"/>
    <mergeCell ref="E8968:E8972"/>
    <mergeCell ref="F8968:F8972"/>
    <mergeCell ref="G8963:G8967"/>
    <mergeCell ref="H8963:H8967"/>
    <mergeCell ref="A8973:A8977"/>
    <mergeCell ref="B8973:B8977"/>
    <mergeCell ref="C8973:C8977"/>
    <mergeCell ref="D8973:D8977"/>
    <mergeCell ref="E8973:E8977"/>
    <mergeCell ref="F8973:F8977"/>
    <mergeCell ref="G8968:G8972"/>
    <mergeCell ref="H8968:H8972"/>
    <mergeCell ref="G8973:G8977"/>
    <mergeCell ref="H8973:H8977"/>
    <mergeCell ref="J8968:J8972"/>
    <mergeCell ref="L8968:L8972"/>
    <mergeCell ref="J8978:J8982"/>
    <mergeCell ref="L8978:L8982"/>
    <mergeCell ref="A8978:A8982"/>
    <mergeCell ref="B8978:B8982"/>
    <mergeCell ref="C8978:C8982"/>
    <mergeCell ref="D8978:D8982"/>
    <mergeCell ref="E8978:E8982"/>
    <mergeCell ref="F8978:F8982"/>
    <mergeCell ref="A8983:A8987"/>
    <mergeCell ref="B8983:B8987"/>
    <mergeCell ref="J8973:J8977"/>
    <mergeCell ref="L8973:L8977"/>
    <mergeCell ref="C8983:C8987"/>
    <mergeCell ref="D8983:D8987"/>
    <mergeCell ref="E8983:E8987"/>
    <mergeCell ref="F8983:F8987"/>
    <mergeCell ref="G8978:G8982"/>
    <mergeCell ref="H8978:H8982"/>
    <mergeCell ref="A8988:A8992"/>
    <mergeCell ref="B8988:B8992"/>
    <mergeCell ref="C8988:C8992"/>
    <mergeCell ref="D8988:D8992"/>
    <mergeCell ref="E8988:E8992"/>
    <mergeCell ref="F8988:F8992"/>
    <mergeCell ref="G8983:G8987"/>
    <mergeCell ref="H8983:H8987"/>
    <mergeCell ref="G8988:G8992"/>
    <mergeCell ref="H8988:H8992"/>
    <mergeCell ref="J8983:J8987"/>
    <mergeCell ref="L8983:L8987"/>
    <mergeCell ref="J8993:J8997"/>
    <mergeCell ref="L8993:L8997"/>
    <mergeCell ref="A8993:A8997"/>
    <mergeCell ref="B8993:B8997"/>
    <mergeCell ref="C8993:C8997"/>
    <mergeCell ref="D8993:D8997"/>
    <mergeCell ref="E8993:E8997"/>
    <mergeCell ref="F8993:F8997"/>
    <mergeCell ref="A8998:A9002"/>
    <mergeCell ref="B8998:B9002"/>
    <mergeCell ref="J8988:J8992"/>
    <mergeCell ref="L8988:L8992"/>
    <mergeCell ref="C8998:C9002"/>
    <mergeCell ref="D8998:D9002"/>
    <mergeCell ref="E8998:E9002"/>
    <mergeCell ref="F8998:F9002"/>
    <mergeCell ref="G8993:G8997"/>
    <mergeCell ref="H8993:H8997"/>
    <mergeCell ref="A9003:A9007"/>
    <mergeCell ref="B9003:B9007"/>
    <mergeCell ref="C9003:C9007"/>
    <mergeCell ref="D9003:D9007"/>
    <mergeCell ref="E9003:E9007"/>
    <mergeCell ref="F9003:F9007"/>
    <mergeCell ref="G8998:G9002"/>
    <mergeCell ref="H8998:H9002"/>
    <mergeCell ref="G9003:G9007"/>
    <mergeCell ref="H9003:H9007"/>
    <mergeCell ref="J8998:J9002"/>
    <mergeCell ref="L8998:L9002"/>
    <mergeCell ref="J9008:J9012"/>
    <mergeCell ref="L9008:L9012"/>
    <mergeCell ref="A9008:A9012"/>
    <mergeCell ref="B9008:B9012"/>
    <mergeCell ref="C9008:C9012"/>
    <mergeCell ref="D9008:D9012"/>
    <mergeCell ref="E9008:E9012"/>
    <mergeCell ref="F9008:F9012"/>
    <mergeCell ref="A9013:A9017"/>
    <mergeCell ref="B9013:B9017"/>
    <mergeCell ref="J9003:J9007"/>
    <mergeCell ref="L9003:L9007"/>
    <mergeCell ref="C9013:C9017"/>
    <mergeCell ref="D9013:D9017"/>
    <mergeCell ref="E9013:E9017"/>
    <mergeCell ref="F9013:F9017"/>
    <mergeCell ref="G9008:G9012"/>
    <mergeCell ref="H9008:H9012"/>
    <mergeCell ref="A9018:A9022"/>
    <mergeCell ref="B9018:B9022"/>
    <mergeCell ref="C9018:C9022"/>
    <mergeCell ref="D9018:D9022"/>
    <mergeCell ref="E9018:E9022"/>
    <mergeCell ref="F9018:F9022"/>
    <mergeCell ref="G9013:G9017"/>
    <mergeCell ref="H9013:H9017"/>
    <mergeCell ref="G9018:G9022"/>
    <mergeCell ref="H9018:H9022"/>
    <mergeCell ref="J9013:J9017"/>
    <mergeCell ref="L9013:L9017"/>
    <mergeCell ref="J9023:J9027"/>
    <mergeCell ref="L9023:L9027"/>
    <mergeCell ref="A9023:A9027"/>
    <mergeCell ref="B9023:B9027"/>
    <mergeCell ref="C9023:C9027"/>
    <mergeCell ref="D9023:D9027"/>
    <mergeCell ref="E9023:E9027"/>
    <mergeCell ref="F9023:F9027"/>
    <mergeCell ref="A9028:A9032"/>
    <mergeCell ref="B9028:B9032"/>
    <mergeCell ref="J9018:J9022"/>
    <mergeCell ref="L9018:L9022"/>
    <mergeCell ref="C9028:C9032"/>
    <mergeCell ref="D9028:D9032"/>
    <mergeCell ref="E9028:E9032"/>
    <mergeCell ref="F9028:F9032"/>
    <mergeCell ref="G9023:G9027"/>
    <mergeCell ref="H9023:H9027"/>
    <mergeCell ref="A9033:A9037"/>
    <mergeCell ref="B9033:B9037"/>
    <mergeCell ref="C9033:C9037"/>
    <mergeCell ref="D9033:D9037"/>
    <mergeCell ref="E9033:E9037"/>
    <mergeCell ref="F9033:F9037"/>
    <mergeCell ref="G9028:G9032"/>
    <mergeCell ref="H9028:H9032"/>
    <mergeCell ref="G9033:G9037"/>
    <mergeCell ref="H9033:H9037"/>
    <mergeCell ref="J9028:J9032"/>
    <mergeCell ref="L9028:L9032"/>
    <mergeCell ref="J9038:J9042"/>
    <mergeCell ref="L9038:L9042"/>
    <mergeCell ref="A9038:A9042"/>
    <mergeCell ref="B9038:B9042"/>
    <mergeCell ref="C9038:C9042"/>
    <mergeCell ref="D9038:D9042"/>
    <mergeCell ref="E9038:E9042"/>
    <mergeCell ref="F9038:F9042"/>
    <mergeCell ref="A9043:A9047"/>
    <mergeCell ref="B9043:B9047"/>
    <mergeCell ref="J9033:J9037"/>
    <mergeCell ref="L9033:L9037"/>
    <mergeCell ref="C9043:C9047"/>
    <mergeCell ref="D9043:D9047"/>
    <mergeCell ref="E9043:E9047"/>
    <mergeCell ref="F9043:F9047"/>
    <mergeCell ref="G9038:G9042"/>
    <mergeCell ref="H9038:H9042"/>
    <mergeCell ref="A9048:A9052"/>
    <mergeCell ref="B9048:B9052"/>
    <mergeCell ref="C9048:C9052"/>
    <mergeCell ref="D9048:D9052"/>
    <mergeCell ref="E9048:E9052"/>
    <mergeCell ref="F9048:F9052"/>
    <mergeCell ref="G9043:G9047"/>
    <mergeCell ref="H9043:H9047"/>
    <mergeCell ref="G9048:G9052"/>
    <mergeCell ref="H9048:H9052"/>
    <mergeCell ref="J9043:J9047"/>
    <mergeCell ref="L9043:L9047"/>
    <mergeCell ref="J9053:J9057"/>
    <mergeCell ref="L9053:L9057"/>
    <mergeCell ref="A9053:A9057"/>
    <mergeCell ref="B9053:B9057"/>
    <mergeCell ref="C9053:C9057"/>
    <mergeCell ref="D9053:D9057"/>
    <mergeCell ref="E9053:E9057"/>
    <mergeCell ref="F9053:F9057"/>
    <mergeCell ref="A9058:A9062"/>
    <mergeCell ref="B9058:B9062"/>
    <mergeCell ref="J9048:J9052"/>
    <mergeCell ref="L9048:L9052"/>
    <mergeCell ref="C9058:C9062"/>
    <mergeCell ref="D9058:D9062"/>
    <mergeCell ref="E9058:E9062"/>
    <mergeCell ref="F9058:F9062"/>
    <mergeCell ref="G9053:G9057"/>
    <mergeCell ref="H9053:H9057"/>
    <mergeCell ref="A9063:A9067"/>
    <mergeCell ref="B9063:B9067"/>
    <mergeCell ref="C9063:C9067"/>
    <mergeCell ref="D9063:D9067"/>
    <mergeCell ref="E9063:E9067"/>
    <mergeCell ref="F9063:F9067"/>
    <mergeCell ref="G9058:G9062"/>
    <mergeCell ref="H9058:H9062"/>
    <mergeCell ref="G9063:G9067"/>
    <mergeCell ref="H9063:H9067"/>
    <mergeCell ref="J9058:J9062"/>
    <mergeCell ref="L9058:L9062"/>
    <mergeCell ref="J9068:J9072"/>
    <mergeCell ref="L9068:L9072"/>
    <mergeCell ref="A9068:A9072"/>
    <mergeCell ref="B9068:B9072"/>
    <mergeCell ref="C9068:C9072"/>
    <mergeCell ref="D9068:D9072"/>
    <mergeCell ref="E9068:E9072"/>
    <mergeCell ref="F9068:F9072"/>
    <mergeCell ref="A9073:A9077"/>
    <mergeCell ref="B9073:B9077"/>
    <mergeCell ref="J9063:J9067"/>
    <mergeCell ref="L9063:L9067"/>
    <mergeCell ref="C9073:C9077"/>
    <mergeCell ref="D9073:D9077"/>
    <mergeCell ref="E9073:E9077"/>
    <mergeCell ref="F9073:F9077"/>
    <mergeCell ref="G9068:G9072"/>
    <mergeCell ref="H9068:H9072"/>
    <mergeCell ref="A9078:A9082"/>
    <mergeCell ref="B9078:B9082"/>
    <mergeCell ref="C9078:C9082"/>
    <mergeCell ref="D9078:D9082"/>
    <mergeCell ref="E9078:E9082"/>
    <mergeCell ref="F9078:F9082"/>
    <mergeCell ref="G9073:G9077"/>
    <mergeCell ref="H9073:H9077"/>
    <mergeCell ref="G9078:G9082"/>
    <mergeCell ref="H9078:H9082"/>
    <mergeCell ref="J9073:J9077"/>
    <mergeCell ref="L9073:L9077"/>
    <mergeCell ref="J9083:J9087"/>
    <mergeCell ref="L9083:L9087"/>
    <mergeCell ref="A9083:A9087"/>
    <mergeCell ref="B9083:B9087"/>
    <mergeCell ref="C9083:C9087"/>
    <mergeCell ref="D9083:D9087"/>
    <mergeCell ref="E9083:E9087"/>
    <mergeCell ref="F9083:F9087"/>
    <mergeCell ref="A9088:A9092"/>
    <mergeCell ref="B9088:B9092"/>
    <mergeCell ref="J9078:J9082"/>
    <mergeCell ref="L9078:L9082"/>
    <mergeCell ref="C9088:C9092"/>
    <mergeCell ref="D9088:D9092"/>
    <mergeCell ref="E9088:E9092"/>
    <mergeCell ref="F9088:F9092"/>
    <mergeCell ref="G9083:G9087"/>
    <mergeCell ref="H9083:H9087"/>
    <mergeCell ref="A9093:A9097"/>
    <mergeCell ref="B9093:B9097"/>
    <mergeCell ref="C9093:C9097"/>
    <mergeCell ref="D9093:D9097"/>
    <mergeCell ref="E9093:E9097"/>
    <mergeCell ref="F9093:F9097"/>
    <mergeCell ref="G9088:G9092"/>
    <mergeCell ref="H9088:H9092"/>
    <mergeCell ref="G9093:G9097"/>
    <mergeCell ref="H9093:H9097"/>
    <mergeCell ref="J9088:J9092"/>
    <mergeCell ref="L9088:L9092"/>
    <mergeCell ref="J9093:J9097"/>
    <mergeCell ref="L9093:L9097"/>
    <mergeCell ref="A9098:A9102"/>
    <mergeCell ref="B9098:B9102"/>
    <mergeCell ref="C9098:C9102"/>
    <mergeCell ref="D9098:D9102"/>
    <mergeCell ref="E9098:E9102"/>
    <mergeCell ref="F9098:F9102"/>
    <mergeCell ref="C9103:C9107"/>
    <mergeCell ref="D9103:D9107"/>
    <mergeCell ref="E9103:E9107"/>
    <mergeCell ref="F9103:F9107"/>
    <mergeCell ref="G9098:G9102"/>
    <mergeCell ref="H9098:H9102"/>
    <mergeCell ref="G9103:G9107"/>
    <mergeCell ref="H9103:H9107"/>
    <mergeCell ref="J9098:J9102"/>
    <mergeCell ref="L9098:L9102"/>
    <mergeCell ref="J9103:J9107"/>
    <mergeCell ref="L9103:L9107"/>
    <mergeCell ref="A9108:A9112"/>
    <mergeCell ref="B9108:B9112"/>
    <mergeCell ref="C9108:C9112"/>
    <mergeCell ref="D9108:D9112"/>
    <mergeCell ref="E9108:E9112"/>
    <mergeCell ref="F9108:F9112"/>
    <mergeCell ref="A9103:A9107"/>
    <mergeCell ref="B9103:B9107"/>
    <mergeCell ref="D9137:H9137"/>
    <mergeCell ref="D9135:H9135"/>
    <mergeCell ref="J1:P1"/>
    <mergeCell ref="G9108:G9112"/>
    <mergeCell ref="H9108:H9112"/>
    <mergeCell ref="J9108:J9112"/>
    <mergeCell ref="L9108:L9112"/>
    <mergeCell ref="A1088:A1092"/>
    <mergeCell ref="B1088:B1092"/>
    <mergeCell ref="C1088:C1092"/>
    <mergeCell ref="D1088:D1092"/>
    <mergeCell ref="E1088:E1092"/>
    <mergeCell ref="F1088:F1092"/>
    <mergeCell ref="A1083:A1087"/>
    <mergeCell ref="G1083:G1087"/>
    <mergeCell ref="H1083:H1087"/>
    <mergeCell ref="G1088:G1092"/>
    <mergeCell ref="H1088:H1092"/>
    <mergeCell ref="G1093:G1097"/>
    <mergeCell ref="H1093:H1097"/>
    <mergeCell ref="E1093:E1097"/>
    <mergeCell ref="A1093:A1097"/>
    <mergeCell ref="B1093:B1097"/>
    <mergeCell ref="F1093:F1097"/>
    <mergeCell ref="F1103:F1107"/>
    <mergeCell ref="A1098:A1102"/>
    <mergeCell ref="B1098:B1102"/>
    <mergeCell ref="J1103:J1107"/>
    <mergeCell ref="C1098:C1102"/>
    <mergeCell ref="D1098:D1102"/>
    <mergeCell ref="E1098:E1102"/>
    <mergeCell ref="F1098:F1102"/>
    <mergeCell ref="G1098:G1102"/>
    <mergeCell ref="H1098:H1102"/>
    <mergeCell ref="G1103:G1107"/>
    <mergeCell ref="H1103:H1107"/>
    <mergeCell ref="L1098:L1102"/>
    <mergeCell ref="A1103:A1107"/>
    <mergeCell ref="B1103:B1107"/>
    <mergeCell ref="C1103:C1107"/>
    <mergeCell ref="D1103:D1107"/>
    <mergeCell ref="E1103:E1107"/>
    <mergeCell ref="J1098:J1102"/>
    <mergeCell ref="H1108:H1112"/>
    <mergeCell ref="J1108:J1112"/>
    <mergeCell ref="L1108:L1112"/>
    <mergeCell ref="J1113:J1117"/>
    <mergeCell ref="A1108:A1112"/>
    <mergeCell ref="B1108:B1112"/>
    <mergeCell ref="C1108:C1112"/>
    <mergeCell ref="D1108:D1112"/>
    <mergeCell ref="E1108:E1112"/>
    <mergeCell ref="F1108:F1112"/>
    <mergeCell ref="F1118:F1122"/>
    <mergeCell ref="A1113:A1117"/>
    <mergeCell ref="B1113:B1117"/>
    <mergeCell ref="J1118:J1122"/>
    <mergeCell ref="L1103:L1107"/>
    <mergeCell ref="C1113:C1117"/>
    <mergeCell ref="D1113:D1117"/>
    <mergeCell ref="E1113:E1117"/>
    <mergeCell ref="F1113:F1117"/>
    <mergeCell ref="G1108:G1112"/>
    <mergeCell ref="G1113:G1117"/>
    <mergeCell ref="G1138:G1142"/>
    <mergeCell ref="G1143:G1147"/>
    <mergeCell ref="H1143:H1147"/>
    <mergeCell ref="G1148:G1152"/>
    <mergeCell ref="H1148:H1152"/>
    <mergeCell ref="L1143:L1147"/>
    <mergeCell ref="A1148:A1152"/>
    <mergeCell ref="B1148:B1152"/>
    <mergeCell ref="C1148:C1152"/>
    <mergeCell ref="D1148:D1152"/>
    <mergeCell ref="E1148:E1152"/>
    <mergeCell ref="H1153:H1157"/>
    <mergeCell ref="J1153:J1157"/>
    <mergeCell ref="L1153:L1157"/>
    <mergeCell ref="J1158:J1162"/>
    <mergeCell ref="A1153:A1157"/>
    <mergeCell ref="B1153:B1157"/>
    <mergeCell ref="C1153:C1157"/>
    <mergeCell ref="D1153:D1157"/>
    <mergeCell ref="E1153:E1157"/>
    <mergeCell ref="F1153:F1157"/>
    <mergeCell ref="F1163:F1167"/>
    <mergeCell ref="A1158:A1162"/>
    <mergeCell ref="B1158:B1162"/>
    <mergeCell ref="J1163:J1167"/>
    <mergeCell ref="L1148:L1152"/>
    <mergeCell ref="C1158:C1162"/>
    <mergeCell ref="D1158:D1162"/>
    <mergeCell ref="E1158:E1162"/>
    <mergeCell ref="F1158:F1162"/>
    <mergeCell ref="G1153:G1157"/>
    <mergeCell ref="G1158:G1162"/>
    <mergeCell ref="H1158:H1162"/>
    <mergeCell ref="G1163:G1167"/>
    <mergeCell ref="H1163:H1167"/>
    <mergeCell ref="L1158:L1162"/>
    <mergeCell ref="A1163:A1167"/>
    <mergeCell ref="B1163:B1167"/>
    <mergeCell ref="C1163:C1167"/>
    <mergeCell ref="D1163:D1167"/>
    <mergeCell ref="E1163:E1167"/>
    <mergeCell ref="H1168:H1172"/>
    <mergeCell ref="J1168:J1172"/>
    <mergeCell ref="L1168:L1172"/>
    <mergeCell ref="J1173:J1177"/>
    <mergeCell ref="A1168:A1172"/>
    <mergeCell ref="B1168:B1172"/>
    <mergeCell ref="C1168:C1172"/>
    <mergeCell ref="D1168:D1172"/>
    <mergeCell ref="E1168:E1172"/>
    <mergeCell ref="F1168:F1172"/>
    <mergeCell ref="F1178:F1182"/>
    <mergeCell ref="A1173:A1177"/>
    <mergeCell ref="B1173:B1177"/>
    <mergeCell ref="J1178:J1182"/>
    <mergeCell ref="L1163:L1167"/>
    <mergeCell ref="C1173:C1177"/>
    <mergeCell ref="D1173:D1177"/>
    <mergeCell ref="E1173:E1177"/>
    <mergeCell ref="F1173:F1177"/>
    <mergeCell ref="G1168:G1172"/>
    <mergeCell ref="G1173:G1177"/>
    <mergeCell ref="H1173:H1177"/>
    <mergeCell ref="G1178:G1182"/>
    <mergeCell ref="H1178:H1182"/>
    <mergeCell ref="L1173:L1177"/>
    <mergeCell ref="A1178:A1182"/>
    <mergeCell ref="B1178:B1182"/>
    <mergeCell ref="C1178:C1182"/>
    <mergeCell ref="D1178:D1182"/>
    <mergeCell ref="E1178:E1182"/>
    <mergeCell ref="H1183:H1187"/>
    <mergeCell ref="J1183:J1187"/>
    <mergeCell ref="L1183:L1187"/>
    <mergeCell ref="A1183:A1187"/>
    <mergeCell ref="B1183:B1187"/>
    <mergeCell ref="C1183:C1187"/>
    <mergeCell ref="D1183:D1187"/>
    <mergeCell ref="E1183:E1187"/>
    <mergeCell ref="F1183:F1187"/>
    <mergeCell ref="F1193:F1197"/>
    <mergeCell ref="A1188:A1192"/>
    <mergeCell ref="B1188:B1192"/>
    <mergeCell ref="J1193:J1197"/>
    <mergeCell ref="L1178:L1182"/>
    <mergeCell ref="C1188:C1192"/>
    <mergeCell ref="D1188:D1192"/>
    <mergeCell ref="E1188:E1192"/>
    <mergeCell ref="F1188:F1192"/>
    <mergeCell ref="G1183:G1187"/>
    <mergeCell ref="G1188:G1192"/>
    <mergeCell ref="H1188:H1192"/>
    <mergeCell ref="G1193:G1197"/>
    <mergeCell ref="H1193:H1197"/>
    <mergeCell ref="L1188:L1192"/>
    <mergeCell ref="A1193:A1197"/>
    <mergeCell ref="B1193:B1197"/>
    <mergeCell ref="C1193:C1197"/>
    <mergeCell ref="D1193:D1197"/>
    <mergeCell ref="E1193:E1197"/>
    <mergeCell ref="H1198:H1202"/>
    <mergeCell ref="J1198:J1202"/>
    <mergeCell ref="L1198:L1202"/>
    <mergeCell ref="J1203:J1207"/>
    <mergeCell ref="A1198:A1202"/>
    <mergeCell ref="B1198:B1202"/>
    <mergeCell ref="C1198:C1202"/>
    <mergeCell ref="D1198:D1202"/>
    <mergeCell ref="E1198:E1202"/>
    <mergeCell ref="F1198:F1202"/>
    <mergeCell ref="F1208:F1212"/>
    <mergeCell ref="A1203:A1207"/>
    <mergeCell ref="B1203:B1207"/>
    <mergeCell ref="J1208:J1212"/>
    <mergeCell ref="L1193:L1197"/>
    <mergeCell ref="C1203:C1207"/>
    <mergeCell ref="D1203:D1207"/>
    <mergeCell ref="E1203:E1207"/>
    <mergeCell ref="F1203:F1207"/>
    <mergeCell ref="G1198:G1202"/>
    <mergeCell ref="G1203:G1207"/>
    <mergeCell ref="H1203:H1207"/>
    <mergeCell ref="G1208:G1212"/>
    <mergeCell ref="H1208:H1212"/>
    <mergeCell ref="L1203:L1207"/>
    <mergeCell ref="A1208:A1212"/>
    <mergeCell ref="B1208:B1212"/>
    <mergeCell ref="C1208:C1212"/>
    <mergeCell ref="D1208:D1212"/>
    <mergeCell ref="E1208:E1212"/>
    <mergeCell ref="H1213:H1217"/>
    <mergeCell ref="J1213:J1217"/>
    <mergeCell ref="L1213:L1217"/>
    <mergeCell ref="J1218:J1222"/>
    <mergeCell ref="A1213:A1217"/>
    <mergeCell ref="B1213:B1217"/>
    <mergeCell ref="C1213:C1217"/>
    <mergeCell ref="D1213:D1217"/>
    <mergeCell ref="E1213:E1217"/>
    <mergeCell ref="F1213:F1217"/>
    <mergeCell ref="F1223:F1227"/>
    <mergeCell ref="A1218:A1222"/>
    <mergeCell ref="B1218:B1222"/>
    <mergeCell ref="J1223:J1227"/>
    <mergeCell ref="L1208:L1212"/>
    <mergeCell ref="C1218:C1222"/>
    <mergeCell ref="D1218:D1222"/>
    <mergeCell ref="E1218:E1222"/>
    <mergeCell ref="F1218:F1222"/>
    <mergeCell ref="G1213:G1217"/>
    <mergeCell ref="G1218:G1222"/>
    <mergeCell ref="H1218:H1222"/>
    <mergeCell ref="G1223:G1227"/>
    <mergeCell ref="H1223:H1227"/>
    <mergeCell ref="L1218:L1222"/>
    <mergeCell ref="A1223:A1227"/>
    <mergeCell ref="B1223:B1227"/>
    <mergeCell ref="C1223:C1227"/>
    <mergeCell ref="D1223:D1227"/>
    <mergeCell ref="E1223:E1227"/>
    <mergeCell ref="H1228:H1232"/>
    <mergeCell ref="J1228:J1232"/>
    <mergeCell ref="L1228:L1232"/>
    <mergeCell ref="A1228:A1232"/>
    <mergeCell ref="B1228:B1232"/>
    <mergeCell ref="C1228:C1232"/>
    <mergeCell ref="D1228:D1232"/>
    <mergeCell ref="E1228:E1232"/>
    <mergeCell ref="F1228:F1232"/>
    <mergeCell ref="F1238:F1242"/>
    <mergeCell ref="A1233:A1237"/>
    <mergeCell ref="B1233:B1237"/>
    <mergeCell ref="J1238:J1242"/>
    <mergeCell ref="L1223:L1227"/>
    <mergeCell ref="C1233:C1237"/>
    <mergeCell ref="D1233:D1237"/>
    <mergeCell ref="E1233:E1237"/>
    <mergeCell ref="F1233:F1237"/>
    <mergeCell ref="G1228:G1232"/>
    <mergeCell ref="G1233:G1237"/>
    <mergeCell ref="H1233:H1237"/>
    <mergeCell ref="G1238:G1242"/>
    <mergeCell ref="H1238:H1242"/>
    <mergeCell ref="L1233:L1237"/>
    <mergeCell ref="A1238:A1242"/>
    <mergeCell ref="B1238:B1242"/>
    <mergeCell ref="C1238:C1242"/>
    <mergeCell ref="D1238:D1242"/>
    <mergeCell ref="E1238:E1242"/>
    <mergeCell ref="H1243:H1247"/>
    <mergeCell ref="J1243:J1247"/>
    <mergeCell ref="L1243:L1247"/>
    <mergeCell ref="J1248:J1252"/>
    <mergeCell ref="A1243:A1247"/>
    <mergeCell ref="B1243:B1247"/>
    <mergeCell ref="C1243:C1247"/>
    <mergeCell ref="D1243:D1247"/>
    <mergeCell ref="E1243:E1247"/>
    <mergeCell ref="F1243:F1247"/>
    <mergeCell ref="F1253:F1257"/>
    <mergeCell ref="A1248:A1252"/>
    <mergeCell ref="B1248:B1252"/>
    <mergeCell ref="J1253:J1257"/>
    <mergeCell ref="L1238:L1242"/>
    <mergeCell ref="C1248:C1252"/>
    <mergeCell ref="D1248:D1252"/>
    <mergeCell ref="E1248:E1252"/>
    <mergeCell ref="F1248:F1252"/>
    <mergeCell ref="G1243:G1247"/>
    <mergeCell ref="G1248:G1252"/>
    <mergeCell ref="H1248:H1252"/>
    <mergeCell ref="G1253:G1257"/>
    <mergeCell ref="H1253:H1257"/>
    <mergeCell ref="L1248:L1252"/>
    <mergeCell ref="A1253:A1257"/>
    <mergeCell ref="B1253:B1257"/>
    <mergeCell ref="C1253:C1257"/>
    <mergeCell ref="D1253:D1257"/>
    <mergeCell ref="E1253:E1257"/>
    <mergeCell ref="H1258:H1262"/>
    <mergeCell ref="J1258:J1262"/>
    <mergeCell ref="L1258:L1262"/>
    <mergeCell ref="J1263:J1267"/>
    <mergeCell ref="A1258:A1262"/>
    <mergeCell ref="B1258:B1262"/>
    <mergeCell ref="C1258:C1262"/>
    <mergeCell ref="D1258:D1262"/>
    <mergeCell ref="E1258:E1262"/>
    <mergeCell ref="F1258:F1262"/>
    <mergeCell ref="F1268:F1272"/>
    <mergeCell ref="A1263:A1267"/>
    <mergeCell ref="B1263:B1267"/>
    <mergeCell ref="J1268:J1272"/>
    <mergeCell ref="L1253:L1257"/>
    <mergeCell ref="C1263:C1267"/>
    <mergeCell ref="D1263:D1267"/>
    <mergeCell ref="E1263:E1267"/>
    <mergeCell ref="F1263:F1267"/>
    <mergeCell ref="G1258:G1262"/>
    <mergeCell ref="G1263:G1267"/>
    <mergeCell ref="H1263:H1267"/>
    <mergeCell ref="G1268:G1272"/>
    <mergeCell ref="H1268:H1272"/>
    <mergeCell ref="L1263:L1267"/>
    <mergeCell ref="A1268:A1272"/>
    <mergeCell ref="B1268:B1272"/>
    <mergeCell ref="C1268:C1272"/>
    <mergeCell ref="D1268:D1272"/>
    <mergeCell ref="E1268:E1272"/>
    <mergeCell ref="H1273:H1277"/>
    <mergeCell ref="J1273:J1277"/>
    <mergeCell ref="L1273:L1277"/>
    <mergeCell ref="A1273:A1277"/>
    <mergeCell ref="B1273:B1277"/>
    <mergeCell ref="C1273:C1277"/>
    <mergeCell ref="D1273:D1277"/>
    <mergeCell ref="E1273:E1277"/>
    <mergeCell ref="F1273:F1277"/>
    <mergeCell ref="F1283:F1287"/>
    <mergeCell ref="A1278:A1282"/>
    <mergeCell ref="B1278:B1282"/>
    <mergeCell ref="J1283:J1287"/>
    <mergeCell ref="L1268:L1272"/>
    <mergeCell ref="C1278:C1282"/>
    <mergeCell ref="D1278:D1282"/>
    <mergeCell ref="E1278:E1282"/>
    <mergeCell ref="F1278:F1282"/>
    <mergeCell ref="G1273:G1277"/>
    <mergeCell ref="G1278:G1282"/>
    <mergeCell ref="H1278:H1282"/>
    <mergeCell ref="G1283:G1287"/>
    <mergeCell ref="H1283:H1287"/>
    <mergeCell ref="L1278:L1282"/>
    <mergeCell ref="A1283:A1287"/>
    <mergeCell ref="B1283:B1287"/>
    <mergeCell ref="C1283:C1287"/>
    <mergeCell ref="D1283:D1287"/>
    <mergeCell ref="E1283:E1287"/>
    <mergeCell ref="H1288:H1292"/>
    <mergeCell ref="J1288:J1292"/>
    <mergeCell ref="L1288:L1292"/>
    <mergeCell ref="J1293:J1297"/>
    <mergeCell ref="A1288:A1292"/>
    <mergeCell ref="B1288:B1292"/>
    <mergeCell ref="C1288:C1292"/>
    <mergeCell ref="D1288:D1292"/>
    <mergeCell ref="E1288:E1292"/>
    <mergeCell ref="F1288:F1292"/>
    <mergeCell ref="F1298:F1302"/>
    <mergeCell ref="A1293:A1297"/>
    <mergeCell ref="B1293:B1297"/>
    <mergeCell ref="J1298:J1302"/>
    <mergeCell ref="L1283:L1287"/>
    <mergeCell ref="C1293:C1297"/>
    <mergeCell ref="D1293:D1297"/>
    <mergeCell ref="E1293:E1297"/>
    <mergeCell ref="F1293:F1297"/>
    <mergeCell ref="G1288:G1292"/>
    <mergeCell ref="G1293:G1297"/>
    <mergeCell ref="H1293:H1297"/>
    <mergeCell ref="G1298:G1302"/>
    <mergeCell ref="H1298:H1302"/>
    <mergeCell ref="L1293:L1297"/>
    <mergeCell ref="A1298:A1302"/>
    <mergeCell ref="B1298:B1302"/>
    <mergeCell ref="C1298:C1302"/>
    <mergeCell ref="D1298:D1302"/>
    <mergeCell ref="E1298:E1302"/>
    <mergeCell ref="H1303:H1307"/>
    <mergeCell ref="J1303:J1307"/>
    <mergeCell ref="L1303:L1307"/>
    <mergeCell ref="J1308:J1312"/>
    <mergeCell ref="A1303:A1307"/>
    <mergeCell ref="B1303:B1307"/>
    <mergeCell ref="C1303:C1307"/>
    <mergeCell ref="D1303:D1307"/>
    <mergeCell ref="E1303:E1307"/>
    <mergeCell ref="F1303:F1307"/>
    <mergeCell ref="F1313:F1317"/>
    <mergeCell ref="A1308:A1312"/>
    <mergeCell ref="B1308:B1312"/>
    <mergeCell ref="J1313:J1317"/>
    <mergeCell ref="L1298:L1302"/>
    <mergeCell ref="C1308:C1312"/>
    <mergeCell ref="D1308:D1312"/>
    <mergeCell ref="E1308:E1312"/>
    <mergeCell ref="F1308:F1312"/>
    <mergeCell ref="G1303:G1307"/>
    <mergeCell ref="G1308:G1312"/>
    <mergeCell ref="H1308:H1312"/>
    <mergeCell ref="G1313:G1317"/>
    <mergeCell ref="H1313:H1317"/>
    <mergeCell ref="L1308:L1312"/>
    <mergeCell ref="A1313:A1317"/>
    <mergeCell ref="B1313:B1317"/>
    <mergeCell ref="C1313:C1317"/>
    <mergeCell ref="D1313:D1317"/>
    <mergeCell ref="E1313:E1317"/>
    <mergeCell ref="H1318:H1322"/>
    <mergeCell ref="J1318:J1322"/>
    <mergeCell ref="L1318:L1322"/>
    <mergeCell ref="A1318:A1322"/>
    <mergeCell ref="B1318:B1322"/>
    <mergeCell ref="C1318:C1322"/>
    <mergeCell ref="D1318:D1322"/>
    <mergeCell ref="E1318:E1322"/>
    <mergeCell ref="F1318:F1322"/>
    <mergeCell ref="F1328:F1332"/>
    <mergeCell ref="A1323:A1327"/>
    <mergeCell ref="B1323:B1327"/>
    <mergeCell ref="J1328:J1332"/>
    <mergeCell ref="L1313:L1317"/>
    <mergeCell ref="C1323:C1327"/>
    <mergeCell ref="D1323:D1327"/>
    <mergeCell ref="E1323:E1327"/>
    <mergeCell ref="F1323:F1327"/>
    <mergeCell ref="G1318:G1322"/>
    <mergeCell ref="G1323:G1327"/>
    <mergeCell ref="H1323:H1327"/>
    <mergeCell ref="G1328:G1332"/>
    <mergeCell ref="H1328:H1332"/>
    <mergeCell ref="L1323:L1327"/>
    <mergeCell ref="A1328:A1332"/>
    <mergeCell ref="B1328:B1332"/>
    <mergeCell ref="C1328:C1332"/>
    <mergeCell ref="D1328:D1332"/>
    <mergeCell ref="E1328:E1332"/>
    <mergeCell ref="H1333:H1337"/>
    <mergeCell ref="J1333:J1337"/>
    <mergeCell ref="L1333:L1337"/>
    <mergeCell ref="J1338:J1342"/>
    <mergeCell ref="A1333:A1337"/>
    <mergeCell ref="B1333:B1337"/>
    <mergeCell ref="C1333:C1337"/>
    <mergeCell ref="D1333:D1337"/>
    <mergeCell ref="E1333:E1337"/>
    <mergeCell ref="F1333:F1337"/>
    <mergeCell ref="F1343:F1347"/>
    <mergeCell ref="A1338:A1342"/>
    <mergeCell ref="B1338:B1342"/>
    <mergeCell ref="J1343:J1347"/>
    <mergeCell ref="L1328:L1332"/>
    <mergeCell ref="C1338:C1342"/>
    <mergeCell ref="D1338:D1342"/>
    <mergeCell ref="E1338:E1342"/>
    <mergeCell ref="F1338:F1342"/>
    <mergeCell ref="G1333:G1337"/>
    <mergeCell ref="G1338:G1342"/>
    <mergeCell ref="H1338:H1342"/>
    <mergeCell ref="G1343:G1347"/>
    <mergeCell ref="H1343:H1347"/>
    <mergeCell ref="L1338:L1342"/>
    <mergeCell ref="A1343:A1347"/>
    <mergeCell ref="B1343:B1347"/>
    <mergeCell ref="C1343:C1347"/>
    <mergeCell ref="D1343:D1347"/>
    <mergeCell ref="E1343:E1347"/>
    <mergeCell ref="H1348:H1352"/>
    <mergeCell ref="J1348:J1352"/>
    <mergeCell ref="L1348:L1352"/>
    <mergeCell ref="J1353:J1357"/>
    <mergeCell ref="A1348:A1352"/>
    <mergeCell ref="B1348:B1352"/>
    <mergeCell ref="C1348:C1352"/>
    <mergeCell ref="D1348:D1352"/>
    <mergeCell ref="E1348:E1352"/>
    <mergeCell ref="F1348:F1352"/>
    <mergeCell ref="F1358:F1362"/>
    <mergeCell ref="A1353:A1357"/>
    <mergeCell ref="B1353:B1357"/>
    <mergeCell ref="J1358:J1362"/>
    <mergeCell ref="L1343:L1347"/>
    <mergeCell ref="C1353:C1357"/>
    <mergeCell ref="D1353:D1357"/>
    <mergeCell ref="E1353:E1357"/>
    <mergeCell ref="F1353:F1357"/>
    <mergeCell ref="G1348:G1352"/>
    <mergeCell ref="G1353:G1357"/>
    <mergeCell ref="H1353:H1357"/>
    <mergeCell ref="G1358:G1362"/>
    <mergeCell ref="H1358:H1362"/>
    <mergeCell ref="L1353:L1357"/>
    <mergeCell ref="A1358:A1362"/>
    <mergeCell ref="B1358:B1362"/>
    <mergeCell ref="C1358:C1362"/>
    <mergeCell ref="D1358:D1362"/>
    <mergeCell ref="E1358:E1362"/>
    <mergeCell ref="H1363:H1367"/>
    <mergeCell ref="J1363:J1367"/>
    <mergeCell ref="L1363:L1367"/>
    <mergeCell ref="A1363:A1367"/>
    <mergeCell ref="B1363:B1367"/>
    <mergeCell ref="C1363:C1367"/>
    <mergeCell ref="D1363:D1367"/>
    <mergeCell ref="E1363:E1367"/>
    <mergeCell ref="F1363:F1367"/>
    <mergeCell ref="F1373:F1377"/>
    <mergeCell ref="A1368:A1372"/>
    <mergeCell ref="B1368:B1372"/>
    <mergeCell ref="J1373:J1377"/>
    <mergeCell ref="L1358:L1362"/>
    <mergeCell ref="C1368:C1372"/>
    <mergeCell ref="D1368:D1372"/>
    <mergeCell ref="E1368:E1372"/>
    <mergeCell ref="F1368:F1372"/>
    <mergeCell ref="G1363:G1367"/>
    <mergeCell ref="G1368:G1372"/>
    <mergeCell ref="H1368:H1372"/>
    <mergeCell ref="G1373:G1377"/>
    <mergeCell ref="H1373:H1377"/>
    <mergeCell ref="L1368:L1372"/>
    <mergeCell ref="A1373:A1377"/>
    <mergeCell ref="B1373:B1377"/>
    <mergeCell ref="C1373:C1377"/>
    <mergeCell ref="D1373:D1377"/>
    <mergeCell ref="E1373:E1377"/>
    <mergeCell ref="H1378:H1382"/>
    <mergeCell ref="J1378:J1382"/>
    <mergeCell ref="L1378:L1382"/>
    <mergeCell ref="J1383:J1387"/>
    <mergeCell ref="A1378:A1382"/>
    <mergeCell ref="B1378:B1382"/>
    <mergeCell ref="C1378:C1382"/>
    <mergeCell ref="D1378:D1382"/>
    <mergeCell ref="E1378:E1382"/>
    <mergeCell ref="F1378:F1382"/>
    <mergeCell ref="F1388:F1392"/>
    <mergeCell ref="A1383:A1387"/>
    <mergeCell ref="B1383:B1387"/>
    <mergeCell ref="J1388:J1392"/>
    <mergeCell ref="L1373:L1377"/>
    <mergeCell ref="C1383:C1387"/>
    <mergeCell ref="D1383:D1387"/>
    <mergeCell ref="E1383:E1387"/>
    <mergeCell ref="F1383:F1387"/>
    <mergeCell ref="G1378:G1382"/>
    <mergeCell ref="G1383:G1387"/>
    <mergeCell ref="H1383:H1387"/>
    <mergeCell ref="G1388:G1392"/>
    <mergeCell ref="H1388:H1392"/>
    <mergeCell ref="L1383:L1387"/>
    <mergeCell ref="A1388:A1392"/>
    <mergeCell ref="B1388:B1392"/>
    <mergeCell ref="C1388:C1392"/>
    <mergeCell ref="D1388:D1392"/>
    <mergeCell ref="E1388:E1392"/>
    <mergeCell ref="H1393:H1397"/>
    <mergeCell ref="J1393:J1397"/>
    <mergeCell ref="L1393:L1397"/>
    <mergeCell ref="J1398:J1402"/>
    <mergeCell ref="A1393:A1397"/>
    <mergeCell ref="B1393:B1397"/>
    <mergeCell ref="C1393:C1397"/>
    <mergeCell ref="D1393:D1397"/>
    <mergeCell ref="E1393:E1397"/>
    <mergeCell ref="F1393:F1397"/>
    <mergeCell ref="F1403:F1407"/>
    <mergeCell ref="A1398:A1402"/>
    <mergeCell ref="B1398:B1402"/>
    <mergeCell ref="J1403:J1407"/>
    <mergeCell ref="L1388:L1392"/>
    <mergeCell ref="C1398:C1402"/>
    <mergeCell ref="D1398:D1402"/>
    <mergeCell ref="E1398:E1402"/>
    <mergeCell ref="F1398:F1402"/>
    <mergeCell ref="G1393:G1397"/>
    <mergeCell ref="G1398:G1402"/>
    <mergeCell ref="H1398:H1402"/>
    <mergeCell ref="G1403:G1407"/>
    <mergeCell ref="H1403:H1407"/>
    <mergeCell ref="L1398:L1402"/>
    <mergeCell ref="A1403:A1407"/>
    <mergeCell ref="B1403:B1407"/>
    <mergeCell ref="C1403:C1407"/>
    <mergeCell ref="D1403:D1407"/>
    <mergeCell ref="E1403:E1407"/>
    <mergeCell ref="H1408:H1412"/>
    <mergeCell ref="J1408:J1412"/>
    <mergeCell ref="L1408:L1412"/>
    <mergeCell ref="A1408:A1412"/>
    <mergeCell ref="B1408:B1412"/>
    <mergeCell ref="C1408:C1412"/>
    <mergeCell ref="D1408:D1412"/>
    <mergeCell ref="E1408:E1412"/>
    <mergeCell ref="F1408:F1412"/>
    <mergeCell ref="F1418:F1422"/>
    <mergeCell ref="A1413:A1417"/>
    <mergeCell ref="B1413:B1417"/>
    <mergeCell ref="J1418:J1422"/>
    <mergeCell ref="L1403:L1407"/>
    <mergeCell ref="C1413:C1417"/>
    <mergeCell ref="D1413:D1417"/>
    <mergeCell ref="E1413:E1417"/>
    <mergeCell ref="F1413:F1417"/>
    <mergeCell ref="G1408:G1412"/>
    <mergeCell ref="G1413:G1417"/>
    <mergeCell ref="H1413:H1417"/>
    <mergeCell ref="G1418:G1422"/>
    <mergeCell ref="H1418:H1422"/>
    <mergeCell ref="L1413:L1417"/>
    <mergeCell ref="A1418:A1422"/>
    <mergeCell ref="B1418:B1422"/>
    <mergeCell ref="C1418:C1422"/>
    <mergeCell ref="D1418:D1422"/>
    <mergeCell ref="E1418:E1422"/>
    <mergeCell ref="H1423:H1427"/>
    <mergeCell ref="J1423:J1427"/>
    <mergeCell ref="L1423:L1427"/>
    <mergeCell ref="J1428:J1432"/>
    <mergeCell ref="A1423:A1427"/>
    <mergeCell ref="B1423:B1427"/>
    <mergeCell ref="C1423:C1427"/>
    <mergeCell ref="D1423:D1427"/>
    <mergeCell ref="E1423:E1427"/>
    <mergeCell ref="F1423:F1427"/>
    <mergeCell ref="F1433:F1437"/>
    <mergeCell ref="A1428:A1432"/>
    <mergeCell ref="B1428:B1432"/>
    <mergeCell ref="J1433:J1437"/>
    <mergeCell ref="L1418:L1422"/>
    <mergeCell ref="C1428:C1432"/>
    <mergeCell ref="D1428:D1432"/>
    <mergeCell ref="E1428:E1432"/>
    <mergeCell ref="F1428:F1432"/>
    <mergeCell ref="G1423:G1427"/>
    <mergeCell ref="G1428:G1432"/>
    <mergeCell ref="H1428:H1432"/>
    <mergeCell ref="G1433:G1437"/>
    <mergeCell ref="H1433:H1437"/>
    <mergeCell ref="L1428:L1432"/>
    <mergeCell ref="A1433:A1437"/>
    <mergeCell ref="B1433:B1437"/>
    <mergeCell ref="C1433:C1437"/>
    <mergeCell ref="D1433:D1437"/>
    <mergeCell ref="E1433:E1437"/>
    <mergeCell ref="H1438:H1442"/>
    <mergeCell ref="J1438:J1442"/>
    <mergeCell ref="L1438:L1442"/>
    <mergeCell ref="J1443:J1447"/>
    <mergeCell ref="A1438:A1442"/>
    <mergeCell ref="B1438:B1442"/>
    <mergeCell ref="C1438:C1442"/>
    <mergeCell ref="D1438:D1442"/>
    <mergeCell ref="E1438:E1442"/>
    <mergeCell ref="F1438:F1442"/>
    <mergeCell ref="F1448:F1452"/>
    <mergeCell ref="A1443:A1447"/>
    <mergeCell ref="B1443:B1447"/>
    <mergeCell ref="J1448:J1452"/>
    <mergeCell ref="L1433:L1437"/>
    <mergeCell ref="C1443:C1447"/>
    <mergeCell ref="D1443:D1447"/>
    <mergeCell ref="E1443:E1447"/>
    <mergeCell ref="F1443:F1447"/>
    <mergeCell ref="G1438:G1442"/>
    <mergeCell ref="G1443:G1447"/>
    <mergeCell ref="H1443:H1447"/>
    <mergeCell ref="G1448:G1452"/>
    <mergeCell ref="H1448:H1452"/>
    <mergeCell ref="L1443:L1447"/>
    <mergeCell ref="A1448:A1452"/>
    <mergeCell ref="B1448:B1452"/>
    <mergeCell ref="C1448:C1452"/>
    <mergeCell ref="D1448:D1452"/>
    <mergeCell ref="E1448:E1452"/>
    <mergeCell ref="H1453:H1457"/>
    <mergeCell ref="J1453:J1457"/>
    <mergeCell ref="L1453:L1457"/>
    <mergeCell ref="A1453:A1457"/>
    <mergeCell ref="B1453:B1457"/>
    <mergeCell ref="C1453:C1457"/>
    <mergeCell ref="D1453:D1457"/>
    <mergeCell ref="E1453:E1457"/>
    <mergeCell ref="F1453:F1457"/>
    <mergeCell ref="F1463:F1467"/>
    <mergeCell ref="A1458:A1462"/>
    <mergeCell ref="B1458:B1462"/>
    <mergeCell ref="J1463:J1467"/>
    <mergeCell ref="L1448:L1452"/>
    <mergeCell ref="C1458:C1462"/>
    <mergeCell ref="D1458:D1462"/>
    <mergeCell ref="E1458:E1462"/>
    <mergeCell ref="F1458:F1462"/>
    <mergeCell ref="G1453:G1457"/>
    <mergeCell ref="G1458:G1462"/>
    <mergeCell ref="H1458:H1462"/>
    <mergeCell ref="G1463:G1467"/>
    <mergeCell ref="H1463:H1467"/>
    <mergeCell ref="L1458:L1462"/>
    <mergeCell ref="A1463:A1467"/>
    <mergeCell ref="B1463:B1467"/>
    <mergeCell ref="C1463:C1467"/>
    <mergeCell ref="D1463:D1467"/>
    <mergeCell ref="E1463:E1467"/>
    <mergeCell ref="H1468:H1472"/>
    <mergeCell ref="J1468:J1472"/>
    <mergeCell ref="L1468:L1472"/>
    <mergeCell ref="J1473:J1477"/>
    <mergeCell ref="A1468:A1472"/>
    <mergeCell ref="B1468:B1472"/>
    <mergeCell ref="C1468:C1472"/>
    <mergeCell ref="D1468:D1472"/>
    <mergeCell ref="E1468:E1472"/>
    <mergeCell ref="F1468:F1472"/>
    <mergeCell ref="F1478:F1482"/>
    <mergeCell ref="A1473:A1477"/>
    <mergeCell ref="B1473:B1477"/>
    <mergeCell ref="J1478:J1482"/>
    <mergeCell ref="L1463:L1467"/>
    <mergeCell ref="C1473:C1477"/>
    <mergeCell ref="D1473:D1477"/>
    <mergeCell ref="E1473:E1477"/>
    <mergeCell ref="F1473:F1477"/>
    <mergeCell ref="G1468:G1472"/>
    <mergeCell ref="G1473:G1477"/>
    <mergeCell ref="H1473:H1477"/>
    <mergeCell ref="G1478:G1482"/>
    <mergeCell ref="H1478:H1482"/>
    <mergeCell ref="L1473:L1477"/>
    <mergeCell ref="A1478:A1482"/>
    <mergeCell ref="B1478:B1482"/>
    <mergeCell ref="C1478:C1482"/>
    <mergeCell ref="D1478:D1482"/>
    <mergeCell ref="E1478:E1482"/>
    <mergeCell ref="H1483:H1487"/>
    <mergeCell ref="J1483:J1487"/>
    <mergeCell ref="L1483:L1487"/>
    <mergeCell ref="J1488:J1492"/>
    <mergeCell ref="A1483:A1487"/>
    <mergeCell ref="B1483:B1487"/>
    <mergeCell ref="C1483:C1487"/>
    <mergeCell ref="D1483:D1487"/>
    <mergeCell ref="E1483:E1487"/>
    <mergeCell ref="F1483:F1487"/>
    <mergeCell ref="F1493:F1497"/>
    <mergeCell ref="A1488:A1492"/>
    <mergeCell ref="B1488:B1492"/>
    <mergeCell ref="J1493:J1497"/>
    <mergeCell ref="L1478:L1482"/>
    <mergeCell ref="C1488:C1492"/>
    <mergeCell ref="D1488:D1492"/>
    <mergeCell ref="E1488:E1492"/>
    <mergeCell ref="F1488:F1492"/>
    <mergeCell ref="G1483:G1487"/>
    <mergeCell ref="G1488:G1492"/>
    <mergeCell ref="H1488:H1492"/>
    <mergeCell ref="G1493:G1497"/>
    <mergeCell ref="H1493:H1497"/>
    <mergeCell ref="L1488:L1492"/>
    <mergeCell ref="A1493:A1497"/>
    <mergeCell ref="B1493:B1497"/>
    <mergeCell ref="C1493:C1497"/>
    <mergeCell ref="D1493:D1497"/>
    <mergeCell ref="E1493:E1497"/>
    <mergeCell ref="H1498:H1502"/>
    <mergeCell ref="J1498:J1502"/>
    <mergeCell ref="L1498:L1502"/>
    <mergeCell ref="A1498:A1502"/>
    <mergeCell ref="B1498:B1502"/>
    <mergeCell ref="C1498:C1502"/>
    <mergeCell ref="D1498:D1502"/>
    <mergeCell ref="E1498:E1502"/>
    <mergeCell ref="F1498:F1502"/>
    <mergeCell ref="F1508:F1512"/>
    <mergeCell ref="A1503:A1507"/>
    <mergeCell ref="B1503:B1507"/>
    <mergeCell ref="J1508:J1512"/>
    <mergeCell ref="L1493:L1497"/>
    <mergeCell ref="C1503:C1507"/>
    <mergeCell ref="D1503:D1507"/>
    <mergeCell ref="E1503:E1507"/>
    <mergeCell ref="F1503:F1507"/>
    <mergeCell ref="G1498:G1502"/>
    <mergeCell ref="G1503:G1507"/>
    <mergeCell ref="H1503:H1507"/>
    <mergeCell ref="G1508:G1512"/>
    <mergeCell ref="H1508:H1512"/>
    <mergeCell ref="L1503:L1507"/>
    <mergeCell ref="A1508:A1512"/>
    <mergeCell ref="B1508:B1512"/>
    <mergeCell ref="C1508:C1512"/>
    <mergeCell ref="D1508:D1512"/>
    <mergeCell ref="E1508:E1512"/>
    <mergeCell ref="H1513:H1517"/>
    <mergeCell ref="J1513:J1517"/>
    <mergeCell ref="L1513:L1517"/>
    <mergeCell ref="J1518:J1522"/>
    <mergeCell ref="A1513:A1517"/>
    <mergeCell ref="B1513:B1517"/>
    <mergeCell ref="C1513:C1517"/>
    <mergeCell ref="D1513:D1517"/>
    <mergeCell ref="E1513:E1517"/>
    <mergeCell ref="F1513:F1517"/>
    <mergeCell ref="F1523:F1527"/>
    <mergeCell ref="A1518:A1522"/>
    <mergeCell ref="B1518:B1522"/>
    <mergeCell ref="J1523:J1527"/>
    <mergeCell ref="L1508:L1512"/>
    <mergeCell ref="C1518:C1522"/>
    <mergeCell ref="D1518:D1522"/>
    <mergeCell ref="E1518:E1522"/>
    <mergeCell ref="F1518:F1522"/>
    <mergeCell ref="G1513:G1517"/>
    <mergeCell ref="G1518:G1522"/>
    <mergeCell ref="H1518:H1522"/>
    <mergeCell ref="G1523:G1527"/>
    <mergeCell ref="H1523:H1527"/>
    <mergeCell ref="L1518:L1522"/>
    <mergeCell ref="A1523:A1527"/>
    <mergeCell ref="B1523:B1527"/>
    <mergeCell ref="C1523:C1527"/>
    <mergeCell ref="D1523:D1527"/>
    <mergeCell ref="E1523:E1527"/>
    <mergeCell ref="H1528:H1532"/>
    <mergeCell ref="J1528:J1532"/>
    <mergeCell ref="L1528:L1532"/>
    <mergeCell ref="J1533:J1537"/>
    <mergeCell ref="A1528:A1532"/>
    <mergeCell ref="B1528:B1532"/>
    <mergeCell ref="C1528:C1532"/>
    <mergeCell ref="D1528:D1532"/>
    <mergeCell ref="E1528:E1532"/>
    <mergeCell ref="F1528:F1532"/>
    <mergeCell ref="F1538:F1542"/>
    <mergeCell ref="A1533:A1537"/>
    <mergeCell ref="B1533:B1537"/>
    <mergeCell ref="J1538:J1542"/>
    <mergeCell ref="L1523:L1527"/>
    <mergeCell ref="C1533:C1537"/>
    <mergeCell ref="D1533:D1537"/>
    <mergeCell ref="E1533:E1537"/>
    <mergeCell ref="F1533:F1537"/>
    <mergeCell ref="G1528:G1532"/>
    <mergeCell ref="G1533:G1537"/>
    <mergeCell ref="H1533:H1537"/>
    <mergeCell ref="G1538:G1542"/>
    <mergeCell ref="H1538:H1542"/>
    <mergeCell ref="L1533:L1537"/>
    <mergeCell ref="A1538:A1542"/>
    <mergeCell ref="B1538:B1542"/>
    <mergeCell ref="C1538:C1542"/>
    <mergeCell ref="D1538:D1542"/>
    <mergeCell ref="E1538:E1542"/>
    <mergeCell ref="H1543:H1547"/>
    <mergeCell ref="J1543:J1547"/>
    <mergeCell ref="L1543:L1547"/>
    <mergeCell ref="A1543:A1547"/>
    <mergeCell ref="B1543:B1547"/>
    <mergeCell ref="C1543:C1547"/>
    <mergeCell ref="D1543:D1547"/>
    <mergeCell ref="E1543:E1547"/>
    <mergeCell ref="F1543:F1547"/>
    <mergeCell ref="F1553:F1557"/>
    <mergeCell ref="A1548:A1552"/>
    <mergeCell ref="B1548:B1552"/>
    <mergeCell ref="J1553:J1557"/>
    <mergeCell ref="L1538:L1542"/>
    <mergeCell ref="C1548:C1552"/>
    <mergeCell ref="D1548:D1552"/>
    <mergeCell ref="E1548:E1552"/>
    <mergeCell ref="F1548:F1552"/>
    <mergeCell ref="G1543:G1547"/>
    <mergeCell ref="G1548:G1552"/>
    <mergeCell ref="H1548:H1552"/>
    <mergeCell ref="G1553:G1557"/>
    <mergeCell ref="H1553:H1557"/>
    <mergeCell ref="L1548:L1552"/>
    <mergeCell ref="A1553:A1557"/>
    <mergeCell ref="B1553:B1557"/>
    <mergeCell ref="C1553:C1557"/>
    <mergeCell ref="D1553:D1557"/>
    <mergeCell ref="E1553:E1557"/>
    <mergeCell ref="H1558:H1562"/>
    <mergeCell ref="J1558:J1562"/>
    <mergeCell ref="L1558:L1562"/>
    <mergeCell ref="J1563:J1567"/>
    <mergeCell ref="A1558:A1562"/>
    <mergeCell ref="B1558:B1562"/>
    <mergeCell ref="C1558:C1562"/>
    <mergeCell ref="D1558:D1562"/>
    <mergeCell ref="E1558:E1562"/>
    <mergeCell ref="F1558:F1562"/>
    <mergeCell ref="F1568:F1572"/>
    <mergeCell ref="A1563:A1567"/>
    <mergeCell ref="B1563:B1567"/>
    <mergeCell ref="J1568:J1572"/>
    <mergeCell ref="L1553:L1557"/>
    <mergeCell ref="C1563:C1567"/>
    <mergeCell ref="D1563:D1567"/>
    <mergeCell ref="E1563:E1567"/>
    <mergeCell ref="F1563:F1567"/>
    <mergeCell ref="G1558:G1562"/>
    <mergeCell ref="G1563:G1567"/>
    <mergeCell ref="H1563:H1567"/>
    <mergeCell ref="G1568:G1572"/>
    <mergeCell ref="H1568:H1572"/>
    <mergeCell ref="L1563:L1567"/>
    <mergeCell ref="A1568:A1572"/>
    <mergeCell ref="B1568:B1572"/>
    <mergeCell ref="C1568:C1572"/>
    <mergeCell ref="D1568:D1572"/>
    <mergeCell ref="E1568:E1572"/>
    <mergeCell ref="H1573:H1577"/>
    <mergeCell ref="J1573:J1577"/>
    <mergeCell ref="L1573:L1577"/>
    <mergeCell ref="J1578:J1582"/>
    <mergeCell ref="A1573:A1577"/>
    <mergeCell ref="B1573:B1577"/>
    <mergeCell ref="C1573:C1577"/>
    <mergeCell ref="D1573:D1577"/>
    <mergeCell ref="E1573:E1577"/>
    <mergeCell ref="F1573:F1577"/>
    <mergeCell ref="F1583:F1587"/>
    <mergeCell ref="A1578:A1582"/>
    <mergeCell ref="B1578:B1582"/>
    <mergeCell ref="J1583:J1587"/>
    <mergeCell ref="L1568:L1572"/>
    <mergeCell ref="C1578:C1582"/>
    <mergeCell ref="D1578:D1582"/>
    <mergeCell ref="E1578:E1582"/>
    <mergeCell ref="F1578:F1582"/>
    <mergeCell ref="G1573:G1577"/>
    <mergeCell ref="G1578:G1582"/>
    <mergeCell ref="H1578:H1582"/>
    <mergeCell ref="G1583:G1587"/>
    <mergeCell ref="H1583:H1587"/>
    <mergeCell ref="L1578:L1582"/>
    <mergeCell ref="A1583:A1587"/>
    <mergeCell ref="B1583:B1587"/>
    <mergeCell ref="C1583:C1587"/>
    <mergeCell ref="D1583:D1587"/>
    <mergeCell ref="E1583:E1587"/>
    <mergeCell ref="H1588:H1592"/>
    <mergeCell ref="J1588:J1592"/>
    <mergeCell ref="L1588:L1592"/>
    <mergeCell ref="A1588:A1592"/>
    <mergeCell ref="B1588:B1592"/>
    <mergeCell ref="C1588:C1592"/>
    <mergeCell ref="D1588:D1592"/>
    <mergeCell ref="E1588:E1592"/>
    <mergeCell ref="F1588:F1592"/>
    <mergeCell ref="F1598:F1602"/>
    <mergeCell ref="A1593:A1597"/>
    <mergeCell ref="B1593:B1597"/>
    <mergeCell ref="J1598:J1602"/>
    <mergeCell ref="L1583:L1587"/>
    <mergeCell ref="C1593:C1597"/>
    <mergeCell ref="D1593:D1597"/>
    <mergeCell ref="E1593:E1597"/>
    <mergeCell ref="F1593:F1597"/>
    <mergeCell ref="G1588:G1592"/>
    <mergeCell ref="G1593:G1597"/>
    <mergeCell ref="H1593:H1597"/>
    <mergeCell ref="G1598:G1602"/>
    <mergeCell ref="H1598:H1602"/>
    <mergeCell ref="L1593:L1597"/>
    <mergeCell ref="A1598:A1602"/>
    <mergeCell ref="B1598:B1602"/>
    <mergeCell ref="C1598:C1602"/>
    <mergeCell ref="D1598:D1602"/>
    <mergeCell ref="E1598:E1602"/>
    <mergeCell ref="H1603:H1607"/>
    <mergeCell ref="J1603:J1607"/>
    <mergeCell ref="L1603:L1607"/>
    <mergeCell ref="J1608:J1612"/>
    <mergeCell ref="A1603:A1607"/>
    <mergeCell ref="B1603:B1607"/>
    <mergeCell ref="C1603:C1607"/>
    <mergeCell ref="D1603:D1607"/>
    <mergeCell ref="E1603:E1607"/>
    <mergeCell ref="F1603:F1607"/>
    <mergeCell ref="F1613:F1617"/>
    <mergeCell ref="A1608:A1612"/>
    <mergeCell ref="B1608:B1612"/>
    <mergeCell ref="J1613:J1617"/>
    <mergeCell ref="L1598:L1602"/>
    <mergeCell ref="C1608:C1612"/>
    <mergeCell ref="D1608:D1612"/>
    <mergeCell ref="E1608:E1612"/>
    <mergeCell ref="F1608:F1612"/>
    <mergeCell ref="G1603:G1607"/>
    <mergeCell ref="G1608:G1612"/>
    <mergeCell ref="H1608:H1612"/>
    <mergeCell ref="G1613:G1617"/>
    <mergeCell ref="H1613:H1617"/>
    <mergeCell ref="L1608:L1612"/>
    <mergeCell ref="A1613:A1617"/>
    <mergeCell ref="B1613:B1617"/>
    <mergeCell ref="C1613:C1617"/>
    <mergeCell ref="D1613:D1617"/>
    <mergeCell ref="E1613:E1617"/>
    <mergeCell ref="H1618:H1622"/>
    <mergeCell ref="J1618:J1622"/>
    <mergeCell ref="L1618:L1622"/>
    <mergeCell ref="J1623:J1627"/>
    <mergeCell ref="A1618:A1622"/>
    <mergeCell ref="B1618:B1622"/>
    <mergeCell ref="C1618:C1622"/>
    <mergeCell ref="D1618:D1622"/>
    <mergeCell ref="E1618:E1622"/>
    <mergeCell ref="F1618:F1622"/>
    <mergeCell ref="F1628:F1632"/>
    <mergeCell ref="A1623:A1627"/>
    <mergeCell ref="B1623:B1627"/>
    <mergeCell ref="J1628:J1632"/>
    <mergeCell ref="L1613:L1617"/>
    <mergeCell ref="C1623:C1627"/>
    <mergeCell ref="D1623:D1627"/>
    <mergeCell ref="E1623:E1627"/>
    <mergeCell ref="F1623:F1627"/>
    <mergeCell ref="G1618:G1622"/>
    <mergeCell ref="G1623:G1627"/>
    <mergeCell ref="H1623:H1627"/>
    <mergeCell ref="G1628:G1632"/>
    <mergeCell ref="H1628:H1632"/>
    <mergeCell ref="L1623:L1627"/>
    <mergeCell ref="A1628:A1632"/>
    <mergeCell ref="B1628:B1632"/>
    <mergeCell ref="C1628:C1632"/>
    <mergeCell ref="D1628:D1632"/>
    <mergeCell ref="E1628:E1632"/>
    <mergeCell ref="H1633:H1637"/>
    <mergeCell ref="J1633:J1637"/>
    <mergeCell ref="L1633:L1637"/>
    <mergeCell ref="A1633:A1637"/>
    <mergeCell ref="B1633:B1637"/>
    <mergeCell ref="C1633:C1637"/>
    <mergeCell ref="D1633:D1637"/>
    <mergeCell ref="E1633:E1637"/>
    <mergeCell ref="F1633:F1637"/>
    <mergeCell ref="F1643:F1647"/>
    <mergeCell ref="A1638:A1642"/>
    <mergeCell ref="B1638:B1642"/>
    <mergeCell ref="J1643:J1647"/>
    <mergeCell ref="L1628:L1632"/>
    <mergeCell ref="C1638:C1642"/>
    <mergeCell ref="D1638:D1642"/>
    <mergeCell ref="E1638:E1642"/>
    <mergeCell ref="F1638:F1642"/>
    <mergeCell ref="G1633:G1637"/>
    <mergeCell ref="G1638:G1642"/>
    <mergeCell ref="H1638:H1642"/>
    <mergeCell ref="G1643:G1647"/>
    <mergeCell ref="H1643:H1647"/>
    <mergeCell ref="L1638:L1642"/>
    <mergeCell ref="A1643:A1647"/>
    <mergeCell ref="B1643:B1647"/>
    <mergeCell ref="C1643:C1647"/>
    <mergeCell ref="D1643:D1647"/>
    <mergeCell ref="E1643:E1647"/>
    <mergeCell ref="H1648:H1652"/>
    <mergeCell ref="J1648:J1652"/>
    <mergeCell ref="L1648:L1652"/>
    <mergeCell ref="J2233:J2237"/>
    <mergeCell ref="A1648:A1652"/>
    <mergeCell ref="B1648:B1652"/>
    <mergeCell ref="C1648:C1652"/>
    <mergeCell ref="D1648:D1652"/>
    <mergeCell ref="E1648:E1652"/>
    <mergeCell ref="F1648:F1652"/>
    <mergeCell ref="F2238:F2242"/>
    <mergeCell ref="A2233:A2237"/>
    <mergeCell ref="B2233:B2237"/>
    <mergeCell ref="J2238:J2242"/>
    <mergeCell ref="L1643:L1647"/>
    <mergeCell ref="C2233:C2237"/>
    <mergeCell ref="D2233:D2237"/>
    <mergeCell ref="E2233:E2237"/>
    <mergeCell ref="F2233:F2237"/>
    <mergeCell ref="G1648:G1652"/>
    <mergeCell ref="G2233:G2237"/>
    <mergeCell ref="H2233:H2237"/>
    <mergeCell ref="G2238:G2242"/>
    <mergeCell ref="H2238:H2242"/>
    <mergeCell ref="L2233:L2237"/>
    <mergeCell ref="A2238:A2242"/>
    <mergeCell ref="B2238:B2242"/>
    <mergeCell ref="C2238:C2242"/>
    <mergeCell ref="D2238:D2242"/>
    <mergeCell ref="E2238:E2242"/>
    <mergeCell ref="J1668:J1672"/>
    <mergeCell ref="L1668:L1672"/>
    <mergeCell ref="C1678:C1682"/>
    <mergeCell ref="D1678:D1682"/>
    <mergeCell ref="E1678:E1682"/>
    <mergeCell ref="F1678:F1682"/>
    <mergeCell ref="G1673:G1677"/>
    <mergeCell ref="H1673:H1677"/>
    <mergeCell ref="A1683:A1687"/>
    <mergeCell ref="B1683:B1687"/>
    <mergeCell ref="C1683:C1687"/>
    <mergeCell ref="D1683:D1687"/>
    <mergeCell ref="E1683:E1687"/>
    <mergeCell ref="F1683:F1687"/>
    <mergeCell ref="H2243:H2247"/>
    <mergeCell ref="J2243:J2247"/>
    <mergeCell ref="L2243:L2247"/>
    <mergeCell ref="J2248:J2252"/>
    <mergeCell ref="A2243:A2247"/>
    <mergeCell ref="B2243:B2247"/>
    <mergeCell ref="C2243:C2247"/>
    <mergeCell ref="D2243:D2247"/>
    <mergeCell ref="E2243:E2247"/>
    <mergeCell ref="F2243:F2247"/>
    <mergeCell ref="F2253:F2257"/>
    <mergeCell ref="A2248:A2252"/>
    <mergeCell ref="B2248:B2252"/>
    <mergeCell ref="J2253:J2257"/>
    <mergeCell ref="L2238:L2242"/>
    <mergeCell ref="C2248:C2252"/>
    <mergeCell ref="D2248:D2252"/>
    <mergeCell ref="E2248:E2252"/>
    <mergeCell ref="F2248:F2252"/>
    <mergeCell ref="G2243:G2247"/>
    <mergeCell ref="G2248:G2252"/>
    <mergeCell ref="H2248:H2252"/>
    <mergeCell ref="G2253:G2257"/>
    <mergeCell ref="H2253:H2257"/>
    <mergeCell ref="L2248:L2252"/>
    <mergeCell ref="A2253:A2257"/>
    <mergeCell ref="B2253:B2257"/>
    <mergeCell ref="C2253:C2257"/>
    <mergeCell ref="D2253:D2257"/>
    <mergeCell ref="E2253:E2257"/>
    <mergeCell ref="H2258:H2262"/>
    <mergeCell ref="J2258:J2262"/>
    <mergeCell ref="L2258:L2262"/>
    <mergeCell ref="A2258:A2262"/>
    <mergeCell ref="B2258:B2262"/>
    <mergeCell ref="C2258:C2262"/>
    <mergeCell ref="D2258:D2262"/>
    <mergeCell ref="E2258:E2262"/>
    <mergeCell ref="F2258:F2262"/>
    <mergeCell ref="F2268:F2272"/>
    <mergeCell ref="A2263:A2267"/>
    <mergeCell ref="B2263:B2267"/>
    <mergeCell ref="J2268:J2272"/>
    <mergeCell ref="L2253:L2257"/>
    <mergeCell ref="C2263:C2267"/>
    <mergeCell ref="D2263:D2267"/>
    <mergeCell ref="E2263:E2267"/>
    <mergeCell ref="F2263:F2267"/>
    <mergeCell ref="G2258:G2262"/>
    <mergeCell ref="G2263:G2267"/>
    <mergeCell ref="H2263:H2267"/>
    <mergeCell ref="G2268:G2272"/>
    <mergeCell ref="H2268:H2272"/>
    <mergeCell ref="L2263:L2267"/>
    <mergeCell ref="A2268:A2272"/>
    <mergeCell ref="B2268:B2272"/>
    <mergeCell ref="C2268:C2272"/>
    <mergeCell ref="D2268:D2272"/>
    <mergeCell ref="E2268:E2272"/>
    <mergeCell ref="H2273:H2277"/>
    <mergeCell ref="J2273:J2277"/>
    <mergeCell ref="L2273:L2277"/>
    <mergeCell ref="J2278:J2282"/>
    <mergeCell ref="A2273:A2277"/>
    <mergeCell ref="B2273:B2277"/>
    <mergeCell ref="C2273:C2277"/>
    <mergeCell ref="D2273:D2277"/>
    <mergeCell ref="E2273:E2277"/>
    <mergeCell ref="F2273:F2277"/>
    <mergeCell ref="F2283:F2287"/>
    <mergeCell ref="A2278:A2282"/>
    <mergeCell ref="B2278:B2282"/>
    <mergeCell ref="J2283:J2287"/>
    <mergeCell ref="L2268:L2272"/>
    <mergeCell ref="C2278:C2282"/>
    <mergeCell ref="D2278:D2282"/>
    <mergeCell ref="E2278:E2282"/>
    <mergeCell ref="F2278:F2282"/>
    <mergeCell ref="G2273:G2277"/>
    <mergeCell ref="G2278:G2282"/>
    <mergeCell ref="H2278:H2282"/>
    <mergeCell ref="G2283:G2287"/>
    <mergeCell ref="H2283:H2287"/>
    <mergeCell ref="L2278:L2282"/>
    <mergeCell ref="A2283:A2287"/>
    <mergeCell ref="B2283:B2287"/>
    <mergeCell ref="C2283:C2287"/>
    <mergeCell ref="D2283:D2287"/>
    <mergeCell ref="E2283:E2287"/>
    <mergeCell ref="H2288:H2292"/>
    <mergeCell ref="J2288:J2292"/>
    <mergeCell ref="L2288:L2292"/>
    <mergeCell ref="J2293:J2297"/>
    <mergeCell ref="A2288:A2292"/>
    <mergeCell ref="B2288:B2292"/>
    <mergeCell ref="C2288:C2292"/>
    <mergeCell ref="D2288:D2292"/>
    <mergeCell ref="E2288:E2292"/>
    <mergeCell ref="F2288:F2292"/>
    <mergeCell ref="F2298:F2302"/>
    <mergeCell ref="A2293:A2297"/>
    <mergeCell ref="B2293:B2297"/>
    <mergeCell ref="J2298:J2302"/>
    <mergeCell ref="L2283:L2287"/>
    <mergeCell ref="C2293:C2297"/>
    <mergeCell ref="D2293:D2297"/>
    <mergeCell ref="E2293:E2297"/>
    <mergeCell ref="F2293:F2297"/>
    <mergeCell ref="G2288:G2292"/>
    <mergeCell ref="G2293:G2297"/>
    <mergeCell ref="H2293:H2297"/>
    <mergeCell ref="G2298:G2302"/>
    <mergeCell ref="H2298:H2302"/>
    <mergeCell ref="L2293:L2297"/>
    <mergeCell ref="A2298:A2302"/>
    <mergeCell ref="B2298:B2302"/>
    <mergeCell ref="C2298:C2302"/>
    <mergeCell ref="D2298:D2302"/>
    <mergeCell ref="E2298:E2302"/>
    <mergeCell ref="H2303:H2307"/>
    <mergeCell ref="J2303:J2307"/>
    <mergeCell ref="L2303:L2307"/>
    <mergeCell ref="A2303:A2307"/>
    <mergeCell ref="B2303:B2307"/>
    <mergeCell ref="C2303:C2307"/>
    <mergeCell ref="D2303:D2307"/>
    <mergeCell ref="E2303:E2307"/>
    <mergeCell ref="F2303:F2307"/>
    <mergeCell ref="F2313:F2317"/>
    <mergeCell ref="A2308:A2312"/>
    <mergeCell ref="B2308:B2312"/>
    <mergeCell ref="J2313:J2317"/>
    <mergeCell ref="L2298:L2302"/>
    <mergeCell ref="C2308:C2312"/>
    <mergeCell ref="D2308:D2312"/>
    <mergeCell ref="E2308:E2312"/>
    <mergeCell ref="F2308:F2312"/>
    <mergeCell ref="G2303:G2307"/>
    <mergeCell ref="G2308:G2312"/>
    <mergeCell ref="H2308:H2312"/>
    <mergeCell ref="G2313:G2317"/>
    <mergeCell ref="H2313:H2317"/>
    <mergeCell ref="L2308:L2312"/>
    <mergeCell ref="A2313:A2317"/>
    <mergeCell ref="B2313:B2317"/>
    <mergeCell ref="C2313:C2317"/>
    <mergeCell ref="D2313:D2317"/>
    <mergeCell ref="E2313:E2317"/>
    <mergeCell ref="H2318:H2322"/>
    <mergeCell ref="J2318:J2322"/>
    <mergeCell ref="L2318:L2322"/>
    <mergeCell ref="J2323:J2327"/>
    <mergeCell ref="A2318:A2322"/>
    <mergeCell ref="B2318:B2322"/>
    <mergeCell ref="C2318:C2322"/>
    <mergeCell ref="D2318:D2322"/>
    <mergeCell ref="E2318:E2322"/>
    <mergeCell ref="F2318:F2322"/>
    <mergeCell ref="F2328:F2332"/>
    <mergeCell ref="A2323:A2327"/>
    <mergeCell ref="B2323:B2327"/>
    <mergeCell ref="J2328:J2332"/>
    <mergeCell ref="L2313:L2317"/>
    <mergeCell ref="C2323:C2327"/>
    <mergeCell ref="D2323:D2327"/>
    <mergeCell ref="E2323:E2327"/>
    <mergeCell ref="F2323:F2327"/>
    <mergeCell ref="G2318:G2322"/>
    <mergeCell ref="G2323:G2327"/>
    <mergeCell ref="H2323:H2327"/>
    <mergeCell ref="G2328:G2332"/>
    <mergeCell ref="H2328:H2332"/>
    <mergeCell ref="L2323:L2327"/>
    <mergeCell ref="A2328:A2332"/>
    <mergeCell ref="B2328:B2332"/>
    <mergeCell ref="C2328:C2332"/>
    <mergeCell ref="D2328:D2332"/>
    <mergeCell ref="E2328:E2332"/>
    <mergeCell ref="H2333:H2337"/>
    <mergeCell ref="J2333:J2337"/>
    <mergeCell ref="L2333:L2337"/>
    <mergeCell ref="J2338:J2342"/>
    <mergeCell ref="A2333:A2337"/>
    <mergeCell ref="B2333:B2337"/>
    <mergeCell ref="C2333:C2337"/>
    <mergeCell ref="D2333:D2337"/>
    <mergeCell ref="E2333:E2337"/>
    <mergeCell ref="F2333:F2337"/>
    <mergeCell ref="F2343:F2347"/>
    <mergeCell ref="A2338:A2342"/>
    <mergeCell ref="B2338:B2342"/>
    <mergeCell ref="J2343:J2347"/>
    <mergeCell ref="L2328:L2332"/>
    <mergeCell ref="C2338:C2342"/>
    <mergeCell ref="D2338:D2342"/>
    <mergeCell ref="E2338:E2342"/>
    <mergeCell ref="F2338:F2342"/>
    <mergeCell ref="G2333:G2337"/>
    <mergeCell ref="G2338:G2342"/>
    <mergeCell ref="H2338:H2342"/>
    <mergeCell ref="G2343:G2347"/>
    <mergeCell ref="H2343:H2347"/>
    <mergeCell ref="L2338:L2342"/>
    <mergeCell ref="A2343:A2347"/>
    <mergeCell ref="B2343:B2347"/>
    <mergeCell ref="C2343:C2347"/>
    <mergeCell ref="D2343:D2347"/>
    <mergeCell ref="E2343:E2347"/>
    <mergeCell ref="H2348:H2352"/>
    <mergeCell ref="J2348:J2352"/>
    <mergeCell ref="L2348:L2352"/>
    <mergeCell ref="A2348:A2352"/>
    <mergeCell ref="B2348:B2352"/>
    <mergeCell ref="C2348:C2352"/>
    <mergeCell ref="D2348:D2352"/>
    <mergeCell ref="E2348:E2352"/>
    <mergeCell ref="F2348:F2352"/>
    <mergeCell ref="F2358:F2362"/>
    <mergeCell ref="A2353:A2357"/>
    <mergeCell ref="B2353:B2357"/>
    <mergeCell ref="J2358:J2362"/>
    <mergeCell ref="L2343:L2347"/>
    <mergeCell ref="C2353:C2357"/>
    <mergeCell ref="D2353:D2357"/>
    <mergeCell ref="E2353:E2357"/>
    <mergeCell ref="F2353:F2357"/>
    <mergeCell ref="G2348:G2352"/>
    <mergeCell ref="G2353:G2357"/>
    <mergeCell ref="H2353:H2357"/>
    <mergeCell ref="G2358:G2362"/>
    <mergeCell ref="H2358:H2362"/>
    <mergeCell ref="L2353:L2357"/>
    <mergeCell ref="A2358:A2362"/>
    <mergeCell ref="B2358:B2362"/>
    <mergeCell ref="C2358:C2362"/>
    <mergeCell ref="D2358:D2362"/>
    <mergeCell ref="E2358:E2362"/>
    <mergeCell ref="H2363:H2367"/>
    <mergeCell ref="J2363:J2367"/>
    <mergeCell ref="L2363:L2367"/>
    <mergeCell ref="J2368:J2372"/>
    <mergeCell ref="A2363:A2367"/>
    <mergeCell ref="B2363:B2367"/>
    <mergeCell ref="C2363:C2367"/>
    <mergeCell ref="D2363:D2367"/>
    <mergeCell ref="E2363:E2367"/>
    <mergeCell ref="F2363:F2367"/>
    <mergeCell ref="F2373:F2377"/>
    <mergeCell ref="A2368:A2372"/>
    <mergeCell ref="B2368:B2372"/>
    <mergeCell ref="J2373:J2377"/>
    <mergeCell ref="L2358:L2362"/>
    <mergeCell ref="C2368:C2372"/>
    <mergeCell ref="D2368:D2372"/>
    <mergeCell ref="E2368:E2372"/>
    <mergeCell ref="F2368:F2372"/>
    <mergeCell ref="G2363:G2367"/>
    <mergeCell ref="G2368:G2372"/>
    <mergeCell ref="H2368:H2372"/>
    <mergeCell ref="G2373:G2377"/>
    <mergeCell ref="H2373:H2377"/>
    <mergeCell ref="L2368:L2372"/>
    <mergeCell ref="A2373:A2377"/>
    <mergeCell ref="B2373:B2377"/>
    <mergeCell ref="C2373:C2377"/>
    <mergeCell ref="D2373:D2377"/>
    <mergeCell ref="E2373:E2377"/>
    <mergeCell ref="H2378:H2382"/>
    <mergeCell ref="J2378:J2382"/>
    <mergeCell ref="L2378:L2382"/>
    <mergeCell ref="J2383:J2387"/>
    <mergeCell ref="A2378:A2382"/>
    <mergeCell ref="B2378:B2382"/>
    <mergeCell ref="C2378:C2382"/>
    <mergeCell ref="D2378:D2382"/>
    <mergeCell ref="E2378:E2382"/>
    <mergeCell ref="F2378:F2382"/>
    <mergeCell ref="F2388:F2392"/>
    <mergeCell ref="A2383:A2387"/>
    <mergeCell ref="B2383:B2387"/>
    <mergeCell ref="J2388:J2392"/>
    <mergeCell ref="L2373:L2377"/>
    <mergeCell ref="C2383:C2387"/>
    <mergeCell ref="D2383:D2387"/>
    <mergeCell ref="E2383:E2387"/>
    <mergeCell ref="F2383:F2387"/>
    <mergeCell ref="G2378:G2382"/>
    <mergeCell ref="G2383:G2387"/>
    <mergeCell ref="H2383:H2387"/>
    <mergeCell ref="G2388:G2392"/>
    <mergeCell ref="H2388:H2392"/>
    <mergeCell ref="L2383:L2387"/>
    <mergeCell ref="A2388:A2392"/>
    <mergeCell ref="B2388:B2392"/>
    <mergeCell ref="C2388:C2392"/>
    <mergeCell ref="D2388:D2392"/>
    <mergeCell ref="E2388:E2392"/>
    <mergeCell ref="H2393:H2397"/>
    <mergeCell ref="J2393:J2397"/>
    <mergeCell ref="L2393:L2397"/>
    <mergeCell ref="A2393:A2397"/>
    <mergeCell ref="B2393:B2397"/>
    <mergeCell ref="C2393:C2397"/>
    <mergeCell ref="D2393:D2397"/>
    <mergeCell ref="E2393:E2397"/>
    <mergeCell ref="F2393:F2397"/>
    <mergeCell ref="F2403:F2407"/>
    <mergeCell ref="A2398:A2402"/>
    <mergeCell ref="B2398:B2402"/>
    <mergeCell ref="J2403:J2407"/>
    <mergeCell ref="L2388:L2392"/>
    <mergeCell ref="C2398:C2402"/>
    <mergeCell ref="D2398:D2402"/>
    <mergeCell ref="E2398:E2402"/>
    <mergeCell ref="F2398:F2402"/>
    <mergeCell ref="G2393:G2397"/>
    <mergeCell ref="G2398:G2402"/>
    <mergeCell ref="H2398:H2402"/>
    <mergeCell ref="G2403:G2407"/>
    <mergeCell ref="H2403:H2407"/>
    <mergeCell ref="L2398:L2402"/>
    <mergeCell ref="A2403:A2407"/>
    <mergeCell ref="B2403:B2407"/>
    <mergeCell ref="C2403:C2407"/>
    <mergeCell ref="D2403:D2407"/>
    <mergeCell ref="E2403:E2407"/>
    <mergeCell ref="H2408:H2412"/>
    <mergeCell ref="J2408:J2412"/>
    <mergeCell ref="L2408:L2412"/>
    <mergeCell ref="J2413:J2417"/>
    <mergeCell ref="A2408:A2412"/>
    <mergeCell ref="B2408:B2412"/>
    <mergeCell ref="C2408:C2412"/>
    <mergeCell ref="D2408:D2412"/>
    <mergeCell ref="E2408:E2412"/>
    <mergeCell ref="F2408:F2412"/>
    <mergeCell ref="F2418:F2422"/>
    <mergeCell ref="A2413:A2417"/>
    <mergeCell ref="B2413:B2417"/>
    <mergeCell ref="J2418:J2422"/>
    <mergeCell ref="L2403:L2407"/>
    <mergeCell ref="C2413:C2417"/>
    <mergeCell ref="D2413:D2417"/>
    <mergeCell ref="E2413:E2417"/>
    <mergeCell ref="F2413:F2417"/>
    <mergeCell ref="G2408:G2412"/>
    <mergeCell ref="G2413:G2417"/>
    <mergeCell ref="H2413:H2417"/>
    <mergeCell ref="G2418:G2422"/>
    <mergeCell ref="H2418:H2422"/>
    <mergeCell ref="L2413:L2417"/>
    <mergeCell ref="A2418:A2422"/>
    <mergeCell ref="B2418:B2422"/>
    <mergeCell ref="C2418:C2422"/>
    <mergeCell ref="D2418:D2422"/>
    <mergeCell ref="E2418:E2422"/>
    <mergeCell ref="H2423:H2427"/>
    <mergeCell ref="J2423:J2427"/>
    <mergeCell ref="L2423:L2427"/>
    <mergeCell ref="J2428:J2432"/>
    <mergeCell ref="A2423:A2427"/>
    <mergeCell ref="B2423:B2427"/>
    <mergeCell ref="C2423:C2427"/>
    <mergeCell ref="D2423:D2427"/>
    <mergeCell ref="E2423:E2427"/>
    <mergeCell ref="F2423:F2427"/>
    <mergeCell ref="F2433:F2437"/>
    <mergeCell ref="A2428:A2432"/>
    <mergeCell ref="B2428:B2432"/>
    <mergeCell ref="J2433:J2437"/>
    <mergeCell ref="L2418:L2422"/>
    <mergeCell ref="C2428:C2432"/>
    <mergeCell ref="D2428:D2432"/>
    <mergeCell ref="E2428:E2432"/>
    <mergeCell ref="F2428:F2432"/>
    <mergeCell ref="G2423:G2427"/>
    <mergeCell ref="G2428:G2432"/>
    <mergeCell ref="H2428:H2432"/>
    <mergeCell ref="G2433:G2437"/>
    <mergeCell ref="H2433:H2437"/>
    <mergeCell ref="L2428:L2432"/>
    <mergeCell ref="A2433:A2437"/>
    <mergeCell ref="B2433:B2437"/>
    <mergeCell ref="C2433:C2437"/>
    <mergeCell ref="D2433:D2437"/>
    <mergeCell ref="E2433:E2437"/>
    <mergeCell ref="H2438:H2442"/>
    <mergeCell ref="J2438:J2442"/>
    <mergeCell ref="L2438:L2442"/>
    <mergeCell ref="A2438:A2442"/>
    <mergeCell ref="B2438:B2442"/>
    <mergeCell ref="C2438:C2442"/>
    <mergeCell ref="D2438:D2442"/>
    <mergeCell ref="E2438:E2442"/>
    <mergeCell ref="F2438:F2442"/>
    <mergeCell ref="F2448:F2452"/>
    <mergeCell ref="A2443:A2447"/>
    <mergeCell ref="B2443:B2447"/>
    <mergeCell ref="J2448:J2452"/>
    <mergeCell ref="L2433:L2437"/>
    <mergeCell ref="C2443:C2447"/>
    <mergeCell ref="D2443:D2447"/>
    <mergeCell ref="E2443:E2447"/>
    <mergeCell ref="F2443:F2447"/>
    <mergeCell ref="G2438:G2442"/>
    <mergeCell ref="G2443:G2447"/>
    <mergeCell ref="H2443:H2447"/>
    <mergeCell ref="G2448:G2452"/>
    <mergeCell ref="H2448:H2452"/>
    <mergeCell ref="L2443:L2447"/>
    <mergeCell ref="A2448:A2452"/>
    <mergeCell ref="B2448:B2452"/>
    <mergeCell ref="C2448:C2452"/>
    <mergeCell ref="D2448:D2452"/>
    <mergeCell ref="E2448:E2452"/>
    <mergeCell ref="H2453:H2457"/>
    <mergeCell ref="J2453:J2457"/>
    <mergeCell ref="L2453:L2457"/>
    <mergeCell ref="J2458:J2462"/>
    <mergeCell ref="A2453:A2457"/>
    <mergeCell ref="B2453:B2457"/>
    <mergeCell ref="C2453:C2457"/>
    <mergeCell ref="D2453:D2457"/>
    <mergeCell ref="E2453:E2457"/>
    <mergeCell ref="F2453:F2457"/>
    <mergeCell ref="F2463:F2467"/>
    <mergeCell ref="A2458:A2462"/>
    <mergeCell ref="B2458:B2462"/>
    <mergeCell ref="J2463:J2467"/>
    <mergeCell ref="L2448:L2452"/>
    <mergeCell ref="C2458:C2462"/>
    <mergeCell ref="D2458:D2462"/>
    <mergeCell ref="E2458:E2462"/>
    <mergeCell ref="F2458:F2462"/>
    <mergeCell ref="G2453:G2457"/>
    <mergeCell ref="G2458:G2462"/>
    <mergeCell ref="H2458:H2462"/>
    <mergeCell ref="G2463:G2467"/>
    <mergeCell ref="H2463:H2467"/>
    <mergeCell ref="L2458:L2462"/>
    <mergeCell ref="A2463:A2467"/>
    <mergeCell ref="B2463:B2467"/>
    <mergeCell ref="C2463:C2467"/>
    <mergeCell ref="D2463:D2467"/>
    <mergeCell ref="E2463:E2467"/>
    <mergeCell ref="H2468:H2472"/>
    <mergeCell ref="J2468:J2472"/>
    <mergeCell ref="L2468:L2472"/>
    <mergeCell ref="J2473:J2477"/>
    <mergeCell ref="A2468:A2472"/>
    <mergeCell ref="B2468:B2472"/>
    <mergeCell ref="C2468:C2472"/>
    <mergeCell ref="D2468:D2472"/>
    <mergeCell ref="E2468:E2472"/>
    <mergeCell ref="F2468:F2472"/>
    <mergeCell ref="F2478:F2482"/>
    <mergeCell ref="A2473:A2477"/>
    <mergeCell ref="B2473:B2477"/>
    <mergeCell ref="J2478:J2482"/>
    <mergeCell ref="L2463:L2467"/>
    <mergeCell ref="C2473:C2477"/>
    <mergeCell ref="D2473:D2477"/>
    <mergeCell ref="E2473:E2477"/>
    <mergeCell ref="F2473:F2477"/>
    <mergeCell ref="G2468:G2472"/>
    <mergeCell ref="G2473:G2477"/>
    <mergeCell ref="H2473:H2477"/>
    <mergeCell ref="G2478:G2482"/>
    <mergeCell ref="H2478:H2482"/>
    <mergeCell ref="L2473:L2477"/>
    <mergeCell ref="A2478:A2482"/>
    <mergeCell ref="B2478:B2482"/>
    <mergeCell ref="C2478:C2482"/>
    <mergeCell ref="D2478:D2482"/>
    <mergeCell ref="E2478:E2482"/>
    <mergeCell ref="H2483:H2487"/>
    <mergeCell ref="J2483:J2487"/>
    <mergeCell ref="L2483:L2487"/>
    <mergeCell ref="A2483:A2487"/>
    <mergeCell ref="B2483:B2487"/>
    <mergeCell ref="C2483:C2487"/>
    <mergeCell ref="D2483:D2487"/>
    <mergeCell ref="E2483:E2487"/>
    <mergeCell ref="F2483:F2487"/>
    <mergeCell ref="F2493:F2497"/>
    <mergeCell ref="A2488:A2492"/>
    <mergeCell ref="B2488:B2492"/>
    <mergeCell ref="J2493:J2497"/>
    <mergeCell ref="L2478:L2482"/>
    <mergeCell ref="C2488:C2492"/>
    <mergeCell ref="D2488:D2492"/>
    <mergeCell ref="E2488:E2492"/>
    <mergeCell ref="F2488:F2492"/>
    <mergeCell ref="G2483:G2487"/>
    <mergeCell ref="G2488:G2492"/>
    <mergeCell ref="H2488:H2492"/>
    <mergeCell ref="G2493:G2497"/>
    <mergeCell ref="H2493:H2497"/>
    <mergeCell ref="L2488:L2492"/>
    <mergeCell ref="A2493:A2497"/>
    <mergeCell ref="B2493:B2497"/>
    <mergeCell ref="C2493:C2497"/>
    <mergeCell ref="D2493:D2497"/>
    <mergeCell ref="E2493:E2497"/>
    <mergeCell ref="H2498:H2502"/>
    <mergeCell ref="J2498:J2502"/>
    <mergeCell ref="L2498:L2502"/>
    <mergeCell ref="J2503:J2507"/>
    <mergeCell ref="A2498:A2502"/>
    <mergeCell ref="B2498:B2502"/>
    <mergeCell ref="C2498:C2502"/>
    <mergeCell ref="D2498:D2502"/>
    <mergeCell ref="E2498:E2502"/>
    <mergeCell ref="F2498:F2502"/>
    <mergeCell ref="F2508:F2512"/>
    <mergeCell ref="A2503:A2507"/>
    <mergeCell ref="B2503:B2507"/>
    <mergeCell ref="J2508:J2512"/>
    <mergeCell ref="L2493:L2497"/>
    <mergeCell ref="C2503:C2507"/>
    <mergeCell ref="D2503:D2507"/>
    <mergeCell ref="E2503:E2507"/>
    <mergeCell ref="F2503:F2507"/>
    <mergeCell ref="G2498:G2502"/>
    <mergeCell ref="G2503:G2507"/>
    <mergeCell ref="H2503:H2507"/>
    <mergeCell ref="G2508:G2512"/>
    <mergeCell ref="H2508:H2512"/>
    <mergeCell ref="L2503:L2507"/>
    <mergeCell ref="A2508:A2512"/>
    <mergeCell ref="B2508:B2512"/>
    <mergeCell ref="C2508:C2512"/>
    <mergeCell ref="D2508:D2512"/>
    <mergeCell ref="E2508:E2512"/>
    <mergeCell ref="H2513:H2517"/>
    <mergeCell ref="J2513:J2517"/>
    <mergeCell ref="L2513:L2517"/>
    <mergeCell ref="J2518:J2522"/>
    <mergeCell ref="A2513:A2517"/>
    <mergeCell ref="B2513:B2517"/>
    <mergeCell ref="C2513:C2517"/>
    <mergeCell ref="D2513:D2517"/>
    <mergeCell ref="E2513:E2517"/>
    <mergeCell ref="F2513:F2517"/>
    <mergeCell ref="F2523:F2527"/>
    <mergeCell ref="A2518:A2522"/>
    <mergeCell ref="B2518:B2522"/>
    <mergeCell ref="J2523:J2527"/>
    <mergeCell ref="L2508:L2512"/>
    <mergeCell ref="C2518:C2522"/>
    <mergeCell ref="D2518:D2522"/>
    <mergeCell ref="E2518:E2522"/>
    <mergeCell ref="F2518:F2522"/>
    <mergeCell ref="G2513:G2517"/>
    <mergeCell ref="G2518:G2522"/>
    <mergeCell ref="H2518:H2522"/>
    <mergeCell ref="G2523:G2527"/>
    <mergeCell ref="H2523:H2527"/>
    <mergeCell ref="L2518:L2522"/>
    <mergeCell ref="A2523:A2527"/>
    <mergeCell ref="B2523:B2527"/>
    <mergeCell ref="C2523:C2527"/>
    <mergeCell ref="D2523:D2527"/>
    <mergeCell ref="E2523:E2527"/>
    <mergeCell ref="H2528:H2532"/>
    <mergeCell ref="J2528:J2532"/>
    <mergeCell ref="L2528:L2532"/>
    <mergeCell ref="A2528:A2532"/>
    <mergeCell ref="B2528:B2532"/>
    <mergeCell ref="C2528:C2532"/>
    <mergeCell ref="D2528:D2532"/>
    <mergeCell ref="E2528:E2532"/>
    <mergeCell ref="F2528:F2532"/>
    <mergeCell ref="F2538:F2542"/>
    <mergeCell ref="A2533:A2537"/>
    <mergeCell ref="B2533:B2537"/>
    <mergeCell ref="J2538:J2542"/>
    <mergeCell ref="L2523:L2527"/>
    <mergeCell ref="C2533:C2537"/>
    <mergeCell ref="D2533:D2537"/>
    <mergeCell ref="E2533:E2537"/>
    <mergeCell ref="F2533:F2537"/>
    <mergeCell ref="G2528:G2532"/>
    <mergeCell ref="G2533:G2537"/>
    <mergeCell ref="H2533:H2537"/>
    <mergeCell ref="G2538:G2542"/>
    <mergeCell ref="H2538:H2542"/>
    <mergeCell ref="L2533:L2537"/>
    <mergeCell ref="A2538:A2542"/>
    <mergeCell ref="B2538:B2542"/>
    <mergeCell ref="C2538:C2542"/>
    <mergeCell ref="D2538:D2542"/>
    <mergeCell ref="E2538:E2542"/>
    <mergeCell ref="H2543:H2547"/>
    <mergeCell ref="J2543:J2547"/>
    <mergeCell ref="L2543:L2547"/>
    <mergeCell ref="J2548:J2552"/>
    <mergeCell ref="A2543:A2547"/>
    <mergeCell ref="B2543:B2547"/>
    <mergeCell ref="C2543:C2547"/>
    <mergeCell ref="D2543:D2547"/>
    <mergeCell ref="E2543:E2547"/>
    <mergeCell ref="F2543:F2547"/>
    <mergeCell ref="F2553:F2557"/>
    <mergeCell ref="A2548:A2552"/>
    <mergeCell ref="B2548:B2552"/>
    <mergeCell ref="J2553:J2557"/>
    <mergeCell ref="L2538:L2542"/>
    <mergeCell ref="C2548:C2552"/>
    <mergeCell ref="D2548:D2552"/>
    <mergeCell ref="E2548:E2552"/>
    <mergeCell ref="F2548:F2552"/>
    <mergeCell ref="G2543:G2547"/>
    <mergeCell ref="G2548:G2552"/>
    <mergeCell ref="H2548:H2552"/>
    <mergeCell ref="G2553:G2557"/>
    <mergeCell ref="H2553:H2557"/>
    <mergeCell ref="L2548:L2552"/>
    <mergeCell ref="A2553:A2557"/>
    <mergeCell ref="B2553:B2557"/>
    <mergeCell ref="C2553:C2557"/>
    <mergeCell ref="D2553:D2557"/>
    <mergeCell ref="E2553:E2557"/>
    <mergeCell ref="H2558:H2562"/>
    <mergeCell ref="J2558:J2562"/>
    <mergeCell ref="L2558:L2562"/>
    <mergeCell ref="J2563:J2567"/>
    <mergeCell ref="A2558:A2562"/>
    <mergeCell ref="B2558:B2562"/>
    <mergeCell ref="C2558:C2562"/>
    <mergeCell ref="D2558:D2562"/>
    <mergeCell ref="E2558:E2562"/>
    <mergeCell ref="F2558:F2562"/>
    <mergeCell ref="F2568:F2572"/>
    <mergeCell ref="A2563:A2567"/>
    <mergeCell ref="B2563:B2567"/>
    <mergeCell ref="J2568:J2572"/>
    <mergeCell ref="L2553:L2557"/>
    <mergeCell ref="C2563:C2567"/>
    <mergeCell ref="D2563:D2567"/>
    <mergeCell ref="E2563:E2567"/>
    <mergeCell ref="F2563:F2567"/>
    <mergeCell ref="G2558:G2562"/>
    <mergeCell ref="G2563:G2567"/>
    <mergeCell ref="H2563:H2567"/>
    <mergeCell ref="G2568:G2572"/>
    <mergeCell ref="H2568:H2572"/>
    <mergeCell ref="L2563:L2567"/>
    <mergeCell ref="A2568:A2572"/>
    <mergeCell ref="B2568:B2572"/>
    <mergeCell ref="C2568:C2572"/>
    <mergeCell ref="D2568:D2572"/>
    <mergeCell ref="E2568:E2572"/>
    <mergeCell ref="H2573:H2577"/>
    <mergeCell ref="J2573:J2577"/>
    <mergeCell ref="L2573:L2577"/>
    <mergeCell ref="A2573:A2577"/>
    <mergeCell ref="B2573:B2577"/>
    <mergeCell ref="C2573:C2577"/>
    <mergeCell ref="D2573:D2577"/>
    <mergeCell ref="E2573:E2577"/>
    <mergeCell ref="F2573:F2577"/>
    <mergeCell ref="F2583:F2587"/>
    <mergeCell ref="A2578:A2582"/>
    <mergeCell ref="B2578:B2582"/>
    <mergeCell ref="J2583:J2587"/>
    <mergeCell ref="L2568:L2572"/>
    <mergeCell ref="C2578:C2582"/>
    <mergeCell ref="D2578:D2582"/>
    <mergeCell ref="E2578:E2582"/>
    <mergeCell ref="F2578:F2582"/>
    <mergeCell ref="G2573:G2577"/>
    <mergeCell ref="G2578:G2582"/>
    <mergeCell ref="H2578:H2582"/>
    <mergeCell ref="G2583:G2587"/>
    <mergeCell ref="H2583:H2587"/>
    <mergeCell ref="L2578:L2582"/>
    <mergeCell ref="A2583:A2587"/>
    <mergeCell ref="B2583:B2587"/>
    <mergeCell ref="C2583:C2587"/>
    <mergeCell ref="D2583:D2587"/>
    <mergeCell ref="E2583:E2587"/>
    <mergeCell ref="A2588:A2592"/>
    <mergeCell ref="B2588:B2592"/>
    <mergeCell ref="C2588:C2592"/>
    <mergeCell ref="D2588:D2592"/>
    <mergeCell ref="E2588:E2592"/>
    <mergeCell ref="F2588:F2592"/>
    <mergeCell ref="A2593:A2597"/>
    <mergeCell ref="B2593:B2597"/>
    <mergeCell ref="J2598:J2602"/>
    <mergeCell ref="L2583:L2587"/>
    <mergeCell ref="C2593:C2597"/>
    <mergeCell ref="D2593:D2597"/>
    <mergeCell ref="E2593:E2597"/>
    <mergeCell ref="F2593:F2597"/>
    <mergeCell ref="G2588:G2592"/>
    <mergeCell ref="H2588:H2592"/>
    <mergeCell ref="A2598:A2602"/>
    <mergeCell ref="B2598:B2602"/>
    <mergeCell ref="C2598:C2602"/>
    <mergeCell ref="D2598:D2602"/>
    <mergeCell ref="E2598:E2602"/>
    <mergeCell ref="F2598:F2602"/>
    <mergeCell ref="F2603:F2607"/>
    <mergeCell ref="G2593:G2597"/>
    <mergeCell ref="H2593:H2597"/>
    <mergeCell ref="G2598:G2602"/>
    <mergeCell ref="H2598:H2602"/>
    <mergeCell ref="L2593:L2597"/>
    <mergeCell ref="L2598:L2602"/>
    <mergeCell ref="G2603:G2607"/>
    <mergeCell ref="H2603:H2607"/>
    <mergeCell ref="J2603:J2607"/>
    <mergeCell ref="A2603:A2607"/>
    <mergeCell ref="B2603:B2607"/>
    <mergeCell ref="C2603:C2607"/>
    <mergeCell ref="D2603:D2607"/>
    <mergeCell ref="E2603:E2607"/>
    <mergeCell ref="A2613:A2617"/>
    <mergeCell ref="B2613:B2617"/>
    <mergeCell ref="C2613:C2617"/>
    <mergeCell ref="D2613:D2617"/>
    <mergeCell ref="E2613:E2617"/>
    <mergeCell ref="F2613:F2617"/>
    <mergeCell ref="A2618:A2622"/>
    <mergeCell ref="B2618:B2622"/>
    <mergeCell ref="C2618:C2622"/>
    <mergeCell ref="D2618:D2622"/>
    <mergeCell ref="E2618:E2622"/>
    <mergeCell ref="F2618:F2622"/>
    <mergeCell ref="G2613:G2617"/>
    <mergeCell ref="H2613:H2617"/>
    <mergeCell ref="G2618:G2622"/>
    <mergeCell ref="H2618:H2622"/>
    <mergeCell ref="J2613:J2617"/>
    <mergeCell ref="L2613:L2617"/>
    <mergeCell ref="A2623:A2627"/>
    <mergeCell ref="B2623:B2627"/>
    <mergeCell ref="C2623:C2627"/>
    <mergeCell ref="D2623:D2627"/>
    <mergeCell ref="E2623:E2627"/>
    <mergeCell ref="F2623:F2627"/>
    <mergeCell ref="A2628:A2632"/>
    <mergeCell ref="B2628:B2632"/>
    <mergeCell ref="J2618:J2622"/>
    <mergeCell ref="L2618:L2622"/>
    <mergeCell ref="C2628:C2632"/>
    <mergeCell ref="D2628:D2632"/>
    <mergeCell ref="E2628:E2632"/>
    <mergeCell ref="F2628:F2632"/>
    <mergeCell ref="G2623:G2627"/>
    <mergeCell ref="H2623:H2627"/>
    <mergeCell ref="A2633:A2637"/>
    <mergeCell ref="B2633:B2637"/>
    <mergeCell ref="C2633:C2637"/>
    <mergeCell ref="D2633:D2637"/>
    <mergeCell ref="E2633:E2637"/>
    <mergeCell ref="F2633:F2637"/>
    <mergeCell ref="G2628:G2632"/>
    <mergeCell ref="H2628:H2632"/>
    <mergeCell ref="G2633:G2637"/>
    <mergeCell ref="H2633:H2637"/>
    <mergeCell ref="J2628:J2632"/>
    <mergeCell ref="L2628:L2632"/>
    <mergeCell ref="J2638:J2642"/>
    <mergeCell ref="L2638:L2642"/>
    <mergeCell ref="A2638:A2642"/>
    <mergeCell ref="B2638:B2642"/>
    <mergeCell ref="C2638:C2642"/>
    <mergeCell ref="D2638:D2642"/>
    <mergeCell ref="E2638:E2642"/>
    <mergeCell ref="F2638:F2642"/>
    <mergeCell ref="A2643:A2647"/>
    <mergeCell ref="B2643:B2647"/>
    <mergeCell ref="J2633:J2637"/>
    <mergeCell ref="L2633:L2637"/>
    <mergeCell ref="C2643:C2647"/>
    <mergeCell ref="D2643:D2647"/>
    <mergeCell ref="E2643:E2647"/>
    <mergeCell ref="F2643:F2647"/>
    <mergeCell ref="G2638:G2642"/>
    <mergeCell ref="H2638:H2642"/>
    <mergeCell ref="A2648:A2652"/>
    <mergeCell ref="B2648:B2652"/>
    <mergeCell ref="C2648:C2652"/>
    <mergeCell ref="D2648:D2652"/>
    <mergeCell ref="E2648:E2652"/>
    <mergeCell ref="F2648:F2652"/>
    <mergeCell ref="G2643:G2647"/>
    <mergeCell ref="H2643:H2647"/>
    <mergeCell ref="G2648:G2652"/>
    <mergeCell ref="H2648:H2652"/>
    <mergeCell ref="J2643:J2647"/>
    <mergeCell ref="L2643:L2647"/>
    <mergeCell ref="J2653:J2657"/>
    <mergeCell ref="L2653:L2657"/>
    <mergeCell ref="A2653:A2657"/>
    <mergeCell ref="B2653:B2657"/>
    <mergeCell ref="C2653:C2657"/>
    <mergeCell ref="D2653:D2657"/>
    <mergeCell ref="E2653:E2657"/>
    <mergeCell ref="F2653:F2657"/>
    <mergeCell ref="A2658:A2662"/>
    <mergeCell ref="B2658:B2662"/>
    <mergeCell ref="J2648:J2652"/>
    <mergeCell ref="L2648:L2652"/>
    <mergeCell ref="C2658:C2662"/>
    <mergeCell ref="D2658:D2662"/>
    <mergeCell ref="E2658:E2662"/>
    <mergeCell ref="F2658:F2662"/>
    <mergeCell ref="G2653:G2657"/>
    <mergeCell ref="H2653:H2657"/>
    <mergeCell ref="A2663:A2667"/>
    <mergeCell ref="B2663:B2667"/>
    <mergeCell ref="C2663:C2667"/>
    <mergeCell ref="D2663:D2667"/>
    <mergeCell ref="E2663:E2667"/>
    <mergeCell ref="F2663:F2667"/>
    <mergeCell ref="G2658:G2662"/>
    <mergeCell ref="H2658:H2662"/>
    <mergeCell ref="G2663:G2667"/>
    <mergeCell ref="H2663:H2667"/>
    <mergeCell ref="J2658:J2662"/>
    <mergeCell ref="L2658:L2662"/>
    <mergeCell ref="J2668:J2672"/>
    <mergeCell ref="L2668:L2672"/>
    <mergeCell ref="A2668:A2672"/>
    <mergeCell ref="B2668:B2672"/>
    <mergeCell ref="C2668:C2672"/>
    <mergeCell ref="D2668:D2672"/>
    <mergeCell ref="E2668:E2672"/>
    <mergeCell ref="F2668:F2672"/>
    <mergeCell ref="A2673:A2677"/>
    <mergeCell ref="B2673:B2677"/>
    <mergeCell ref="J2663:J2667"/>
    <mergeCell ref="L2663:L2667"/>
    <mergeCell ref="C2673:C2677"/>
    <mergeCell ref="D2673:D2677"/>
    <mergeCell ref="E2673:E2677"/>
    <mergeCell ref="F2673:F2677"/>
    <mergeCell ref="G2668:G2672"/>
    <mergeCell ref="H2668:H2672"/>
    <mergeCell ref="A2678:A2682"/>
    <mergeCell ref="B2678:B2682"/>
    <mergeCell ref="C2678:C2682"/>
    <mergeCell ref="D2678:D2682"/>
    <mergeCell ref="E2678:E2682"/>
    <mergeCell ref="F2678:F2682"/>
    <mergeCell ref="G2673:G2677"/>
    <mergeCell ref="H2673:H2677"/>
    <mergeCell ref="G2678:G2682"/>
    <mergeCell ref="H2678:H2682"/>
    <mergeCell ref="J2673:J2677"/>
    <mergeCell ref="L2673:L2677"/>
    <mergeCell ref="A2683:A2687"/>
    <mergeCell ref="B2683:B2687"/>
    <mergeCell ref="C2683:C2687"/>
    <mergeCell ref="D2683:D2687"/>
    <mergeCell ref="E2683:E2687"/>
    <mergeCell ref="F2683:F2687"/>
    <mergeCell ref="A2688:A2692"/>
    <mergeCell ref="B2688:B2692"/>
    <mergeCell ref="J2678:J2682"/>
    <mergeCell ref="L2678:L2682"/>
    <mergeCell ref="C2688:C2692"/>
    <mergeCell ref="D2688:D2692"/>
    <mergeCell ref="E2688:E2692"/>
    <mergeCell ref="F2688:F2692"/>
    <mergeCell ref="G2683:G2687"/>
    <mergeCell ref="H2683:H2687"/>
    <mergeCell ref="A2693:A2697"/>
    <mergeCell ref="B2693:B2697"/>
    <mergeCell ref="C2693:C2697"/>
    <mergeCell ref="D2693:D2697"/>
    <mergeCell ref="E2693:E2697"/>
    <mergeCell ref="F2693:F2697"/>
    <mergeCell ref="G2688:G2692"/>
    <mergeCell ref="H2688:H2692"/>
    <mergeCell ref="G2693:G2697"/>
    <mergeCell ref="H2693:H2697"/>
    <mergeCell ref="J2688:J2692"/>
    <mergeCell ref="L2688:L2692"/>
    <mergeCell ref="J2698:J2702"/>
    <mergeCell ref="L2698:L2702"/>
    <mergeCell ref="A2698:A2702"/>
    <mergeCell ref="B2698:B2702"/>
    <mergeCell ref="C2698:C2702"/>
    <mergeCell ref="D2698:D2702"/>
    <mergeCell ref="E2698:E2702"/>
    <mergeCell ref="F2698:F2702"/>
    <mergeCell ref="A2703:A2707"/>
    <mergeCell ref="B2703:B2707"/>
    <mergeCell ref="J2693:J2697"/>
    <mergeCell ref="L2693:L2697"/>
    <mergeCell ref="C2703:C2707"/>
    <mergeCell ref="D2703:D2707"/>
    <mergeCell ref="E2703:E2707"/>
    <mergeCell ref="F2703:F2707"/>
    <mergeCell ref="G2698:G2702"/>
    <mergeCell ref="H2698:H2702"/>
    <mergeCell ref="A2708:A2712"/>
    <mergeCell ref="B2708:B2712"/>
    <mergeCell ref="C2708:C2712"/>
    <mergeCell ref="D2708:D2712"/>
    <mergeCell ref="E2708:E2712"/>
    <mergeCell ref="F2708:F2712"/>
    <mergeCell ref="G2703:G2707"/>
    <mergeCell ref="H2703:H2707"/>
    <mergeCell ref="G2708:G2712"/>
    <mergeCell ref="H2708:H2712"/>
    <mergeCell ref="J2703:J2707"/>
    <mergeCell ref="L2703:L2707"/>
    <mergeCell ref="J2713:J2717"/>
    <mergeCell ref="L2713:L2717"/>
    <mergeCell ref="A2713:A2717"/>
    <mergeCell ref="B2713:B2717"/>
    <mergeCell ref="C2713:C2717"/>
    <mergeCell ref="D2713:D2717"/>
    <mergeCell ref="E2713:E2717"/>
    <mergeCell ref="F2713:F2717"/>
    <mergeCell ref="A2718:A2722"/>
    <mergeCell ref="B2718:B2722"/>
    <mergeCell ref="J2708:J2712"/>
    <mergeCell ref="L2708:L2712"/>
    <mergeCell ref="C2718:C2722"/>
    <mergeCell ref="D2718:D2722"/>
    <mergeCell ref="E2718:E2722"/>
    <mergeCell ref="F2718:F2722"/>
    <mergeCell ref="G2713:G2717"/>
    <mergeCell ref="H2713:H2717"/>
    <mergeCell ref="A2723:A2727"/>
    <mergeCell ref="B2723:B2727"/>
    <mergeCell ref="C2723:C2727"/>
    <mergeCell ref="D2723:D2727"/>
    <mergeCell ref="E2723:E2727"/>
    <mergeCell ref="F2723:F2727"/>
    <mergeCell ref="G2718:G2722"/>
    <mergeCell ref="H2718:H2722"/>
    <mergeCell ref="G2723:G2727"/>
    <mergeCell ref="H2723:H2727"/>
    <mergeCell ref="J2718:J2722"/>
    <mergeCell ref="L2718:L2722"/>
    <mergeCell ref="J2728:J2732"/>
    <mergeCell ref="L2728:L2732"/>
    <mergeCell ref="A2728:A2732"/>
    <mergeCell ref="B2728:B2732"/>
    <mergeCell ref="C2728:C2732"/>
    <mergeCell ref="D2728:D2732"/>
    <mergeCell ref="E2728:E2732"/>
    <mergeCell ref="F2728:F2732"/>
    <mergeCell ref="A2733:A2737"/>
    <mergeCell ref="B2733:B2737"/>
    <mergeCell ref="J2723:J2727"/>
    <mergeCell ref="L2723:L2727"/>
    <mergeCell ref="C2733:C2737"/>
    <mergeCell ref="D2733:D2737"/>
    <mergeCell ref="E2733:E2737"/>
    <mergeCell ref="F2733:F2737"/>
    <mergeCell ref="G2728:G2732"/>
    <mergeCell ref="H2728:H2732"/>
    <mergeCell ref="A2738:A2742"/>
    <mergeCell ref="B2738:B2742"/>
    <mergeCell ref="C2738:C2742"/>
    <mergeCell ref="D2738:D2742"/>
    <mergeCell ref="E2738:E2742"/>
    <mergeCell ref="F2738:F2742"/>
    <mergeCell ref="G2733:G2737"/>
    <mergeCell ref="H2733:H2737"/>
    <mergeCell ref="G2738:G2742"/>
    <mergeCell ref="H2738:H2742"/>
    <mergeCell ref="J2733:J2737"/>
    <mergeCell ref="L2733:L2737"/>
    <mergeCell ref="A2743:A2747"/>
    <mergeCell ref="B2743:B2747"/>
    <mergeCell ref="C2743:C2747"/>
    <mergeCell ref="D2743:D2747"/>
    <mergeCell ref="E2743:E2747"/>
    <mergeCell ref="F2743:F2747"/>
    <mergeCell ref="A2748:A2752"/>
    <mergeCell ref="B2748:B2752"/>
    <mergeCell ref="J2738:J2742"/>
    <mergeCell ref="L2738:L2742"/>
    <mergeCell ref="C2748:C2752"/>
    <mergeCell ref="D2748:D2752"/>
    <mergeCell ref="E2748:E2752"/>
    <mergeCell ref="F2748:F2752"/>
    <mergeCell ref="G2743:G2747"/>
    <mergeCell ref="H2743:H2747"/>
    <mergeCell ref="A2753:A2757"/>
    <mergeCell ref="B2753:B2757"/>
    <mergeCell ref="C2753:C2757"/>
    <mergeCell ref="D2753:D2757"/>
    <mergeCell ref="E2753:E2757"/>
    <mergeCell ref="F2753:F2757"/>
    <mergeCell ref="G2748:G2752"/>
    <mergeCell ref="H2748:H2752"/>
    <mergeCell ref="G2753:G2757"/>
    <mergeCell ref="H2753:H2757"/>
    <mergeCell ref="J2748:J2752"/>
    <mergeCell ref="L2748:L2752"/>
    <mergeCell ref="J2753:J2757"/>
    <mergeCell ref="L2753:L2757"/>
    <mergeCell ref="A2758:A2762"/>
    <mergeCell ref="B2758:B2762"/>
    <mergeCell ref="C2758:C2762"/>
    <mergeCell ref="D2758:D2762"/>
    <mergeCell ref="E2758:E2762"/>
    <mergeCell ref="F2758:F2762"/>
    <mergeCell ref="C2763:C2767"/>
    <mergeCell ref="D2763:D2767"/>
    <mergeCell ref="E2763:E2767"/>
    <mergeCell ref="F2763:F2767"/>
    <mergeCell ref="G2758:G2762"/>
    <mergeCell ref="H2758:H2762"/>
    <mergeCell ref="G2763:G2767"/>
    <mergeCell ref="H2763:H2767"/>
    <mergeCell ref="J2758:J2762"/>
    <mergeCell ref="L2758:L2762"/>
    <mergeCell ref="J2763:J2767"/>
    <mergeCell ref="L2763:L2767"/>
    <mergeCell ref="A2768:A2772"/>
    <mergeCell ref="B2768:B2772"/>
    <mergeCell ref="C2768:C2772"/>
    <mergeCell ref="D2768:D2772"/>
    <mergeCell ref="E2768:E2772"/>
    <mergeCell ref="F2768:F2772"/>
    <mergeCell ref="A2763:A2767"/>
    <mergeCell ref="B2763:B2767"/>
    <mergeCell ref="J2768:J2772"/>
    <mergeCell ref="L2768:L2772"/>
    <mergeCell ref="A2773:A2777"/>
    <mergeCell ref="B2773:B2777"/>
    <mergeCell ref="C2773:C2777"/>
    <mergeCell ref="D2773:D2777"/>
    <mergeCell ref="E2773:E2777"/>
    <mergeCell ref="F2773:F2777"/>
    <mergeCell ref="J2773:J2777"/>
    <mergeCell ref="L2773:L2777"/>
    <mergeCell ref="J2778:J2782"/>
    <mergeCell ref="L2778:L2782"/>
    <mergeCell ref="A2778:A2782"/>
    <mergeCell ref="B2778:B2782"/>
    <mergeCell ref="C2778:C2782"/>
    <mergeCell ref="D2778:D2782"/>
    <mergeCell ref="G2778:G2782"/>
    <mergeCell ref="H2778:H2782"/>
    <mergeCell ref="A2783:A2787"/>
    <mergeCell ref="B2783:B2787"/>
    <mergeCell ref="C2783:C2787"/>
    <mergeCell ref="D2783:D2787"/>
    <mergeCell ref="E2778:E2782"/>
    <mergeCell ref="F2778:F2782"/>
    <mergeCell ref="G2773:G2777"/>
    <mergeCell ref="H2773:H2777"/>
    <mergeCell ref="G2768:G2772"/>
    <mergeCell ref="H2768:H2772"/>
    <mergeCell ref="A1653:A1657"/>
    <mergeCell ref="B1653:B1657"/>
    <mergeCell ref="C1653:C1657"/>
    <mergeCell ref="D1653:D1657"/>
    <mergeCell ref="E1653:E1657"/>
    <mergeCell ref="F1653:F1657"/>
    <mergeCell ref="A1658:A1662"/>
    <mergeCell ref="B1658:B1662"/>
    <mergeCell ref="C1658:C1662"/>
    <mergeCell ref="D1658:D1662"/>
    <mergeCell ref="J2783:J2787"/>
    <mergeCell ref="L2783:L2787"/>
    <mergeCell ref="G2783:G2787"/>
    <mergeCell ref="H2783:H2787"/>
    <mergeCell ref="E2783:E2787"/>
    <mergeCell ref="F2783:F2787"/>
    <mergeCell ref="J1658:J1662"/>
    <mergeCell ref="L1658:L1662"/>
    <mergeCell ref="G1653:G1657"/>
    <mergeCell ref="H1653:H1657"/>
    <mergeCell ref="E1658:E1662"/>
    <mergeCell ref="F1658:F1662"/>
    <mergeCell ref="A1663:A1667"/>
    <mergeCell ref="B1663:B1667"/>
    <mergeCell ref="J1653:J1657"/>
    <mergeCell ref="L1653:L1657"/>
    <mergeCell ref="C1663:C1667"/>
    <mergeCell ref="D1663:D1667"/>
    <mergeCell ref="E1663:E1667"/>
    <mergeCell ref="F1663:F1667"/>
    <mergeCell ref="G1658:G1662"/>
    <mergeCell ref="H1658:H1662"/>
    <mergeCell ref="A1668:A1672"/>
    <mergeCell ref="B1668:B1672"/>
    <mergeCell ref="C1668:C1672"/>
    <mergeCell ref="D1668:D1672"/>
    <mergeCell ref="E1668:E1672"/>
    <mergeCell ref="F1668:F1672"/>
    <mergeCell ref="G1663:G1667"/>
    <mergeCell ref="H1663:H1667"/>
    <mergeCell ref="G1668:G1672"/>
    <mergeCell ref="H1668:H1672"/>
    <mergeCell ref="J1663:J1667"/>
    <mergeCell ref="L1663:L1667"/>
    <mergeCell ref="J1673:J1677"/>
    <mergeCell ref="L1673:L1677"/>
    <mergeCell ref="A1673:A1677"/>
    <mergeCell ref="B1673:B1677"/>
    <mergeCell ref="C1673:C1677"/>
    <mergeCell ref="D1673:D1677"/>
    <mergeCell ref="E1673:E1677"/>
    <mergeCell ref="F1673:F1677"/>
    <mergeCell ref="A1678:A1682"/>
    <mergeCell ref="B1678:B1682"/>
    <mergeCell ref="G1678:G1682"/>
    <mergeCell ref="H1678:H1682"/>
    <mergeCell ref="G1683:G1687"/>
    <mergeCell ref="H1683:H1687"/>
    <mergeCell ref="J1678:J1682"/>
    <mergeCell ref="L1678:L1682"/>
    <mergeCell ref="J1688:J1692"/>
    <mergeCell ref="L1688:L1692"/>
    <mergeCell ref="A1688:A1692"/>
    <mergeCell ref="B1688:B1692"/>
    <mergeCell ref="C1688:C1692"/>
    <mergeCell ref="D1688:D1692"/>
    <mergeCell ref="E1688:E1692"/>
    <mergeCell ref="F1688:F1692"/>
    <mergeCell ref="A1693:A1697"/>
    <mergeCell ref="B1693:B1697"/>
    <mergeCell ref="J1683:J1687"/>
    <mergeCell ref="L1683:L1687"/>
    <mergeCell ref="C1693:C1697"/>
    <mergeCell ref="D1693:D1697"/>
    <mergeCell ref="E1693:E1697"/>
    <mergeCell ref="F1693:F1697"/>
    <mergeCell ref="G1688:G1692"/>
    <mergeCell ref="H1688:H1692"/>
    <mergeCell ref="A1698:A1702"/>
    <mergeCell ref="B1698:B1702"/>
    <mergeCell ref="C1698:C1702"/>
    <mergeCell ref="D1698:D1702"/>
    <mergeCell ref="E1698:E1702"/>
    <mergeCell ref="F1698:F1702"/>
    <mergeCell ref="G1693:G1697"/>
    <mergeCell ref="H1693:H1697"/>
    <mergeCell ref="G1698:G1702"/>
    <mergeCell ref="H1698:H1702"/>
    <mergeCell ref="J1693:J1697"/>
    <mergeCell ref="L1693:L1697"/>
    <mergeCell ref="A1703:A1707"/>
    <mergeCell ref="B1703:B1707"/>
    <mergeCell ref="C1703:C1707"/>
    <mergeCell ref="D1703:D1707"/>
    <mergeCell ref="E1703:E1707"/>
    <mergeCell ref="F1703:F1707"/>
    <mergeCell ref="A1708:A1712"/>
    <mergeCell ref="B1708:B1712"/>
    <mergeCell ref="J1698:J1702"/>
    <mergeCell ref="L1698:L1702"/>
    <mergeCell ref="C1708:C1712"/>
    <mergeCell ref="D1708:D1712"/>
    <mergeCell ref="E1708:E1712"/>
    <mergeCell ref="F1708:F1712"/>
    <mergeCell ref="G1703:G1707"/>
    <mergeCell ref="H1703:H1707"/>
    <mergeCell ref="A1713:A1717"/>
    <mergeCell ref="B1713:B1717"/>
    <mergeCell ref="C1713:C1717"/>
    <mergeCell ref="D1713:D1717"/>
    <mergeCell ref="E1713:E1717"/>
    <mergeCell ref="F1713:F1717"/>
    <mergeCell ref="G1708:G1712"/>
    <mergeCell ref="H1708:H1712"/>
    <mergeCell ref="G1713:G1717"/>
    <mergeCell ref="H1713:H1717"/>
    <mergeCell ref="J1708:J1712"/>
    <mergeCell ref="L1708:L1712"/>
    <mergeCell ref="J1718:J1722"/>
    <mergeCell ref="L1718:L1722"/>
    <mergeCell ref="A1718:A1722"/>
    <mergeCell ref="B1718:B1722"/>
    <mergeCell ref="C1718:C1722"/>
    <mergeCell ref="D1718:D1722"/>
    <mergeCell ref="E1718:E1722"/>
    <mergeCell ref="F1718:F1722"/>
    <mergeCell ref="A1723:A1727"/>
    <mergeCell ref="B1723:B1727"/>
    <mergeCell ref="J1713:J1717"/>
    <mergeCell ref="L1713:L1717"/>
    <mergeCell ref="C1723:C1727"/>
    <mergeCell ref="D1723:D1727"/>
    <mergeCell ref="E1723:E1727"/>
    <mergeCell ref="F1723:F1727"/>
    <mergeCell ref="G1718:G1722"/>
    <mergeCell ref="H1718:H1722"/>
    <mergeCell ref="A1728:A1732"/>
    <mergeCell ref="B1728:B1732"/>
    <mergeCell ref="C1728:C1732"/>
    <mergeCell ref="D1728:D1732"/>
    <mergeCell ref="E1728:E1732"/>
    <mergeCell ref="F1728:F1732"/>
    <mergeCell ref="G1723:G1727"/>
    <mergeCell ref="H1723:H1727"/>
    <mergeCell ref="G1728:G1732"/>
    <mergeCell ref="H1728:H1732"/>
    <mergeCell ref="J1723:J1727"/>
    <mergeCell ref="L1723:L1727"/>
    <mergeCell ref="J1733:J1737"/>
    <mergeCell ref="L1733:L1737"/>
    <mergeCell ref="A1733:A1737"/>
    <mergeCell ref="B1733:B1737"/>
    <mergeCell ref="C1733:C1737"/>
    <mergeCell ref="D1733:D1737"/>
    <mergeCell ref="E1733:E1737"/>
    <mergeCell ref="F1733:F1737"/>
    <mergeCell ref="A1738:A1742"/>
    <mergeCell ref="B1738:B1742"/>
    <mergeCell ref="J1728:J1732"/>
    <mergeCell ref="L1728:L1732"/>
    <mergeCell ref="C1738:C1742"/>
    <mergeCell ref="D1738:D1742"/>
    <mergeCell ref="E1738:E1742"/>
    <mergeCell ref="F1738:F1742"/>
    <mergeCell ref="G1733:G1737"/>
    <mergeCell ref="H1733:H1737"/>
    <mergeCell ref="A1743:A1747"/>
    <mergeCell ref="B1743:B1747"/>
    <mergeCell ref="C1743:C1747"/>
    <mergeCell ref="D1743:D1747"/>
    <mergeCell ref="E1743:E1747"/>
    <mergeCell ref="F1743:F1747"/>
    <mergeCell ref="G1738:G1742"/>
    <mergeCell ref="H1738:H1742"/>
    <mergeCell ref="G1743:G1747"/>
    <mergeCell ref="H1743:H1747"/>
    <mergeCell ref="J1738:J1742"/>
    <mergeCell ref="L1738:L1742"/>
    <mergeCell ref="J1748:J1752"/>
    <mergeCell ref="L1748:L1752"/>
    <mergeCell ref="A1748:A1752"/>
    <mergeCell ref="B1748:B1752"/>
    <mergeCell ref="C1748:C1752"/>
    <mergeCell ref="D1748:D1752"/>
    <mergeCell ref="E1748:E1752"/>
    <mergeCell ref="F1748:F1752"/>
    <mergeCell ref="A1753:A1757"/>
    <mergeCell ref="B1753:B1757"/>
    <mergeCell ref="J1743:J1747"/>
    <mergeCell ref="L1743:L1747"/>
    <mergeCell ref="C1753:C1757"/>
    <mergeCell ref="D1753:D1757"/>
    <mergeCell ref="E1753:E1757"/>
    <mergeCell ref="F1753:F1757"/>
    <mergeCell ref="G1748:G1752"/>
    <mergeCell ref="H1748:H1752"/>
    <mergeCell ref="A1758:A1762"/>
    <mergeCell ref="B1758:B1762"/>
    <mergeCell ref="C1758:C1762"/>
    <mergeCell ref="D1758:D1762"/>
    <mergeCell ref="E1758:E1762"/>
    <mergeCell ref="F1758:F1762"/>
    <mergeCell ref="G1753:G1757"/>
    <mergeCell ref="H1753:H1757"/>
    <mergeCell ref="G1758:G1762"/>
    <mergeCell ref="H1758:H1762"/>
    <mergeCell ref="J1753:J1757"/>
    <mergeCell ref="L1753:L1757"/>
    <mergeCell ref="A1763:A1767"/>
    <mergeCell ref="B1763:B1767"/>
    <mergeCell ref="C1763:C1767"/>
    <mergeCell ref="D1763:D1767"/>
    <mergeCell ref="E1763:E1767"/>
    <mergeCell ref="F1763:F1767"/>
    <mergeCell ref="A1768:A1772"/>
    <mergeCell ref="B1768:B1772"/>
    <mergeCell ref="J1758:J1762"/>
    <mergeCell ref="L1758:L1762"/>
    <mergeCell ref="C1768:C1772"/>
    <mergeCell ref="D1768:D1772"/>
    <mergeCell ref="E1768:E1772"/>
    <mergeCell ref="F1768:F1772"/>
    <mergeCell ref="G1763:G1767"/>
    <mergeCell ref="H1763:H1767"/>
    <mergeCell ref="A1773:A1777"/>
    <mergeCell ref="B1773:B1777"/>
    <mergeCell ref="C1773:C1777"/>
    <mergeCell ref="D1773:D1777"/>
    <mergeCell ref="E1773:E1777"/>
    <mergeCell ref="F1773:F1777"/>
    <mergeCell ref="G1768:G1772"/>
    <mergeCell ref="H1768:H1772"/>
    <mergeCell ref="G1773:G1777"/>
    <mergeCell ref="H1773:H1777"/>
    <mergeCell ref="J1768:J1772"/>
    <mergeCell ref="L1768:L1772"/>
    <mergeCell ref="J1778:J1782"/>
    <mergeCell ref="L1778:L1782"/>
    <mergeCell ref="A1778:A1782"/>
    <mergeCell ref="B1778:B1782"/>
    <mergeCell ref="C1778:C1782"/>
    <mergeCell ref="D1778:D1782"/>
    <mergeCell ref="E1778:E1782"/>
    <mergeCell ref="F1778:F1782"/>
    <mergeCell ref="A1783:A1787"/>
    <mergeCell ref="B1783:B1787"/>
    <mergeCell ref="J1773:J1777"/>
    <mergeCell ref="L1773:L1777"/>
    <mergeCell ref="C1783:C1787"/>
    <mergeCell ref="D1783:D1787"/>
    <mergeCell ref="E1783:E1787"/>
    <mergeCell ref="F1783:F1787"/>
    <mergeCell ref="G1778:G1782"/>
    <mergeCell ref="H1778:H1782"/>
    <mergeCell ref="A1788:A1792"/>
    <mergeCell ref="B1788:B1792"/>
    <mergeCell ref="C1788:C1792"/>
    <mergeCell ref="D1788:D1792"/>
    <mergeCell ref="E1788:E1792"/>
    <mergeCell ref="F1788:F1792"/>
    <mergeCell ref="G1783:G1787"/>
    <mergeCell ref="H1783:H1787"/>
    <mergeCell ref="G1788:G1792"/>
    <mergeCell ref="H1788:H1792"/>
    <mergeCell ref="J1783:J1787"/>
    <mergeCell ref="L1783:L1787"/>
    <mergeCell ref="J1793:J1797"/>
    <mergeCell ref="L1793:L1797"/>
    <mergeCell ref="A1793:A1797"/>
    <mergeCell ref="B1793:B1797"/>
    <mergeCell ref="C1793:C1797"/>
    <mergeCell ref="D1793:D1797"/>
    <mergeCell ref="E1793:E1797"/>
    <mergeCell ref="F1793:F1797"/>
    <mergeCell ref="A1798:A1802"/>
    <mergeCell ref="B1798:B1802"/>
    <mergeCell ref="J1788:J1792"/>
    <mergeCell ref="L1788:L1792"/>
    <mergeCell ref="C1798:C1802"/>
    <mergeCell ref="D1798:D1802"/>
    <mergeCell ref="E1798:E1802"/>
    <mergeCell ref="F1798:F1802"/>
    <mergeCell ref="G1793:G1797"/>
    <mergeCell ref="H1793:H1797"/>
    <mergeCell ref="A1803:A1807"/>
    <mergeCell ref="B1803:B1807"/>
    <mergeCell ref="C1803:C1807"/>
    <mergeCell ref="D1803:D1807"/>
    <mergeCell ref="E1803:E1807"/>
    <mergeCell ref="F1803:F1807"/>
    <mergeCell ref="G1798:G1802"/>
    <mergeCell ref="H1798:H1802"/>
    <mergeCell ref="G1803:G1807"/>
    <mergeCell ref="H1803:H1807"/>
    <mergeCell ref="J1798:J1802"/>
    <mergeCell ref="L1798:L1802"/>
    <mergeCell ref="J1808:J1812"/>
    <mergeCell ref="L1808:L1812"/>
    <mergeCell ref="A1808:A1812"/>
    <mergeCell ref="B1808:B1812"/>
    <mergeCell ref="C1808:C1812"/>
    <mergeCell ref="D1808:D1812"/>
    <mergeCell ref="E1808:E1812"/>
    <mergeCell ref="F1808:F1812"/>
    <mergeCell ref="A1813:A1817"/>
    <mergeCell ref="B1813:B1817"/>
    <mergeCell ref="J1803:J1807"/>
    <mergeCell ref="L1803:L1807"/>
    <mergeCell ref="C1813:C1817"/>
    <mergeCell ref="D1813:D1817"/>
    <mergeCell ref="E1813:E1817"/>
    <mergeCell ref="F1813:F1817"/>
    <mergeCell ref="G1808:G1812"/>
    <mergeCell ref="H1808:H1812"/>
    <mergeCell ref="A1818:A1822"/>
    <mergeCell ref="B1818:B1822"/>
    <mergeCell ref="C1818:C1822"/>
    <mergeCell ref="D1818:D1822"/>
    <mergeCell ref="E1818:E1822"/>
    <mergeCell ref="F1818:F1822"/>
    <mergeCell ref="G1813:G1817"/>
    <mergeCell ref="H1813:H1817"/>
    <mergeCell ref="G1818:G1822"/>
    <mergeCell ref="H1818:H1822"/>
    <mergeCell ref="J1813:J1817"/>
    <mergeCell ref="L1813:L1817"/>
    <mergeCell ref="A1823:A1827"/>
    <mergeCell ref="B1823:B1827"/>
    <mergeCell ref="C1823:C1827"/>
    <mergeCell ref="D1823:D1827"/>
    <mergeCell ref="E1823:E1827"/>
    <mergeCell ref="F1823:F1827"/>
    <mergeCell ref="A1828:A1832"/>
    <mergeCell ref="B1828:B1832"/>
    <mergeCell ref="J1818:J1822"/>
    <mergeCell ref="L1818:L1822"/>
    <mergeCell ref="C1828:C1832"/>
    <mergeCell ref="D1828:D1832"/>
    <mergeCell ref="E1828:E1832"/>
    <mergeCell ref="F1828:F1832"/>
    <mergeCell ref="G1823:G1827"/>
    <mergeCell ref="H1823:H1827"/>
    <mergeCell ref="A1833:A1837"/>
    <mergeCell ref="B1833:B1837"/>
    <mergeCell ref="C1833:C1837"/>
    <mergeCell ref="D1833:D1837"/>
    <mergeCell ref="E1833:E1837"/>
    <mergeCell ref="F1833:F1837"/>
    <mergeCell ref="G1828:G1832"/>
    <mergeCell ref="H1828:H1832"/>
    <mergeCell ref="G1833:G1837"/>
    <mergeCell ref="H1833:H1837"/>
    <mergeCell ref="J1828:J1832"/>
    <mergeCell ref="L1828:L1832"/>
    <mergeCell ref="J1838:J1842"/>
    <mergeCell ref="L1838:L1842"/>
    <mergeCell ref="A1838:A1842"/>
    <mergeCell ref="B1838:B1842"/>
    <mergeCell ref="C1838:C1842"/>
    <mergeCell ref="D1838:D1842"/>
    <mergeCell ref="E1838:E1842"/>
    <mergeCell ref="F1838:F1842"/>
    <mergeCell ref="A1843:A1847"/>
    <mergeCell ref="B1843:B1847"/>
    <mergeCell ref="J1833:J1837"/>
    <mergeCell ref="L1833:L1837"/>
    <mergeCell ref="C1843:C1847"/>
    <mergeCell ref="D1843:D1847"/>
    <mergeCell ref="E1843:E1847"/>
    <mergeCell ref="F1843:F1847"/>
    <mergeCell ref="G1838:G1842"/>
    <mergeCell ref="H1838:H1842"/>
    <mergeCell ref="A1848:A1852"/>
    <mergeCell ref="B1848:B1852"/>
    <mergeCell ref="C1848:C1852"/>
    <mergeCell ref="D1848:D1852"/>
    <mergeCell ref="E1848:E1852"/>
    <mergeCell ref="F1848:F1852"/>
    <mergeCell ref="G1843:G1847"/>
    <mergeCell ref="H1843:H1847"/>
    <mergeCell ref="G1848:G1852"/>
    <mergeCell ref="H1848:H1852"/>
    <mergeCell ref="J1843:J1847"/>
    <mergeCell ref="L1843:L1847"/>
    <mergeCell ref="J1853:J1857"/>
    <mergeCell ref="L1853:L1857"/>
    <mergeCell ref="A1853:A1857"/>
    <mergeCell ref="B1853:B1857"/>
    <mergeCell ref="C1853:C1857"/>
    <mergeCell ref="D1853:D1857"/>
    <mergeCell ref="E1853:E1857"/>
    <mergeCell ref="F1853:F1857"/>
    <mergeCell ref="A1858:A1862"/>
    <mergeCell ref="B1858:B1862"/>
    <mergeCell ref="J1848:J1852"/>
    <mergeCell ref="L1848:L1852"/>
    <mergeCell ref="C1858:C1862"/>
    <mergeCell ref="D1858:D1862"/>
    <mergeCell ref="E1858:E1862"/>
    <mergeCell ref="F1858:F1862"/>
    <mergeCell ref="G1853:G1857"/>
    <mergeCell ref="H1853:H1857"/>
    <mergeCell ref="A1863:A1867"/>
    <mergeCell ref="B1863:B1867"/>
    <mergeCell ref="C1863:C1867"/>
    <mergeCell ref="D1863:D1867"/>
    <mergeCell ref="E1863:E1867"/>
    <mergeCell ref="F1863:F1867"/>
    <mergeCell ref="G1858:G1862"/>
    <mergeCell ref="H1858:H1862"/>
    <mergeCell ref="G1863:G1867"/>
    <mergeCell ref="H1863:H1867"/>
    <mergeCell ref="J1858:J1862"/>
    <mergeCell ref="L1858:L1862"/>
    <mergeCell ref="J1868:J1872"/>
    <mergeCell ref="L1868:L1872"/>
    <mergeCell ref="A1868:A1872"/>
    <mergeCell ref="B1868:B1872"/>
    <mergeCell ref="C1868:C1872"/>
    <mergeCell ref="D1868:D1872"/>
    <mergeCell ref="E1868:E1872"/>
    <mergeCell ref="F1868:F1872"/>
    <mergeCell ref="A1873:A1877"/>
    <mergeCell ref="B1873:B1877"/>
    <mergeCell ref="J1863:J1867"/>
    <mergeCell ref="L1863:L1867"/>
    <mergeCell ref="C1873:C1877"/>
    <mergeCell ref="D1873:D1877"/>
    <mergeCell ref="E1873:E1877"/>
    <mergeCell ref="F1873:F1877"/>
    <mergeCell ref="G1868:G1872"/>
    <mergeCell ref="H1868:H1872"/>
    <mergeCell ref="A1878:A1882"/>
    <mergeCell ref="B1878:B1882"/>
    <mergeCell ref="C1878:C1882"/>
    <mergeCell ref="D1878:D1882"/>
    <mergeCell ref="E1878:E1882"/>
    <mergeCell ref="F1878:F1882"/>
    <mergeCell ref="G1873:G1877"/>
    <mergeCell ref="H1873:H1877"/>
    <mergeCell ref="G1878:G1882"/>
    <mergeCell ref="H1878:H1882"/>
    <mergeCell ref="J1873:J1877"/>
    <mergeCell ref="L1873:L1877"/>
    <mergeCell ref="J1883:J1887"/>
    <mergeCell ref="L1883:L1887"/>
    <mergeCell ref="A1883:A1887"/>
    <mergeCell ref="B1883:B1887"/>
    <mergeCell ref="C1883:C1887"/>
    <mergeCell ref="D1883:D1887"/>
    <mergeCell ref="E1883:E1887"/>
    <mergeCell ref="F1883:F1887"/>
    <mergeCell ref="A1888:A1892"/>
    <mergeCell ref="B1888:B1892"/>
    <mergeCell ref="J1878:J1882"/>
    <mergeCell ref="L1878:L1882"/>
    <mergeCell ref="C1888:C1892"/>
    <mergeCell ref="D1888:D1892"/>
    <mergeCell ref="E1888:E1892"/>
    <mergeCell ref="F1888:F1892"/>
    <mergeCell ref="G1883:G1887"/>
    <mergeCell ref="H1883:H1887"/>
    <mergeCell ref="A1893:A1897"/>
    <mergeCell ref="B1893:B1897"/>
    <mergeCell ref="C1893:C1897"/>
    <mergeCell ref="D1893:D1897"/>
    <mergeCell ref="E1893:E1897"/>
    <mergeCell ref="F1893:F1897"/>
    <mergeCell ref="G1888:G1892"/>
    <mergeCell ref="H1888:H1892"/>
    <mergeCell ref="G1893:G1897"/>
    <mergeCell ref="H1893:H1897"/>
    <mergeCell ref="J1888:J1892"/>
    <mergeCell ref="L1888:L1892"/>
    <mergeCell ref="J1898:J1902"/>
    <mergeCell ref="L1898:L1902"/>
    <mergeCell ref="A1898:A1902"/>
    <mergeCell ref="B1898:B1902"/>
    <mergeCell ref="C1898:C1902"/>
    <mergeCell ref="D1898:D1902"/>
    <mergeCell ref="E1898:E1902"/>
    <mergeCell ref="F1898:F1902"/>
    <mergeCell ref="A1903:A1907"/>
    <mergeCell ref="B1903:B1907"/>
    <mergeCell ref="J1893:J1897"/>
    <mergeCell ref="L1893:L1897"/>
    <mergeCell ref="C1903:C1907"/>
    <mergeCell ref="D1903:D1907"/>
    <mergeCell ref="E1903:E1907"/>
    <mergeCell ref="F1903:F1907"/>
    <mergeCell ref="G1898:G1902"/>
    <mergeCell ref="H1898:H1902"/>
    <mergeCell ref="A1908:A1912"/>
    <mergeCell ref="B1908:B1912"/>
    <mergeCell ref="C1908:C1912"/>
    <mergeCell ref="D1908:D1912"/>
    <mergeCell ref="E1908:E1912"/>
    <mergeCell ref="F1908:F1912"/>
    <mergeCell ref="G1903:G1907"/>
    <mergeCell ref="H1903:H1907"/>
    <mergeCell ref="G1908:G1912"/>
    <mergeCell ref="H1908:H1912"/>
    <mergeCell ref="J1903:J1907"/>
    <mergeCell ref="L1903:L1907"/>
    <mergeCell ref="J1913:J1917"/>
    <mergeCell ref="L1913:L1917"/>
    <mergeCell ref="A1913:A1917"/>
    <mergeCell ref="B1913:B1917"/>
    <mergeCell ref="C1913:C1917"/>
    <mergeCell ref="D1913:D1917"/>
    <mergeCell ref="E1913:E1917"/>
    <mergeCell ref="F1913:F1917"/>
    <mergeCell ref="A1918:A1922"/>
    <mergeCell ref="B1918:B1922"/>
    <mergeCell ref="J1908:J1912"/>
    <mergeCell ref="L1908:L1912"/>
    <mergeCell ref="C1918:C1922"/>
    <mergeCell ref="D1918:D1922"/>
    <mergeCell ref="E1918:E1922"/>
    <mergeCell ref="F1918:F1922"/>
    <mergeCell ref="G1913:G1917"/>
    <mergeCell ref="H1913:H1917"/>
    <mergeCell ref="A1923:A1927"/>
    <mergeCell ref="B1923:B1927"/>
    <mergeCell ref="C1923:C1927"/>
    <mergeCell ref="D1923:D1927"/>
    <mergeCell ref="E1923:E1927"/>
    <mergeCell ref="F1923:F1927"/>
    <mergeCell ref="G1918:G1922"/>
    <mergeCell ref="H1918:H1922"/>
    <mergeCell ref="G1923:G1927"/>
    <mergeCell ref="H1923:H1927"/>
    <mergeCell ref="J1918:J1922"/>
    <mergeCell ref="L1918:L1922"/>
    <mergeCell ref="J1928:J1932"/>
    <mergeCell ref="L1928:L1932"/>
    <mergeCell ref="A1928:A1932"/>
    <mergeCell ref="B1928:B1932"/>
    <mergeCell ref="C1928:C1932"/>
    <mergeCell ref="D1928:D1932"/>
    <mergeCell ref="E1928:E1932"/>
    <mergeCell ref="F1928:F1932"/>
    <mergeCell ref="A1933:A1937"/>
    <mergeCell ref="B1933:B1937"/>
    <mergeCell ref="J1923:J1927"/>
    <mergeCell ref="L1923:L1927"/>
    <mergeCell ref="C1933:C1937"/>
    <mergeCell ref="D1933:D1937"/>
    <mergeCell ref="E1933:E1937"/>
    <mergeCell ref="F1933:F1937"/>
    <mergeCell ref="G1928:G1932"/>
    <mergeCell ref="H1928:H1932"/>
    <mergeCell ref="A1938:A1942"/>
    <mergeCell ref="B1938:B1942"/>
    <mergeCell ref="C1938:C1942"/>
    <mergeCell ref="D1938:D1942"/>
    <mergeCell ref="E1938:E1942"/>
    <mergeCell ref="F1938:F1942"/>
    <mergeCell ref="G1933:G1937"/>
    <mergeCell ref="H1933:H1937"/>
    <mergeCell ref="G1938:G1942"/>
    <mergeCell ref="H1938:H1942"/>
    <mergeCell ref="J1933:J1937"/>
    <mergeCell ref="L1933:L1937"/>
    <mergeCell ref="J1943:J1947"/>
    <mergeCell ref="L1943:L1947"/>
    <mergeCell ref="A1943:A1947"/>
    <mergeCell ref="B1943:B1947"/>
    <mergeCell ref="C1943:C1947"/>
    <mergeCell ref="D1943:D1947"/>
    <mergeCell ref="E1943:E1947"/>
    <mergeCell ref="F1943:F1947"/>
    <mergeCell ref="A1948:A1952"/>
    <mergeCell ref="B1948:B1952"/>
    <mergeCell ref="J1938:J1942"/>
    <mergeCell ref="L1938:L1942"/>
    <mergeCell ref="C1948:C1952"/>
    <mergeCell ref="D1948:D1952"/>
    <mergeCell ref="E1948:E1952"/>
    <mergeCell ref="F1948:F1952"/>
    <mergeCell ref="G1943:G1947"/>
    <mergeCell ref="H1943:H1947"/>
    <mergeCell ref="A1953:A1957"/>
    <mergeCell ref="B1953:B1957"/>
    <mergeCell ref="C1953:C1957"/>
    <mergeCell ref="D1953:D1957"/>
    <mergeCell ref="E1953:E1957"/>
    <mergeCell ref="F1953:F1957"/>
    <mergeCell ref="G1948:G1952"/>
    <mergeCell ref="H1948:H1952"/>
    <mergeCell ref="G1953:G1957"/>
    <mergeCell ref="H1953:H1957"/>
    <mergeCell ref="J1948:J1952"/>
    <mergeCell ref="L1948:L1952"/>
    <mergeCell ref="J1958:J1962"/>
    <mergeCell ref="L1958:L1962"/>
    <mergeCell ref="A1958:A1962"/>
    <mergeCell ref="B1958:B1962"/>
    <mergeCell ref="C1958:C1962"/>
    <mergeCell ref="D1958:D1962"/>
    <mergeCell ref="E1958:E1962"/>
    <mergeCell ref="F1958:F1962"/>
    <mergeCell ref="A1963:A1967"/>
    <mergeCell ref="B1963:B1967"/>
    <mergeCell ref="J1953:J1957"/>
    <mergeCell ref="L1953:L1957"/>
    <mergeCell ref="C1963:C1967"/>
    <mergeCell ref="D1963:D1967"/>
    <mergeCell ref="E1963:E1967"/>
    <mergeCell ref="F1963:F1967"/>
    <mergeCell ref="G1958:G1962"/>
    <mergeCell ref="H1958:H1962"/>
    <mergeCell ref="A1968:A1972"/>
    <mergeCell ref="B1968:B1972"/>
    <mergeCell ref="C1968:C1972"/>
    <mergeCell ref="D1968:D1972"/>
    <mergeCell ref="E1968:E1972"/>
    <mergeCell ref="F1968:F1972"/>
    <mergeCell ref="G1963:G1967"/>
    <mergeCell ref="H1963:H1967"/>
    <mergeCell ref="G1968:G1972"/>
    <mergeCell ref="H1968:H1972"/>
    <mergeCell ref="J1963:J1967"/>
    <mergeCell ref="L1963:L1967"/>
    <mergeCell ref="J1973:J1977"/>
    <mergeCell ref="L1973:L1977"/>
    <mergeCell ref="A1973:A1977"/>
    <mergeCell ref="B1973:B1977"/>
    <mergeCell ref="C1973:C1977"/>
    <mergeCell ref="D1973:D1977"/>
    <mergeCell ref="E1973:E1977"/>
    <mergeCell ref="F1973:F1977"/>
    <mergeCell ref="A1978:A1982"/>
    <mergeCell ref="B1978:B1982"/>
    <mergeCell ref="J1968:J1972"/>
    <mergeCell ref="L1968:L1972"/>
    <mergeCell ref="C1978:C1982"/>
    <mergeCell ref="D1978:D1982"/>
    <mergeCell ref="E1978:E1982"/>
    <mergeCell ref="F1978:F1982"/>
    <mergeCell ref="G1973:G1977"/>
    <mergeCell ref="H1973:H1977"/>
    <mergeCell ref="A1983:A1987"/>
    <mergeCell ref="B1983:B1987"/>
    <mergeCell ref="C1983:C1987"/>
    <mergeCell ref="D1983:D1987"/>
    <mergeCell ref="E1983:E1987"/>
    <mergeCell ref="F1983:F1987"/>
    <mergeCell ref="G1978:G1982"/>
    <mergeCell ref="H1978:H1982"/>
    <mergeCell ref="G1983:G1987"/>
    <mergeCell ref="H1983:H1987"/>
    <mergeCell ref="J1978:J1982"/>
    <mergeCell ref="L1978:L1982"/>
    <mergeCell ref="J1988:J1992"/>
    <mergeCell ref="L1988:L1992"/>
    <mergeCell ref="A1988:A1992"/>
    <mergeCell ref="B1988:B1992"/>
    <mergeCell ref="C1988:C1992"/>
    <mergeCell ref="D1988:D1992"/>
    <mergeCell ref="E1988:E1992"/>
    <mergeCell ref="F1988:F1992"/>
    <mergeCell ref="A1993:A1997"/>
    <mergeCell ref="B1993:B1997"/>
    <mergeCell ref="J1983:J1987"/>
    <mergeCell ref="L1983:L1987"/>
    <mergeCell ref="C1993:C1997"/>
    <mergeCell ref="D1993:D1997"/>
    <mergeCell ref="E1993:E1997"/>
    <mergeCell ref="F1993:F1997"/>
    <mergeCell ref="G1988:G1992"/>
    <mergeCell ref="H1988:H1992"/>
    <mergeCell ref="A1998:A2002"/>
    <mergeCell ref="B1998:B2002"/>
    <mergeCell ref="C1998:C2002"/>
    <mergeCell ref="D1998:D2002"/>
    <mergeCell ref="E1998:E2002"/>
    <mergeCell ref="F1998:F2002"/>
    <mergeCell ref="G1993:G1997"/>
    <mergeCell ref="H1993:H1997"/>
    <mergeCell ref="G1998:G2002"/>
    <mergeCell ref="H1998:H2002"/>
    <mergeCell ref="J1993:J1997"/>
    <mergeCell ref="L1993:L1997"/>
    <mergeCell ref="J2003:J2007"/>
    <mergeCell ref="L2003:L2007"/>
    <mergeCell ref="A2003:A2007"/>
    <mergeCell ref="B2003:B2007"/>
    <mergeCell ref="C2003:C2007"/>
    <mergeCell ref="D2003:D2007"/>
    <mergeCell ref="E2003:E2007"/>
    <mergeCell ref="F2003:F2007"/>
    <mergeCell ref="A2008:A2012"/>
    <mergeCell ref="B2008:B2012"/>
    <mergeCell ref="J1998:J2002"/>
    <mergeCell ref="L1998:L2002"/>
    <mergeCell ref="C2008:C2012"/>
    <mergeCell ref="D2008:D2012"/>
    <mergeCell ref="E2008:E2012"/>
    <mergeCell ref="F2008:F2012"/>
    <mergeCell ref="G2003:G2007"/>
    <mergeCell ref="H2003:H2007"/>
    <mergeCell ref="A2013:A2017"/>
    <mergeCell ref="B2013:B2017"/>
    <mergeCell ref="C2013:C2017"/>
    <mergeCell ref="D2013:D2017"/>
    <mergeCell ref="E2013:E2017"/>
    <mergeCell ref="F2013:F2017"/>
    <mergeCell ref="G2008:G2012"/>
    <mergeCell ref="H2008:H2012"/>
    <mergeCell ref="G2013:G2017"/>
    <mergeCell ref="H2013:H2017"/>
    <mergeCell ref="J2008:J2012"/>
    <mergeCell ref="L2008:L2012"/>
    <mergeCell ref="J2018:J2022"/>
    <mergeCell ref="L2018:L2022"/>
    <mergeCell ref="A2018:A2022"/>
    <mergeCell ref="B2018:B2022"/>
    <mergeCell ref="C2018:C2022"/>
    <mergeCell ref="D2018:D2022"/>
    <mergeCell ref="E2018:E2022"/>
    <mergeCell ref="F2018:F2022"/>
    <mergeCell ref="A2023:A2027"/>
    <mergeCell ref="B2023:B2027"/>
    <mergeCell ref="J2013:J2017"/>
    <mergeCell ref="L2013:L2017"/>
    <mergeCell ref="C2023:C2027"/>
    <mergeCell ref="D2023:D2027"/>
    <mergeCell ref="E2023:E2027"/>
    <mergeCell ref="F2023:F2027"/>
    <mergeCell ref="G2018:G2022"/>
    <mergeCell ref="H2018:H2022"/>
    <mergeCell ref="A2028:A2032"/>
    <mergeCell ref="B2028:B2032"/>
    <mergeCell ref="C2028:C2032"/>
    <mergeCell ref="D2028:D2032"/>
    <mergeCell ref="E2028:E2032"/>
    <mergeCell ref="F2028:F2032"/>
    <mergeCell ref="G2023:G2027"/>
    <mergeCell ref="H2023:H2027"/>
    <mergeCell ref="G2028:G2032"/>
    <mergeCell ref="H2028:H2032"/>
    <mergeCell ref="J2023:J2027"/>
    <mergeCell ref="L2023:L2027"/>
    <mergeCell ref="J2033:J2037"/>
    <mergeCell ref="L2033:L2037"/>
    <mergeCell ref="A2033:A2037"/>
    <mergeCell ref="B2033:B2037"/>
    <mergeCell ref="C2033:C2037"/>
    <mergeCell ref="D2033:D2037"/>
    <mergeCell ref="E2033:E2037"/>
    <mergeCell ref="F2033:F2037"/>
    <mergeCell ref="A2038:A2042"/>
    <mergeCell ref="B2038:B2042"/>
    <mergeCell ref="J2028:J2032"/>
    <mergeCell ref="L2028:L2032"/>
    <mergeCell ref="C2038:C2042"/>
    <mergeCell ref="D2038:D2042"/>
    <mergeCell ref="E2038:E2042"/>
    <mergeCell ref="F2038:F2042"/>
    <mergeCell ref="G2033:G2037"/>
    <mergeCell ref="H2033:H2037"/>
    <mergeCell ref="A2043:A2047"/>
    <mergeCell ref="B2043:B2047"/>
    <mergeCell ref="C2043:C2047"/>
    <mergeCell ref="D2043:D2047"/>
    <mergeCell ref="E2043:E2047"/>
    <mergeCell ref="F2043:F2047"/>
    <mergeCell ref="G2038:G2042"/>
    <mergeCell ref="H2038:H2042"/>
    <mergeCell ref="G2043:G2047"/>
    <mergeCell ref="H2043:H2047"/>
    <mergeCell ref="J2038:J2042"/>
    <mergeCell ref="L2038:L2042"/>
    <mergeCell ref="J2048:J2052"/>
    <mergeCell ref="L2048:L2052"/>
    <mergeCell ref="A2048:A2052"/>
    <mergeCell ref="B2048:B2052"/>
    <mergeCell ref="C2048:C2052"/>
    <mergeCell ref="D2048:D2052"/>
    <mergeCell ref="E2048:E2052"/>
    <mergeCell ref="F2048:F2052"/>
    <mergeCell ref="A2053:A2057"/>
    <mergeCell ref="B2053:B2057"/>
    <mergeCell ref="J2043:J2047"/>
    <mergeCell ref="L2043:L2047"/>
    <mergeCell ref="C2053:C2057"/>
    <mergeCell ref="D2053:D2057"/>
    <mergeCell ref="E2053:E2057"/>
    <mergeCell ref="F2053:F2057"/>
    <mergeCell ref="G2048:G2052"/>
    <mergeCell ref="H2048:H2052"/>
    <mergeCell ref="A2058:A2062"/>
    <mergeCell ref="B2058:B2062"/>
    <mergeCell ref="C2058:C2062"/>
    <mergeCell ref="D2058:D2062"/>
    <mergeCell ref="E2058:E2062"/>
    <mergeCell ref="F2058:F2062"/>
    <mergeCell ref="G2053:G2057"/>
    <mergeCell ref="H2053:H2057"/>
    <mergeCell ref="G2058:G2062"/>
    <mergeCell ref="H2058:H2062"/>
    <mergeCell ref="J2053:J2057"/>
    <mergeCell ref="L2053:L2057"/>
    <mergeCell ref="J2063:J2067"/>
    <mergeCell ref="L2063:L2067"/>
    <mergeCell ref="A2063:A2067"/>
    <mergeCell ref="B2063:B2067"/>
    <mergeCell ref="C2063:C2067"/>
    <mergeCell ref="D2063:D2067"/>
    <mergeCell ref="E2063:E2067"/>
    <mergeCell ref="F2063:F2067"/>
    <mergeCell ref="A2068:A2072"/>
    <mergeCell ref="B2068:B2072"/>
    <mergeCell ref="J2058:J2062"/>
    <mergeCell ref="L2058:L2062"/>
    <mergeCell ref="C2068:C2072"/>
    <mergeCell ref="D2068:D2072"/>
    <mergeCell ref="E2068:E2072"/>
    <mergeCell ref="F2068:F2072"/>
    <mergeCell ref="G2063:G2067"/>
    <mergeCell ref="H2063:H2067"/>
    <mergeCell ref="A2073:A2077"/>
    <mergeCell ref="B2073:B2077"/>
    <mergeCell ref="C2073:C2077"/>
    <mergeCell ref="D2073:D2077"/>
    <mergeCell ref="E2073:E2077"/>
    <mergeCell ref="F2073:F2077"/>
    <mergeCell ref="G2068:G2072"/>
    <mergeCell ref="H2068:H2072"/>
    <mergeCell ref="G2073:G2077"/>
    <mergeCell ref="H2073:H2077"/>
    <mergeCell ref="J2068:J2072"/>
    <mergeCell ref="L2068:L2072"/>
    <mergeCell ref="J2078:J2082"/>
    <mergeCell ref="L2078:L2082"/>
    <mergeCell ref="A2078:A2082"/>
    <mergeCell ref="B2078:B2082"/>
    <mergeCell ref="C2078:C2082"/>
    <mergeCell ref="D2078:D2082"/>
    <mergeCell ref="E2078:E2082"/>
    <mergeCell ref="F2078:F2082"/>
    <mergeCell ref="A2083:A2087"/>
    <mergeCell ref="B2083:B2087"/>
    <mergeCell ref="J2073:J2077"/>
    <mergeCell ref="L2073:L2077"/>
    <mergeCell ref="C2083:C2087"/>
    <mergeCell ref="D2083:D2087"/>
    <mergeCell ref="E2083:E2087"/>
    <mergeCell ref="F2083:F2087"/>
    <mergeCell ref="G2078:G2082"/>
    <mergeCell ref="H2078:H2082"/>
    <mergeCell ref="A2088:A2092"/>
    <mergeCell ref="B2088:B2092"/>
    <mergeCell ref="C2088:C2092"/>
    <mergeCell ref="D2088:D2092"/>
    <mergeCell ref="E2088:E2092"/>
    <mergeCell ref="F2088:F2092"/>
    <mergeCell ref="G2083:G2087"/>
    <mergeCell ref="H2083:H2087"/>
    <mergeCell ref="G2088:G2092"/>
    <mergeCell ref="H2088:H2092"/>
    <mergeCell ref="J2083:J2087"/>
    <mergeCell ref="L2083:L2087"/>
    <mergeCell ref="J2093:J2097"/>
    <mergeCell ref="L2093:L2097"/>
    <mergeCell ref="A2093:A2097"/>
    <mergeCell ref="B2093:B2097"/>
    <mergeCell ref="C2093:C2097"/>
    <mergeCell ref="D2093:D2097"/>
    <mergeCell ref="E2093:E2097"/>
    <mergeCell ref="F2093:F2097"/>
    <mergeCell ref="A2098:A2102"/>
    <mergeCell ref="B2098:B2102"/>
    <mergeCell ref="J2088:J2092"/>
    <mergeCell ref="L2088:L2092"/>
    <mergeCell ref="C2098:C2102"/>
    <mergeCell ref="D2098:D2102"/>
    <mergeCell ref="E2098:E2102"/>
    <mergeCell ref="F2098:F2102"/>
    <mergeCell ref="G2093:G2097"/>
    <mergeCell ref="H2093:H2097"/>
    <mergeCell ref="A2103:A2107"/>
    <mergeCell ref="B2103:B2107"/>
    <mergeCell ref="C2103:C2107"/>
    <mergeCell ref="D2103:D2107"/>
    <mergeCell ref="E2103:E2107"/>
    <mergeCell ref="F2103:F2107"/>
    <mergeCell ref="G2098:G2102"/>
    <mergeCell ref="H2098:H2102"/>
    <mergeCell ref="G2103:G2107"/>
    <mergeCell ref="H2103:H2107"/>
    <mergeCell ref="J2098:J2102"/>
    <mergeCell ref="L2098:L2102"/>
    <mergeCell ref="J2108:J2112"/>
    <mergeCell ref="L2108:L2112"/>
    <mergeCell ref="A2108:A2112"/>
    <mergeCell ref="B2108:B2112"/>
    <mergeCell ref="C2108:C2112"/>
    <mergeCell ref="D2108:D2112"/>
    <mergeCell ref="E2108:E2112"/>
    <mergeCell ref="F2108:F2112"/>
    <mergeCell ref="A2113:A2117"/>
    <mergeCell ref="B2113:B2117"/>
    <mergeCell ref="J2103:J2107"/>
    <mergeCell ref="L2103:L2107"/>
    <mergeCell ref="C2113:C2117"/>
    <mergeCell ref="D2113:D2117"/>
    <mergeCell ref="E2113:E2117"/>
    <mergeCell ref="F2113:F2117"/>
    <mergeCell ref="G2108:G2112"/>
    <mergeCell ref="H2108:H2112"/>
    <mergeCell ref="A2118:A2122"/>
    <mergeCell ref="B2118:B2122"/>
    <mergeCell ref="C2118:C2122"/>
    <mergeCell ref="D2118:D2122"/>
    <mergeCell ref="E2118:E2122"/>
    <mergeCell ref="F2118:F2122"/>
    <mergeCell ref="G2113:G2117"/>
    <mergeCell ref="H2113:H2117"/>
    <mergeCell ref="G2118:G2122"/>
    <mergeCell ref="H2118:H2122"/>
    <mergeCell ref="J2113:J2117"/>
    <mergeCell ref="L2113:L2117"/>
    <mergeCell ref="J2123:J2127"/>
    <mergeCell ref="L2123:L2127"/>
    <mergeCell ref="A2123:A2127"/>
    <mergeCell ref="B2123:B2127"/>
    <mergeCell ref="C2123:C2127"/>
    <mergeCell ref="D2123:D2127"/>
    <mergeCell ref="E2123:E2127"/>
    <mergeCell ref="F2123:F2127"/>
    <mergeCell ref="A2128:A2132"/>
    <mergeCell ref="B2128:B2132"/>
    <mergeCell ref="J2118:J2122"/>
    <mergeCell ref="L2118:L2122"/>
    <mergeCell ref="C2128:C2132"/>
    <mergeCell ref="D2128:D2132"/>
    <mergeCell ref="E2128:E2132"/>
    <mergeCell ref="F2128:F2132"/>
    <mergeCell ref="G2123:G2127"/>
    <mergeCell ref="H2123:H2127"/>
    <mergeCell ref="A2133:A2137"/>
    <mergeCell ref="B2133:B2137"/>
    <mergeCell ref="C2133:C2137"/>
    <mergeCell ref="D2133:D2137"/>
    <mergeCell ref="E2133:E2137"/>
    <mergeCell ref="F2133:F2137"/>
    <mergeCell ref="G2128:G2132"/>
    <mergeCell ref="H2128:H2132"/>
    <mergeCell ref="G2133:G2137"/>
    <mergeCell ref="H2133:H2137"/>
    <mergeCell ref="J2128:J2132"/>
    <mergeCell ref="L2128:L2132"/>
    <mergeCell ref="J2138:J2142"/>
    <mergeCell ref="L2138:L2142"/>
    <mergeCell ref="A2138:A2142"/>
    <mergeCell ref="B2138:B2142"/>
    <mergeCell ref="C2138:C2142"/>
    <mergeCell ref="D2138:D2142"/>
    <mergeCell ref="E2138:E2142"/>
    <mergeCell ref="F2138:F2142"/>
    <mergeCell ref="A2143:A2147"/>
    <mergeCell ref="B2143:B2147"/>
    <mergeCell ref="J2133:J2137"/>
    <mergeCell ref="L2133:L2137"/>
    <mergeCell ref="C2143:C2147"/>
    <mergeCell ref="D2143:D2147"/>
    <mergeCell ref="E2143:E2147"/>
    <mergeCell ref="F2143:F2147"/>
    <mergeCell ref="G2138:G2142"/>
    <mergeCell ref="H2138:H2142"/>
    <mergeCell ref="A2148:A2152"/>
    <mergeCell ref="B2148:B2152"/>
    <mergeCell ref="C2148:C2152"/>
    <mergeCell ref="D2148:D2152"/>
    <mergeCell ref="E2148:E2152"/>
    <mergeCell ref="F2148:F2152"/>
    <mergeCell ref="G2143:G2147"/>
    <mergeCell ref="H2143:H2147"/>
    <mergeCell ref="G2148:G2152"/>
    <mergeCell ref="H2148:H2152"/>
    <mergeCell ref="J2143:J2147"/>
    <mergeCell ref="L2143:L2147"/>
    <mergeCell ref="J2153:J2157"/>
    <mergeCell ref="L2153:L2157"/>
    <mergeCell ref="A2153:A2157"/>
    <mergeCell ref="B2153:B2157"/>
    <mergeCell ref="C2153:C2157"/>
    <mergeCell ref="D2153:D2157"/>
    <mergeCell ref="E2153:E2157"/>
    <mergeCell ref="F2153:F2157"/>
    <mergeCell ref="A2158:A2162"/>
    <mergeCell ref="B2158:B2162"/>
    <mergeCell ref="J2148:J2152"/>
    <mergeCell ref="L2148:L2152"/>
    <mergeCell ref="C2158:C2162"/>
    <mergeCell ref="D2158:D2162"/>
    <mergeCell ref="E2158:E2162"/>
    <mergeCell ref="F2158:F2162"/>
    <mergeCell ref="G2153:G2157"/>
    <mergeCell ref="H2153:H2157"/>
    <mergeCell ref="A2163:A2167"/>
    <mergeCell ref="B2163:B2167"/>
    <mergeCell ref="C2163:C2167"/>
    <mergeCell ref="D2163:D2167"/>
    <mergeCell ref="E2163:E2167"/>
    <mergeCell ref="F2163:F2167"/>
    <mergeCell ref="G2158:G2162"/>
    <mergeCell ref="H2158:H2162"/>
    <mergeCell ref="G2163:G2167"/>
    <mergeCell ref="H2163:H2167"/>
    <mergeCell ref="J2158:J2162"/>
    <mergeCell ref="L2158:L2162"/>
    <mergeCell ref="J2168:J2172"/>
    <mergeCell ref="L2168:L2172"/>
    <mergeCell ref="A2168:A2172"/>
    <mergeCell ref="B2168:B2172"/>
    <mergeCell ref="C2168:C2172"/>
    <mergeCell ref="D2168:D2172"/>
    <mergeCell ref="E2168:E2172"/>
    <mergeCell ref="F2168:F2172"/>
    <mergeCell ref="A2173:A2177"/>
    <mergeCell ref="B2173:B2177"/>
    <mergeCell ref="J2163:J2167"/>
    <mergeCell ref="L2163:L2167"/>
    <mergeCell ref="C2173:C2177"/>
    <mergeCell ref="D2173:D2177"/>
    <mergeCell ref="E2173:E2177"/>
    <mergeCell ref="F2173:F2177"/>
    <mergeCell ref="G2168:G2172"/>
    <mergeCell ref="H2168:H2172"/>
    <mergeCell ref="A2178:A2182"/>
    <mergeCell ref="B2178:B2182"/>
    <mergeCell ref="C2178:C2182"/>
    <mergeCell ref="D2178:D2182"/>
    <mergeCell ref="E2178:E2182"/>
    <mergeCell ref="F2178:F2182"/>
    <mergeCell ref="G2173:G2177"/>
    <mergeCell ref="H2173:H2177"/>
    <mergeCell ref="G2178:G2182"/>
    <mergeCell ref="H2178:H2182"/>
    <mergeCell ref="J2173:J2177"/>
    <mergeCell ref="L2173:L2177"/>
    <mergeCell ref="J2183:J2187"/>
    <mergeCell ref="L2183:L2187"/>
    <mergeCell ref="A2183:A2187"/>
    <mergeCell ref="B2183:B2187"/>
    <mergeCell ref="C2183:C2187"/>
    <mergeCell ref="D2183:D2187"/>
    <mergeCell ref="E2183:E2187"/>
    <mergeCell ref="F2183:F2187"/>
    <mergeCell ref="A2188:A2192"/>
    <mergeCell ref="B2188:B2192"/>
    <mergeCell ref="J2178:J2182"/>
    <mergeCell ref="L2178:L2182"/>
    <mergeCell ref="C2188:C2192"/>
    <mergeCell ref="D2188:D2192"/>
    <mergeCell ref="E2188:E2192"/>
    <mergeCell ref="F2188:F2192"/>
    <mergeCell ref="G2183:G2187"/>
    <mergeCell ref="H2183:H2187"/>
    <mergeCell ref="A2193:A2197"/>
    <mergeCell ref="B2193:B2197"/>
    <mergeCell ref="C2193:C2197"/>
    <mergeCell ref="D2193:D2197"/>
    <mergeCell ref="E2193:E2197"/>
    <mergeCell ref="F2193:F2197"/>
    <mergeCell ref="G2188:G2192"/>
    <mergeCell ref="H2188:H2192"/>
    <mergeCell ref="G2193:G2197"/>
    <mergeCell ref="H2193:H2197"/>
    <mergeCell ref="J2188:J2192"/>
    <mergeCell ref="L2188:L2192"/>
    <mergeCell ref="J2198:J2202"/>
    <mergeCell ref="L2198:L2202"/>
    <mergeCell ref="A2198:A2202"/>
    <mergeCell ref="B2198:B2202"/>
    <mergeCell ref="C2198:C2202"/>
    <mergeCell ref="D2198:D2202"/>
    <mergeCell ref="E2198:E2202"/>
    <mergeCell ref="F2198:F2202"/>
    <mergeCell ref="A2203:A2207"/>
    <mergeCell ref="B2203:B2207"/>
    <mergeCell ref="J2193:J2197"/>
    <mergeCell ref="L2193:L2197"/>
    <mergeCell ref="C2203:C2207"/>
    <mergeCell ref="D2203:D2207"/>
    <mergeCell ref="E2203:E2207"/>
    <mergeCell ref="F2203:F2207"/>
    <mergeCell ref="G2198:G2202"/>
    <mergeCell ref="H2198:H2202"/>
    <mergeCell ref="A2208:A2212"/>
    <mergeCell ref="B2208:B2212"/>
    <mergeCell ref="C2208:C2212"/>
    <mergeCell ref="D2208:D2212"/>
    <mergeCell ref="E2208:E2212"/>
    <mergeCell ref="F2208:F2212"/>
    <mergeCell ref="G2203:G2207"/>
    <mergeCell ref="H2203:H2207"/>
    <mergeCell ref="G2208:G2212"/>
    <mergeCell ref="H2208:H2212"/>
    <mergeCell ref="J2203:J2207"/>
    <mergeCell ref="L2203:L2207"/>
    <mergeCell ref="J2208:J2212"/>
    <mergeCell ref="L2208:L2212"/>
    <mergeCell ref="A2213:A2217"/>
    <mergeCell ref="B2213:B2217"/>
    <mergeCell ref="C2213:C2217"/>
    <mergeCell ref="D2213:D2217"/>
    <mergeCell ref="E2213:E2217"/>
    <mergeCell ref="F2213:F2217"/>
    <mergeCell ref="C2218:C2222"/>
    <mergeCell ref="D2218:D2222"/>
    <mergeCell ref="E2218:E2222"/>
    <mergeCell ref="F2218:F2222"/>
    <mergeCell ref="G2213:G2217"/>
    <mergeCell ref="H2213:H2217"/>
    <mergeCell ref="J2213:J2217"/>
    <mergeCell ref="L2213:L2217"/>
    <mergeCell ref="J2218:J2222"/>
    <mergeCell ref="L2218:L2222"/>
    <mergeCell ref="A2223:A2227"/>
    <mergeCell ref="B2223:B2227"/>
    <mergeCell ref="C2223:C2227"/>
    <mergeCell ref="D2223:D2227"/>
    <mergeCell ref="E2223:E2227"/>
    <mergeCell ref="F2223:F2227"/>
    <mergeCell ref="A2218:A2222"/>
    <mergeCell ref="B2218:B2222"/>
    <mergeCell ref="E2228:E2232"/>
    <mergeCell ref="F2228:F2232"/>
    <mergeCell ref="H2218:H2222"/>
    <mergeCell ref="A2228:A2232"/>
    <mergeCell ref="B2228:B2232"/>
    <mergeCell ref="C2228:C2232"/>
    <mergeCell ref="D2228:D2232"/>
    <mergeCell ref="G2223:G2227"/>
    <mergeCell ref="H2223:H2227"/>
    <mergeCell ref="J2223:J2227"/>
    <mergeCell ref="L2223:L2227"/>
    <mergeCell ref="G2228:G2232"/>
    <mergeCell ref="H2228:H2232"/>
    <mergeCell ref="J2228:J2232"/>
    <mergeCell ref="L2228:L2232"/>
    <mergeCell ref="A5268:A5272"/>
    <mergeCell ref="B5268:B5272"/>
    <mergeCell ref="C5268:C5272"/>
    <mergeCell ref="D5268:D5272"/>
    <mergeCell ref="A5273:A5277"/>
    <mergeCell ref="B5273:B5277"/>
    <mergeCell ref="E5278:E5282"/>
    <mergeCell ref="F5278:F5282"/>
    <mergeCell ref="J5268:J5272"/>
    <mergeCell ref="L5268:L5272"/>
    <mergeCell ref="J5273:J5277"/>
    <mergeCell ref="L5273:L5277"/>
    <mergeCell ref="E5268:E5272"/>
    <mergeCell ref="F5268:F5272"/>
    <mergeCell ref="G5268:G5272"/>
    <mergeCell ref="H5268:H5272"/>
    <mergeCell ref="A5278:A5282"/>
    <mergeCell ref="B5278:B5282"/>
    <mergeCell ref="G5273:G5277"/>
    <mergeCell ref="H5273:H5277"/>
    <mergeCell ref="C5273:C5277"/>
    <mergeCell ref="D5273:D5277"/>
    <mergeCell ref="E5273:E5277"/>
    <mergeCell ref="F5273:F5277"/>
    <mergeCell ref="C5278:C5282"/>
    <mergeCell ref="D5278:D5282"/>
    <mergeCell ref="H5278:H5282"/>
    <mergeCell ref="J5278:J5282"/>
    <mergeCell ref="L5278:L5282"/>
    <mergeCell ref="F3193:F3197"/>
    <mergeCell ref="G3188:G3192"/>
    <mergeCell ref="H3188:H3192"/>
    <mergeCell ref="J3188:J3192"/>
    <mergeCell ref="L3188:L3192"/>
    <mergeCell ref="J3193:J3197"/>
    <mergeCell ref="L3193:L3197"/>
    <mergeCell ref="A3198:A3202"/>
    <mergeCell ref="B3198:B3202"/>
    <mergeCell ref="C3198:C3202"/>
    <mergeCell ref="D3198:D3202"/>
    <mergeCell ref="E3198:E3202"/>
    <mergeCell ref="C5288:C5292"/>
    <mergeCell ref="D5288:D5292"/>
    <mergeCell ref="E5288:E5292"/>
    <mergeCell ref="F5288:F5292"/>
    <mergeCell ref="A5293:A5297"/>
    <mergeCell ref="B5293:B5297"/>
    <mergeCell ref="J5283:J5287"/>
    <mergeCell ref="L5283:L5287"/>
    <mergeCell ref="C5293:C5297"/>
    <mergeCell ref="D5293:D5297"/>
    <mergeCell ref="E5293:E5297"/>
    <mergeCell ref="F5293:F5297"/>
    <mergeCell ref="G5288:G5292"/>
    <mergeCell ref="H5288:H5292"/>
    <mergeCell ref="A5298:A5302"/>
    <mergeCell ref="B5298:B5302"/>
    <mergeCell ref="C5298:C5302"/>
    <mergeCell ref="D5298:D5302"/>
    <mergeCell ref="E5298:E5302"/>
    <mergeCell ref="F5298:F5302"/>
    <mergeCell ref="G5293:G5297"/>
    <mergeCell ref="H5293:H5297"/>
    <mergeCell ref="G5298:G5302"/>
    <mergeCell ref="H5298:H5302"/>
    <mergeCell ref="J5293:J5297"/>
    <mergeCell ref="L5293:L5297"/>
    <mergeCell ref="J5303:J5307"/>
    <mergeCell ref="L5303:L5307"/>
    <mergeCell ref="A5303:A5307"/>
    <mergeCell ref="B5303:B5307"/>
    <mergeCell ref="C5303:C5307"/>
    <mergeCell ref="D5303:D5307"/>
    <mergeCell ref="E5303:E5307"/>
    <mergeCell ref="F5303:F5307"/>
    <mergeCell ref="A5308:A5312"/>
    <mergeCell ref="B5308:B5312"/>
    <mergeCell ref="J5298:J5302"/>
    <mergeCell ref="L5298:L5302"/>
    <mergeCell ref="C5308:C5312"/>
    <mergeCell ref="D5308:D5312"/>
    <mergeCell ref="E5308:E5312"/>
    <mergeCell ref="F5308:F5312"/>
    <mergeCell ref="G5303:G5307"/>
    <mergeCell ref="H5303:H5307"/>
    <mergeCell ref="A5313:A5317"/>
    <mergeCell ref="B5313:B5317"/>
    <mergeCell ref="C5313:C5317"/>
    <mergeCell ref="D5313:D5317"/>
    <mergeCell ref="E5313:E5317"/>
    <mergeCell ref="F5313:F5317"/>
    <mergeCell ref="G5308:G5312"/>
    <mergeCell ref="H5308:H5312"/>
    <mergeCell ref="G5313:G5317"/>
    <mergeCell ref="H5313:H5317"/>
    <mergeCell ref="J5308:J5312"/>
    <mergeCell ref="L5308:L5312"/>
    <mergeCell ref="J5318:J5322"/>
    <mergeCell ref="L5318:L5322"/>
    <mergeCell ref="A5318:A5322"/>
    <mergeCell ref="B5318:B5322"/>
    <mergeCell ref="C5318:C5322"/>
    <mergeCell ref="D5318:D5322"/>
    <mergeCell ref="E5318:E5322"/>
    <mergeCell ref="F5318:F5322"/>
    <mergeCell ref="A5323:A5327"/>
    <mergeCell ref="B5323:B5327"/>
    <mergeCell ref="J5313:J5317"/>
    <mergeCell ref="L5313:L5317"/>
    <mergeCell ref="C5323:C5327"/>
    <mergeCell ref="D5323:D5327"/>
    <mergeCell ref="E5323:E5327"/>
    <mergeCell ref="F5323:F5327"/>
    <mergeCell ref="G5318:G5322"/>
    <mergeCell ref="H5318:H5322"/>
    <mergeCell ref="A5328:A5332"/>
    <mergeCell ref="B5328:B5332"/>
    <mergeCell ref="C5328:C5332"/>
    <mergeCell ref="D5328:D5332"/>
    <mergeCell ref="E5328:E5332"/>
    <mergeCell ref="F5328:F5332"/>
    <mergeCell ref="G5323:G5327"/>
    <mergeCell ref="H5323:H5327"/>
    <mergeCell ref="G5328:G5332"/>
    <mergeCell ref="H5328:H5332"/>
    <mergeCell ref="J5323:J5327"/>
    <mergeCell ref="L5323:L5327"/>
    <mergeCell ref="J5333:J5337"/>
    <mergeCell ref="L5333:L5337"/>
    <mergeCell ref="A5333:A5337"/>
    <mergeCell ref="B5333:B5337"/>
    <mergeCell ref="C5333:C5337"/>
    <mergeCell ref="D5333:D5337"/>
    <mergeCell ref="E5333:E5337"/>
    <mergeCell ref="F5333:F5337"/>
    <mergeCell ref="A5338:A5342"/>
    <mergeCell ref="B5338:B5342"/>
    <mergeCell ref="J5328:J5332"/>
    <mergeCell ref="L5328:L5332"/>
    <mergeCell ref="C5338:C5342"/>
    <mergeCell ref="D5338:D5342"/>
    <mergeCell ref="E5338:E5342"/>
    <mergeCell ref="F5338:F5342"/>
    <mergeCell ref="G5333:G5337"/>
    <mergeCell ref="H5333:H5337"/>
    <mergeCell ref="A5343:A5347"/>
    <mergeCell ref="B5343:B5347"/>
    <mergeCell ref="C5343:C5347"/>
    <mergeCell ref="D5343:D5347"/>
    <mergeCell ref="E5343:E5347"/>
    <mergeCell ref="F5343:F5347"/>
    <mergeCell ref="G5338:G5342"/>
    <mergeCell ref="H5338:H5342"/>
    <mergeCell ref="G5343:G5347"/>
    <mergeCell ref="H5343:H5347"/>
    <mergeCell ref="J5338:J5342"/>
    <mergeCell ref="L5338:L5342"/>
    <mergeCell ref="L5348:L5352"/>
    <mergeCell ref="A5348:A5352"/>
    <mergeCell ref="B5348:B5352"/>
    <mergeCell ref="C5348:C5352"/>
    <mergeCell ref="D5348:D5352"/>
    <mergeCell ref="E5348:E5352"/>
    <mergeCell ref="F5348:F5352"/>
    <mergeCell ref="A5353:A5357"/>
    <mergeCell ref="J5343:J5347"/>
    <mergeCell ref="L5343:L5347"/>
    <mergeCell ref="B5353:B5357"/>
    <mergeCell ref="C5353:C5357"/>
    <mergeCell ref="D5353:D5357"/>
    <mergeCell ref="E5353:E5357"/>
    <mergeCell ref="G5348:G5352"/>
    <mergeCell ref="H5348:H5352"/>
    <mergeCell ref="J5348:J5352"/>
    <mergeCell ref="A5358:A5362"/>
    <mergeCell ref="B5358:B5362"/>
    <mergeCell ref="C5358:C5362"/>
    <mergeCell ref="D5358:D5362"/>
    <mergeCell ref="E5358:E5362"/>
    <mergeCell ref="F5358:F5362"/>
    <mergeCell ref="G5353:G5357"/>
    <mergeCell ref="F5353:F5357"/>
    <mergeCell ref="G5358:G5362"/>
    <mergeCell ref="H5353:H5357"/>
    <mergeCell ref="J5353:J5357"/>
    <mergeCell ref="L5353:L5357"/>
    <mergeCell ref="H5358:H5362"/>
    <mergeCell ref="J5358:J5362"/>
    <mergeCell ref="L5358:L5362"/>
    <mergeCell ref="L5363:L5367"/>
    <mergeCell ref="J5363:J5367"/>
    <mergeCell ref="E5363:E5367"/>
    <mergeCell ref="F5363:F5367"/>
    <mergeCell ref="E5368:E5372"/>
    <mergeCell ref="F5368:F5372"/>
    <mergeCell ref="H5368:H5372"/>
    <mergeCell ref="A5363:A5367"/>
    <mergeCell ref="B5363:B5367"/>
    <mergeCell ref="C5363:C5367"/>
    <mergeCell ref="A5368:A5372"/>
    <mergeCell ref="B5368:B5372"/>
    <mergeCell ref="C5368:C5372"/>
    <mergeCell ref="D5368:D5372"/>
    <mergeCell ref="D5363:D5367"/>
    <mergeCell ref="F5663:F5667"/>
    <mergeCell ref="G5363:G5367"/>
    <mergeCell ref="H5363:H5367"/>
    <mergeCell ref="F5548:F5552"/>
    <mergeCell ref="H5543:H5547"/>
    <mergeCell ref="F5568:F5572"/>
    <mergeCell ref="F5588:F5592"/>
    <mergeCell ref="G5368:G5372"/>
    <mergeCell ref="H5573:H5577"/>
    <mergeCell ref="J5368:J5372"/>
    <mergeCell ref="L5368:L5372"/>
    <mergeCell ref="G5663:G5667"/>
    <mergeCell ref="H5663:H5667"/>
    <mergeCell ref="J5663:J5667"/>
    <mergeCell ref="L5663:L5667"/>
    <mergeCell ref="G5543:G5547"/>
    <mergeCell ref="L5543:L5547"/>
    <mergeCell ref="L5548:L5552"/>
    <mergeCell ref="H5553:H5557"/>
    <mergeCell ref="L5673:L5677"/>
    <mergeCell ref="F5678:F5682"/>
    <mergeCell ref="G5668:G5672"/>
    <mergeCell ref="H5668:H5672"/>
    <mergeCell ref="J5668:J5672"/>
    <mergeCell ref="L5668:L5672"/>
    <mergeCell ref="F5673:F5677"/>
    <mergeCell ref="F5668:F5672"/>
    <mergeCell ref="L5678:L5682"/>
    <mergeCell ref="F5543:F5547"/>
    <mergeCell ref="F5563:F5567"/>
    <mergeCell ref="G5553:G5557"/>
    <mergeCell ref="F5583:F5587"/>
    <mergeCell ref="G5573:G5577"/>
    <mergeCell ref="F5578:F5582"/>
    <mergeCell ref="F5573:F5577"/>
    <mergeCell ref="J5543:J5547"/>
    <mergeCell ref="G5583:G5587"/>
    <mergeCell ref="H5583:H5587"/>
    <mergeCell ref="J5583:J5587"/>
    <mergeCell ref="G5603:G5607"/>
    <mergeCell ref="G5548:G5552"/>
    <mergeCell ref="H5548:H5552"/>
    <mergeCell ref="J5548:J5552"/>
    <mergeCell ref="J5553:J5557"/>
    <mergeCell ref="G5563:G5567"/>
    <mergeCell ref="H5563:H5567"/>
    <mergeCell ref="J5563:J5567"/>
    <mergeCell ref="L5553:L5557"/>
    <mergeCell ref="L5558:L5562"/>
    <mergeCell ref="F5558:F5562"/>
    <mergeCell ref="F5553:F5557"/>
    <mergeCell ref="G5558:G5562"/>
    <mergeCell ref="H5558:H5562"/>
    <mergeCell ref="F5683:F5687"/>
    <mergeCell ref="G5673:G5677"/>
    <mergeCell ref="H5673:H5677"/>
    <mergeCell ref="J5673:J5677"/>
    <mergeCell ref="G5678:G5682"/>
    <mergeCell ref="H5678:H5682"/>
    <mergeCell ref="J5678:J5682"/>
    <mergeCell ref="G5683:G5687"/>
    <mergeCell ref="H5683:H5687"/>
    <mergeCell ref="J5683:J5687"/>
    <mergeCell ref="F5698:F5702"/>
    <mergeCell ref="G5688:G5692"/>
    <mergeCell ref="H5688:H5692"/>
    <mergeCell ref="J5688:J5692"/>
    <mergeCell ref="F5693:F5697"/>
    <mergeCell ref="F5688:F5692"/>
    <mergeCell ref="G5693:G5697"/>
    <mergeCell ref="G5698:G5702"/>
    <mergeCell ref="L5683:L5687"/>
    <mergeCell ref="L5693:L5697"/>
    <mergeCell ref="L5688:L5692"/>
    <mergeCell ref="L5698:L5702"/>
    <mergeCell ref="H5693:H5697"/>
    <mergeCell ref="J5693:J5697"/>
    <mergeCell ref="H5698:H5702"/>
    <mergeCell ref="J5698:J5702"/>
    <mergeCell ref="A5713:A5717"/>
    <mergeCell ref="B5713:B5717"/>
    <mergeCell ref="C5713:C5717"/>
    <mergeCell ref="D5713:D5717"/>
    <mergeCell ref="H5703:H5707"/>
    <mergeCell ref="J5703:J5707"/>
    <mergeCell ref="D5703:D5707"/>
    <mergeCell ref="L5703:L5707"/>
    <mergeCell ref="J5708:J5712"/>
    <mergeCell ref="L5708:L5712"/>
    <mergeCell ref="E5713:E5717"/>
    <mergeCell ref="F5713:F5717"/>
    <mergeCell ref="F5708:F5712"/>
    <mergeCell ref="F5703:F5707"/>
    <mergeCell ref="G5703:G5707"/>
    <mergeCell ref="J5713:J5717"/>
    <mergeCell ref="E5703:E5707"/>
    <mergeCell ref="B5688:B5692"/>
    <mergeCell ref="C5688:C5692"/>
    <mergeCell ref="D5688:D5692"/>
    <mergeCell ref="A5698:A5702"/>
    <mergeCell ref="B5698:B5702"/>
    <mergeCell ref="C5698:C5702"/>
    <mergeCell ref="D5698:D5702"/>
    <mergeCell ref="E5688:E5692"/>
    <mergeCell ref="A5693:A5697"/>
    <mergeCell ref="B5693:B5697"/>
    <mergeCell ref="C5693:C5697"/>
    <mergeCell ref="D5693:D5697"/>
    <mergeCell ref="A5688:A5692"/>
    <mergeCell ref="E5698:E5702"/>
    <mergeCell ref="E5693:E5697"/>
    <mergeCell ref="A5703:A5707"/>
    <mergeCell ref="B5703:B5707"/>
    <mergeCell ref="C5703:C5707"/>
    <mergeCell ref="G5708:G5712"/>
    <mergeCell ref="H5708:H5712"/>
    <mergeCell ref="L5713:L5717"/>
    <mergeCell ref="G5713:G5717"/>
    <mergeCell ref="H5713:H5717"/>
    <mergeCell ref="C5723:C5727"/>
    <mergeCell ref="D5723:D5727"/>
    <mergeCell ref="E5723:E5727"/>
    <mergeCell ref="F5723:F5727"/>
    <mergeCell ref="G5718:G5722"/>
    <mergeCell ref="H5718:H5722"/>
    <mergeCell ref="G5723:G5727"/>
    <mergeCell ref="H5723:H5727"/>
    <mergeCell ref="J5718:J5722"/>
    <mergeCell ref="C5718:C5722"/>
    <mergeCell ref="D5718:D5722"/>
    <mergeCell ref="A5733:A5737"/>
    <mergeCell ref="B5733:B5737"/>
    <mergeCell ref="C5733:C5737"/>
    <mergeCell ref="D5733:D5737"/>
    <mergeCell ref="A5723:A5727"/>
    <mergeCell ref="B5723:B5727"/>
    <mergeCell ref="E5733:E5737"/>
    <mergeCell ref="H5728:H5732"/>
    <mergeCell ref="A5728:A5732"/>
    <mergeCell ref="B5728:B5732"/>
    <mergeCell ref="C5728:C5732"/>
    <mergeCell ref="D5728:D5732"/>
    <mergeCell ref="E5728:E5732"/>
    <mergeCell ref="F5728:F5732"/>
    <mergeCell ref="G5728:G5732"/>
    <mergeCell ref="J5723:J5727"/>
    <mergeCell ref="L5723:L5727"/>
    <mergeCell ref="H5733:H5737"/>
    <mergeCell ref="J5733:J5737"/>
    <mergeCell ref="L5733:L5737"/>
    <mergeCell ref="A5708:A5712"/>
    <mergeCell ref="B5708:B5712"/>
    <mergeCell ref="C5708:C5712"/>
    <mergeCell ref="D5708:D5712"/>
    <mergeCell ref="E5708:E5712"/>
    <mergeCell ref="L5728:L5732"/>
    <mergeCell ref="J5738:J5742"/>
    <mergeCell ref="L5738:L5742"/>
    <mergeCell ref="F5733:F5737"/>
    <mergeCell ref="A5738:A5742"/>
    <mergeCell ref="B5738:B5742"/>
    <mergeCell ref="J5728:J5732"/>
    <mergeCell ref="G5743:G5747"/>
    <mergeCell ref="H5743:H5747"/>
    <mergeCell ref="A5743:A5747"/>
    <mergeCell ref="B5743:B5747"/>
    <mergeCell ref="C5743:C5747"/>
    <mergeCell ref="D5743:D5747"/>
    <mergeCell ref="C5738:C5742"/>
    <mergeCell ref="D5738:D5742"/>
    <mergeCell ref="E5738:E5742"/>
    <mergeCell ref="F5738:F5742"/>
    <mergeCell ref="G5733:G5737"/>
    <mergeCell ref="G5738:G5742"/>
    <mergeCell ref="H5738:H5742"/>
    <mergeCell ref="H5748:H5752"/>
    <mergeCell ref="J5748:J5752"/>
    <mergeCell ref="L5748:L5752"/>
    <mergeCell ref="E5748:E5752"/>
    <mergeCell ref="F5748:F5752"/>
    <mergeCell ref="A5748:A5752"/>
    <mergeCell ref="B5748:B5752"/>
    <mergeCell ref="C5748:C5752"/>
    <mergeCell ref="D5748:D5752"/>
    <mergeCell ref="E5743:E5747"/>
    <mergeCell ref="A5753:A5757"/>
    <mergeCell ref="B5753:B5757"/>
    <mergeCell ref="A5718:A5722"/>
    <mergeCell ref="B5718:B5722"/>
    <mergeCell ref="L5718:L5722"/>
    <mergeCell ref="E5718:E5722"/>
    <mergeCell ref="F5718:F5722"/>
    <mergeCell ref="G5758:G5762"/>
    <mergeCell ref="A5758:A5762"/>
    <mergeCell ref="B5758:B5762"/>
    <mergeCell ref="C5758:C5762"/>
    <mergeCell ref="D5758:D5762"/>
    <mergeCell ref="E5758:E5762"/>
    <mergeCell ref="F5758:F5762"/>
    <mergeCell ref="C5763:C5767"/>
    <mergeCell ref="D5763:D5767"/>
    <mergeCell ref="J5743:J5747"/>
    <mergeCell ref="L5743:L5747"/>
    <mergeCell ref="C5753:C5757"/>
    <mergeCell ref="D5753:D5757"/>
    <mergeCell ref="E5753:E5757"/>
    <mergeCell ref="F5753:F5757"/>
    <mergeCell ref="G5748:G5752"/>
    <mergeCell ref="H5753:H5757"/>
    <mergeCell ref="E5763:E5767"/>
    <mergeCell ref="F5763:F5767"/>
    <mergeCell ref="A5768:A5772"/>
    <mergeCell ref="B5768:B5772"/>
    <mergeCell ref="C5768:C5772"/>
    <mergeCell ref="D5768:D5772"/>
    <mergeCell ref="E5768:E5772"/>
    <mergeCell ref="F5768:F5772"/>
    <mergeCell ref="A5763:A5767"/>
    <mergeCell ref="B5763:B5767"/>
    <mergeCell ref="E5778:E5782"/>
    <mergeCell ref="F5778:F5782"/>
    <mergeCell ref="E5773:E5777"/>
    <mergeCell ref="F5773:F5777"/>
    <mergeCell ref="A5773:A5777"/>
    <mergeCell ref="B5773:B5777"/>
    <mergeCell ref="C5773:C5777"/>
    <mergeCell ref="D5773:D5777"/>
    <mergeCell ref="A5778:A5782"/>
    <mergeCell ref="B5778:B5782"/>
    <mergeCell ref="G5773:G5777"/>
    <mergeCell ref="G5753:G5757"/>
    <mergeCell ref="G5763:G5767"/>
    <mergeCell ref="L5763:L5767"/>
    <mergeCell ref="J5753:J5757"/>
    <mergeCell ref="L5753:L5757"/>
    <mergeCell ref="J5758:J5762"/>
    <mergeCell ref="H5773:H5777"/>
    <mergeCell ref="J5773:J5777"/>
    <mergeCell ref="L5773:L5777"/>
    <mergeCell ref="J5768:J5772"/>
    <mergeCell ref="L5768:L5772"/>
    <mergeCell ref="H5763:H5767"/>
    <mergeCell ref="H5778:H5782"/>
    <mergeCell ref="C5778:C5782"/>
    <mergeCell ref="D5778:D5782"/>
    <mergeCell ref="L5758:L5762"/>
    <mergeCell ref="J5778:J5782"/>
    <mergeCell ref="J5763:J5767"/>
    <mergeCell ref="L5778:L5782"/>
    <mergeCell ref="G5768:G5772"/>
    <mergeCell ref="H5768:H5772"/>
    <mergeCell ref="G5778:G5782"/>
    <mergeCell ref="H5758:H5762"/>
    <mergeCell ref="F5743:F5747"/>
    <mergeCell ref="J5558:J5562"/>
    <mergeCell ref="L5583:L5587"/>
    <mergeCell ref="G5588:G5592"/>
    <mergeCell ref="H5588:H5592"/>
    <mergeCell ref="J5588:J5592"/>
    <mergeCell ref="L5588:L5592"/>
    <mergeCell ref="L5563:L5567"/>
    <mergeCell ref="G5568:G5572"/>
    <mergeCell ref="H5568:H5572"/>
    <mergeCell ref="J5568:J5572"/>
    <mergeCell ref="L5568:L5572"/>
    <mergeCell ref="J5573:J5577"/>
    <mergeCell ref="L5573:L5577"/>
    <mergeCell ref="G5593:G5597"/>
    <mergeCell ref="H5593:H5597"/>
    <mergeCell ref="J5593:J5597"/>
    <mergeCell ref="L5593:L5597"/>
    <mergeCell ref="G5578:G5582"/>
    <mergeCell ref="H5578:H5582"/>
    <mergeCell ref="J5578:J5582"/>
    <mergeCell ref="L5578:L5582"/>
    <mergeCell ref="F5598:F5602"/>
    <mergeCell ref="F5593:F5597"/>
    <mergeCell ref="J5598:J5602"/>
    <mergeCell ref="J5613:J5617"/>
    <mergeCell ref="L5613:L5617"/>
    <mergeCell ref="F5618:F5622"/>
    <mergeCell ref="F5613:F5617"/>
    <mergeCell ref="L5608:L5612"/>
    <mergeCell ref="L5598:L5602"/>
    <mergeCell ref="F5603:F5607"/>
    <mergeCell ref="L5603:L5607"/>
    <mergeCell ref="F5608:F5612"/>
    <mergeCell ref="H5603:H5607"/>
    <mergeCell ref="J5603:J5607"/>
    <mergeCell ref="G5608:G5612"/>
    <mergeCell ref="H5608:H5612"/>
    <mergeCell ref="J5608:J5612"/>
    <mergeCell ref="L5623:L5627"/>
    <mergeCell ref="F5628:F5632"/>
    <mergeCell ref="G5618:G5622"/>
    <mergeCell ref="H5618:H5622"/>
    <mergeCell ref="J5618:J5622"/>
    <mergeCell ref="L5618:L5622"/>
    <mergeCell ref="F5623:F5627"/>
    <mergeCell ref="J5628:J5632"/>
    <mergeCell ref="L5628:L5632"/>
    <mergeCell ref="F5633:F5637"/>
    <mergeCell ref="H5633:H5637"/>
    <mergeCell ref="G5633:G5637"/>
    <mergeCell ref="G5638:G5642"/>
    <mergeCell ref="C5633:C5637"/>
    <mergeCell ref="J5633:J5637"/>
    <mergeCell ref="D5633:D5637"/>
    <mergeCell ref="E5633:E5637"/>
    <mergeCell ref="F5643:F5647"/>
    <mergeCell ref="H5643:H5647"/>
    <mergeCell ref="J5643:J5647"/>
    <mergeCell ref="L5643:L5647"/>
    <mergeCell ref="G5643:G5647"/>
    <mergeCell ref="L5633:L5637"/>
    <mergeCell ref="F5638:F5642"/>
    <mergeCell ref="H5638:H5642"/>
    <mergeCell ref="J5638:J5642"/>
    <mergeCell ref="L5638:L5642"/>
    <mergeCell ref="L5658:L5662"/>
    <mergeCell ref="G5653:G5657"/>
    <mergeCell ref="H5653:H5657"/>
    <mergeCell ref="J5653:J5657"/>
    <mergeCell ref="L5653:L5657"/>
    <mergeCell ref="L5648:L5652"/>
    <mergeCell ref="F5653:F5657"/>
    <mergeCell ref="H5658:H5662"/>
    <mergeCell ref="J5658:J5662"/>
    <mergeCell ref="F5648:F5652"/>
    <mergeCell ref="H5648:H5652"/>
    <mergeCell ref="J5648:J5652"/>
    <mergeCell ref="G5658:G5662"/>
    <mergeCell ref="F5658:F5662"/>
    <mergeCell ref="G5648:G5652"/>
    <mergeCell ref="L5503:L5507"/>
    <mergeCell ref="H5503:H5507"/>
    <mergeCell ref="J5503:J5507"/>
    <mergeCell ref="J5478:J5482"/>
    <mergeCell ref="L5478:L5482"/>
    <mergeCell ref="F5483:F5487"/>
    <mergeCell ref="H5483:H5487"/>
    <mergeCell ref="J5483:J5487"/>
    <mergeCell ref="L5483:L5487"/>
    <mergeCell ref="G5483:G5487"/>
    <mergeCell ref="F5488:F5492"/>
    <mergeCell ref="G5488:G5492"/>
    <mergeCell ref="H5488:H5492"/>
    <mergeCell ref="J5488:J5492"/>
    <mergeCell ref="L5493:L5497"/>
    <mergeCell ref="F5498:F5502"/>
    <mergeCell ref="F5493:F5497"/>
    <mergeCell ref="L5488:L5492"/>
    <mergeCell ref="L5498:L5502"/>
    <mergeCell ref="F5503:F5507"/>
    <mergeCell ref="G5493:G5497"/>
    <mergeCell ref="H5493:H5497"/>
    <mergeCell ref="J5493:J5497"/>
    <mergeCell ref="G5498:G5502"/>
    <mergeCell ref="H5498:H5502"/>
    <mergeCell ref="J5498:J5502"/>
    <mergeCell ref="G5503:G5507"/>
    <mergeCell ref="L5508:L5512"/>
    <mergeCell ref="L5518:L5522"/>
    <mergeCell ref="F5523:F5527"/>
    <mergeCell ref="G5513:G5517"/>
    <mergeCell ref="H5513:H5517"/>
    <mergeCell ref="J5513:J5517"/>
    <mergeCell ref="L5513:L5517"/>
    <mergeCell ref="F5518:F5522"/>
    <mergeCell ref="F5513:F5517"/>
    <mergeCell ref="F5508:F5512"/>
    <mergeCell ref="G5518:G5522"/>
    <mergeCell ref="H5518:H5522"/>
    <mergeCell ref="J5518:J5522"/>
    <mergeCell ref="G5508:G5512"/>
    <mergeCell ref="H5508:H5512"/>
    <mergeCell ref="J5508:J5512"/>
    <mergeCell ref="J5538:J5542"/>
    <mergeCell ref="L5538:L5542"/>
    <mergeCell ref="G5523:G5527"/>
    <mergeCell ref="H5523:H5527"/>
    <mergeCell ref="J5523:J5527"/>
    <mergeCell ref="L5523:L5527"/>
    <mergeCell ref="H5528:H5532"/>
    <mergeCell ref="J5528:J5532"/>
    <mergeCell ref="L5528:L5532"/>
    <mergeCell ref="J5533:J5537"/>
    <mergeCell ref="L5533:L5537"/>
    <mergeCell ref="J5623:J5627"/>
    <mergeCell ref="B5683:B5687"/>
    <mergeCell ref="C5683:C5687"/>
    <mergeCell ref="D5683:D5687"/>
    <mergeCell ref="E5673:E5677"/>
    <mergeCell ref="A5668:A5672"/>
    <mergeCell ref="B5668:B5672"/>
    <mergeCell ref="C5668:C5672"/>
    <mergeCell ref="D5668:D5672"/>
    <mergeCell ref="E5668:E5672"/>
    <mergeCell ref="A5673:A5677"/>
    <mergeCell ref="E5683:E5687"/>
    <mergeCell ref="A5678:A5682"/>
    <mergeCell ref="B5678:B5682"/>
    <mergeCell ref="C5678:C5682"/>
    <mergeCell ref="D5678:D5682"/>
    <mergeCell ref="E5678:E5682"/>
    <mergeCell ref="A5683:A5687"/>
    <mergeCell ref="F5528:F5532"/>
    <mergeCell ref="A5623:A5627"/>
    <mergeCell ref="B5623:B5627"/>
    <mergeCell ref="C5623:C5627"/>
    <mergeCell ref="D5623:D5627"/>
    <mergeCell ref="E5623:E5627"/>
    <mergeCell ref="A5618:A5622"/>
    <mergeCell ref="H5623:H5627"/>
    <mergeCell ref="G5613:G5617"/>
    <mergeCell ref="G5533:G5537"/>
    <mergeCell ref="H5533:H5537"/>
    <mergeCell ref="G5538:G5542"/>
    <mergeCell ref="H5538:H5542"/>
    <mergeCell ref="H5628:H5632"/>
    <mergeCell ref="G5623:G5627"/>
    <mergeCell ref="G5598:G5602"/>
    <mergeCell ref="H5598:H5602"/>
    <mergeCell ref="H5613:H5617"/>
    <mergeCell ref="G5628:G5632"/>
    <mergeCell ref="E5618:E5622"/>
    <mergeCell ref="E5643:E5647"/>
    <mergeCell ref="E5638:E5642"/>
    <mergeCell ref="E5628:E5632"/>
    <mergeCell ref="A5628:A5632"/>
    <mergeCell ref="B5628:B5632"/>
    <mergeCell ref="C5628:C5632"/>
    <mergeCell ref="B5618:B5622"/>
    <mergeCell ref="C5618:C5622"/>
    <mergeCell ref="A5633:A5637"/>
    <mergeCell ref="A5638:A5642"/>
    <mergeCell ref="B5638:B5642"/>
    <mergeCell ref="C5638:C5642"/>
    <mergeCell ref="D5638:D5642"/>
    <mergeCell ref="D5618:D5622"/>
    <mergeCell ref="D5628:D5632"/>
    <mergeCell ref="B5633:B5637"/>
    <mergeCell ref="E5548:E5552"/>
    <mergeCell ref="A5543:A5547"/>
    <mergeCell ref="B5543:B5547"/>
    <mergeCell ref="C5543:C5547"/>
    <mergeCell ref="D5543:D5547"/>
    <mergeCell ref="E5543:E5547"/>
    <mergeCell ref="A5548:A5552"/>
    <mergeCell ref="B5548:B5552"/>
    <mergeCell ref="C5548:C5552"/>
    <mergeCell ref="D5548:D5552"/>
    <mergeCell ref="E5558:E5562"/>
    <mergeCell ref="E5538:E5542"/>
    <mergeCell ref="A5533:A5537"/>
    <mergeCell ref="B5533:B5537"/>
    <mergeCell ref="C5533:C5537"/>
    <mergeCell ref="D5533:D5537"/>
    <mergeCell ref="E5533:E5537"/>
    <mergeCell ref="A5538:A5542"/>
    <mergeCell ref="B5538:B5542"/>
    <mergeCell ref="C5538:C5542"/>
    <mergeCell ref="D5538:D5542"/>
    <mergeCell ref="B5653:B5657"/>
    <mergeCell ref="C5653:C5657"/>
    <mergeCell ref="D5653:D5657"/>
    <mergeCell ref="A5643:A5647"/>
    <mergeCell ref="B5643:B5647"/>
    <mergeCell ref="C5643:C5647"/>
    <mergeCell ref="D5643:D5647"/>
    <mergeCell ref="B5663:B5667"/>
    <mergeCell ref="C5663:C5667"/>
    <mergeCell ref="D5663:D5667"/>
    <mergeCell ref="E5653:E5657"/>
    <mergeCell ref="A5648:A5652"/>
    <mergeCell ref="B5648:B5652"/>
    <mergeCell ref="C5648:C5652"/>
    <mergeCell ref="D5648:D5652"/>
    <mergeCell ref="E5648:E5652"/>
    <mergeCell ref="A5653:A5657"/>
    <mergeCell ref="B5673:B5677"/>
    <mergeCell ref="C5673:C5677"/>
    <mergeCell ref="D5673:D5677"/>
    <mergeCell ref="E5663:E5667"/>
    <mergeCell ref="A5658:A5662"/>
    <mergeCell ref="B5658:B5662"/>
    <mergeCell ref="C5658:C5662"/>
    <mergeCell ref="D5658:D5662"/>
    <mergeCell ref="E5658:E5662"/>
    <mergeCell ref="A5663:A5667"/>
    <mergeCell ref="A5553:A5557"/>
    <mergeCell ref="B5553:B5557"/>
    <mergeCell ref="C5553:C5557"/>
    <mergeCell ref="D5553:D5557"/>
    <mergeCell ref="E5553:E5557"/>
    <mergeCell ref="A5558:A5562"/>
    <mergeCell ref="B5558:B5562"/>
    <mergeCell ref="C5558:C5562"/>
    <mergeCell ref="D5558:D5562"/>
    <mergeCell ref="E5568:E5572"/>
    <mergeCell ref="A5563:A5567"/>
    <mergeCell ref="B5563:B5567"/>
    <mergeCell ref="C5563:C5567"/>
    <mergeCell ref="D5563:D5567"/>
    <mergeCell ref="E5563:E5567"/>
    <mergeCell ref="A5568:A5572"/>
    <mergeCell ref="B5568:B5572"/>
    <mergeCell ref="D5568:D5572"/>
    <mergeCell ref="E5578:E5582"/>
    <mergeCell ref="A5573:A5577"/>
    <mergeCell ref="B5573:B5577"/>
    <mergeCell ref="C5573:C5577"/>
    <mergeCell ref="D5573:D5577"/>
    <mergeCell ref="E5573:E5577"/>
    <mergeCell ref="A5578:A5582"/>
    <mergeCell ref="B5578:B5582"/>
    <mergeCell ref="C5578:C5582"/>
    <mergeCell ref="D5578:D5582"/>
    <mergeCell ref="B5583:B5587"/>
    <mergeCell ref="C5583:C5587"/>
    <mergeCell ref="D5583:D5587"/>
    <mergeCell ref="A5583:A5587"/>
    <mergeCell ref="E5583:E5587"/>
    <mergeCell ref="B5588:B5592"/>
    <mergeCell ref="C5588:C5592"/>
    <mergeCell ref="D5588:D5592"/>
    <mergeCell ref="B5398:B5402"/>
    <mergeCell ref="E5598:E5602"/>
    <mergeCell ref="E5588:E5592"/>
    <mergeCell ref="E5453:E5457"/>
    <mergeCell ref="B5473:B5477"/>
    <mergeCell ref="C5473:C5477"/>
    <mergeCell ref="A5593:A5597"/>
    <mergeCell ref="B5593:B5597"/>
    <mergeCell ref="C5593:C5597"/>
    <mergeCell ref="D5593:D5597"/>
    <mergeCell ref="E5593:E5597"/>
    <mergeCell ref="D5598:D5602"/>
    <mergeCell ref="C5608:C5612"/>
    <mergeCell ref="A5498:A5502"/>
    <mergeCell ref="B5498:B5502"/>
    <mergeCell ref="C5498:C5502"/>
    <mergeCell ref="D5498:D5502"/>
    <mergeCell ref="E5508:E5512"/>
    <mergeCell ref="A5503:A5507"/>
    <mergeCell ref="B5503:B5507"/>
    <mergeCell ref="C5503:C5507"/>
    <mergeCell ref="D5503:D5507"/>
    <mergeCell ref="E5503:E5507"/>
    <mergeCell ref="A5508:A5512"/>
    <mergeCell ref="B5508:B5512"/>
    <mergeCell ref="C5508:C5512"/>
    <mergeCell ref="D5508:D5512"/>
    <mergeCell ref="A5513:A5517"/>
    <mergeCell ref="B5513:B5517"/>
    <mergeCell ref="C5513:C5517"/>
    <mergeCell ref="D5513:D5517"/>
    <mergeCell ref="E5513:E5517"/>
    <mergeCell ref="A5518:A5522"/>
    <mergeCell ref="B5518:B5522"/>
    <mergeCell ref="C5518:C5522"/>
    <mergeCell ref="D5518:D5522"/>
    <mergeCell ref="A5523:A5527"/>
    <mergeCell ref="B5523:B5527"/>
    <mergeCell ref="C5523:C5527"/>
    <mergeCell ref="D5523:D5527"/>
    <mergeCell ref="E5523:E5527"/>
    <mergeCell ref="A5528:A5532"/>
    <mergeCell ref="B5528:B5532"/>
    <mergeCell ref="C5528:C5532"/>
    <mergeCell ref="D5528:D5532"/>
    <mergeCell ref="A5598:A5602"/>
    <mergeCell ref="B5598:B5602"/>
    <mergeCell ref="C5598:C5602"/>
    <mergeCell ref="A5383:A5387"/>
    <mergeCell ref="A5393:A5397"/>
    <mergeCell ref="B5393:B5397"/>
    <mergeCell ref="C5393:C5397"/>
    <mergeCell ref="A5398:A5402"/>
    <mergeCell ref="A5373:A5377"/>
    <mergeCell ref="B5373:B5377"/>
    <mergeCell ref="C5373:C5377"/>
    <mergeCell ref="D5373:D5377"/>
    <mergeCell ref="D5608:D5612"/>
    <mergeCell ref="A5603:A5607"/>
    <mergeCell ref="B5603:B5607"/>
    <mergeCell ref="C5603:C5607"/>
    <mergeCell ref="D5603:D5607"/>
    <mergeCell ref="B5608:B5612"/>
    <mergeCell ref="F5533:F5537"/>
    <mergeCell ref="G5528:G5532"/>
    <mergeCell ref="J5378:J5382"/>
    <mergeCell ref="J5388:J5392"/>
    <mergeCell ref="E5373:E5377"/>
    <mergeCell ref="F5373:F5377"/>
    <mergeCell ref="G5373:G5377"/>
    <mergeCell ref="H5373:H5377"/>
    <mergeCell ref="E5528:E5532"/>
    <mergeCell ref="E5518:E5522"/>
    <mergeCell ref="B5378:B5382"/>
    <mergeCell ref="C5378:C5382"/>
    <mergeCell ref="D5378:D5382"/>
    <mergeCell ref="B5383:B5387"/>
    <mergeCell ref="J5373:J5377"/>
    <mergeCell ref="E5603:E5607"/>
    <mergeCell ref="E5378:E5382"/>
    <mergeCell ref="F5378:F5382"/>
    <mergeCell ref="E5498:E5502"/>
    <mergeCell ref="F5538:F5542"/>
    <mergeCell ref="H5378:H5382"/>
    <mergeCell ref="G5383:G5387"/>
    <mergeCell ref="H5383:H5387"/>
    <mergeCell ref="A5403:A5407"/>
    <mergeCell ref="B5403:B5407"/>
    <mergeCell ref="C5403:C5407"/>
    <mergeCell ref="D5403:D5407"/>
    <mergeCell ref="A5408:A5412"/>
    <mergeCell ref="B5408:B5412"/>
    <mergeCell ref="C5408:C5412"/>
    <mergeCell ref="D5408:D5412"/>
    <mergeCell ref="A5413:A5417"/>
    <mergeCell ref="B5413:B5417"/>
    <mergeCell ref="J5408:J5412"/>
    <mergeCell ref="A5433:A5437"/>
    <mergeCell ref="B5433:B5437"/>
    <mergeCell ref="C5433:C5437"/>
    <mergeCell ref="D5433:D5437"/>
    <mergeCell ref="A5438:A5442"/>
    <mergeCell ref="B5438:B5442"/>
    <mergeCell ref="C5438:C5442"/>
    <mergeCell ref="D5438:D5442"/>
    <mergeCell ref="A5443:A5447"/>
    <mergeCell ref="B5443:B5447"/>
    <mergeCell ref="J5438:J5442"/>
    <mergeCell ref="C5568:C5572"/>
    <mergeCell ref="L5383:L5387"/>
    <mergeCell ref="L5378:L5382"/>
    <mergeCell ref="J5383:J5387"/>
    <mergeCell ref="A5388:A5392"/>
    <mergeCell ref="B5388:B5392"/>
    <mergeCell ref="C5388:C5392"/>
    <mergeCell ref="D5388:D5392"/>
    <mergeCell ref="L5373:L5377"/>
    <mergeCell ref="C5383:C5387"/>
    <mergeCell ref="D5383:D5387"/>
    <mergeCell ref="E5383:E5387"/>
    <mergeCell ref="F5383:F5387"/>
    <mergeCell ref="G5378:G5382"/>
    <mergeCell ref="L5398:L5402"/>
    <mergeCell ref="D5393:D5397"/>
    <mergeCell ref="G5388:G5392"/>
    <mergeCell ref="H5388:H5392"/>
    <mergeCell ref="E5388:E5392"/>
    <mergeCell ref="F5388:F5392"/>
    <mergeCell ref="E5393:E5397"/>
    <mergeCell ref="F5393:F5397"/>
    <mergeCell ref="G5398:G5402"/>
    <mergeCell ref="H5398:H5402"/>
    <mergeCell ref="L5388:L5392"/>
    <mergeCell ref="C5398:C5402"/>
    <mergeCell ref="D5398:D5402"/>
    <mergeCell ref="E5398:E5402"/>
    <mergeCell ref="F5398:F5402"/>
    <mergeCell ref="G5393:G5397"/>
    <mergeCell ref="H5393:H5397"/>
    <mergeCell ref="J5393:J5397"/>
    <mergeCell ref="L5393:L5397"/>
    <mergeCell ref="J5398:J5402"/>
    <mergeCell ref="A5378:A5382"/>
    <mergeCell ref="L5408:L5412"/>
    <mergeCell ref="J5413:J5417"/>
    <mergeCell ref="E5408:E5412"/>
    <mergeCell ref="F5408:F5412"/>
    <mergeCell ref="G5413:G5417"/>
    <mergeCell ref="H5413:H5417"/>
    <mergeCell ref="L5413:L5417"/>
    <mergeCell ref="G5418:G5422"/>
    <mergeCell ref="H5418:H5422"/>
    <mergeCell ref="E5403:E5407"/>
    <mergeCell ref="F5403:F5407"/>
    <mergeCell ref="G5403:G5407"/>
    <mergeCell ref="H5403:H5407"/>
    <mergeCell ref="L5403:L5407"/>
    <mergeCell ref="C5413:C5417"/>
    <mergeCell ref="D5413:D5417"/>
    <mergeCell ref="E5413:E5417"/>
    <mergeCell ref="F5413:F5417"/>
    <mergeCell ref="G5408:G5412"/>
    <mergeCell ref="H5408:H5412"/>
    <mergeCell ref="J5403:J5407"/>
    <mergeCell ref="A5418:A5422"/>
    <mergeCell ref="B5418:B5422"/>
    <mergeCell ref="C5418:C5422"/>
    <mergeCell ref="D5418:D5422"/>
    <mergeCell ref="A5423:A5427"/>
    <mergeCell ref="B5423:B5427"/>
    <mergeCell ref="C5423:C5427"/>
    <mergeCell ref="D5423:D5427"/>
    <mergeCell ref="A5428:A5432"/>
    <mergeCell ref="B5428:B5432"/>
    <mergeCell ref="J5423:J5427"/>
    <mergeCell ref="L5423:L5427"/>
    <mergeCell ref="J5428:J5432"/>
    <mergeCell ref="E5423:E5427"/>
    <mergeCell ref="F5423:F5427"/>
    <mergeCell ref="G5428:G5432"/>
    <mergeCell ref="H5428:H5432"/>
    <mergeCell ref="L5428:L5432"/>
    <mergeCell ref="L5418:L5422"/>
    <mergeCell ref="C5428:C5432"/>
    <mergeCell ref="D5428:D5432"/>
    <mergeCell ref="E5428:E5432"/>
    <mergeCell ref="F5428:F5432"/>
    <mergeCell ref="G5423:G5427"/>
    <mergeCell ref="H5423:H5427"/>
    <mergeCell ref="E5418:E5422"/>
    <mergeCell ref="F5418:F5422"/>
    <mergeCell ref="J5418:J5422"/>
    <mergeCell ref="L5438:L5442"/>
    <mergeCell ref="J5443:J5447"/>
    <mergeCell ref="E5438:E5442"/>
    <mergeCell ref="F5438:F5442"/>
    <mergeCell ref="G5443:G5447"/>
    <mergeCell ref="H5443:H5447"/>
    <mergeCell ref="L5443:L5447"/>
    <mergeCell ref="G5448:G5452"/>
    <mergeCell ref="H5448:H5452"/>
    <mergeCell ref="E5433:E5437"/>
    <mergeCell ref="F5433:F5437"/>
    <mergeCell ref="G5433:G5437"/>
    <mergeCell ref="H5433:H5437"/>
    <mergeCell ref="E5448:E5452"/>
    <mergeCell ref="F5448:F5452"/>
    <mergeCell ref="L5433:L5437"/>
    <mergeCell ref="C5443:C5447"/>
    <mergeCell ref="D5443:D5447"/>
    <mergeCell ref="E5443:E5447"/>
    <mergeCell ref="F5443:F5447"/>
    <mergeCell ref="G5438:G5442"/>
    <mergeCell ref="H5438:H5442"/>
    <mergeCell ref="J5433:J5437"/>
    <mergeCell ref="F5453:F5457"/>
    <mergeCell ref="C5458:C5462"/>
    <mergeCell ref="D5458:D5462"/>
    <mergeCell ref="A5453:A5457"/>
    <mergeCell ref="B5453:B5457"/>
    <mergeCell ref="C5453:C5457"/>
    <mergeCell ref="D5453:D5457"/>
    <mergeCell ref="A5448:A5452"/>
    <mergeCell ref="B5448:B5452"/>
    <mergeCell ref="C5448:C5452"/>
    <mergeCell ref="D5448:D5452"/>
    <mergeCell ref="A5458:A5462"/>
    <mergeCell ref="B5458:B5462"/>
    <mergeCell ref="L5468:L5472"/>
    <mergeCell ref="G5468:G5472"/>
    <mergeCell ref="J5463:J5467"/>
    <mergeCell ref="L5448:L5452"/>
    <mergeCell ref="G5453:G5457"/>
    <mergeCell ref="H5453:H5457"/>
    <mergeCell ref="J5453:J5457"/>
    <mergeCell ref="L5453:L5457"/>
    <mergeCell ref="J5458:J5462"/>
    <mergeCell ref="J5448:J5452"/>
    <mergeCell ref="L5458:L5462"/>
    <mergeCell ref="E5463:E5467"/>
    <mergeCell ref="F5463:F5467"/>
    <mergeCell ref="L5463:L5467"/>
    <mergeCell ref="E5458:E5462"/>
    <mergeCell ref="F5458:F5462"/>
    <mergeCell ref="G5458:G5462"/>
    <mergeCell ref="H5458:H5462"/>
    <mergeCell ref="G5463:G5467"/>
    <mergeCell ref="H5463:H5467"/>
    <mergeCell ref="D5478:D5482"/>
    <mergeCell ref="E5478:E5482"/>
    <mergeCell ref="A5463:A5467"/>
    <mergeCell ref="B5463:B5467"/>
    <mergeCell ref="C5463:C5467"/>
    <mergeCell ref="D5463:D5467"/>
    <mergeCell ref="L5473:L5477"/>
    <mergeCell ref="A5488:A5492"/>
    <mergeCell ref="B5488:B5492"/>
    <mergeCell ref="C5488:C5492"/>
    <mergeCell ref="D5488:D5492"/>
    <mergeCell ref="B5478:B5482"/>
    <mergeCell ref="C5478:C5482"/>
    <mergeCell ref="E5473:E5477"/>
    <mergeCell ref="F5473:F5477"/>
    <mergeCell ref="G5478:G5482"/>
    <mergeCell ref="J5473:J5477"/>
    <mergeCell ref="D5468:D5472"/>
    <mergeCell ref="J5468:J5472"/>
    <mergeCell ref="C5468:C5472"/>
    <mergeCell ref="E5468:E5472"/>
    <mergeCell ref="F5468:F5472"/>
    <mergeCell ref="G5473:G5477"/>
    <mergeCell ref="D5473:D5477"/>
    <mergeCell ref="B5483:B5487"/>
    <mergeCell ref="C5483:C5487"/>
    <mergeCell ref="D5483:D5487"/>
    <mergeCell ref="H5468:H5472"/>
    <mergeCell ref="H5478:H5482"/>
    <mergeCell ref="A5468:A5472"/>
    <mergeCell ref="B5468:B5472"/>
    <mergeCell ref="H5473:H5477"/>
    <mergeCell ref="A5478:A5482"/>
    <mergeCell ref="A5473:A5477"/>
    <mergeCell ref="F5478:F5482"/>
    <mergeCell ref="B5613:B5617"/>
    <mergeCell ref="A5613:A5617"/>
    <mergeCell ref="E5493:E5497"/>
    <mergeCell ref="D5493:D5497"/>
    <mergeCell ref="C5493:C5497"/>
    <mergeCell ref="B5493:B5497"/>
    <mergeCell ref="A5493:A5497"/>
    <mergeCell ref="A5608:A5612"/>
    <mergeCell ref="E5608:E5612"/>
    <mergeCell ref="A5588:A5592"/>
    <mergeCell ref="E5613:E5617"/>
    <mergeCell ref="D5613:D5617"/>
    <mergeCell ref="C5613:C5617"/>
    <mergeCell ref="E2608:E2612"/>
    <mergeCell ref="D3183:D3187"/>
    <mergeCell ref="E3203:E3207"/>
    <mergeCell ref="E3218:E3222"/>
    <mergeCell ref="E3233:E3237"/>
    <mergeCell ref="C3413:C3417"/>
    <mergeCell ref="D3413:D3417"/>
    <mergeCell ref="E5488:E5492"/>
    <mergeCell ref="E5483:E5487"/>
    <mergeCell ref="A753:A757"/>
    <mergeCell ref="B753:B757"/>
    <mergeCell ref="C753:C757"/>
    <mergeCell ref="D753:D757"/>
    <mergeCell ref="A3183:A3187"/>
    <mergeCell ref="B3183:B3187"/>
    <mergeCell ref="C3183:C3187"/>
    <mergeCell ref="A5483:A5487"/>
    <mergeCell ref="J753:J757"/>
    <mergeCell ref="L753:L757"/>
    <mergeCell ref="C3178:C3182"/>
    <mergeCell ref="D3178:D3182"/>
    <mergeCell ref="E3178:E3182"/>
    <mergeCell ref="F3178:F3182"/>
    <mergeCell ref="J3178:J3182"/>
    <mergeCell ref="L3178:L3182"/>
    <mergeCell ref="J2608:J2612"/>
    <mergeCell ref="L2608:L2612"/>
    <mergeCell ref="B3178:B3182"/>
    <mergeCell ref="E3188:E3192"/>
    <mergeCell ref="F3188:F3192"/>
    <mergeCell ref="A3188:A3192"/>
    <mergeCell ref="B3188:B3192"/>
    <mergeCell ref="C3188:C3192"/>
    <mergeCell ref="D3188:D3192"/>
    <mergeCell ref="E3183:E3187"/>
    <mergeCell ref="F3183:F3187"/>
    <mergeCell ref="G753:G757"/>
    <mergeCell ref="H753:H757"/>
    <mergeCell ref="A2608:A2612"/>
    <mergeCell ref="B2608:B2612"/>
    <mergeCell ref="C2608:C2612"/>
    <mergeCell ref="D2608:D2612"/>
    <mergeCell ref="F2608:F2612"/>
    <mergeCell ref="G2608:G2612"/>
    <mergeCell ref="H2608:H2612"/>
    <mergeCell ref="G2218:G2222"/>
    <mergeCell ref="J3183:J3187"/>
    <mergeCell ref="L3183:L3187"/>
    <mergeCell ref="C3193:C3197"/>
    <mergeCell ref="D3193:D3197"/>
    <mergeCell ref="E3193:E3197"/>
    <mergeCell ref="A3233:A3237"/>
    <mergeCell ref="B3233:B3237"/>
    <mergeCell ref="C3233:C3237"/>
    <mergeCell ref="D3233:D3237"/>
    <mergeCell ref="G3228:G3232"/>
    <mergeCell ref="H3228:H3232"/>
    <mergeCell ref="G3233:G3237"/>
    <mergeCell ref="H3233:H3237"/>
    <mergeCell ref="J3233:J3237"/>
    <mergeCell ref="L3233:L3237"/>
    <mergeCell ref="J3413:J3417"/>
    <mergeCell ref="L3413:L3417"/>
    <mergeCell ref="J3338:J3342"/>
    <mergeCell ref="L3338:L3342"/>
    <mergeCell ref="J3343:J3347"/>
    <mergeCell ref="L3343:L3347"/>
    <mergeCell ref="J3348:J3352"/>
    <mergeCell ref="L3348:L3352"/>
    <mergeCell ref="J3228:J3232"/>
    <mergeCell ref="L3228:L3232"/>
    <mergeCell ref="C3418:C3422"/>
    <mergeCell ref="D3418:D3422"/>
    <mergeCell ref="E3413:E3417"/>
    <mergeCell ref="F3413:F3417"/>
    <mergeCell ref="J3418:J3422"/>
    <mergeCell ref="L3418:L3422"/>
    <mergeCell ref="E3323:E3327"/>
    <mergeCell ref="F3323:F3327"/>
    <mergeCell ref="G3423:G3427"/>
    <mergeCell ref="H3423:H3427"/>
    <mergeCell ref="A3413:A3417"/>
    <mergeCell ref="B3413:B3417"/>
    <mergeCell ref="A3418:A3422"/>
    <mergeCell ref="B3418:B3422"/>
    <mergeCell ref="G3413:G3417"/>
    <mergeCell ref="H3413:H3417"/>
    <mergeCell ref="G3418:G3422"/>
    <mergeCell ref="H3418:H3422"/>
    <mergeCell ref="E3418:E3422"/>
    <mergeCell ref="F3418:F3422"/>
    <mergeCell ref="A3423:A3427"/>
    <mergeCell ref="B3423:B3427"/>
    <mergeCell ref="C3423:C3427"/>
    <mergeCell ref="D3423:D3427"/>
    <mergeCell ref="E3423:E3427"/>
    <mergeCell ref="F3423:F3427"/>
    <mergeCell ref="E3238:E3242"/>
    <mergeCell ref="F3238:F3242"/>
    <mergeCell ref="G3238:G3242"/>
    <mergeCell ref="H3238:H3242"/>
    <mergeCell ref="G3348:G3352"/>
    <mergeCell ref="H3348:H3352"/>
    <mergeCell ref="E3343:E3347"/>
    <mergeCell ref="F3343:F3347"/>
    <mergeCell ref="G3338:G3342"/>
    <mergeCell ref="H3338:H3342"/>
    <mergeCell ref="G3343:G3347"/>
    <mergeCell ref="H3343:H3347"/>
    <mergeCell ref="E3338:E3342"/>
    <mergeCell ref="F3338:F3342"/>
    <mergeCell ref="A3338:A3342"/>
    <mergeCell ref="B3338:B3342"/>
    <mergeCell ref="A3343:A3347"/>
    <mergeCell ref="B3343:B3347"/>
    <mergeCell ref="F3433:F3437"/>
    <mergeCell ref="A3428:A3432"/>
    <mergeCell ref="C3428:C3432"/>
    <mergeCell ref="D3428:D3432"/>
    <mergeCell ref="E3428:E3432"/>
    <mergeCell ref="F3428:F3432"/>
    <mergeCell ref="F3438:F3442"/>
    <mergeCell ref="G3428:G3432"/>
    <mergeCell ref="L3423:L3427"/>
    <mergeCell ref="J3428:J3432"/>
    <mergeCell ref="L3428:L3432"/>
    <mergeCell ref="A3433:A3437"/>
    <mergeCell ref="B3433:B3437"/>
    <mergeCell ref="C3433:C3437"/>
    <mergeCell ref="D3433:D3437"/>
    <mergeCell ref="E3433:E3437"/>
    <mergeCell ref="A3438:A3442"/>
    <mergeCell ref="B3438:B3442"/>
    <mergeCell ref="C3438:C3442"/>
    <mergeCell ref="D3438:D3442"/>
    <mergeCell ref="B3428:B3432"/>
    <mergeCell ref="E3438:E3442"/>
    <mergeCell ref="L3438:L3442"/>
    <mergeCell ref="J3443:J3447"/>
    <mergeCell ref="H3428:H3432"/>
    <mergeCell ref="G3433:G3437"/>
    <mergeCell ref="H3433:H3437"/>
    <mergeCell ref="G3443:G3447"/>
    <mergeCell ref="H3443:H3447"/>
    <mergeCell ref="B3443:B3447"/>
    <mergeCell ref="J3448:J3452"/>
    <mergeCell ref="L3433:L3437"/>
    <mergeCell ref="C3443:C3447"/>
    <mergeCell ref="D3443:D3447"/>
    <mergeCell ref="E3443:E3447"/>
    <mergeCell ref="F3443:F3447"/>
    <mergeCell ref="G3438:G3442"/>
    <mergeCell ref="H3438:H3442"/>
    <mergeCell ref="J3438:J3442"/>
    <mergeCell ref="G3448:G3452"/>
    <mergeCell ref="H3448:H3452"/>
    <mergeCell ref="L3443:L3447"/>
    <mergeCell ref="A3448:A3452"/>
    <mergeCell ref="B3448:B3452"/>
    <mergeCell ref="C3448:C3452"/>
    <mergeCell ref="D3448:D3452"/>
    <mergeCell ref="E3448:E3452"/>
    <mergeCell ref="F3448:F3452"/>
    <mergeCell ref="A3443:A3447"/>
    <mergeCell ref="H3453:H3457"/>
    <mergeCell ref="J3453:J3457"/>
    <mergeCell ref="L3453:L3457"/>
    <mergeCell ref="J3458:J3462"/>
    <mergeCell ref="A3453:A3457"/>
    <mergeCell ref="B3453:B3457"/>
    <mergeCell ref="C3453:C3457"/>
    <mergeCell ref="D3453:D3457"/>
    <mergeCell ref="E3453:E3457"/>
    <mergeCell ref="F3453:F3457"/>
    <mergeCell ref="F3463:F3467"/>
    <mergeCell ref="A3458:A3462"/>
    <mergeCell ref="B3458:B3462"/>
    <mergeCell ref="J3463:J3467"/>
    <mergeCell ref="L3448:L3452"/>
    <mergeCell ref="C3458:C3462"/>
    <mergeCell ref="D3458:D3462"/>
    <mergeCell ref="E3458:E3462"/>
    <mergeCell ref="F3458:F3462"/>
    <mergeCell ref="G3453:G3457"/>
    <mergeCell ref="G3458:G3462"/>
    <mergeCell ref="H3458:H3462"/>
    <mergeCell ref="G3463:G3467"/>
    <mergeCell ref="H3463:H3467"/>
    <mergeCell ref="L3458:L3462"/>
    <mergeCell ref="A3463:A3467"/>
    <mergeCell ref="B3463:B3467"/>
    <mergeCell ref="C3463:C3467"/>
    <mergeCell ref="D3463:D3467"/>
    <mergeCell ref="E3463:E3467"/>
    <mergeCell ref="H3468:H3472"/>
    <mergeCell ref="J3468:J3472"/>
    <mergeCell ref="L3468:L3472"/>
    <mergeCell ref="A3468:A3472"/>
    <mergeCell ref="B3468:B3472"/>
    <mergeCell ref="C3468:C3472"/>
    <mergeCell ref="D3468:D3472"/>
    <mergeCell ref="E3468:E3472"/>
    <mergeCell ref="F3468:F3472"/>
    <mergeCell ref="F3478:F3482"/>
    <mergeCell ref="A3473:A3477"/>
    <mergeCell ref="B3473:B3477"/>
    <mergeCell ref="J3478:J3482"/>
    <mergeCell ref="L3463:L3467"/>
    <mergeCell ref="C3473:C3477"/>
    <mergeCell ref="D3473:D3477"/>
    <mergeCell ref="E3473:E3477"/>
    <mergeCell ref="F3473:F3477"/>
    <mergeCell ref="G3468:G3472"/>
    <mergeCell ref="G3473:G3477"/>
    <mergeCell ref="H3473:H3477"/>
    <mergeCell ref="G3478:G3482"/>
    <mergeCell ref="H3478:H3482"/>
    <mergeCell ref="L3473:L3477"/>
    <mergeCell ref="A3478:A3482"/>
    <mergeCell ref="B3478:B3482"/>
    <mergeCell ref="C3478:C3482"/>
    <mergeCell ref="D3478:D3482"/>
    <mergeCell ref="E3478:E3482"/>
    <mergeCell ref="H3483:H3487"/>
    <mergeCell ref="J3483:J3487"/>
    <mergeCell ref="L3483:L3487"/>
    <mergeCell ref="J3488:J3492"/>
    <mergeCell ref="A3483:A3487"/>
    <mergeCell ref="B3483:B3487"/>
    <mergeCell ref="C3483:C3487"/>
    <mergeCell ref="D3483:D3487"/>
    <mergeCell ref="E3483:E3487"/>
    <mergeCell ref="F3483:F3487"/>
    <mergeCell ref="F3493:F3497"/>
    <mergeCell ref="A3488:A3492"/>
    <mergeCell ref="B3488:B3492"/>
    <mergeCell ref="J3493:J3497"/>
    <mergeCell ref="L3478:L3482"/>
    <mergeCell ref="C3488:C3492"/>
    <mergeCell ref="D3488:D3492"/>
    <mergeCell ref="E3488:E3492"/>
    <mergeCell ref="F3488:F3492"/>
    <mergeCell ref="G3483:G3487"/>
    <mergeCell ref="G3488:G3492"/>
    <mergeCell ref="H3488:H3492"/>
    <mergeCell ref="G3493:G3497"/>
    <mergeCell ref="H3493:H3497"/>
    <mergeCell ref="L3488:L3492"/>
    <mergeCell ref="A3493:A3497"/>
    <mergeCell ref="B3493:B3497"/>
    <mergeCell ref="C3493:C3497"/>
    <mergeCell ref="D3493:D3497"/>
    <mergeCell ref="E3493:E3497"/>
    <mergeCell ref="H3498:H3502"/>
    <mergeCell ref="J3498:J3502"/>
    <mergeCell ref="L3498:L3502"/>
    <mergeCell ref="J3503:J3507"/>
    <mergeCell ref="A3498:A3502"/>
    <mergeCell ref="B3498:B3502"/>
    <mergeCell ref="C3498:C3502"/>
    <mergeCell ref="D3498:D3502"/>
    <mergeCell ref="E3498:E3502"/>
    <mergeCell ref="F3498:F3502"/>
    <mergeCell ref="F3508:F3512"/>
    <mergeCell ref="A3503:A3507"/>
    <mergeCell ref="B3503:B3507"/>
    <mergeCell ref="J3508:J3512"/>
    <mergeCell ref="L3493:L3497"/>
    <mergeCell ref="C3503:C3507"/>
    <mergeCell ref="D3503:D3507"/>
    <mergeCell ref="E3503:E3507"/>
    <mergeCell ref="F3503:F3507"/>
    <mergeCell ref="G3498:G3502"/>
    <mergeCell ref="G3503:G3507"/>
    <mergeCell ref="H3503:H3507"/>
    <mergeCell ref="G3508:G3512"/>
    <mergeCell ref="H3508:H3512"/>
    <mergeCell ref="L3503:L3507"/>
    <mergeCell ref="A3508:A3512"/>
    <mergeCell ref="B3508:B3512"/>
    <mergeCell ref="C3508:C3512"/>
    <mergeCell ref="D3508:D3512"/>
    <mergeCell ref="E3508:E3512"/>
    <mergeCell ref="H3513:H3517"/>
    <mergeCell ref="J3513:J3517"/>
    <mergeCell ref="L3513:L3517"/>
    <mergeCell ref="A3513:A3517"/>
    <mergeCell ref="B3513:B3517"/>
    <mergeCell ref="C3513:C3517"/>
    <mergeCell ref="D3513:D3517"/>
    <mergeCell ref="E3513:E3517"/>
    <mergeCell ref="F3513:F3517"/>
    <mergeCell ref="F3523:F3527"/>
    <mergeCell ref="A3518:A3522"/>
    <mergeCell ref="B3518:B3522"/>
    <mergeCell ref="J3523:J3527"/>
    <mergeCell ref="L3508:L3512"/>
    <mergeCell ref="C3518:C3522"/>
    <mergeCell ref="D3518:D3522"/>
    <mergeCell ref="E3518:E3522"/>
    <mergeCell ref="F3518:F3522"/>
    <mergeCell ref="G3513:G3517"/>
    <mergeCell ref="G3518:G3522"/>
    <mergeCell ref="H3518:H3522"/>
    <mergeCell ref="G3523:G3527"/>
    <mergeCell ref="H3523:H3527"/>
    <mergeCell ref="L3518:L3522"/>
    <mergeCell ref="A3523:A3527"/>
    <mergeCell ref="B3523:B3527"/>
    <mergeCell ref="C3523:C3527"/>
    <mergeCell ref="D3523:D3527"/>
    <mergeCell ref="E3523:E3527"/>
    <mergeCell ref="A3528:A3532"/>
    <mergeCell ref="B3528:B3532"/>
    <mergeCell ref="C3528:C3532"/>
    <mergeCell ref="D3528:D3532"/>
    <mergeCell ref="E3528:E3532"/>
    <mergeCell ref="F3528:F3532"/>
    <mergeCell ref="C3533:C3537"/>
    <mergeCell ref="D3533:D3537"/>
    <mergeCell ref="E3533:E3537"/>
    <mergeCell ref="F3533:F3537"/>
    <mergeCell ref="G3528:G3532"/>
    <mergeCell ref="H3528:H3532"/>
    <mergeCell ref="J3528:J3532"/>
    <mergeCell ref="L3528:L3532"/>
    <mergeCell ref="J3533:J3537"/>
    <mergeCell ref="L3533:L3537"/>
    <mergeCell ref="A3538:A3542"/>
    <mergeCell ref="B3538:B3542"/>
    <mergeCell ref="C3538:C3542"/>
    <mergeCell ref="D3538:D3542"/>
    <mergeCell ref="E3538:E3542"/>
    <mergeCell ref="F3538:F3542"/>
    <mergeCell ref="L3588:L3592"/>
    <mergeCell ref="A3533:A3537"/>
    <mergeCell ref="B3533:B3537"/>
    <mergeCell ref="J3538:J3542"/>
    <mergeCell ref="G3533:G3537"/>
    <mergeCell ref="H3533:H3537"/>
    <mergeCell ref="G3583:G3587"/>
    <mergeCell ref="H3583:H3587"/>
    <mergeCell ref="G3578:G3582"/>
    <mergeCell ref="H3578:H3582"/>
    <mergeCell ref="H3593:H3597"/>
    <mergeCell ref="H3538:H3542"/>
    <mergeCell ref="G3553:G3557"/>
    <mergeCell ref="H3553:H3557"/>
    <mergeCell ref="H3588:H3592"/>
    <mergeCell ref="J3588:J3592"/>
    <mergeCell ref="G3538:G3542"/>
    <mergeCell ref="G3558:G3562"/>
    <mergeCell ref="H3558:H3562"/>
    <mergeCell ref="J3553:J3557"/>
    <mergeCell ref="A3588:A3592"/>
    <mergeCell ref="B3588:B3592"/>
    <mergeCell ref="C3588:C3592"/>
    <mergeCell ref="D3588:D3592"/>
    <mergeCell ref="E3588:E3592"/>
    <mergeCell ref="F3588:F3592"/>
    <mergeCell ref="B3593:B3597"/>
    <mergeCell ref="L3538:L3542"/>
    <mergeCell ref="C3593:C3597"/>
    <mergeCell ref="D3593:D3597"/>
    <mergeCell ref="E3593:E3597"/>
    <mergeCell ref="F3593:F3597"/>
    <mergeCell ref="G3588:G3592"/>
    <mergeCell ref="J3593:J3597"/>
    <mergeCell ref="G3593:G3597"/>
    <mergeCell ref="E3568:E3572"/>
    <mergeCell ref="C3578:C3582"/>
    <mergeCell ref="D3543:D3547"/>
    <mergeCell ref="G3598:G3602"/>
    <mergeCell ref="H3598:H3602"/>
    <mergeCell ref="L3593:L3597"/>
    <mergeCell ref="A3598:A3602"/>
    <mergeCell ref="B3598:B3602"/>
    <mergeCell ref="C3598:C3602"/>
    <mergeCell ref="D3598:D3602"/>
    <mergeCell ref="E3598:E3602"/>
    <mergeCell ref="F3598:F3602"/>
    <mergeCell ref="A3593:A3597"/>
    <mergeCell ref="H3603:H3607"/>
    <mergeCell ref="J3603:J3607"/>
    <mergeCell ref="L3603:L3607"/>
    <mergeCell ref="J3608:J3612"/>
    <mergeCell ref="A3603:A3607"/>
    <mergeCell ref="B3603:B3607"/>
    <mergeCell ref="C3603:C3607"/>
    <mergeCell ref="D3603:D3607"/>
    <mergeCell ref="E3603:E3607"/>
    <mergeCell ref="F3603:F3607"/>
    <mergeCell ref="F3613:F3617"/>
    <mergeCell ref="A3608:A3612"/>
    <mergeCell ref="B3608:B3612"/>
    <mergeCell ref="J3613:J3617"/>
    <mergeCell ref="L3598:L3602"/>
    <mergeCell ref="C3608:C3612"/>
    <mergeCell ref="D3608:D3612"/>
    <mergeCell ref="E3608:E3612"/>
    <mergeCell ref="F3608:F3612"/>
    <mergeCell ref="G3603:G3607"/>
    <mergeCell ref="G3608:G3612"/>
    <mergeCell ref="H3608:H3612"/>
    <mergeCell ref="G3613:G3617"/>
    <mergeCell ref="H3613:H3617"/>
    <mergeCell ref="L3608:L3612"/>
    <mergeCell ref="A3613:A3617"/>
    <mergeCell ref="B3613:B3617"/>
    <mergeCell ref="C3613:C3617"/>
    <mergeCell ref="D3613:D3617"/>
    <mergeCell ref="E3613:E3617"/>
    <mergeCell ref="H3618:H3622"/>
    <mergeCell ref="J3618:J3622"/>
    <mergeCell ref="L3618:L3622"/>
    <mergeCell ref="J3623:J3627"/>
    <mergeCell ref="A3618:A3622"/>
    <mergeCell ref="B3618:B3622"/>
    <mergeCell ref="C3618:C3622"/>
    <mergeCell ref="D3618:D3622"/>
    <mergeCell ref="E3618:E3622"/>
    <mergeCell ref="F3618:F3622"/>
    <mergeCell ref="F3628:F3632"/>
    <mergeCell ref="A3623:A3627"/>
    <mergeCell ref="B3623:B3627"/>
    <mergeCell ref="J3628:J3632"/>
    <mergeCell ref="L3613:L3617"/>
    <mergeCell ref="C3623:C3627"/>
    <mergeCell ref="D3623:D3627"/>
    <mergeCell ref="E3623:E3627"/>
    <mergeCell ref="F3623:F3627"/>
    <mergeCell ref="G3618:G3622"/>
    <mergeCell ref="G3623:G3627"/>
    <mergeCell ref="H3623:H3627"/>
    <mergeCell ref="G3628:G3632"/>
    <mergeCell ref="H3628:H3632"/>
    <mergeCell ref="L3623:L3627"/>
    <mergeCell ref="A3628:A3632"/>
    <mergeCell ref="B3628:B3632"/>
    <mergeCell ref="C3628:C3632"/>
    <mergeCell ref="D3628:D3632"/>
    <mergeCell ref="E3628:E3632"/>
    <mergeCell ref="H3633:H3637"/>
    <mergeCell ref="J3633:J3637"/>
    <mergeCell ref="L3633:L3637"/>
    <mergeCell ref="A3633:A3637"/>
    <mergeCell ref="B3633:B3637"/>
    <mergeCell ref="C3633:C3637"/>
    <mergeCell ref="D3633:D3637"/>
    <mergeCell ref="E3633:E3637"/>
    <mergeCell ref="F3633:F3637"/>
    <mergeCell ref="F3643:F3647"/>
    <mergeCell ref="A3638:A3642"/>
    <mergeCell ref="B3638:B3642"/>
    <mergeCell ref="J3643:J3647"/>
    <mergeCell ref="L3628:L3632"/>
    <mergeCell ref="C3638:C3642"/>
    <mergeCell ref="D3638:D3642"/>
    <mergeCell ref="E3638:E3642"/>
    <mergeCell ref="F3638:F3642"/>
    <mergeCell ref="G3633:G3637"/>
    <mergeCell ref="G3638:G3642"/>
    <mergeCell ref="H3638:H3642"/>
    <mergeCell ref="G3643:G3647"/>
    <mergeCell ref="H3643:H3647"/>
    <mergeCell ref="L3638:L3642"/>
    <mergeCell ref="A3643:A3647"/>
    <mergeCell ref="B3643:B3647"/>
    <mergeCell ref="C3643:C3647"/>
    <mergeCell ref="D3643:D3647"/>
    <mergeCell ref="E3643:E3647"/>
    <mergeCell ref="H3648:H3652"/>
    <mergeCell ref="J3648:J3652"/>
    <mergeCell ref="L3648:L3652"/>
    <mergeCell ref="J3653:J3657"/>
    <mergeCell ref="A3648:A3652"/>
    <mergeCell ref="B3648:B3652"/>
    <mergeCell ref="C3648:C3652"/>
    <mergeCell ref="D3648:D3652"/>
    <mergeCell ref="E3648:E3652"/>
    <mergeCell ref="F3648:F3652"/>
    <mergeCell ref="F3658:F3662"/>
    <mergeCell ref="A3653:A3657"/>
    <mergeCell ref="B3653:B3657"/>
    <mergeCell ref="J3658:J3662"/>
    <mergeCell ref="L3643:L3647"/>
    <mergeCell ref="C3653:C3657"/>
    <mergeCell ref="D3653:D3657"/>
    <mergeCell ref="E3653:E3657"/>
    <mergeCell ref="F3653:F3657"/>
    <mergeCell ref="G3648:G3652"/>
    <mergeCell ref="G3653:G3657"/>
    <mergeCell ref="H3653:H3657"/>
    <mergeCell ref="G3658:G3662"/>
    <mergeCell ref="H3658:H3662"/>
    <mergeCell ref="L3653:L3657"/>
    <mergeCell ref="A3658:A3662"/>
    <mergeCell ref="B3658:B3662"/>
    <mergeCell ref="C3658:C3662"/>
    <mergeCell ref="D3658:D3662"/>
    <mergeCell ref="E3658:E3662"/>
    <mergeCell ref="H3663:H3667"/>
    <mergeCell ref="J3663:J3667"/>
    <mergeCell ref="L3663:L3667"/>
    <mergeCell ref="J3668:J3672"/>
    <mergeCell ref="A3663:A3667"/>
    <mergeCell ref="B3663:B3667"/>
    <mergeCell ref="C3663:C3667"/>
    <mergeCell ref="D3663:D3667"/>
    <mergeCell ref="E3663:E3667"/>
    <mergeCell ref="F3663:F3667"/>
    <mergeCell ref="F3673:F3677"/>
    <mergeCell ref="A3668:A3672"/>
    <mergeCell ref="B3668:B3672"/>
    <mergeCell ref="J3673:J3677"/>
    <mergeCell ref="L3658:L3662"/>
    <mergeCell ref="C3668:C3672"/>
    <mergeCell ref="D3668:D3672"/>
    <mergeCell ref="E3668:E3672"/>
    <mergeCell ref="F3668:F3672"/>
    <mergeCell ref="G3663:G3667"/>
    <mergeCell ref="G3668:G3672"/>
    <mergeCell ref="H3668:H3672"/>
    <mergeCell ref="G3673:G3677"/>
    <mergeCell ref="H3673:H3677"/>
    <mergeCell ref="L3668:L3672"/>
    <mergeCell ref="A3673:A3677"/>
    <mergeCell ref="B3673:B3677"/>
    <mergeCell ref="C3673:C3677"/>
    <mergeCell ref="D3673:D3677"/>
    <mergeCell ref="E3673:E3677"/>
    <mergeCell ref="H3678:H3682"/>
    <mergeCell ref="J3678:J3682"/>
    <mergeCell ref="L3678:L3682"/>
    <mergeCell ref="A3678:A3682"/>
    <mergeCell ref="B3678:B3682"/>
    <mergeCell ref="C3678:C3682"/>
    <mergeCell ref="D3678:D3682"/>
    <mergeCell ref="E3678:E3682"/>
    <mergeCell ref="F3678:F3682"/>
    <mergeCell ref="F3688:F3692"/>
    <mergeCell ref="A3683:A3687"/>
    <mergeCell ref="B3683:B3687"/>
    <mergeCell ref="J3688:J3692"/>
    <mergeCell ref="L3673:L3677"/>
    <mergeCell ref="C3683:C3687"/>
    <mergeCell ref="D3683:D3687"/>
    <mergeCell ref="E3683:E3687"/>
    <mergeCell ref="F3683:F3687"/>
    <mergeCell ref="G3678:G3682"/>
    <mergeCell ref="G3683:G3687"/>
    <mergeCell ref="H3683:H3687"/>
    <mergeCell ref="G3688:G3692"/>
    <mergeCell ref="H3688:H3692"/>
    <mergeCell ref="L3683:L3687"/>
    <mergeCell ref="A3688:A3692"/>
    <mergeCell ref="B3688:B3692"/>
    <mergeCell ref="C3688:C3692"/>
    <mergeCell ref="D3688:D3692"/>
    <mergeCell ref="E3688:E3692"/>
    <mergeCell ref="H3693:H3697"/>
    <mergeCell ref="J3693:J3697"/>
    <mergeCell ref="L3693:L3697"/>
    <mergeCell ref="J3698:J3702"/>
    <mergeCell ref="A3693:A3697"/>
    <mergeCell ref="B3693:B3697"/>
    <mergeCell ref="C3693:C3697"/>
    <mergeCell ref="D3693:D3697"/>
    <mergeCell ref="E3693:E3697"/>
    <mergeCell ref="F3693:F3697"/>
    <mergeCell ref="F3703:F3707"/>
    <mergeCell ref="A3698:A3702"/>
    <mergeCell ref="B3698:B3702"/>
    <mergeCell ref="J3703:J3707"/>
    <mergeCell ref="L3688:L3692"/>
    <mergeCell ref="C3698:C3702"/>
    <mergeCell ref="D3698:D3702"/>
    <mergeCell ref="E3698:E3702"/>
    <mergeCell ref="F3698:F3702"/>
    <mergeCell ref="G3693:G3697"/>
    <mergeCell ref="G3698:G3702"/>
    <mergeCell ref="H3698:H3702"/>
    <mergeCell ref="G3703:G3707"/>
    <mergeCell ref="H3703:H3707"/>
    <mergeCell ref="L3698:L3702"/>
    <mergeCell ref="A3703:A3707"/>
    <mergeCell ref="B3703:B3707"/>
    <mergeCell ref="C3703:C3707"/>
    <mergeCell ref="D3703:D3707"/>
    <mergeCell ref="E3703:E3707"/>
    <mergeCell ref="H3708:H3712"/>
    <mergeCell ref="J3708:J3712"/>
    <mergeCell ref="L3708:L3712"/>
    <mergeCell ref="J3713:J3717"/>
    <mergeCell ref="A3708:A3712"/>
    <mergeCell ref="B3708:B3712"/>
    <mergeCell ref="C3708:C3712"/>
    <mergeCell ref="D3708:D3712"/>
    <mergeCell ref="E3708:E3712"/>
    <mergeCell ref="F3708:F3712"/>
    <mergeCell ref="F3718:F3722"/>
    <mergeCell ref="A3713:A3717"/>
    <mergeCell ref="B3713:B3717"/>
    <mergeCell ref="J3718:J3722"/>
    <mergeCell ref="L3703:L3707"/>
    <mergeCell ref="C3713:C3717"/>
    <mergeCell ref="D3713:D3717"/>
    <mergeCell ref="E3713:E3717"/>
    <mergeCell ref="F3713:F3717"/>
    <mergeCell ref="G3708:G3712"/>
    <mergeCell ref="G3713:G3717"/>
    <mergeCell ref="H3713:H3717"/>
    <mergeCell ref="G3718:G3722"/>
    <mergeCell ref="H3718:H3722"/>
    <mergeCell ref="L3713:L3717"/>
    <mergeCell ref="A3718:A3722"/>
    <mergeCell ref="B3718:B3722"/>
    <mergeCell ref="C3718:C3722"/>
    <mergeCell ref="D3718:D3722"/>
    <mergeCell ref="E3718:E3722"/>
    <mergeCell ref="H3723:H3727"/>
    <mergeCell ref="J3723:J3727"/>
    <mergeCell ref="L3723:L3727"/>
    <mergeCell ref="A3723:A3727"/>
    <mergeCell ref="B3723:B3727"/>
    <mergeCell ref="C3723:C3727"/>
    <mergeCell ref="D3723:D3727"/>
    <mergeCell ref="E3723:E3727"/>
    <mergeCell ref="F3723:F3727"/>
    <mergeCell ref="F3733:F3737"/>
    <mergeCell ref="A3728:A3732"/>
    <mergeCell ref="B3728:B3732"/>
    <mergeCell ref="J3733:J3737"/>
    <mergeCell ref="L3718:L3722"/>
    <mergeCell ref="C3728:C3732"/>
    <mergeCell ref="D3728:D3732"/>
    <mergeCell ref="E3728:E3732"/>
    <mergeCell ref="F3728:F3732"/>
    <mergeCell ref="G3723:G3727"/>
    <mergeCell ref="F3738:F3742"/>
    <mergeCell ref="G3738:G3742"/>
    <mergeCell ref="H3738:H3742"/>
    <mergeCell ref="H3733:H3737"/>
    <mergeCell ref="L3728:L3732"/>
    <mergeCell ref="A3733:A3737"/>
    <mergeCell ref="B3733:B3737"/>
    <mergeCell ref="C3733:C3737"/>
    <mergeCell ref="D3733:D3737"/>
    <mergeCell ref="E3733:E3737"/>
    <mergeCell ref="A3743:A3747"/>
    <mergeCell ref="B3743:B3747"/>
    <mergeCell ref="C3743:C3747"/>
    <mergeCell ref="D3743:D3747"/>
    <mergeCell ref="L3733:L3737"/>
    <mergeCell ref="A3738:A3742"/>
    <mergeCell ref="B3738:B3742"/>
    <mergeCell ref="C3738:C3742"/>
    <mergeCell ref="D3738:D3742"/>
    <mergeCell ref="E3738:E3742"/>
    <mergeCell ref="L3743:L3747"/>
    <mergeCell ref="J3738:J3742"/>
    <mergeCell ref="L3738:L3742"/>
    <mergeCell ref="E2968:E2972"/>
    <mergeCell ref="F2968:F2972"/>
    <mergeCell ref="G3743:G3747"/>
    <mergeCell ref="H3743:H3747"/>
    <mergeCell ref="E3743:E3747"/>
    <mergeCell ref="F3743:F3747"/>
    <mergeCell ref="G3733:G3737"/>
    <mergeCell ref="G3728:G3732"/>
    <mergeCell ref="H3728:H3732"/>
    <mergeCell ref="A2968:A2972"/>
    <mergeCell ref="B2968:B2972"/>
    <mergeCell ref="C2968:C2972"/>
    <mergeCell ref="D2968:D2972"/>
    <mergeCell ref="C2973:C2977"/>
    <mergeCell ref="D2973:D2977"/>
    <mergeCell ref="E2973:E2977"/>
    <mergeCell ref="F2973:F2977"/>
    <mergeCell ref="A2973:A2977"/>
    <mergeCell ref="B2973:B2977"/>
    <mergeCell ref="G2968:G2972"/>
    <mergeCell ref="H2968:H2972"/>
    <mergeCell ref="J2968:J2972"/>
    <mergeCell ref="L2968:L2972"/>
    <mergeCell ref="G2973:G2977"/>
    <mergeCell ref="H2973:H2977"/>
    <mergeCell ref="A2978:A2982"/>
    <mergeCell ref="B2978:B2982"/>
    <mergeCell ref="C2978:C2982"/>
    <mergeCell ref="D2978:D2982"/>
    <mergeCell ref="E2978:E2982"/>
    <mergeCell ref="F2978:F2982"/>
    <mergeCell ref="G2978:G2982"/>
    <mergeCell ref="H2978:H2982"/>
    <mergeCell ref="J2973:J2977"/>
    <mergeCell ref="L2973:L2977"/>
    <mergeCell ref="J2983:J2987"/>
    <mergeCell ref="L2983:L2987"/>
    <mergeCell ref="A2983:A2987"/>
    <mergeCell ref="B2983:B2987"/>
    <mergeCell ref="C2983:C2987"/>
    <mergeCell ref="D2983:D2987"/>
    <mergeCell ref="E2983:E2987"/>
    <mergeCell ref="F2983:F2987"/>
    <mergeCell ref="A2988:A2992"/>
    <mergeCell ref="B2988:B2992"/>
    <mergeCell ref="J2978:J2982"/>
    <mergeCell ref="L2978:L2982"/>
    <mergeCell ref="C2988:C2992"/>
    <mergeCell ref="D2988:D2992"/>
    <mergeCell ref="E2988:E2992"/>
    <mergeCell ref="F2988:F2992"/>
    <mergeCell ref="G2983:G2987"/>
    <mergeCell ref="H2983:H2987"/>
    <mergeCell ref="A2993:A2997"/>
    <mergeCell ref="B2993:B2997"/>
    <mergeCell ref="C2993:C2997"/>
    <mergeCell ref="D2993:D2997"/>
    <mergeCell ref="E2993:E2997"/>
    <mergeCell ref="F2993:F2997"/>
    <mergeCell ref="G2988:G2992"/>
    <mergeCell ref="H2988:H2992"/>
    <mergeCell ref="G2993:G2997"/>
    <mergeCell ref="H2993:H2997"/>
    <mergeCell ref="J2988:J2992"/>
    <mergeCell ref="A2998:A3002"/>
    <mergeCell ref="B2998:B3002"/>
    <mergeCell ref="C2998:C3002"/>
    <mergeCell ref="D2998:D3002"/>
    <mergeCell ref="E2998:E3002"/>
    <mergeCell ref="F2998:F3002"/>
    <mergeCell ref="A3003:A3007"/>
    <mergeCell ref="B3003:B3007"/>
    <mergeCell ref="J2993:J2997"/>
    <mergeCell ref="L2993:L2997"/>
    <mergeCell ref="C3003:C3007"/>
    <mergeCell ref="D3003:D3007"/>
    <mergeCell ref="E3003:E3007"/>
    <mergeCell ref="F3003:F3007"/>
    <mergeCell ref="G2998:G3002"/>
    <mergeCell ref="H2998:H3002"/>
    <mergeCell ref="A3008:A3012"/>
    <mergeCell ref="B3008:B3012"/>
    <mergeCell ref="C3008:C3012"/>
    <mergeCell ref="D3008:D3012"/>
    <mergeCell ref="E3008:E3012"/>
    <mergeCell ref="F3008:F3012"/>
    <mergeCell ref="G3003:G3007"/>
    <mergeCell ref="H3003:H3007"/>
    <mergeCell ref="G3008:G3012"/>
    <mergeCell ref="H3008:H3012"/>
    <mergeCell ref="J3003:J3007"/>
    <mergeCell ref="L3003:L3007"/>
    <mergeCell ref="J3013:J3017"/>
    <mergeCell ref="L3013:L3017"/>
    <mergeCell ref="A3013:A3017"/>
    <mergeCell ref="B3013:B3017"/>
    <mergeCell ref="C3013:C3017"/>
    <mergeCell ref="D3013:D3017"/>
    <mergeCell ref="E3013:E3017"/>
    <mergeCell ref="F3013:F3017"/>
    <mergeCell ref="E3038:E3042"/>
    <mergeCell ref="F3038:F3042"/>
    <mergeCell ref="G3043:G3047"/>
    <mergeCell ref="H3043:H3047"/>
    <mergeCell ref="A3043:A3047"/>
    <mergeCell ref="B3043:B3047"/>
    <mergeCell ref="A3048:A3052"/>
    <mergeCell ref="B3048:B3052"/>
    <mergeCell ref="C3048:C3052"/>
    <mergeCell ref="D3048:D3052"/>
    <mergeCell ref="C3043:C3047"/>
    <mergeCell ref="D3043:D3047"/>
    <mergeCell ref="G3048:G3052"/>
    <mergeCell ref="H3048:H3052"/>
    <mergeCell ref="E3048:E3052"/>
    <mergeCell ref="F3048:F3052"/>
    <mergeCell ref="J3053:J3057"/>
    <mergeCell ref="L3053:L3057"/>
    <mergeCell ref="A3053:A3057"/>
    <mergeCell ref="B3053:B3057"/>
    <mergeCell ref="A3018:A3022"/>
    <mergeCell ref="B3018:B3022"/>
    <mergeCell ref="J3008:J3012"/>
    <mergeCell ref="L3008:L3012"/>
    <mergeCell ref="C3018:C3022"/>
    <mergeCell ref="D3018:D3022"/>
    <mergeCell ref="E3018:E3022"/>
    <mergeCell ref="F3018:F3022"/>
    <mergeCell ref="G3013:G3017"/>
    <mergeCell ref="H3013:H3017"/>
    <mergeCell ref="A3023:A3027"/>
    <mergeCell ref="B3023:B3027"/>
    <mergeCell ref="C3023:C3027"/>
    <mergeCell ref="D3023:D3027"/>
    <mergeCell ref="E3023:E3027"/>
    <mergeCell ref="F3023:F3027"/>
    <mergeCell ref="G3018:G3022"/>
    <mergeCell ref="H3018:H3022"/>
    <mergeCell ref="G3023:G3027"/>
    <mergeCell ref="H3023:H3027"/>
    <mergeCell ref="J3018:J3022"/>
    <mergeCell ref="L3018:L3022"/>
    <mergeCell ref="J3023:J3027"/>
    <mergeCell ref="L3023:L3027"/>
    <mergeCell ref="A3028:A3032"/>
    <mergeCell ref="B3028:B3032"/>
    <mergeCell ref="C3028:C3032"/>
    <mergeCell ref="D3028:D3032"/>
    <mergeCell ref="E3028:E3032"/>
    <mergeCell ref="F3028:F3032"/>
    <mergeCell ref="C3033:C3037"/>
    <mergeCell ref="D3033:D3037"/>
    <mergeCell ref="E3033:E3037"/>
    <mergeCell ref="F3033:F3037"/>
    <mergeCell ref="G3028:G3032"/>
    <mergeCell ref="H3028:H3032"/>
    <mergeCell ref="J3028:J3032"/>
    <mergeCell ref="L3028:L3032"/>
    <mergeCell ref="J3033:J3037"/>
    <mergeCell ref="L3033:L3037"/>
    <mergeCell ref="A3138:A3142"/>
    <mergeCell ref="B3138:B3142"/>
    <mergeCell ref="C3138:C3142"/>
    <mergeCell ref="D3138:D3142"/>
    <mergeCell ref="E3138:E3142"/>
    <mergeCell ref="F3138:F3142"/>
    <mergeCell ref="A3133:A3137"/>
    <mergeCell ref="B3133:B3137"/>
    <mergeCell ref="A3143:A3147"/>
    <mergeCell ref="B3143:B3147"/>
    <mergeCell ref="C3143:C3147"/>
    <mergeCell ref="D3143:D3147"/>
    <mergeCell ref="C3133:C3137"/>
    <mergeCell ref="D3133:D3137"/>
    <mergeCell ref="E3143:E3147"/>
    <mergeCell ref="F3143:F3147"/>
    <mergeCell ref="J3138:J3142"/>
    <mergeCell ref="L3138:L3142"/>
    <mergeCell ref="G3138:G3142"/>
    <mergeCell ref="H3138:H3142"/>
    <mergeCell ref="A3108:A3112"/>
    <mergeCell ref="B3108:B3112"/>
    <mergeCell ref="C3108:C3112"/>
    <mergeCell ref="D3108:D3112"/>
    <mergeCell ref="E3108:E3112"/>
    <mergeCell ref="F3108:F3112"/>
    <mergeCell ref="A3033:A3037"/>
    <mergeCell ref="B3033:B3037"/>
    <mergeCell ref="G3033:G3037"/>
    <mergeCell ref="H3033:H3037"/>
    <mergeCell ref="G3108:G3112"/>
    <mergeCell ref="H3108:H3112"/>
    <mergeCell ref="E3043:E3047"/>
    <mergeCell ref="F3043:F3047"/>
    <mergeCell ref="G3038:G3042"/>
    <mergeCell ref="H3038:H3042"/>
    <mergeCell ref="J3113:J3117"/>
    <mergeCell ref="L3113:L3117"/>
    <mergeCell ref="A3113:A3117"/>
    <mergeCell ref="B3113:B3117"/>
    <mergeCell ref="C3113:C3117"/>
    <mergeCell ref="D3113:D3117"/>
    <mergeCell ref="E3113:E3117"/>
    <mergeCell ref="F3113:F3117"/>
    <mergeCell ref="A3118:A3122"/>
    <mergeCell ref="B3118:B3122"/>
    <mergeCell ref="J3108:J3112"/>
    <mergeCell ref="L3108:L3112"/>
    <mergeCell ref="C3118:C3122"/>
    <mergeCell ref="D3118:D3122"/>
    <mergeCell ref="E3118:E3122"/>
    <mergeCell ref="F3118:F3122"/>
    <mergeCell ref="G3113:G3117"/>
    <mergeCell ref="H3113:H3117"/>
    <mergeCell ref="J3118:J3122"/>
    <mergeCell ref="L3118:L3122"/>
    <mergeCell ref="A3038:A3042"/>
    <mergeCell ref="B3038:B3042"/>
    <mergeCell ref="C3038:C3042"/>
    <mergeCell ref="D3038:D3042"/>
    <mergeCell ref="J3038:J3042"/>
    <mergeCell ref="L3038:L3042"/>
    <mergeCell ref="J3043:J3047"/>
    <mergeCell ref="L3043:L3047"/>
    <mergeCell ref="C3148:C3152"/>
    <mergeCell ref="D3148:D3152"/>
    <mergeCell ref="E3148:E3152"/>
    <mergeCell ref="F3148:F3152"/>
    <mergeCell ref="G3143:G3147"/>
    <mergeCell ref="H3143:H3147"/>
    <mergeCell ref="J3143:J3147"/>
    <mergeCell ref="L3143:L3147"/>
    <mergeCell ref="J3148:J3152"/>
    <mergeCell ref="L3148:L3152"/>
    <mergeCell ref="A3153:A3157"/>
    <mergeCell ref="B3153:B3157"/>
    <mergeCell ref="C3153:C3157"/>
    <mergeCell ref="D3153:D3157"/>
    <mergeCell ref="E3153:E3157"/>
    <mergeCell ref="F3153:F3157"/>
    <mergeCell ref="A3148:A3152"/>
    <mergeCell ref="B3148:B3152"/>
    <mergeCell ref="C3158:C3162"/>
    <mergeCell ref="D3158:D3162"/>
    <mergeCell ref="E3158:E3162"/>
    <mergeCell ref="F3158:F3162"/>
    <mergeCell ref="G3148:G3152"/>
    <mergeCell ref="H3148:H3152"/>
    <mergeCell ref="J3168:J3172"/>
    <mergeCell ref="L3168:L3172"/>
    <mergeCell ref="J3153:J3157"/>
    <mergeCell ref="L3153:L3157"/>
    <mergeCell ref="G3168:G3172"/>
    <mergeCell ref="H3168:H3172"/>
    <mergeCell ref="G3153:G3157"/>
    <mergeCell ref="H3153:H3157"/>
    <mergeCell ref="C3163:C3167"/>
    <mergeCell ref="D3163:D3167"/>
    <mergeCell ref="E3163:E3167"/>
    <mergeCell ref="F3163:F3167"/>
    <mergeCell ref="G3158:G3162"/>
    <mergeCell ref="H3158:H3162"/>
    <mergeCell ref="A3168:A3172"/>
    <mergeCell ref="B3168:B3172"/>
    <mergeCell ref="C3168:C3172"/>
    <mergeCell ref="D3168:D3172"/>
    <mergeCell ref="E3168:E3172"/>
    <mergeCell ref="F3168:F3172"/>
    <mergeCell ref="J3163:J3167"/>
    <mergeCell ref="L3163:L3167"/>
    <mergeCell ref="J3158:J3162"/>
    <mergeCell ref="L3158:L3162"/>
    <mergeCell ref="A3158:A3162"/>
    <mergeCell ref="B3158:B3162"/>
    <mergeCell ref="C3053:C3057"/>
    <mergeCell ref="D3053:D3057"/>
    <mergeCell ref="E3053:E3057"/>
    <mergeCell ref="F3053:F3057"/>
    <mergeCell ref="A3058:A3062"/>
    <mergeCell ref="B3058:B3062"/>
    <mergeCell ref="J3048:J3052"/>
    <mergeCell ref="L3048:L3052"/>
    <mergeCell ref="C3058:C3062"/>
    <mergeCell ref="D3058:D3062"/>
    <mergeCell ref="E3058:E3062"/>
    <mergeCell ref="F3058:F3062"/>
    <mergeCell ref="G3053:G3057"/>
    <mergeCell ref="H3053:H3057"/>
    <mergeCell ref="A3063:A3067"/>
    <mergeCell ref="B3063:B3067"/>
    <mergeCell ref="C3063:C3067"/>
    <mergeCell ref="D3063:D3067"/>
    <mergeCell ref="E3063:E3067"/>
    <mergeCell ref="F3063:F3067"/>
    <mergeCell ref="G3058:G3062"/>
    <mergeCell ref="H3058:H3062"/>
    <mergeCell ref="G3063:G3067"/>
    <mergeCell ref="H3063:H3067"/>
    <mergeCell ref="J3058:J3062"/>
    <mergeCell ref="L3058:L3062"/>
    <mergeCell ref="J3068:J3072"/>
    <mergeCell ref="L3068:L3072"/>
    <mergeCell ref="A3068:A3072"/>
    <mergeCell ref="B3068:B3072"/>
    <mergeCell ref="C3068:C3072"/>
    <mergeCell ref="D3068:D3072"/>
    <mergeCell ref="E3068:E3072"/>
    <mergeCell ref="F3068:F3072"/>
    <mergeCell ref="A3073:A3077"/>
    <mergeCell ref="B3073:B3077"/>
    <mergeCell ref="J3063:J3067"/>
    <mergeCell ref="L3063:L3067"/>
    <mergeCell ref="C3073:C3077"/>
    <mergeCell ref="D3073:D3077"/>
    <mergeCell ref="E3073:E3077"/>
    <mergeCell ref="F3073:F3077"/>
    <mergeCell ref="G3068:G3072"/>
    <mergeCell ref="H3068:H3072"/>
    <mergeCell ref="A3078:A3082"/>
    <mergeCell ref="B3078:B3082"/>
    <mergeCell ref="C3078:C3082"/>
    <mergeCell ref="D3078:D3082"/>
    <mergeCell ref="E3078:E3082"/>
    <mergeCell ref="F3078:F3082"/>
    <mergeCell ref="G3073:G3077"/>
    <mergeCell ref="H3073:H3077"/>
    <mergeCell ref="G3078:G3082"/>
    <mergeCell ref="H3078:H3082"/>
    <mergeCell ref="J3073:J3077"/>
    <mergeCell ref="L3073:L3077"/>
    <mergeCell ref="J3083:J3087"/>
    <mergeCell ref="L3083:L3087"/>
    <mergeCell ref="A3083:A3087"/>
    <mergeCell ref="B3083:B3087"/>
    <mergeCell ref="C3083:C3087"/>
    <mergeCell ref="D3083:D3087"/>
    <mergeCell ref="E3083:E3087"/>
    <mergeCell ref="F3083:F3087"/>
    <mergeCell ref="A3088:A3092"/>
    <mergeCell ref="B3088:B3092"/>
    <mergeCell ref="J3078:J3082"/>
    <mergeCell ref="L3078:L3082"/>
    <mergeCell ref="C3088:C3092"/>
    <mergeCell ref="D3088:D3092"/>
    <mergeCell ref="E3088:E3092"/>
    <mergeCell ref="F3088:F3092"/>
    <mergeCell ref="G3083:G3087"/>
    <mergeCell ref="H3083:H3087"/>
    <mergeCell ref="A3093:A3097"/>
    <mergeCell ref="B3093:B3097"/>
    <mergeCell ref="C3093:C3097"/>
    <mergeCell ref="D3093:D3097"/>
    <mergeCell ref="E3093:E3097"/>
    <mergeCell ref="F3093:F3097"/>
    <mergeCell ref="G3088:G3092"/>
    <mergeCell ref="H3088:H3092"/>
    <mergeCell ref="G3093:G3097"/>
    <mergeCell ref="H3093:H3097"/>
    <mergeCell ref="J3088:J3092"/>
    <mergeCell ref="L3088:L3092"/>
    <mergeCell ref="J3098:J3102"/>
    <mergeCell ref="L3098:L3102"/>
    <mergeCell ref="A3098:A3102"/>
    <mergeCell ref="B3098:B3102"/>
    <mergeCell ref="C3098:C3102"/>
    <mergeCell ref="D3098:D3102"/>
    <mergeCell ref="G3098:G3102"/>
    <mergeCell ref="H3098:H3102"/>
    <mergeCell ref="E3103:E3107"/>
    <mergeCell ref="F3103:F3107"/>
    <mergeCell ref="J3093:J3097"/>
    <mergeCell ref="L3093:L3097"/>
    <mergeCell ref="A3103:A3107"/>
    <mergeCell ref="B3103:B3107"/>
    <mergeCell ref="C3103:C3107"/>
    <mergeCell ref="D3103:D3107"/>
    <mergeCell ref="J3103:J3107"/>
    <mergeCell ref="L3103:L3107"/>
    <mergeCell ref="G3103:G3107"/>
    <mergeCell ref="H3103:H3107"/>
    <mergeCell ref="G3133:G3137"/>
    <mergeCell ref="H3133:H3137"/>
    <mergeCell ref="G3118:G3122"/>
    <mergeCell ref="H3118:H3122"/>
    <mergeCell ref="G3123:G3127"/>
    <mergeCell ref="H3123:H3127"/>
    <mergeCell ref="E3098:E3102"/>
    <mergeCell ref="F3098:F3102"/>
    <mergeCell ref="A3123:A3127"/>
    <mergeCell ref="B3123:B3127"/>
    <mergeCell ref="C3123:C3127"/>
    <mergeCell ref="D3123:D3127"/>
    <mergeCell ref="E3123:E3127"/>
    <mergeCell ref="F3123:F3127"/>
    <mergeCell ref="E3133:E3137"/>
    <mergeCell ref="F3133:F3137"/>
    <mergeCell ref="G3128:G3132"/>
    <mergeCell ref="H3128:H3132"/>
    <mergeCell ref="A3128:A3132"/>
    <mergeCell ref="B3128:B3132"/>
    <mergeCell ref="C3128:C3132"/>
    <mergeCell ref="D3128:D3132"/>
    <mergeCell ref="E3128:E3132"/>
    <mergeCell ref="F3128:F3132"/>
    <mergeCell ref="J3128:J3132"/>
    <mergeCell ref="L3128:L3132"/>
    <mergeCell ref="J3133:J3137"/>
    <mergeCell ref="L3133:L3137"/>
    <mergeCell ref="E3348:E3352"/>
    <mergeCell ref="F3348:F3352"/>
    <mergeCell ref="E3173:E3177"/>
    <mergeCell ref="F3173:F3177"/>
    <mergeCell ref="G3173:G3177"/>
    <mergeCell ref="H3173:H3177"/>
    <mergeCell ref="J3173:J3177"/>
    <mergeCell ref="L3173:L3177"/>
    <mergeCell ref="A3163:A3167"/>
    <mergeCell ref="B3163:B3167"/>
    <mergeCell ref="G3163:G3167"/>
    <mergeCell ref="H3163:H3167"/>
    <mergeCell ref="A3173:A3177"/>
    <mergeCell ref="B3173:B3177"/>
    <mergeCell ref="C3173:C3177"/>
    <mergeCell ref="D3173:D3177"/>
    <mergeCell ref="A3323:A3327"/>
    <mergeCell ref="B3323:B3327"/>
    <mergeCell ref="C3323:C3327"/>
    <mergeCell ref="D3323:D3327"/>
    <mergeCell ref="A3238:A3242"/>
    <mergeCell ref="B3238:B3242"/>
    <mergeCell ref="C3238:C3242"/>
    <mergeCell ref="D3238:D3242"/>
    <mergeCell ref="C3248:C3252"/>
    <mergeCell ref="D3248:D3252"/>
    <mergeCell ref="A3333:A3337"/>
    <mergeCell ref="B3333:B3337"/>
    <mergeCell ref="A3328:A3332"/>
    <mergeCell ref="B3328:B3332"/>
    <mergeCell ref="E3333:E3337"/>
    <mergeCell ref="F3333:F3337"/>
    <mergeCell ref="C3328:C3332"/>
    <mergeCell ref="D3328:D3332"/>
    <mergeCell ref="C3333:C3337"/>
    <mergeCell ref="D3333:D3337"/>
    <mergeCell ref="E3328:E3332"/>
    <mergeCell ref="F3328:F3332"/>
    <mergeCell ref="G3333:G3337"/>
    <mergeCell ref="H3333:H3337"/>
    <mergeCell ref="J3333:J3337"/>
    <mergeCell ref="L3333:L3337"/>
    <mergeCell ref="E3248:E3252"/>
    <mergeCell ref="F3248:F3252"/>
    <mergeCell ref="E3268:E3272"/>
    <mergeCell ref="F3268:F3272"/>
    <mergeCell ref="J3238:J3242"/>
    <mergeCell ref="L3238:L3242"/>
    <mergeCell ref="J3243:J3247"/>
    <mergeCell ref="L3243:L3247"/>
    <mergeCell ref="G3243:G3247"/>
    <mergeCell ref="H3243:H3247"/>
    <mergeCell ref="G3248:G3252"/>
    <mergeCell ref="H3248:H3252"/>
    <mergeCell ref="A3243:A3247"/>
    <mergeCell ref="B3243:B3247"/>
    <mergeCell ref="A3248:A3252"/>
    <mergeCell ref="B3248:B3252"/>
    <mergeCell ref="C3243:C3247"/>
    <mergeCell ref="D3243:D3247"/>
    <mergeCell ref="E3243:E3247"/>
    <mergeCell ref="F3243:F3247"/>
    <mergeCell ref="J3253:J3257"/>
    <mergeCell ref="L3253:L3257"/>
    <mergeCell ref="J3363:J3367"/>
    <mergeCell ref="G3363:G3367"/>
    <mergeCell ref="J3353:J3357"/>
    <mergeCell ref="C3353:C3357"/>
    <mergeCell ref="D3353:D3357"/>
    <mergeCell ref="E3353:E3357"/>
    <mergeCell ref="L3353:L3357"/>
    <mergeCell ref="A3358:A3362"/>
    <mergeCell ref="B3358:B3362"/>
    <mergeCell ref="C3358:C3362"/>
    <mergeCell ref="D3358:D3362"/>
    <mergeCell ref="E3358:E3362"/>
    <mergeCell ref="F3358:F3362"/>
    <mergeCell ref="F3353:F3357"/>
    <mergeCell ref="A3353:A3357"/>
    <mergeCell ref="B3353:B3357"/>
    <mergeCell ref="H3368:H3372"/>
    <mergeCell ref="E3368:E3372"/>
    <mergeCell ref="F3368:F3372"/>
    <mergeCell ref="J3358:J3362"/>
    <mergeCell ref="L3358:L3362"/>
    <mergeCell ref="A3363:A3367"/>
    <mergeCell ref="B3363:B3367"/>
    <mergeCell ref="C3363:C3367"/>
    <mergeCell ref="D3363:D3367"/>
    <mergeCell ref="E3363:E3367"/>
    <mergeCell ref="L3363:L3367"/>
    <mergeCell ref="G3353:G3357"/>
    <mergeCell ref="H3353:H3357"/>
    <mergeCell ref="A3368:A3372"/>
    <mergeCell ref="B3368:B3372"/>
    <mergeCell ref="C3368:C3372"/>
    <mergeCell ref="D3368:D3372"/>
    <mergeCell ref="J3368:J3372"/>
    <mergeCell ref="L3368:L3372"/>
    <mergeCell ref="G3368:G3372"/>
    <mergeCell ref="H3363:H3367"/>
    <mergeCell ref="G3358:G3362"/>
    <mergeCell ref="H3358:H3362"/>
    <mergeCell ref="F3363:F3367"/>
    <mergeCell ref="C3253:C3257"/>
    <mergeCell ref="D3253:D3257"/>
    <mergeCell ref="E3253:E3257"/>
    <mergeCell ref="F3253:F3257"/>
    <mergeCell ref="A3258:A3262"/>
    <mergeCell ref="B3258:B3262"/>
    <mergeCell ref="J3248:J3252"/>
    <mergeCell ref="L3248:L3252"/>
    <mergeCell ref="C3258:C3262"/>
    <mergeCell ref="D3258:D3262"/>
    <mergeCell ref="E3258:E3262"/>
    <mergeCell ref="F3258:F3262"/>
    <mergeCell ref="G3253:G3257"/>
    <mergeCell ref="H3253:H3257"/>
    <mergeCell ref="A3263:A3267"/>
    <mergeCell ref="B3263:B3267"/>
    <mergeCell ref="C3263:C3267"/>
    <mergeCell ref="D3263:D3267"/>
    <mergeCell ref="E3263:E3267"/>
    <mergeCell ref="F3263:F3267"/>
    <mergeCell ref="G3258:G3262"/>
    <mergeCell ref="H3258:H3262"/>
    <mergeCell ref="G3263:G3267"/>
    <mergeCell ref="H3263:H3267"/>
    <mergeCell ref="J3258:J3262"/>
    <mergeCell ref="L3258:L3262"/>
    <mergeCell ref="J3268:J3272"/>
    <mergeCell ref="L3268:L3272"/>
    <mergeCell ref="A3268:A3272"/>
    <mergeCell ref="B3268:B3272"/>
    <mergeCell ref="C3268:C3272"/>
    <mergeCell ref="D3268:D3272"/>
    <mergeCell ref="A3273:A3277"/>
    <mergeCell ref="B3273:B3277"/>
    <mergeCell ref="J3263:J3267"/>
    <mergeCell ref="L3263:L3267"/>
    <mergeCell ref="C3273:C3277"/>
    <mergeCell ref="D3273:D3277"/>
    <mergeCell ref="E3273:E3277"/>
    <mergeCell ref="F3273:F3277"/>
    <mergeCell ref="G3268:G3272"/>
    <mergeCell ref="H3268:H3272"/>
    <mergeCell ref="A3253:A3257"/>
    <mergeCell ref="B3253:B3257"/>
    <mergeCell ref="A3278:A3282"/>
    <mergeCell ref="B3278:B3282"/>
    <mergeCell ref="C3278:C3282"/>
    <mergeCell ref="D3278:D3282"/>
    <mergeCell ref="E3278:E3282"/>
    <mergeCell ref="F3278:F3282"/>
    <mergeCell ref="G3273:G3277"/>
    <mergeCell ref="H3273:H3277"/>
    <mergeCell ref="G3278:G3282"/>
    <mergeCell ref="H3278:H3282"/>
    <mergeCell ref="J3273:J3277"/>
    <mergeCell ref="L3273:L3277"/>
    <mergeCell ref="J3283:J3287"/>
    <mergeCell ref="L3283:L3287"/>
    <mergeCell ref="A3283:A3287"/>
    <mergeCell ref="B3283:B3287"/>
    <mergeCell ref="C3283:C3287"/>
    <mergeCell ref="D3283:D3287"/>
    <mergeCell ref="E3283:E3287"/>
    <mergeCell ref="F3283:F3287"/>
    <mergeCell ref="A3288:A3292"/>
    <mergeCell ref="B3288:B3292"/>
    <mergeCell ref="J3278:J3282"/>
    <mergeCell ref="L3278:L3282"/>
    <mergeCell ref="C3288:C3292"/>
    <mergeCell ref="D3288:D3292"/>
    <mergeCell ref="E3288:E3292"/>
    <mergeCell ref="F3288:F3292"/>
    <mergeCell ref="G3283:G3287"/>
    <mergeCell ref="H3283:H3287"/>
    <mergeCell ref="A3293:A3297"/>
    <mergeCell ref="B3293:B3297"/>
    <mergeCell ref="C3293:C3297"/>
    <mergeCell ref="D3293:D3297"/>
    <mergeCell ref="E3293:E3297"/>
    <mergeCell ref="F3293:F3297"/>
    <mergeCell ref="G3288:G3292"/>
    <mergeCell ref="H3288:H3292"/>
    <mergeCell ref="G3293:G3297"/>
    <mergeCell ref="H3293:H3297"/>
    <mergeCell ref="J3288:J3292"/>
    <mergeCell ref="L3288:L3292"/>
    <mergeCell ref="A3298:A3302"/>
    <mergeCell ref="B3298:B3302"/>
    <mergeCell ref="C3298:C3302"/>
    <mergeCell ref="D3298:D3302"/>
    <mergeCell ref="E3298:E3302"/>
    <mergeCell ref="F3298:F3302"/>
    <mergeCell ref="A3303:A3307"/>
    <mergeCell ref="B3303:B3307"/>
    <mergeCell ref="J3293:J3297"/>
    <mergeCell ref="L3293:L3297"/>
    <mergeCell ref="C3303:C3307"/>
    <mergeCell ref="D3303:D3307"/>
    <mergeCell ref="E3303:E3307"/>
    <mergeCell ref="F3303:F3307"/>
    <mergeCell ref="G3298:G3302"/>
    <mergeCell ref="H3298:H3302"/>
    <mergeCell ref="G3303:G3307"/>
    <mergeCell ref="H3303:H3307"/>
    <mergeCell ref="J3303:J3307"/>
    <mergeCell ref="L3303:L3307"/>
    <mergeCell ref="A3308:A3312"/>
    <mergeCell ref="B3308:B3312"/>
    <mergeCell ref="C3308:C3312"/>
    <mergeCell ref="D3308:D3312"/>
    <mergeCell ref="E3308:E3312"/>
    <mergeCell ref="F3308:F3312"/>
    <mergeCell ref="A3313:A3317"/>
    <mergeCell ref="B3313:B3317"/>
    <mergeCell ref="C3313:C3317"/>
    <mergeCell ref="D3313:D3317"/>
    <mergeCell ref="E3313:E3317"/>
    <mergeCell ref="F3313:F3317"/>
    <mergeCell ref="A3378:A3382"/>
    <mergeCell ref="B3378:B3382"/>
    <mergeCell ref="G3308:G3312"/>
    <mergeCell ref="H3308:H3312"/>
    <mergeCell ref="A3373:A3377"/>
    <mergeCell ref="B3373:B3377"/>
    <mergeCell ref="C3373:C3377"/>
    <mergeCell ref="D3373:D3377"/>
    <mergeCell ref="E3373:E3377"/>
    <mergeCell ref="F3373:F3377"/>
    <mergeCell ref="G3373:G3377"/>
    <mergeCell ref="H3373:H3377"/>
    <mergeCell ref="J3373:J3377"/>
    <mergeCell ref="L3373:L3377"/>
    <mergeCell ref="J3308:J3312"/>
    <mergeCell ref="L3308:L3312"/>
    <mergeCell ref="G3313:G3317"/>
    <mergeCell ref="H3313:H3317"/>
    <mergeCell ref="J3313:J3317"/>
    <mergeCell ref="L3313:L3317"/>
    <mergeCell ref="J3378:J3382"/>
    <mergeCell ref="L3378:L3382"/>
    <mergeCell ref="G3378:G3382"/>
    <mergeCell ref="H3378:H3382"/>
    <mergeCell ref="C3343:C3347"/>
    <mergeCell ref="D3343:D3347"/>
    <mergeCell ref="C3338:C3342"/>
    <mergeCell ref="D3338:D3342"/>
    <mergeCell ref="A3348:A3352"/>
    <mergeCell ref="B3348:B3352"/>
    <mergeCell ref="C3348:C3352"/>
    <mergeCell ref="D3348:D3352"/>
    <mergeCell ref="A3403:A3407"/>
    <mergeCell ref="B3403:B3407"/>
    <mergeCell ref="C3403:C3407"/>
    <mergeCell ref="D3403:D3407"/>
    <mergeCell ref="E3403:E3407"/>
    <mergeCell ref="F3403:F3407"/>
    <mergeCell ref="G3398:G3402"/>
    <mergeCell ref="H3398:H3402"/>
    <mergeCell ref="G3403:G3407"/>
    <mergeCell ref="H3403:H3407"/>
    <mergeCell ref="J3398:J3402"/>
    <mergeCell ref="L3398:L3402"/>
    <mergeCell ref="J3403:J3407"/>
    <mergeCell ref="L3403:L3407"/>
    <mergeCell ref="G3408:G3412"/>
    <mergeCell ref="H3408:H3412"/>
    <mergeCell ref="J3408:J3412"/>
    <mergeCell ref="L3408:L3412"/>
    <mergeCell ref="A3408:A3412"/>
    <mergeCell ref="B3408:B3412"/>
    <mergeCell ref="C3408:C3412"/>
    <mergeCell ref="D3408:D3412"/>
    <mergeCell ref="E3408:E3412"/>
    <mergeCell ref="F3408:F3412"/>
    <mergeCell ref="G3383:G3387"/>
    <mergeCell ref="H3383:H3387"/>
    <mergeCell ref="E3378:E3382"/>
    <mergeCell ref="F3378:F3382"/>
    <mergeCell ref="C3383:C3387"/>
    <mergeCell ref="D3383:D3387"/>
    <mergeCell ref="E3383:E3387"/>
    <mergeCell ref="F3383:F3387"/>
    <mergeCell ref="C3378:C3382"/>
    <mergeCell ref="D3378:D3382"/>
    <mergeCell ref="A3383:A3387"/>
    <mergeCell ref="B3383:B3387"/>
    <mergeCell ref="A3388:A3392"/>
    <mergeCell ref="B3388:B3392"/>
    <mergeCell ref="C3388:C3392"/>
    <mergeCell ref="D3388:D3392"/>
    <mergeCell ref="G3388:G3392"/>
    <mergeCell ref="H3388:H3392"/>
    <mergeCell ref="E3388:E3392"/>
    <mergeCell ref="F3388:F3392"/>
    <mergeCell ref="J3393:J3397"/>
    <mergeCell ref="L3393:L3397"/>
    <mergeCell ref="A3393:A3397"/>
    <mergeCell ref="B3393:B3397"/>
    <mergeCell ref="C3393:C3397"/>
    <mergeCell ref="D3393:D3397"/>
    <mergeCell ref="E3393:E3397"/>
    <mergeCell ref="F3393:F3397"/>
    <mergeCell ref="A3398:A3402"/>
    <mergeCell ref="B3398:B3402"/>
    <mergeCell ref="J3388:J3392"/>
    <mergeCell ref="L3388:L3392"/>
    <mergeCell ref="C3398:C3402"/>
    <mergeCell ref="D3398:D3402"/>
    <mergeCell ref="E3398:E3402"/>
    <mergeCell ref="F3398:F3402"/>
    <mergeCell ref="G3393:G3397"/>
    <mergeCell ref="H3393:H3397"/>
  </mergeCells>
  <phoneticPr fontId="70"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F58F4-0E7D-4175-99E0-D3C394DAAA67}">
  <dimension ref="A1:G2831"/>
  <sheetViews>
    <sheetView view="pageBreakPreview" zoomScale="110" zoomScaleNormal="100" zoomScaleSheetLayoutView="110" workbookViewId="0">
      <selection sqref="A1:IV65536"/>
    </sheetView>
  </sheetViews>
  <sheetFormatPr defaultColWidth="9.109375" defaultRowHeight="20.399999999999999"/>
  <cols>
    <col min="1" max="1" width="3.5546875" style="1" customWidth="1"/>
    <col min="2" max="2" width="4.44140625" style="6" hidden="1" customWidth="1"/>
    <col min="3" max="3" width="44.44140625" style="1" customWidth="1"/>
    <col min="4" max="4" width="4.5546875" style="1" customWidth="1"/>
    <col min="5" max="5" width="7.33203125" style="1" customWidth="1"/>
    <col min="6" max="6" width="13" style="1" customWidth="1"/>
    <col min="7" max="7" width="14.6640625" style="8" customWidth="1"/>
    <col min="8" max="16384" width="9.109375" style="1"/>
  </cols>
  <sheetData>
    <row r="1" spans="1:7" s="85" customFormat="1" ht="15.75" customHeight="1">
      <c r="A1" s="904"/>
      <c r="B1" s="904"/>
      <c r="C1" s="904"/>
      <c r="D1" s="904"/>
      <c r="E1" s="904"/>
      <c r="F1" s="904"/>
      <c r="G1" s="84"/>
    </row>
    <row r="2" spans="1:7" ht="15" customHeight="1">
      <c r="B2" s="3"/>
      <c r="C2" s="906" t="s">
        <v>1978</v>
      </c>
      <c r="D2" s="906"/>
      <c r="E2" s="906"/>
      <c r="F2" s="906"/>
      <c r="G2" s="906"/>
    </row>
    <row r="3" spans="1:7" s="85" customFormat="1" ht="15.75" customHeight="1">
      <c r="A3" s="904" t="s">
        <v>1979</v>
      </c>
      <c r="B3" s="904"/>
      <c r="C3" s="904"/>
      <c r="D3" s="904"/>
      <c r="E3" s="904"/>
      <c r="F3" s="904"/>
      <c r="G3" s="904"/>
    </row>
    <row r="4" spans="1:7" s="85" customFormat="1" ht="15.75" customHeight="1">
      <c r="A4" s="904" t="s">
        <v>1975</v>
      </c>
      <c r="B4" s="904"/>
      <c r="C4" s="904"/>
      <c r="D4" s="904"/>
      <c r="E4" s="904"/>
      <c r="F4" s="904"/>
      <c r="G4" s="904"/>
    </row>
    <row r="5" spans="1:7" ht="15.6">
      <c r="A5" s="905"/>
      <c r="B5" s="905"/>
      <c r="C5" s="905"/>
      <c r="D5" s="905"/>
      <c r="E5" s="905"/>
      <c r="F5" s="905"/>
      <c r="G5" s="905"/>
    </row>
    <row r="6" spans="1:7" ht="13.8">
      <c r="A6" s="902"/>
      <c r="B6" s="902"/>
      <c r="C6" s="902"/>
      <c r="D6" s="902"/>
      <c r="E6" s="902"/>
      <c r="G6" s="1"/>
    </row>
    <row r="7" spans="1:7" ht="15" customHeight="1">
      <c r="A7" s="907" t="s">
        <v>1976</v>
      </c>
      <c r="B7" s="907"/>
      <c r="C7" s="907"/>
      <c r="D7" s="907"/>
      <c r="E7" s="907"/>
      <c r="F7" s="907"/>
      <c r="G7" s="907"/>
    </row>
    <row r="8" spans="1:7" ht="15" customHeight="1">
      <c r="A8" s="3"/>
      <c r="B8" s="3"/>
      <c r="C8" s="3"/>
      <c r="D8" s="3"/>
      <c r="E8" s="3"/>
      <c r="F8" s="3"/>
      <c r="G8" s="3"/>
    </row>
    <row r="9" spans="1:7" ht="72.75" customHeight="1">
      <c r="A9" s="903" t="s">
        <v>1977</v>
      </c>
      <c r="B9" s="903"/>
      <c r="C9" s="903"/>
      <c r="D9" s="903"/>
      <c r="E9" s="903"/>
      <c r="F9" s="903"/>
      <c r="G9" s="903"/>
    </row>
    <row r="10" spans="1:7" ht="12.75" customHeight="1">
      <c r="A10" s="527"/>
      <c r="B10" s="527"/>
      <c r="C10" s="527"/>
      <c r="D10" s="527"/>
      <c r="E10" s="527"/>
      <c r="F10" s="527"/>
      <c r="G10" s="527"/>
    </row>
    <row r="11" spans="1:7" ht="12.75" customHeight="1">
      <c r="A11" s="896" t="s">
        <v>1963</v>
      </c>
      <c r="B11" s="896"/>
      <c r="C11" s="896"/>
      <c r="D11" s="896"/>
      <c r="E11" s="896"/>
      <c r="F11" s="896"/>
      <c r="G11" s="896"/>
    </row>
    <row r="12" spans="1:7" ht="9" customHeight="1">
      <c r="C12" s="2"/>
      <c r="D12" s="2"/>
      <c r="E12" s="2"/>
    </row>
    <row r="13" spans="1:7" ht="12.75" customHeight="1">
      <c r="A13" s="898" t="s">
        <v>1959</v>
      </c>
      <c r="B13" s="900" t="s">
        <v>1959</v>
      </c>
      <c r="C13" s="899" t="s">
        <v>1960</v>
      </c>
      <c r="D13" s="899" t="s">
        <v>1964</v>
      </c>
      <c r="E13" s="899" t="s">
        <v>1965</v>
      </c>
      <c r="F13" s="523" t="s">
        <v>1974</v>
      </c>
      <c r="G13" s="523" t="s">
        <v>1973</v>
      </c>
    </row>
    <row r="14" spans="1:7" ht="21" customHeight="1">
      <c r="A14" s="898"/>
      <c r="B14" s="900"/>
      <c r="C14" s="899"/>
      <c r="D14" s="899"/>
      <c r="E14" s="899"/>
      <c r="F14" s="523"/>
      <c r="G14" s="523"/>
    </row>
    <row r="15" spans="1:7" ht="13.2">
      <c r="A15" s="11">
        <v>1</v>
      </c>
      <c r="B15" s="12">
        <v>1</v>
      </c>
      <c r="C15" s="13">
        <v>2</v>
      </c>
      <c r="D15" s="13">
        <v>3</v>
      </c>
      <c r="E15" s="13">
        <v>4</v>
      </c>
      <c r="F15" s="13">
        <v>5</v>
      </c>
      <c r="G15" s="9">
        <v>6</v>
      </c>
    </row>
    <row r="16" spans="1:7" ht="9.75" customHeight="1">
      <c r="A16" s="586"/>
      <c r="B16" s="589"/>
      <c r="C16" s="592" t="e">
        <f>#REF!</f>
        <v>#REF!</v>
      </c>
      <c r="D16" s="586"/>
      <c r="E16" s="890"/>
      <c r="F16" s="532"/>
      <c r="G16" s="879"/>
    </row>
    <row r="17" spans="1:7" ht="9.75" customHeight="1">
      <c r="A17" s="587"/>
      <c r="B17" s="590"/>
      <c r="C17" s="593"/>
      <c r="D17" s="587"/>
      <c r="E17" s="891"/>
      <c r="F17" s="532"/>
      <c r="G17" s="879"/>
    </row>
    <row r="18" spans="1:7" ht="9.75" customHeight="1">
      <c r="A18" s="587"/>
      <c r="B18" s="590"/>
      <c r="C18" s="593"/>
      <c r="D18" s="587"/>
      <c r="E18" s="891"/>
      <c r="F18" s="532"/>
      <c r="G18" s="879"/>
    </row>
    <row r="19" spans="1:7" ht="9.75" customHeight="1">
      <c r="A19" s="587"/>
      <c r="B19" s="590"/>
      <c r="C19" s="593"/>
      <c r="D19" s="587"/>
      <c r="E19" s="891"/>
      <c r="F19" s="532"/>
      <c r="G19" s="879"/>
    </row>
    <row r="20" spans="1:7" ht="9.75" customHeight="1">
      <c r="A20" s="588"/>
      <c r="B20" s="591"/>
      <c r="C20" s="594"/>
      <c r="D20" s="588"/>
      <c r="E20" s="892"/>
      <c r="F20" s="532"/>
      <c r="G20" s="879"/>
    </row>
    <row r="21" spans="1:7" ht="9.75" customHeight="1">
      <c r="A21" s="586"/>
      <c r="B21" s="589"/>
      <c r="C21" s="893"/>
      <c r="D21" s="764"/>
      <c r="E21" s="887"/>
      <c r="F21" s="532"/>
      <c r="G21" s="879"/>
    </row>
    <row r="22" spans="1:7" ht="9.75" customHeight="1">
      <c r="A22" s="587"/>
      <c r="B22" s="590"/>
      <c r="C22" s="894"/>
      <c r="D22" s="765"/>
      <c r="E22" s="888"/>
      <c r="F22" s="532"/>
      <c r="G22" s="879"/>
    </row>
    <row r="23" spans="1:7" ht="9.75" customHeight="1">
      <c r="A23" s="587"/>
      <c r="B23" s="590"/>
      <c r="C23" s="894"/>
      <c r="D23" s="765"/>
      <c r="E23" s="888"/>
      <c r="F23" s="532"/>
      <c r="G23" s="879"/>
    </row>
    <row r="24" spans="1:7" ht="9.75" customHeight="1">
      <c r="A24" s="587"/>
      <c r="B24" s="590"/>
      <c r="C24" s="894"/>
      <c r="D24" s="765"/>
      <c r="E24" s="888"/>
      <c r="F24" s="532"/>
      <c r="G24" s="879"/>
    </row>
    <row r="25" spans="1:7" ht="9.75" customHeight="1">
      <c r="A25" s="588"/>
      <c r="B25" s="591"/>
      <c r="C25" s="895"/>
      <c r="D25" s="766"/>
      <c r="E25" s="889"/>
      <c r="F25" s="532"/>
      <c r="G25" s="879"/>
    </row>
    <row r="26" spans="1:7" ht="9.75" customHeight="1">
      <c r="A26" s="586"/>
      <c r="B26" s="589"/>
      <c r="C26" s="636"/>
      <c r="D26" s="764"/>
      <c r="E26" s="887"/>
      <c r="F26" s="532"/>
      <c r="G26" s="879"/>
    </row>
    <row r="27" spans="1:7" ht="9.75" customHeight="1">
      <c r="A27" s="587"/>
      <c r="B27" s="590"/>
      <c r="C27" s="637"/>
      <c r="D27" s="765"/>
      <c r="E27" s="888"/>
      <c r="F27" s="532"/>
      <c r="G27" s="879"/>
    </row>
    <row r="28" spans="1:7" ht="9.75" customHeight="1">
      <c r="A28" s="587"/>
      <c r="B28" s="590"/>
      <c r="C28" s="637"/>
      <c r="D28" s="765"/>
      <c r="E28" s="888"/>
      <c r="F28" s="532"/>
      <c r="G28" s="879"/>
    </row>
    <row r="29" spans="1:7" ht="9.75" customHeight="1">
      <c r="A29" s="587"/>
      <c r="B29" s="590"/>
      <c r="C29" s="637"/>
      <c r="D29" s="765"/>
      <c r="E29" s="888"/>
      <c r="F29" s="532"/>
      <c r="G29" s="879"/>
    </row>
    <row r="30" spans="1:7" ht="9.75" customHeight="1">
      <c r="A30" s="588"/>
      <c r="B30" s="591"/>
      <c r="C30" s="638"/>
      <c r="D30" s="766"/>
      <c r="E30" s="889"/>
      <c r="F30" s="532"/>
      <c r="G30" s="879"/>
    </row>
    <row r="31" spans="1:7" ht="9.75" customHeight="1">
      <c r="A31" s="586"/>
      <c r="B31" s="589"/>
      <c r="C31" s="636"/>
      <c r="D31" s="764"/>
      <c r="E31" s="887"/>
      <c r="F31" s="532"/>
      <c r="G31" s="879"/>
    </row>
    <row r="32" spans="1:7" ht="9.75" customHeight="1">
      <c r="A32" s="587"/>
      <c r="B32" s="590"/>
      <c r="C32" s="637"/>
      <c r="D32" s="765"/>
      <c r="E32" s="888"/>
      <c r="F32" s="532"/>
      <c r="G32" s="879"/>
    </row>
    <row r="33" spans="1:7" ht="9.75" customHeight="1">
      <c r="A33" s="587"/>
      <c r="B33" s="590"/>
      <c r="C33" s="637"/>
      <c r="D33" s="765"/>
      <c r="E33" s="888"/>
      <c r="F33" s="532"/>
      <c r="G33" s="879"/>
    </row>
    <row r="34" spans="1:7" ht="9.75" customHeight="1">
      <c r="A34" s="587"/>
      <c r="B34" s="590"/>
      <c r="C34" s="637"/>
      <c r="D34" s="765"/>
      <c r="E34" s="888"/>
      <c r="F34" s="532"/>
      <c r="G34" s="879"/>
    </row>
    <row r="35" spans="1:7" ht="9.75" customHeight="1">
      <c r="A35" s="588"/>
      <c r="B35" s="591"/>
      <c r="C35" s="638"/>
      <c r="D35" s="766"/>
      <c r="E35" s="889"/>
      <c r="F35" s="532"/>
      <c r="G35" s="879"/>
    </row>
    <row r="36" spans="1:7" ht="9.75" customHeight="1">
      <c r="A36" s="532"/>
      <c r="B36" s="656"/>
      <c r="C36" s="583"/>
      <c r="D36" s="534"/>
      <c r="E36" s="599"/>
      <c r="F36" s="532"/>
      <c r="G36" s="879"/>
    </row>
    <row r="37" spans="1:7" ht="9.75" customHeight="1">
      <c r="A37" s="532"/>
      <c r="B37" s="656"/>
      <c r="C37" s="583"/>
      <c r="D37" s="534"/>
      <c r="E37" s="599"/>
      <c r="F37" s="532"/>
      <c r="G37" s="879"/>
    </row>
    <row r="38" spans="1:7" ht="9.75" customHeight="1">
      <c r="A38" s="532"/>
      <c r="B38" s="656"/>
      <c r="C38" s="583"/>
      <c r="D38" s="534"/>
      <c r="E38" s="599"/>
      <c r="F38" s="532"/>
      <c r="G38" s="879"/>
    </row>
    <row r="39" spans="1:7" ht="9.75" customHeight="1">
      <c r="A39" s="532"/>
      <c r="B39" s="656"/>
      <c r="C39" s="583"/>
      <c r="D39" s="534"/>
      <c r="E39" s="599"/>
      <c r="F39" s="532"/>
      <c r="G39" s="879"/>
    </row>
    <row r="40" spans="1:7" ht="9.75" customHeight="1">
      <c r="A40" s="532"/>
      <c r="B40" s="656"/>
      <c r="C40" s="583"/>
      <c r="D40" s="534"/>
      <c r="E40" s="599"/>
      <c r="F40" s="532"/>
      <c r="G40" s="879"/>
    </row>
    <row r="41" spans="1:7" ht="9.75" customHeight="1">
      <c r="A41" s="532"/>
      <c r="B41" s="656"/>
      <c r="C41" s="583"/>
      <c r="D41" s="534"/>
      <c r="E41" s="885"/>
      <c r="F41" s="532"/>
      <c r="G41" s="879"/>
    </row>
    <row r="42" spans="1:7" ht="9.75" customHeight="1">
      <c r="A42" s="532"/>
      <c r="B42" s="656"/>
      <c r="C42" s="583"/>
      <c r="D42" s="534"/>
      <c r="E42" s="885"/>
      <c r="F42" s="532"/>
      <c r="G42" s="879"/>
    </row>
    <row r="43" spans="1:7" ht="9.75" customHeight="1">
      <c r="A43" s="532"/>
      <c r="B43" s="656"/>
      <c r="C43" s="583"/>
      <c r="D43" s="534"/>
      <c r="E43" s="885"/>
      <c r="F43" s="532"/>
      <c r="G43" s="879"/>
    </row>
    <row r="44" spans="1:7" ht="9.75" customHeight="1">
      <c r="A44" s="532"/>
      <c r="B44" s="656"/>
      <c r="C44" s="583"/>
      <c r="D44" s="534"/>
      <c r="E44" s="885"/>
      <c r="F44" s="532"/>
      <c r="G44" s="879"/>
    </row>
    <row r="45" spans="1:7" ht="9.75" customHeight="1">
      <c r="A45" s="532"/>
      <c r="B45" s="656"/>
      <c r="C45" s="583"/>
      <c r="D45" s="534"/>
      <c r="E45" s="885"/>
      <c r="F45" s="532"/>
      <c r="G45" s="879"/>
    </row>
    <row r="46" spans="1:7" ht="9.75" customHeight="1">
      <c r="A46" s="532"/>
      <c r="B46" s="656"/>
      <c r="C46" s="583"/>
      <c r="D46" s="534"/>
      <c r="E46" s="599"/>
      <c r="F46" s="532"/>
      <c r="G46" s="879"/>
    </row>
    <row r="47" spans="1:7" ht="9.75" customHeight="1">
      <c r="A47" s="532"/>
      <c r="B47" s="656"/>
      <c r="C47" s="583"/>
      <c r="D47" s="534"/>
      <c r="E47" s="599"/>
      <c r="F47" s="532"/>
      <c r="G47" s="879"/>
    </row>
    <row r="48" spans="1:7" ht="9.75" customHeight="1">
      <c r="A48" s="532"/>
      <c r="B48" s="656"/>
      <c r="C48" s="583"/>
      <c r="D48" s="534"/>
      <c r="E48" s="599"/>
      <c r="F48" s="532"/>
      <c r="G48" s="879"/>
    </row>
    <row r="49" spans="1:7" ht="9.75" customHeight="1">
      <c r="A49" s="532"/>
      <c r="B49" s="656"/>
      <c r="C49" s="583"/>
      <c r="D49" s="534"/>
      <c r="E49" s="599"/>
      <c r="F49" s="532"/>
      <c r="G49" s="879"/>
    </row>
    <row r="50" spans="1:7" ht="9.75" customHeight="1">
      <c r="A50" s="532"/>
      <c r="B50" s="656"/>
      <c r="C50" s="583"/>
      <c r="D50" s="534"/>
      <c r="E50" s="599"/>
      <c r="F50" s="532"/>
      <c r="G50" s="879"/>
    </row>
    <row r="51" spans="1:7" ht="9.75" customHeight="1">
      <c r="A51" s="532"/>
      <c r="B51" s="656"/>
      <c r="C51" s="583"/>
      <c r="D51" s="534"/>
      <c r="E51" s="599"/>
      <c r="F51" s="532"/>
      <c r="G51" s="879"/>
    </row>
    <row r="52" spans="1:7" ht="9.75" customHeight="1">
      <c r="A52" s="532"/>
      <c r="B52" s="656"/>
      <c r="C52" s="583"/>
      <c r="D52" s="534"/>
      <c r="E52" s="599"/>
      <c r="F52" s="532"/>
      <c r="G52" s="879"/>
    </row>
    <row r="53" spans="1:7" ht="9.75" customHeight="1">
      <c r="A53" s="532"/>
      <c r="B53" s="656"/>
      <c r="C53" s="583"/>
      <c r="D53" s="534"/>
      <c r="E53" s="599"/>
      <c r="F53" s="532"/>
      <c r="G53" s="879"/>
    </row>
    <row r="54" spans="1:7" ht="9.75" customHeight="1">
      <c r="A54" s="532"/>
      <c r="B54" s="656"/>
      <c r="C54" s="583"/>
      <c r="D54" s="534"/>
      <c r="E54" s="599"/>
      <c r="F54" s="532"/>
      <c r="G54" s="879"/>
    </row>
    <row r="55" spans="1:7" ht="9.75" customHeight="1">
      <c r="A55" s="532"/>
      <c r="B55" s="656"/>
      <c r="C55" s="583"/>
      <c r="D55" s="534"/>
      <c r="E55" s="599"/>
      <c r="F55" s="532"/>
      <c r="G55" s="879"/>
    </row>
    <row r="56" spans="1:7" ht="9.75" customHeight="1">
      <c r="A56" s="532"/>
      <c r="B56" s="656"/>
      <c r="C56" s="583"/>
      <c r="D56" s="534"/>
      <c r="E56" s="599"/>
      <c r="F56" s="532"/>
      <c r="G56" s="879"/>
    </row>
    <row r="57" spans="1:7" ht="9.75" customHeight="1">
      <c r="A57" s="532"/>
      <c r="B57" s="656"/>
      <c r="C57" s="583"/>
      <c r="D57" s="534"/>
      <c r="E57" s="599"/>
      <c r="F57" s="532"/>
      <c r="G57" s="879"/>
    </row>
    <row r="58" spans="1:7" ht="9.75" customHeight="1">
      <c r="A58" s="532"/>
      <c r="B58" s="656"/>
      <c r="C58" s="583"/>
      <c r="D58" s="534"/>
      <c r="E58" s="599"/>
      <c r="F58" s="532"/>
      <c r="G58" s="879"/>
    </row>
    <row r="59" spans="1:7" ht="9.75" customHeight="1">
      <c r="A59" s="532"/>
      <c r="B59" s="656"/>
      <c r="C59" s="583"/>
      <c r="D59" s="534"/>
      <c r="E59" s="599"/>
      <c r="F59" s="532"/>
      <c r="G59" s="879"/>
    </row>
    <row r="60" spans="1:7" ht="9.75" customHeight="1">
      <c r="A60" s="532"/>
      <c r="B60" s="656"/>
      <c r="C60" s="583"/>
      <c r="D60" s="534"/>
      <c r="E60" s="599"/>
      <c r="F60" s="532"/>
      <c r="G60" s="879"/>
    </row>
    <row r="61" spans="1:7" ht="9.75" customHeight="1">
      <c r="A61" s="532"/>
      <c r="B61" s="656"/>
      <c r="C61" s="583"/>
      <c r="D61" s="534"/>
      <c r="E61" s="599"/>
      <c r="F61" s="532"/>
      <c r="G61" s="879"/>
    </row>
    <row r="62" spans="1:7" ht="9.75" customHeight="1">
      <c r="A62" s="532"/>
      <c r="B62" s="656"/>
      <c r="C62" s="583"/>
      <c r="D62" s="534"/>
      <c r="E62" s="599"/>
      <c r="F62" s="532"/>
      <c r="G62" s="879"/>
    </row>
    <row r="63" spans="1:7" ht="9.75" customHeight="1">
      <c r="A63" s="532"/>
      <c r="B63" s="656"/>
      <c r="C63" s="583"/>
      <c r="D63" s="534"/>
      <c r="E63" s="599"/>
      <c r="F63" s="532"/>
      <c r="G63" s="879"/>
    </row>
    <row r="64" spans="1:7" ht="9.75" customHeight="1">
      <c r="A64" s="532"/>
      <c r="B64" s="656"/>
      <c r="C64" s="583"/>
      <c r="D64" s="534"/>
      <c r="E64" s="599"/>
      <c r="F64" s="532"/>
      <c r="G64" s="879"/>
    </row>
    <row r="65" spans="1:7" ht="9.75" customHeight="1">
      <c r="A65" s="532"/>
      <c r="B65" s="656"/>
      <c r="C65" s="583"/>
      <c r="D65" s="534"/>
      <c r="E65" s="599"/>
      <c r="F65" s="532"/>
      <c r="G65" s="879"/>
    </row>
    <row r="66" spans="1:7" ht="9.75" customHeight="1">
      <c r="A66" s="532"/>
      <c r="B66" s="656"/>
      <c r="C66" s="583"/>
      <c r="D66" s="534"/>
      <c r="E66" s="599"/>
      <c r="F66" s="532"/>
      <c r="G66" s="879"/>
    </row>
    <row r="67" spans="1:7" ht="9.75" customHeight="1">
      <c r="A67" s="532"/>
      <c r="B67" s="656"/>
      <c r="C67" s="583"/>
      <c r="D67" s="534"/>
      <c r="E67" s="599"/>
      <c r="F67" s="532"/>
      <c r="G67" s="879"/>
    </row>
    <row r="68" spans="1:7" ht="9.75" customHeight="1">
      <c r="A68" s="532"/>
      <c r="B68" s="656"/>
      <c r="C68" s="583"/>
      <c r="D68" s="534"/>
      <c r="E68" s="599"/>
      <c r="F68" s="532"/>
      <c r="G68" s="879"/>
    </row>
    <row r="69" spans="1:7" ht="9.75" customHeight="1">
      <c r="A69" s="532"/>
      <c r="B69" s="656"/>
      <c r="C69" s="583"/>
      <c r="D69" s="534"/>
      <c r="E69" s="599"/>
      <c r="F69" s="532"/>
      <c r="G69" s="879"/>
    </row>
    <row r="70" spans="1:7" ht="9.75" customHeight="1">
      <c r="A70" s="532"/>
      <c r="B70" s="656"/>
      <c r="C70" s="583"/>
      <c r="D70" s="534"/>
      <c r="E70" s="599"/>
      <c r="F70" s="532"/>
      <c r="G70" s="879"/>
    </row>
    <row r="71" spans="1:7" ht="9.75" customHeight="1">
      <c r="A71" s="532"/>
      <c r="B71" s="656"/>
      <c r="C71" s="583"/>
      <c r="D71" s="534"/>
      <c r="E71" s="599"/>
      <c r="F71" s="532"/>
      <c r="G71" s="879"/>
    </row>
    <row r="72" spans="1:7" ht="9.75" customHeight="1">
      <c r="A72" s="532"/>
      <c r="B72" s="656"/>
      <c r="C72" s="583"/>
      <c r="D72" s="534"/>
      <c r="E72" s="599"/>
      <c r="F72" s="532"/>
      <c r="G72" s="879"/>
    </row>
    <row r="73" spans="1:7" ht="9.75" customHeight="1">
      <c r="A73" s="532"/>
      <c r="B73" s="656"/>
      <c r="C73" s="583"/>
      <c r="D73" s="534"/>
      <c r="E73" s="599"/>
      <c r="F73" s="532"/>
      <c r="G73" s="879"/>
    </row>
    <row r="74" spans="1:7" ht="9.75" customHeight="1">
      <c r="A74" s="532"/>
      <c r="B74" s="656"/>
      <c r="C74" s="583"/>
      <c r="D74" s="534"/>
      <c r="E74" s="599"/>
      <c r="F74" s="532"/>
      <c r="G74" s="879"/>
    </row>
    <row r="75" spans="1:7" ht="9.75" customHeight="1">
      <c r="A75" s="532"/>
      <c r="B75" s="656"/>
      <c r="C75" s="583"/>
      <c r="D75" s="534"/>
      <c r="E75" s="599"/>
      <c r="F75" s="532"/>
      <c r="G75" s="879"/>
    </row>
    <row r="76" spans="1:7" ht="9.75" customHeight="1">
      <c r="A76" s="532"/>
      <c r="B76" s="656"/>
      <c r="C76" s="583"/>
      <c r="D76" s="534"/>
      <c r="E76" s="599"/>
      <c r="F76" s="532"/>
      <c r="G76" s="879"/>
    </row>
    <row r="77" spans="1:7" ht="9.75" customHeight="1">
      <c r="A77" s="532"/>
      <c r="B77" s="656"/>
      <c r="C77" s="583"/>
      <c r="D77" s="534"/>
      <c r="E77" s="599"/>
      <c r="F77" s="532"/>
      <c r="G77" s="879"/>
    </row>
    <row r="78" spans="1:7" ht="9.75" customHeight="1">
      <c r="A78" s="532"/>
      <c r="B78" s="656"/>
      <c r="C78" s="583"/>
      <c r="D78" s="534"/>
      <c r="E78" s="599"/>
      <c r="F78" s="532"/>
      <c r="G78" s="879"/>
    </row>
    <row r="79" spans="1:7" ht="9.75" customHeight="1">
      <c r="A79" s="532"/>
      <c r="B79" s="656"/>
      <c r="C79" s="583"/>
      <c r="D79" s="534"/>
      <c r="E79" s="599"/>
      <c r="F79" s="532"/>
      <c r="G79" s="879"/>
    </row>
    <row r="80" spans="1:7" ht="9.75" customHeight="1">
      <c r="A80" s="532"/>
      <c r="B80" s="656"/>
      <c r="C80" s="583"/>
      <c r="D80" s="534"/>
      <c r="E80" s="599"/>
      <c r="F80" s="532"/>
      <c r="G80" s="879"/>
    </row>
    <row r="81" spans="1:7" ht="9.75" customHeight="1">
      <c r="A81" s="532"/>
      <c r="B81" s="656"/>
      <c r="C81" s="583"/>
      <c r="D81" s="534"/>
      <c r="E81" s="599"/>
      <c r="F81" s="532"/>
      <c r="G81" s="879"/>
    </row>
    <row r="82" spans="1:7" ht="9.75" customHeight="1">
      <c r="A82" s="532"/>
      <c r="B82" s="656"/>
      <c r="C82" s="583"/>
      <c r="D82" s="534"/>
      <c r="E82" s="599"/>
      <c r="F82" s="532"/>
      <c r="G82" s="879"/>
    </row>
    <row r="83" spans="1:7" ht="9.75" customHeight="1">
      <c r="A83" s="532"/>
      <c r="B83" s="656"/>
      <c r="C83" s="583"/>
      <c r="D83" s="534"/>
      <c r="E83" s="599"/>
      <c r="F83" s="532"/>
      <c r="G83" s="879"/>
    </row>
    <row r="84" spans="1:7" ht="9.75" customHeight="1">
      <c r="A84" s="532"/>
      <c r="B84" s="656"/>
      <c r="C84" s="583"/>
      <c r="D84" s="534"/>
      <c r="E84" s="599"/>
      <c r="F84" s="532"/>
      <c r="G84" s="879"/>
    </row>
    <row r="85" spans="1:7" ht="9.75" customHeight="1">
      <c r="A85" s="532"/>
      <c r="B85" s="656"/>
      <c r="C85" s="583"/>
      <c r="D85" s="534"/>
      <c r="E85" s="599"/>
      <c r="F85" s="532"/>
      <c r="G85" s="879"/>
    </row>
    <row r="86" spans="1:7" ht="9.75" customHeight="1">
      <c r="A86" s="532"/>
      <c r="B86" s="656"/>
      <c r="C86" s="583"/>
      <c r="D86" s="534"/>
      <c r="E86" s="599"/>
      <c r="F86" s="532"/>
      <c r="G86" s="879"/>
    </row>
    <row r="87" spans="1:7" ht="9.75" customHeight="1">
      <c r="A87" s="532"/>
      <c r="B87" s="656"/>
      <c r="C87" s="583"/>
      <c r="D87" s="534"/>
      <c r="E87" s="599"/>
      <c r="F87" s="532"/>
      <c r="G87" s="879"/>
    </row>
    <row r="88" spans="1:7" ht="9.75" customHeight="1">
      <c r="A88" s="532"/>
      <c r="B88" s="656"/>
      <c r="C88" s="583"/>
      <c r="D88" s="534"/>
      <c r="E88" s="599"/>
      <c r="F88" s="532"/>
      <c r="G88" s="879"/>
    </row>
    <row r="89" spans="1:7" ht="9.75" customHeight="1">
      <c r="A89" s="532"/>
      <c r="B89" s="656"/>
      <c r="C89" s="583"/>
      <c r="D89" s="534"/>
      <c r="E89" s="599"/>
      <c r="F89" s="532"/>
      <c r="G89" s="879"/>
    </row>
    <row r="90" spans="1:7" ht="9.75" customHeight="1">
      <c r="A90" s="532"/>
      <c r="B90" s="656"/>
      <c r="C90" s="583"/>
      <c r="D90" s="534"/>
      <c r="E90" s="599"/>
      <c r="F90" s="532"/>
      <c r="G90" s="879"/>
    </row>
    <row r="91" spans="1:7" ht="9.75" customHeight="1">
      <c r="A91" s="532"/>
      <c r="B91" s="656"/>
      <c r="C91" s="583"/>
      <c r="D91" s="534"/>
      <c r="E91" s="599"/>
      <c r="F91" s="532"/>
      <c r="G91" s="879"/>
    </row>
    <row r="92" spans="1:7" ht="9.75" customHeight="1">
      <c r="A92" s="532"/>
      <c r="B92" s="656"/>
      <c r="C92" s="583"/>
      <c r="D92" s="534"/>
      <c r="E92" s="599"/>
      <c r="F92" s="532"/>
      <c r="G92" s="879"/>
    </row>
    <row r="93" spans="1:7" ht="9.75" customHeight="1">
      <c r="A93" s="532"/>
      <c r="B93" s="656"/>
      <c r="C93" s="583"/>
      <c r="D93" s="534"/>
      <c r="E93" s="599"/>
      <c r="F93" s="532"/>
      <c r="G93" s="879"/>
    </row>
    <row r="94" spans="1:7" ht="9.75" customHeight="1">
      <c r="A94" s="532"/>
      <c r="B94" s="656"/>
      <c r="C94" s="583"/>
      <c r="D94" s="534"/>
      <c r="E94" s="599"/>
      <c r="F94" s="532"/>
      <c r="G94" s="879"/>
    </row>
    <row r="95" spans="1:7" ht="9.75" customHeight="1">
      <c r="A95" s="532"/>
      <c r="B95" s="656"/>
      <c r="C95" s="583"/>
      <c r="D95" s="534"/>
      <c r="E95" s="599"/>
      <c r="F95" s="532"/>
      <c r="G95" s="879"/>
    </row>
    <row r="96" spans="1:7" ht="9.75" customHeight="1">
      <c r="A96" s="532"/>
      <c r="B96" s="656"/>
      <c r="C96" s="583"/>
      <c r="D96" s="534"/>
      <c r="E96" s="599"/>
      <c r="F96" s="532"/>
      <c r="G96" s="879"/>
    </row>
    <row r="97" spans="1:7" ht="9.75" customHeight="1">
      <c r="A97" s="532"/>
      <c r="B97" s="656"/>
      <c r="C97" s="583"/>
      <c r="D97" s="534"/>
      <c r="E97" s="599"/>
      <c r="F97" s="532"/>
      <c r="G97" s="879"/>
    </row>
    <row r="98" spans="1:7" ht="9.75" customHeight="1">
      <c r="A98" s="532"/>
      <c r="B98" s="656"/>
      <c r="C98" s="583"/>
      <c r="D98" s="534"/>
      <c r="E98" s="599"/>
      <c r="F98" s="532"/>
      <c r="G98" s="879"/>
    </row>
    <row r="99" spans="1:7" ht="9.75" customHeight="1">
      <c r="A99" s="532"/>
      <c r="B99" s="656"/>
      <c r="C99" s="583"/>
      <c r="D99" s="534"/>
      <c r="E99" s="599"/>
      <c r="F99" s="532"/>
      <c r="G99" s="879"/>
    </row>
    <row r="100" spans="1:7" ht="9.75" customHeight="1">
      <c r="A100" s="532"/>
      <c r="B100" s="656"/>
      <c r="C100" s="583"/>
      <c r="D100" s="534"/>
      <c r="E100" s="599"/>
      <c r="F100" s="532"/>
      <c r="G100" s="879"/>
    </row>
    <row r="101" spans="1:7" ht="9.75" customHeight="1">
      <c r="A101" s="532"/>
      <c r="B101" s="656"/>
      <c r="C101" s="583"/>
      <c r="D101" s="534"/>
      <c r="E101" s="599"/>
      <c r="F101" s="532"/>
      <c r="G101" s="879"/>
    </row>
    <row r="102" spans="1:7" ht="9.75" customHeight="1">
      <c r="A102" s="532"/>
      <c r="B102" s="656"/>
      <c r="C102" s="583"/>
      <c r="D102" s="534"/>
      <c r="E102" s="599"/>
      <c r="F102" s="532"/>
      <c r="G102" s="879"/>
    </row>
    <row r="103" spans="1:7" ht="9.75" customHeight="1">
      <c r="A103" s="532"/>
      <c r="B103" s="656"/>
      <c r="C103" s="583"/>
      <c r="D103" s="534"/>
      <c r="E103" s="599"/>
      <c r="F103" s="532"/>
      <c r="G103" s="879"/>
    </row>
    <row r="104" spans="1:7" ht="9.75" customHeight="1">
      <c r="A104" s="532"/>
      <c r="B104" s="656"/>
      <c r="C104" s="583"/>
      <c r="D104" s="534"/>
      <c r="E104" s="599"/>
      <c r="F104" s="532"/>
      <c r="G104" s="879"/>
    </row>
    <row r="105" spans="1:7" ht="9.75" customHeight="1">
      <c r="A105" s="532"/>
      <c r="B105" s="656"/>
      <c r="C105" s="583"/>
      <c r="D105" s="534"/>
      <c r="E105" s="599"/>
      <c r="F105" s="532"/>
      <c r="G105" s="879"/>
    </row>
    <row r="106" spans="1:7" ht="9.75" customHeight="1">
      <c r="A106" s="532"/>
      <c r="B106" s="656"/>
      <c r="C106" s="583"/>
      <c r="D106" s="534"/>
      <c r="E106" s="599"/>
      <c r="F106" s="532"/>
      <c r="G106" s="879"/>
    </row>
    <row r="107" spans="1:7" ht="9.75" customHeight="1">
      <c r="A107" s="532"/>
      <c r="B107" s="656"/>
      <c r="C107" s="583"/>
      <c r="D107" s="534"/>
      <c r="E107" s="599"/>
      <c r="F107" s="532"/>
      <c r="G107" s="879"/>
    </row>
    <row r="108" spans="1:7" ht="9.75" customHeight="1">
      <c r="A108" s="532"/>
      <c r="B108" s="656"/>
      <c r="C108" s="583"/>
      <c r="D108" s="534"/>
      <c r="E108" s="599"/>
      <c r="F108" s="532"/>
      <c r="G108" s="879"/>
    </row>
    <row r="109" spans="1:7" ht="9.75" customHeight="1">
      <c r="A109" s="532"/>
      <c r="B109" s="656"/>
      <c r="C109" s="583"/>
      <c r="D109" s="534"/>
      <c r="E109" s="599"/>
      <c r="F109" s="532"/>
      <c r="G109" s="879"/>
    </row>
    <row r="110" spans="1:7" ht="9.75" customHeight="1">
      <c r="A110" s="532"/>
      <c r="B110" s="656"/>
      <c r="C110" s="583"/>
      <c r="D110" s="534"/>
      <c r="E110" s="599"/>
      <c r="F110" s="532"/>
      <c r="G110" s="879"/>
    </row>
    <row r="111" spans="1:7" ht="9.75" customHeight="1">
      <c r="A111" s="532"/>
      <c r="B111" s="656"/>
      <c r="C111" s="583"/>
      <c r="D111" s="534"/>
      <c r="E111" s="599"/>
      <c r="F111" s="532"/>
      <c r="G111" s="879"/>
    </row>
    <row r="112" spans="1:7" ht="9.75" customHeight="1">
      <c r="A112" s="532"/>
      <c r="B112" s="656"/>
      <c r="C112" s="583"/>
      <c r="D112" s="534"/>
      <c r="E112" s="599"/>
      <c r="F112" s="532"/>
      <c r="G112" s="879"/>
    </row>
    <row r="113" spans="1:7" ht="9.75" customHeight="1">
      <c r="A113" s="532"/>
      <c r="B113" s="656"/>
      <c r="C113" s="583"/>
      <c r="D113" s="534"/>
      <c r="E113" s="599"/>
      <c r="F113" s="532"/>
      <c r="G113" s="879"/>
    </row>
    <row r="114" spans="1:7" ht="9.75" customHeight="1">
      <c r="A114" s="532"/>
      <c r="B114" s="656"/>
      <c r="C114" s="583"/>
      <c r="D114" s="534"/>
      <c r="E114" s="599"/>
      <c r="F114" s="532"/>
      <c r="G114" s="879"/>
    </row>
    <row r="115" spans="1:7" ht="9.75" customHeight="1">
      <c r="A115" s="532"/>
      <c r="B115" s="656"/>
      <c r="C115" s="583"/>
      <c r="D115" s="534"/>
      <c r="E115" s="599"/>
      <c r="F115" s="532"/>
      <c r="G115" s="879"/>
    </row>
    <row r="116" spans="1:7" ht="9.75" customHeight="1">
      <c r="A116" s="532"/>
      <c r="B116" s="656"/>
      <c r="C116" s="583"/>
      <c r="D116" s="534"/>
      <c r="E116" s="599"/>
      <c r="F116" s="532"/>
      <c r="G116" s="879"/>
    </row>
    <row r="117" spans="1:7" ht="9.75" customHeight="1">
      <c r="A117" s="532"/>
      <c r="B117" s="656"/>
      <c r="C117" s="583"/>
      <c r="D117" s="534"/>
      <c r="E117" s="599"/>
      <c r="F117" s="532"/>
      <c r="G117" s="879"/>
    </row>
    <row r="118" spans="1:7" ht="9.75" customHeight="1">
      <c r="A118" s="532"/>
      <c r="B118" s="656"/>
      <c r="C118" s="583"/>
      <c r="D118" s="534"/>
      <c r="E118" s="599"/>
      <c r="F118" s="532"/>
      <c r="G118" s="879"/>
    </row>
    <row r="119" spans="1:7" ht="9.75" customHeight="1">
      <c r="A119" s="532"/>
      <c r="B119" s="656"/>
      <c r="C119" s="583"/>
      <c r="D119" s="534"/>
      <c r="E119" s="599"/>
      <c r="F119" s="532"/>
      <c r="G119" s="879"/>
    </row>
    <row r="120" spans="1:7" ht="9.75" customHeight="1">
      <c r="A120" s="532"/>
      <c r="B120" s="656"/>
      <c r="C120" s="583"/>
      <c r="D120" s="534"/>
      <c r="E120" s="599"/>
      <c r="F120" s="532"/>
      <c r="G120" s="879"/>
    </row>
    <row r="121" spans="1:7" ht="9.75" customHeight="1">
      <c r="A121" s="532"/>
      <c r="B121" s="656"/>
      <c r="C121" s="884"/>
      <c r="D121" s="534"/>
      <c r="E121" s="585"/>
      <c r="F121" s="532"/>
      <c r="G121" s="879"/>
    </row>
    <row r="122" spans="1:7" ht="9.75" customHeight="1">
      <c r="A122" s="532"/>
      <c r="B122" s="656"/>
      <c r="C122" s="884"/>
      <c r="D122" s="534"/>
      <c r="E122" s="585"/>
      <c r="F122" s="532"/>
      <c r="G122" s="879"/>
    </row>
    <row r="123" spans="1:7" ht="9.75" customHeight="1">
      <c r="A123" s="532"/>
      <c r="B123" s="656"/>
      <c r="C123" s="884"/>
      <c r="D123" s="534"/>
      <c r="E123" s="585"/>
      <c r="F123" s="532"/>
      <c r="G123" s="879"/>
    </row>
    <row r="124" spans="1:7" ht="9.75" customHeight="1">
      <c r="A124" s="532"/>
      <c r="B124" s="656"/>
      <c r="C124" s="884"/>
      <c r="D124" s="534"/>
      <c r="E124" s="585"/>
      <c r="F124" s="532"/>
      <c r="G124" s="879"/>
    </row>
    <row r="125" spans="1:7" ht="9.75" customHeight="1">
      <c r="A125" s="532"/>
      <c r="B125" s="656"/>
      <c r="C125" s="884"/>
      <c r="D125" s="534"/>
      <c r="E125" s="585"/>
      <c r="F125" s="532"/>
      <c r="G125" s="879"/>
    </row>
    <row r="126" spans="1:7" ht="9.75" customHeight="1">
      <c r="A126" s="532"/>
      <c r="B126" s="656"/>
      <c r="C126" s="884"/>
      <c r="D126" s="534"/>
      <c r="E126" s="886"/>
      <c r="F126" s="532"/>
      <c r="G126" s="879"/>
    </row>
    <row r="127" spans="1:7" ht="9.75" customHeight="1">
      <c r="A127" s="532"/>
      <c r="B127" s="656"/>
      <c r="C127" s="884"/>
      <c r="D127" s="534"/>
      <c r="E127" s="886"/>
      <c r="F127" s="532"/>
      <c r="G127" s="879"/>
    </row>
    <row r="128" spans="1:7" ht="9.75" customHeight="1">
      <c r="A128" s="532"/>
      <c r="B128" s="656"/>
      <c r="C128" s="884"/>
      <c r="D128" s="534"/>
      <c r="E128" s="886"/>
      <c r="F128" s="532"/>
      <c r="G128" s="879"/>
    </row>
    <row r="129" spans="1:7" ht="9.75" customHeight="1">
      <c r="A129" s="532"/>
      <c r="B129" s="656"/>
      <c r="C129" s="884"/>
      <c r="D129" s="534"/>
      <c r="E129" s="886"/>
      <c r="F129" s="532"/>
      <c r="G129" s="879"/>
    </row>
    <row r="130" spans="1:7" ht="9.75" customHeight="1">
      <c r="A130" s="532"/>
      <c r="B130" s="656"/>
      <c r="C130" s="884"/>
      <c r="D130" s="534"/>
      <c r="E130" s="886"/>
      <c r="F130" s="532"/>
      <c r="G130" s="879"/>
    </row>
    <row r="131" spans="1:7" ht="9.75" customHeight="1">
      <c r="A131" s="532"/>
      <c r="B131" s="656"/>
      <c r="C131" s="583"/>
      <c r="D131" s="534"/>
      <c r="E131" s="599"/>
      <c r="F131" s="532"/>
      <c r="G131" s="879"/>
    </row>
    <row r="132" spans="1:7" ht="9.75" customHeight="1">
      <c r="A132" s="532"/>
      <c r="B132" s="656"/>
      <c r="C132" s="583"/>
      <c r="D132" s="534"/>
      <c r="E132" s="599"/>
      <c r="F132" s="532"/>
      <c r="G132" s="879"/>
    </row>
    <row r="133" spans="1:7" ht="9.75" customHeight="1">
      <c r="A133" s="532"/>
      <c r="B133" s="656"/>
      <c r="C133" s="583"/>
      <c r="D133" s="534"/>
      <c r="E133" s="599"/>
      <c r="F133" s="532"/>
      <c r="G133" s="879"/>
    </row>
    <row r="134" spans="1:7" ht="9.75" customHeight="1">
      <c r="A134" s="532"/>
      <c r="B134" s="656"/>
      <c r="C134" s="583"/>
      <c r="D134" s="534"/>
      <c r="E134" s="599"/>
      <c r="F134" s="532"/>
      <c r="G134" s="879"/>
    </row>
    <row r="135" spans="1:7" ht="9.75" customHeight="1">
      <c r="A135" s="532"/>
      <c r="B135" s="656"/>
      <c r="C135" s="583"/>
      <c r="D135" s="534"/>
      <c r="E135" s="599"/>
      <c r="F135" s="532"/>
      <c r="G135" s="879"/>
    </row>
    <row r="136" spans="1:7" ht="9.75" customHeight="1">
      <c r="A136" s="532"/>
      <c r="B136" s="656"/>
      <c r="C136" s="583"/>
      <c r="D136" s="534"/>
      <c r="E136" s="599"/>
      <c r="F136" s="532"/>
      <c r="G136" s="879"/>
    </row>
    <row r="137" spans="1:7" ht="9.75" customHeight="1">
      <c r="A137" s="532"/>
      <c r="B137" s="656"/>
      <c r="C137" s="583"/>
      <c r="D137" s="534"/>
      <c r="E137" s="599"/>
      <c r="F137" s="532"/>
      <c r="G137" s="879"/>
    </row>
    <row r="138" spans="1:7" ht="9.75" customHeight="1">
      <c r="A138" s="532"/>
      <c r="B138" s="656"/>
      <c r="C138" s="583"/>
      <c r="D138" s="534"/>
      <c r="E138" s="599"/>
      <c r="F138" s="532"/>
      <c r="G138" s="879"/>
    </row>
    <row r="139" spans="1:7" ht="9.75" customHeight="1">
      <c r="A139" s="532"/>
      <c r="B139" s="656"/>
      <c r="C139" s="583"/>
      <c r="D139" s="534"/>
      <c r="E139" s="599"/>
      <c r="F139" s="532"/>
      <c r="G139" s="879"/>
    </row>
    <row r="140" spans="1:7" ht="9.75" customHeight="1">
      <c r="A140" s="532"/>
      <c r="B140" s="656"/>
      <c r="C140" s="583"/>
      <c r="D140" s="534"/>
      <c r="E140" s="599"/>
      <c r="F140" s="532"/>
      <c r="G140" s="879"/>
    </row>
    <row r="141" spans="1:7" ht="9.75" customHeight="1">
      <c r="A141" s="532"/>
      <c r="B141" s="656"/>
      <c r="C141" s="583"/>
      <c r="D141" s="534"/>
      <c r="E141" s="599"/>
      <c r="F141" s="532"/>
      <c r="G141" s="879"/>
    </row>
    <row r="142" spans="1:7" ht="9.75" customHeight="1">
      <c r="A142" s="532"/>
      <c r="B142" s="656"/>
      <c r="C142" s="583"/>
      <c r="D142" s="534"/>
      <c r="E142" s="599"/>
      <c r="F142" s="532"/>
      <c r="G142" s="879"/>
    </row>
    <row r="143" spans="1:7" ht="9.75" customHeight="1">
      <c r="A143" s="532"/>
      <c r="B143" s="656"/>
      <c r="C143" s="583"/>
      <c r="D143" s="534"/>
      <c r="E143" s="599"/>
      <c r="F143" s="532"/>
      <c r="G143" s="879"/>
    </row>
    <row r="144" spans="1:7" ht="9.75" customHeight="1">
      <c r="A144" s="532"/>
      <c r="B144" s="656"/>
      <c r="C144" s="583"/>
      <c r="D144" s="534"/>
      <c r="E144" s="599"/>
      <c r="F144" s="532"/>
      <c r="G144" s="879"/>
    </row>
    <row r="145" spans="1:7" ht="9.75" customHeight="1">
      <c r="A145" s="532"/>
      <c r="B145" s="656"/>
      <c r="C145" s="583"/>
      <c r="D145" s="534"/>
      <c r="E145" s="599"/>
      <c r="F145" s="532"/>
      <c r="G145" s="879"/>
    </row>
    <row r="146" spans="1:7" ht="9.75" customHeight="1">
      <c r="A146" s="532"/>
      <c r="B146" s="656"/>
      <c r="C146" s="583"/>
      <c r="D146" s="534"/>
      <c r="E146" s="599"/>
      <c r="F146" s="532"/>
      <c r="G146" s="879"/>
    </row>
    <row r="147" spans="1:7" ht="9.75" customHeight="1">
      <c r="A147" s="532"/>
      <c r="B147" s="656"/>
      <c r="C147" s="583"/>
      <c r="D147" s="534"/>
      <c r="E147" s="599"/>
      <c r="F147" s="532"/>
      <c r="G147" s="879"/>
    </row>
    <row r="148" spans="1:7" ht="9.75" customHeight="1">
      <c r="A148" s="532"/>
      <c r="B148" s="656"/>
      <c r="C148" s="583"/>
      <c r="D148" s="534"/>
      <c r="E148" s="599"/>
      <c r="F148" s="532"/>
      <c r="G148" s="879"/>
    </row>
    <row r="149" spans="1:7" ht="9.75" customHeight="1">
      <c r="A149" s="532"/>
      <c r="B149" s="656"/>
      <c r="C149" s="583"/>
      <c r="D149" s="534"/>
      <c r="E149" s="599"/>
      <c r="F149" s="532"/>
      <c r="G149" s="879"/>
    </row>
    <row r="150" spans="1:7" ht="6.75" customHeight="1">
      <c r="A150" s="532"/>
      <c r="B150" s="656"/>
      <c r="C150" s="583"/>
      <c r="D150" s="534"/>
      <c r="E150" s="599"/>
      <c r="F150" s="532"/>
      <c r="G150" s="879"/>
    </row>
    <row r="151" spans="1:7" ht="9.75" customHeight="1">
      <c r="A151" s="532"/>
      <c r="B151" s="656"/>
      <c r="C151" s="583"/>
      <c r="D151" s="534"/>
      <c r="E151" s="599"/>
      <c r="F151" s="532"/>
      <c r="G151" s="879"/>
    </row>
    <row r="152" spans="1:7" ht="9.75" customHeight="1">
      <c r="A152" s="532"/>
      <c r="B152" s="656"/>
      <c r="C152" s="583"/>
      <c r="D152" s="534"/>
      <c r="E152" s="599"/>
      <c r="F152" s="532"/>
      <c r="G152" s="879"/>
    </row>
    <row r="153" spans="1:7" ht="9.75" customHeight="1">
      <c r="A153" s="532"/>
      <c r="B153" s="656"/>
      <c r="C153" s="583"/>
      <c r="D153" s="534"/>
      <c r="E153" s="599"/>
      <c r="F153" s="532"/>
      <c r="G153" s="879"/>
    </row>
    <row r="154" spans="1:7" ht="9.75" customHeight="1">
      <c r="A154" s="532"/>
      <c r="B154" s="656"/>
      <c r="C154" s="583"/>
      <c r="D154" s="534"/>
      <c r="E154" s="599"/>
      <c r="F154" s="532"/>
      <c r="G154" s="879"/>
    </row>
    <row r="155" spans="1:7" ht="9.75" customHeight="1">
      <c r="A155" s="532"/>
      <c r="B155" s="656"/>
      <c r="C155" s="583"/>
      <c r="D155" s="534"/>
      <c r="E155" s="599"/>
      <c r="F155" s="532"/>
      <c r="G155" s="879"/>
    </row>
    <row r="156" spans="1:7" ht="9.75" customHeight="1">
      <c r="A156" s="532"/>
      <c r="B156" s="656"/>
      <c r="C156" s="583"/>
      <c r="D156" s="534"/>
      <c r="E156" s="599"/>
      <c r="F156" s="532"/>
      <c r="G156" s="879"/>
    </row>
    <row r="157" spans="1:7" ht="9.75" customHeight="1">
      <c r="A157" s="532"/>
      <c r="B157" s="656"/>
      <c r="C157" s="583"/>
      <c r="D157" s="534"/>
      <c r="E157" s="599"/>
      <c r="F157" s="532"/>
      <c r="G157" s="879"/>
    </row>
    <row r="158" spans="1:7" ht="9.75" customHeight="1">
      <c r="A158" s="532"/>
      <c r="B158" s="656"/>
      <c r="C158" s="583"/>
      <c r="D158" s="534"/>
      <c r="E158" s="599"/>
      <c r="F158" s="532"/>
      <c r="G158" s="879"/>
    </row>
    <row r="159" spans="1:7" ht="9.75" customHeight="1">
      <c r="A159" s="532"/>
      <c r="B159" s="656"/>
      <c r="C159" s="583"/>
      <c r="D159" s="534"/>
      <c r="E159" s="599"/>
      <c r="F159" s="532"/>
      <c r="G159" s="879"/>
    </row>
    <row r="160" spans="1:7" ht="9.75" customHeight="1">
      <c r="A160" s="532"/>
      <c r="B160" s="656"/>
      <c r="C160" s="583"/>
      <c r="D160" s="534"/>
      <c r="E160" s="599"/>
      <c r="F160" s="532"/>
      <c r="G160" s="879"/>
    </row>
    <row r="161" spans="1:7" ht="9.75" customHeight="1">
      <c r="A161" s="532"/>
      <c r="B161" s="656"/>
      <c r="C161" s="583"/>
      <c r="D161" s="534"/>
      <c r="E161" s="599"/>
      <c r="F161" s="532"/>
      <c r="G161" s="879"/>
    </row>
    <row r="162" spans="1:7" ht="9.75" customHeight="1">
      <c r="A162" s="532"/>
      <c r="B162" s="656"/>
      <c r="C162" s="583"/>
      <c r="D162" s="534"/>
      <c r="E162" s="599"/>
      <c r="F162" s="532"/>
      <c r="G162" s="879"/>
    </row>
    <row r="163" spans="1:7" ht="9.75" customHeight="1">
      <c r="A163" s="532"/>
      <c r="B163" s="656"/>
      <c r="C163" s="583"/>
      <c r="D163" s="534"/>
      <c r="E163" s="599"/>
      <c r="F163" s="532"/>
      <c r="G163" s="879"/>
    </row>
    <row r="164" spans="1:7" ht="9.75" customHeight="1">
      <c r="A164" s="532"/>
      <c r="B164" s="656"/>
      <c r="C164" s="583"/>
      <c r="D164" s="534"/>
      <c r="E164" s="599"/>
      <c r="F164" s="532"/>
      <c r="G164" s="879"/>
    </row>
    <row r="165" spans="1:7" ht="9.75" customHeight="1">
      <c r="A165" s="532"/>
      <c r="B165" s="656"/>
      <c r="C165" s="583"/>
      <c r="D165" s="534"/>
      <c r="E165" s="599"/>
      <c r="F165" s="532"/>
      <c r="G165" s="879"/>
    </row>
    <row r="166" spans="1:7" ht="9.75" customHeight="1">
      <c r="A166" s="532"/>
      <c r="B166" s="656"/>
      <c r="C166" s="583"/>
      <c r="D166" s="534"/>
      <c r="E166" s="599"/>
      <c r="F166" s="532"/>
      <c r="G166" s="879"/>
    </row>
    <row r="167" spans="1:7" ht="9.75" customHeight="1">
      <c r="A167" s="532"/>
      <c r="B167" s="656"/>
      <c r="C167" s="583"/>
      <c r="D167" s="534"/>
      <c r="E167" s="599"/>
      <c r="F167" s="532"/>
      <c r="G167" s="879"/>
    </row>
    <row r="168" spans="1:7" ht="9.75" customHeight="1">
      <c r="A168" s="532"/>
      <c r="B168" s="656"/>
      <c r="C168" s="583"/>
      <c r="D168" s="534"/>
      <c r="E168" s="599"/>
      <c r="F168" s="532"/>
      <c r="G168" s="879"/>
    </row>
    <row r="169" spans="1:7" ht="9.75" customHeight="1">
      <c r="A169" s="532"/>
      <c r="B169" s="656"/>
      <c r="C169" s="583"/>
      <c r="D169" s="534"/>
      <c r="E169" s="599"/>
      <c r="F169" s="532"/>
      <c r="G169" s="879"/>
    </row>
    <row r="170" spans="1:7" ht="9.75" customHeight="1">
      <c r="A170" s="532"/>
      <c r="B170" s="656"/>
      <c r="C170" s="583"/>
      <c r="D170" s="534"/>
      <c r="E170" s="599"/>
      <c r="F170" s="532"/>
      <c r="G170" s="879"/>
    </row>
    <row r="171" spans="1:7" ht="9.75" customHeight="1">
      <c r="A171" s="532"/>
      <c r="B171" s="656"/>
      <c r="C171" s="583"/>
      <c r="D171" s="534"/>
      <c r="E171" s="885"/>
      <c r="F171" s="532"/>
      <c r="G171" s="879"/>
    </row>
    <row r="172" spans="1:7" ht="9.75" customHeight="1">
      <c r="A172" s="532"/>
      <c r="B172" s="656"/>
      <c r="C172" s="583"/>
      <c r="D172" s="534"/>
      <c r="E172" s="885"/>
      <c r="F172" s="532"/>
      <c r="G172" s="879"/>
    </row>
    <row r="173" spans="1:7" ht="9.75" customHeight="1">
      <c r="A173" s="532"/>
      <c r="B173" s="656"/>
      <c r="C173" s="583"/>
      <c r="D173" s="534"/>
      <c r="E173" s="885"/>
      <c r="F173" s="532"/>
      <c r="G173" s="879"/>
    </row>
    <row r="174" spans="1:7" ht="9.75" customHeight="1">
      <c r="A174" s="532"/>
      <c r="B174" s="656"/>
      <c r="C174" s="583"/>
      <c r="D174" s="534"/>
      <c r="E174" s="885"/>
      <c r="F174" s="532"/>
      <c r="G174" s="879"/>
    </row>
    <row r="175" spans="1:7" ht="9.75" customHeight="1">
      <c r="A175" s="532"/>
      <c r="B175" s="656"/>
      <c r="C175" s="583"/>
      <c r="D175" s="534"/>
      <c r="E175" s="885"/>
      <c r="F175" s="532"/>
      <c r="G175" s="879"/>
    </row>
    <row r="176" spans="1:7" ht="9.75" customHeight="1">
      <c r="A176" s="532"/>
      <c r="B176" s="656"/>
      <c r="C176" s="583"/>
      <c r="D176" s="534"/>
      <c r="E176" s="599"/>
      <c r="F176" s="532"/>
      <c r="G176" s="879"/>
    </row>
    <row r="177" spans="1:7" ht="9.75" customHeight="1">
      <c r="A177" s="532"/>
      <c r="B177" s="656"/>
      <c r="C177" s="583"/>
      <c r="D177" s="534"/>
      <c r="E177" s="599"/>
      <c r="F177" s="532"/>
      <c r="G177" s="879"/>
    </row>
    <row r="178" spans="1:7" ht="9.75" customHeight="1">
      <c r="A178" s="532"/>
      <c r="B178" s="656"/>
      <c r="C178" s="583"/>
      <c r="D178" s="534"/>
      <c r="E178" s="599"/>
      <c r="F178" s="532"/>
      <c r="G178" s="879"/>
    </row>
    <row r="179" spans="1:7" ht="9.75" customHeight="1">
      <c r="A179" s="532"/>
      <c r="B179" s="656"/>
      <c r="C179" s="583"/>
      <c r="D179" s="534"/>
      <c r="E179" s="599"/>
      <c r="F179" s="532"/>
      <c r="G179" s="879"/>
    </row>
    <row r="180" spans="1:7" ht="9.75" customHeight="1">
      <c r="A180" s="532"/>
      <c r="B180" s="656"/>
      <c r="C180" s="583"/>
      <c r="D180" s="534"/>
      <c r="E180" s="599"/>
      <c r="F180" s="532"/>
      <c r="G180" s="879"/>
    </row>
    <row r="181" spans="1:7" ht="9.75" customHeight="1">
      <c r="A181" s="532"/>
      <c r="B181" s="656"/>
      <c r="C181" s="583"/>
      <c r="D181" s="534"/>
      <c r="E181" s="599"/>
      <c r="F181" s="532"/>
      <c r="G181" s="879"/>
    </row>
    <row r="182" spans="1:7" ht="9.75" customHeight="1">
      <c r="A182" s="532"/>
      <c r="B182" s="656"/>
      <c r="C182" s="583"/>
      <c r="D182" s="534"/>
      <c r="E182" s="599"/>
      <c r="F182" s="532"/>
      <c r="G182" s="879"/>
    </row>
    <row r="183" spans="1:7" ht="9.75" customHeight="1">
      <c r="A183" s="532"/>
      <c r="B183" s="656"/>
      <c r="C183" s="583"/>
      <c r="D183" s="534"/>
      <c r="E183" s="599"/>
      <c r="F183" s="532"/>
      <c r="G183" s="879"/>
    </row>
    <row r="184" spans="1:7" ht="9.75" customHeight="1">
      <c r="A184" s="532"/>
      <c r="B184" s="656"/>
      <c r="C184" s="583"/>
      <c r="D184" s="534"/>
      <c r="E184" s="599"/>
      <c r="F184" s="532"/>
      <c r="G184" s="879"/>
    </row>
    <row r="185" spans="1:7" ht="9.75" customHeight="1">
      <c r="A185" s="532"/>
      <c r="B185" s="656"/>
      <c r="C185" s="583"/>
      <c r="D185" s="534"/>
      <c r="E185" s="599"/>
      <c r="F185" s="532"/>
      <c r="G185" s="879"/>
    </row>
    <row r="186" spans="1:7" ht="9.75" customHeight="1">
      <c r="A186" s="532"/>
      <c r="B186" s="656"/>
      <c r="C186" s="583"/>
      <c r="D186" s="534"/>
      <c r="E186" s="599"/>
      <c r="F186" s="532"/>
      <c r="G186" s="879"/>
    </row>
    <row r="187" spans="1:7" ht="9.75" customHeight="1">
      <c r="A187" s="532"/>
      <c r="B187" s="656"/>
      <c r="C187" s="583"/>
      <c r="D187" s="534"/>
      <c r="E187" s="599"/>
      <c r="F187" s="532"/>
      <c r="G187" s="879"/>
    </row>
    <row r="188" spans="1:7" ht="9.75" customHeight="1">
      <c r="A188" s="532"/>
      <c r="B188" s="656"/>
      <c r="C188" s="583"/>
      <c r="D188" s="534"/>
      <c r="E188" s="599"/>
      <c r="F188" s="532"/>
      <c r="G188" s="879"/>
    </row>
    <row r="189" spans="1:7" ht="9.75" customHeight="1">
      <c r="A189" s="532"/>
      <c r="B189" s="656"/>
      <c r="C189" s="583"/>
      <c r="D189" s="534"/>
      <c r="E189" s="599"/>
      <c r="F189" s="532"/>
      <c r="G189" s="879"/>
    </row>
    <row r="190" spans="1:7" ht="9.75" customHeight="1">
      <c r="A190" s="532"/>
      <c r="B190" s="656"/>
      <c r="C190" s="583"/>
      <c r="D190" s="534"/>
      <c r="E190" s="599"/>
      <c r="F190" s="532"/>
      <c r="G190" s="879"/>
    </row>
    <row r="191" spans="1:7" ht="9.75" customHeight="1">
      <c r="A191" s="532"/>
      <c r="B191" s="656"/>
      <c r="C191" s="583"/>
      <c r="D191" s="534"/>
      <c r="E191" s="599"/>
      <c r="F191" s="532"/>
      <c r="G191" s="879"/>
    </row>
    <row r="192" spans="1:7" ht="9.75" customHeight="1">
      <c r="A192" s="532"/>
      <c r="B192" s="656"/>
      <c r="C192" s="583"/>
      <c r="D192" s="534"/>
      <c r="E192" s="599"/>
      <c r="F192" s="532"/>
      <c r="G192" s="879"/>
    </row>
    <row r="193" spans="1:7" ht="9.75" customHeight="1">
      <c r="A193" s="532"/>
      <c r="B193" s="656"/>
      <c r="C193" s="583"/>
      <c r="D193" s="534"/>
      <c r="E193" s="599"/>
      <c r="F193" s="532"/>
      <c r="G193" s="879"/>
    </row>
    <row r="194" spans="1:7" ht="9.75" customHeight="1">
      <c r="A194" s="532"/>
      <c r="B194" s="656"/>
      <c r="C194" s="583"/>
      <c r="D194" s="534"/>
      <c r="E194" s="599"/>
      <c r="F194" s="532"/>
      <c r="G194" s="879"/>
    </row>
    <row r="195" spans="1:7" ht="9.75" customHeight="1">
      <c r="A195" s="532"/>
      <c r="B195" s="656"/>
      <c r="C195" s="583"/>
      <c r="D195" s="534"/>
      <c r="E195" s="599"/>
      <c r="F195" s="532"/>
      <c r="G195" s="879"/>
    </row>
    <row r="196" spans="1:7" ht="9.75" customHeight="1">
      <c r="A196" s="532"/>
      <c r="B196" s="656"/>
      <c r="C196" s="583"/>
      <c r="D196" s="534"/>
      <c r="E196" s="599"/>
      <c r="F196" s="532"/>
      <c r="G196" s="879"/>
    </row>
    <row r="197" spans="1:7" ht="9.75" customHeight="1">
      <c r="A197" s="532"/>
      <c r="B197" s="656"/>
      <c r="C197" s="583"/>
      <c r="D197" s="534"/>
      <c r="E197" s="599"/>
      <c r="F197" s="532"/>
      <c r="G197" s="879"/>
    </row>
    <row r="198" spans="1:7" ht="9.75" customHeight="1">
      <c r="A198" s="532"/>
      <c r="B198" s="656"/>
      <c r="C198" s="583"/>
      <c r="D198" s="534"/>
      <c r="E198" s="599"/>
      <c r="F198" s="532"/>
      <c r="G198" s="879"/>
    </row>
    <row r="199" spans="1:7" ht="9.75" customHeight="1">
      <c r="A199" s="532"/>
      <c r="B199" s="656"/>
      <c r="C199" s="583"/>
      <c r="D199" s="534"/>
      <c r="E199" s="599"/>
      <c r="F199" s="532"/>
      <c r="G199" s="879"/>
    </row>
    <row r="200" spans="1:7" ht="9.75" customHeight="1">
      <c r="A200" s="532"/>
      <c r="B200" s="656"/>
      <c r="C200" s="583"/>
      <c r="D200" s="534"/>
      <c r="E200" s="599"/>
      <c r="F200" s="532"/>
      <c r="G200" s="879"/>
    </row>
    <row r="201" spans="1:7" ht="9.75" customHeight="1">
      <c r="A201" s="532"/>
      <c r="B201" s="656"/>
      <c r="C201" s="583"/>
      <c r="D201" s="534"/>
      <c r="E201" s="599"/>
      <c r="F201" s="532"/>
      <c r="G201" s="879"/>
    </row>
    <row r="202" spans="1:7" ht="9.75" customHeight="1">
      <c r="A202" s="532"/>
      <c r="B202" s="656"/>
      <c r="C202" s="583"/>
      <c r="D202" s="534"/>
      <c r="E202" s="599"/>
      <c r="F202" s="532"/>
      <c r="G202" s="879"/>
    </row>
    <row r="203" spans="1:7" ht="9.75" customHeight="1">
      <c r="A203" s="532"/>
      <c r="B203" s="656"/>
      <c r="C203" s="583"/>
      <c r="D203" s="534"/>
      <c r="E203" s="599"/>
      <c r="F203" s="532"/>
      <c r="G203" s="879"/>
    </row>
    <row r="204" spans="1:7" ht="9.75" customHeight="1">
      <c r="A204" s="532"/>
      <c r="B204" s="656"/>
      <c r="C204" s="583"/>
      <c r="D204" s="534"/>
      <c r="E204" s="599"/>
      <c r="F204" s="532"/>
      <c r="G204" s="879"/>
    </row>
    <row r="205" spans="1:7" ht="9.75" customHeight="1">
      <c r="A205" s="532"/>
      <c r="B205" s="656"/>
      <c r="C205" s="583"/>
      <c r="D205" s="534"/>
      <c r="E205" s="599"/>
      <c r="F205" s="532"/>
      <c r="G205" s="879"/>
    </row>
    <row r="206" spans="1:7" ht="9.75" customHeight="1">
      <c r="A206" s="532"/>
      <c r="B206" s="656"/>
      <c r="C206" s="583"/>
      <c r="D206" s="534"/>
      <c r="E206" s="599"/>
      <c r="F206" s="532"/>
      <c r="G206" s="879"/>
    </row>
    <row r="207" spans="1:7" ht="9.75" customHeight="1">
      <c r="A207" s="532"/>
      <c r="B207" s="656"/>
      <c r="C207" s="583"/>
      <c r="D207" s="534"/>
      <c r="E207" s="599"/>
      <c r="F207" s="532"/>
      <c r="G207" s="879"/>
    </row>
    <row r="208" spans="1:7" ht="9.75" customHeight="1">
      <c r="A208" s="532"/>
      <c r="B208" s="656"/>
      <c r="C208" s="583"/>
      <c r="D208" s="534"/>
      <c r="E208" s="599"/>
      <c r="F208" s="532"/>
      <c r="G208" s="879"/>
    </row>
    <row r="209" spans="1:7" ht="9.75" customHeight="1">
      <c r="A209" s="532"/>
      <c r="B209" s="656"/>
      <c r="C209" s="583"/>
      <c r="D209" s="534"/>
      <c r="E209" s="599"/>
      <c r="F209" s="532"/>
      <c r="G209" s="879"/>
    </row>
    <row r="210" spans="1:7" ht="9.75" customHeight="1">
      <c r="A210" s="532"/>
      <c r="B210" s="656"/>
      <c r="C210" s="583"/>
      <c r="D210" s="534"/>
      <c r="E210" s="599"/>
      <c r="F210" s="532"/>
      <c r="G210" s="879"/>
    </row>
    <row r="211" spans="1:7" ht="9.75" customHeight="1">
      <c r="A211" s="532"/>
      <c r="B211" s="656"/>
      <c r="C211" s="881"/>
      <c r="D211" s="532"/>
      <c r="E211" s="882"/>
      <c r="F211" s="532"/>
      <c r="G211" s="879"/>
    </row>
    <row r="212" spans="1:7" ht="9.75" customHeight="1">
      <c r="A212" s="532"/>
      <c r="B212" s="656"/>
      <c r="C212" s="881"/>
      <c r="D212" s="532"/>
      <c r="E212" s="882"/>
      <c r="F212" s="532"/>
      <c r="G212" s="879"/>
    </row>
    <row r="213" spans="1:7" ht="9.75" customHeight="1">
      <c r="A213" s="532"/>
      <c r="B213" s="656"/>
      <c r="C213" s="881"/>
      <c r="D213" s="532"/>
      <c r="E213" s="882"/>
      <c r="F213" s="532"/>
      <c r="G213" s="879"/>
    </row>
    <row r="214" spans="1:7" ht="9.75" customHeight="1">
      <c r="A214" s="532"/>
      <c r="B214" s="656"/>
      <c r="C214" s="881"/>
      <c r="D214" s="532"/>
      <c r="E214" s="882"/>
      <c r="F214" s="532"/>
      <c r="G214" s="879"/>
    </row>
    <row r="215" spans="1:7" ht="9.75" customHeight="1">
      <c r="A215" s="532"/>
      <c r="B215" s="656"/>
      <c r="C215" s="881"/>
      <c r="D215" s="532"/>
      <c r="E215" s="882"/>
      <c r="F215" s="532"/>
      <c r="G215" s="879"/>
    </row>
    <row r="216" spans="1:7" ht="9.75" customHeight="1">
      <c r="A216" s="532"/>
      <c r="B216" s="656"/>
      <c r="C216" s="800"/>
      <c r="D216" s="534"/>
      <c r="E216" s="599"/>
      <c r="F216" s="532"/>
      <c r="G216" s="879"/>
    </row>
    <row r="217" spans="1:7" ht="9.75" customHeight="1">
      <c r="A217" s="532"/>
      <c r="B217" s="656"/>
      <c r="C217" s="800"/>
      <c r="D217" s="534"/>
      <c r="E217" s="599"/>
      <c r="F217" s="532"/>
      <c r="G217" s="879"/>
    </row>
    <row r="218" spans="1:7" ht="9.75" customHeight="1">
      <c r="A218" s="532"/>
      <c r="B218" s="656"/>
      <c r="C218" s="800"/>
      <c r="D218" s="534"/>
      <c r="E218" s="599"/>
      <c r="F218" s="532"/>
      <c r="G218" s="879"/>
    </row>
    <row r="219" spans="1:7" ht="9.75" customHeight="1">
      <c r="A219" s="532"/>
      <c r="B219" s="656"/>
      <c r="C219" s="800"/>
      <c r="D219" s="534"/>
      <c r="E219" s="599"/>
      <c r="F219" s="532"/>
      <c r="G219" s="879"/>
    </row>
    <row r="220" spans="1:7" ht="9.75" customHeight="1">
      <c r="A220" s="532"/>
      <c r="B220" s="656"/>
      <c r="C220" s="800"/>
      <c r="D220" s="534"/>
      <c r="E220" s="599"/>
      <c r="F220" s="532"/>
      <c r="G220" s="879"/>
    </row>
    <row r="221" spans="1:7" ht="9.75" customHeight="1">
      <c r="A221" s="532"/>
      <c r="B221" s="656"/>
      <c r="C221" s="583"/>
      <c r="D221" s="534"/>
      <c r="E221" s="599"/>
      <c r="F221" s="532"/>
      <c r="G221" s="879"/>
    </row>
    <row r="222" spans="1:7" ht="9.75" customHeight="1">
      <c r="A222" s="532"/>
      <c r="B222" s="656"/>
      <c r="C222" s="583"/>
      <c r="D222" s="534"/>
      <c r="E222" s="599"/>
      <c r="F222" s="532"/>
      <c r="G222" s="879"/>
    </row>
    <row r="223" spans="1:7" ht="9.75" customHeight="1">
      <c r="A223" s="532"/>
      <c r="B223" s="656"/>
      <c r="C223" s="583"/>
      <c r="D223" s="534"/>
      <c r="E223" s="599"/>
      <c r="F223" s="532"/>
      <c r="G223" s="879"/>
    </row>
    <row r="224" spans="1:7" ht="9.75" customHeight="1">
      <c r="A224" s="532"/>
      <c r="B224" s="656"/>
      <c r="C224" s="583"/>
      <c r="D224" s="534"/>
      <c r="E224" s="599"/>
      <c r="F224" s="532"/>
      <c r="G224" s="879"/>
    </row>
    <row r="225" spans="1:7" ht="7.5" customHeight="1">
      <c r="A225" s="532"/>
      <c r="B225" s="656"/>
      <c r="C225" s="583"/>
      <c r="D225" s="534"/>
      <c r="E225" s="599"/>
      <c r="F225" s="532"/>
      <c r="G225" s="879"/>
    </row>
    <row r="226" spans="1:7" ht="9.75" customHeight="1">
      <c r="A226" s="532"/>
      <c r="B226" s="656"/>
      <c r="C226" s="583"/>
      <c r="D226" s="534"/>
      <c r="E226" s="599"/>
      <c r="F226" s="532"/>
      <c r="G226" s="879"/>
    </row>
    <row r="227" spans="1:7" ht="9.75" customHeight="1">
      <c r="A227" s="532"/>
      <c r="B227" s="656"/>
      <c r="C227" s="583"/>
      <c r="D227" s="534"/>
      <c r="E227" s="599"/>
      <c r="F227" s="532"/>
      <c r="G227" s="879"/>
    </row>
    <row r="228" spans="1:7" ht="9.75" customHeight="1">
      <c r="A228" s="532"/>
      <c r="B228" s="656"/>
      <c r="C228" s="583"/>
      <c r="D228" s="534"/>
      <c r="E228" s="599"/>
      <c r="F228" s="532"/>
      <c r="G228" s="879"/>
    </row>
    <row r="229" spans="1:7" ht="9.75" customHeight="1">
      <c r="A229" s="532"/>
      <c r="B229" s="656"/>
      <c r="C229" s="583"/>
      <c r="D229" s="534"/>
      <c r="E229" s="599"/>
      <c r="F229" s="532"/>
      <c r="G229" s="879"/>
    </row>
    <row r="230" spans="1:7" ht="9.75" customHeight="1">
      <c r="A230" s="532"/>
      <c r="B230" s="656"/>
      <c r="C230" s="583"/>
      <c r="D230" s="534"/>
      <c r="E230" s="599"/>
      <c r="F230" s="532"/>
      <c r="G230" s="879"/>
    </row>
    <row r="231" spans="1:7" ht="9.75" customHeight="1">
      <c r="A231" s="532"/>
      <c r="B231" s="656"/>
      <c r="C231" s="583"/>
      <c r="D231" s="534"/>
      <c r="E231" s="599"/>
      <c r="F231" s="532"/>
      <c r="G231" s="879"/>
    </row>
    <row r="232" spans="1:7" ht="9.75" customHeight="1">
      <c r="A232" s="532"/>
      <c r="B232" s="656"/>
      <c r="C232" s="583"/>
      <c r="D232" s="534"/>
      <c r="E232" s="599"/>
      <c r="F232" s="532"/>
      <c r="G232" s="879"/>
    </row>
    <row r="233" spans="1:7" ht="9.75" customHeight="1">
      <c r="A233" s="532"/>
      <c r="B233" s="656"/>
      <c r="C233" s="583"/>
      <c r="D233" s="534"/>
      <c r="E233" s="599"/>
      <c r="F233" s="532"/>
      <c r="G233" s="879"/>
    </row>
    <row r="234" spans="1:7" ht="9.75" customHeight="1">
      <c r="A234" s="532"/>
      <c r="B234" s="656"/>
      <c r="C234" s="583"/>
      <c r="D234" s="534"/>
      <c r="E234" s="599"/>
      <c r="F234" s="532"/>
      <c r="G234" s="879"/>
    </row>
    <row r="235" spans="1:7" ht="9.75" customHeight="1">
      <c r="A235" s="532"/>
      <c r="B235" s="656"/>
      <c r="C235" s="583"/>
      <c r="D235" s="534"/>
      <c r="E235" s="599"/>
      <c r="F235" s="532"/>
      <c r="G235" s="879"/>
    </row>
    <row r="236" spans="1:7" ht="9.75" customHeight="1">
      <c r="A236" s="532"/>
      <c r="B236" s="656"/>
      <c r="C236" s="583"/>
      <c r="D236" s="534"/>
      <c r="E236" s="599"/>
      <c r="F236" s="532"/>
      <c r="G236" s="879"/>
    </row>
    <row r="237" spans="1:7" ht="9.75" customHeight="1">
      <c r="A237" s="532"/>
      <c r="B237" s="656"/>
      <c r="C237" s="583"/>
      <c r="D237" s="534"/>
      <c r="E237" s="599"/>
      <c r="F237" s="532"/>
      <c r="G237" s="879"/>
    </row>
    <row r="238" spans="1:7" ht="9.75" customHeight="1">
      <c r="A238" s="532"/>
      <c r="B238" s="656"/>
      <c r="C238" s="583"/>
      <c r="D238" s="534"/>
      <c r="E238" s="599"/>
      <c r="F238" s="532"/>
      <c r="G238" s="879"/>
    </row>
    <row r="239" spans="1:7" ht="9.75" customHeight="1">
      <c r="A239" s="532"/>
      <c r="B239" s="656"/>
      <c r="C239" s="583"/>
      <c r="D239" s="534"/>
      <c r="E239" s="599"/>
      <c r="F239" s="532"/>
      <c r="G239" s="879"/>
    </row>
    <row r="240" spans="1:7" ht="9.75" customHeight="1">
      <c r="A240" s="532"/>
      <c r="B240" s="656"/>
      <c r="C240" s="583"/>
      <c r="D240" s="534"/>
      <c r="E240" s="599"/>
      <c r="F240" s="532"/>
      <c r="G240" s="879"/>
    </row>
    <row r="241" spans="1:7" ht="9.75" customHeight="1">
      <c r="A241" s="532"/>
      <c r="B241" s="656"/>
      <c r="C241" s="583"/>
      <c r="D241" s="534"/>
      <c r="E241" s="599"/>
      <c r="F241" s="532"/>
      <c r="G241" s="879"/>
    </row>
    <row r="242" spans="1:7" ht="9.75" customHeight="1">
      <c r="A242" s="532"/>
      <c r="B242" s="656"/>
      <c r="C242" s="583"/>
      <c r="D242" s="534"/>
      <c r="E242" s="599"/>
      <c r="F242" s="532"/>
      <c r="G242" s="879"/>
    </row>
    <row r="243" spans="1:7" ht="9.75" customHeight="1">
      <c r="A243" s="532"/>
      <c r="B243" s="656"/>
      <c r="C243" s="583"/>
      <c r="D243" s="534"/>
      <c r="E243" s="599"/>
      <c r="F243" s="532"/>
      <c r="G243" s="879"/>
    </row>
    <row r="244" spans="1:7" ht="9.75" customHeight="1">
      <c r="A244" s="532"/>
      <c r="B244" s="656"/>
      <c r="C244" s="583"/>
      <c r="D244" s="534"/>
      <c r="E244" s="599"/>
      <c r="F244" s="532"/>
      <c r="G244" s="879"/>
    </row>
    <row r="245" spans="1:7" ht="9.75" customHeight="1">
      <c r="A245" s="532"/>
      <c r="B245" s="656"/>
      <c r="C245" s="583"/>
      <c r="D245" s="534"/>
      <c r="E245" s="599"/>
      <c r="F245" s="532"/>
      <c r="G245" s="879"/>
    </row>
    <row r="246" spans="1:7" ht="9.75" customHeight="1">
      <c r="A246" s="532"/>
      <c r="B246" s="656"/>
      <c r="C246" s="881"/>
      <c r="D246" s="532"/>
      <c r="E246" s="882"/>
      <c r="F246" s="532"/>
      <c r="G246" s="879"/>
    </row>
    <row r="247" spans="1:7" ht="9.75" customHeight="1">
      <c r="A247" s="532"/>
      <c r="B247" s="656"/>
      <c r="C247" s="881"/>
      <c r="D247" s="532"/>
      <c r="E247" s="882"/>
      <c r="F247" s="532"/>
      <c r="G247" s="879"/>
    </row>
    <row r="248" spans="1:7" ht="9.75" customHeight="1">
      <c r="A248" s="532"/>
      <c r="B248" s="656"/>
      <c r="C248" s="881"/>
      <c r="D248" s="532"/>
      <c r="E248" s="882"/>
      <c r="F248" s="532"/>
      <c r="G248" s="879"/>
    </row>
    <row r="249" spans="1:7" ht="9.75" customHeight="1">
      <c r="A249" s="532"/>
      <c r="B249" s="656"/>
      <c r="C249" s="881"/>
      <c r="D249" s="532"/>
      <c r="E249" s="882"/>
      <c r="F249" s="532"/>
      <c r="G249" s="879"/>
    </row>
    <row r="250" spans="1:7" ht="9.75" customHeight="1">
      <c r="A250" s="532"/>
      <c r="B250" s="656"/>
      <c r="C250" s="881"/>
      <c r="D250" s="532"/>
      <c r="E250" s="882"/>
      <c r="F250" s="532"/>
      <c r="G250" s="879"/>
    </row>
    <row r="251" spans="1:7" ht="9.75" customHeight="1">
      <c r="A251" s="532"/>
      <c r="B251" s="656"/>
      <c r="C251" s="800"/>
      <c r="D251" s="534"/>
      <c r="E251" s="599"/>
      <c r="F251" s="532"/>
      <c r="G251" s="879"/>
    </row>
    <row r="252" spans="1:7" ht="9.75" customHeight="1">
      <c r="A252" s="532"/>
      <c r="B252" s="656"/>
      <c r="C252" s="800"/>
      <c r="D252" s="534"/>
      <c r="E252" s="599"/>
      <c r="F252" s="532"/>
      <c r="G252" s="879"/>
    </row>
    <row r="253" spans="1:7" ht="9.75" customHeight="1">
      <c r="A253" s="532"/>
      <c r="B253" s="656"/>
      <c r="C253" s="800"/>
      <c r="D253" s="534"/>
      <c r="E253" s="599"/>
      <c r="F253" s="532"/>
      <c r="G253" s="879"/>
    </row>
    <row r="254" spans="1:7" ht="9.75" customHeight="1">
      <c r="A254" s="532"/>
      <c r="B254" s="656"/>
      <c r="C254" s="800"/>
      <c r="D254" s="534"/>
      <c r="E254" s="599"/>
      <c r="F254" s="532"/>
      <c r="G254" s="879"/>
    </row>
    <row r="255" spans="1:7" ht="9.75" customHeight="1">
      <c r="A255" s="532"/>
      <c r="B255" s="656"/>
      <c r="C255" s="800"/>
      <c r="D255" s="534"/>
      <c r="E255" s="599"/>
      <c r="F255" s="532"/>
      <c r="G255" s="879"/>
    </row>
    <row r="256" spans="1:7" ht="9.75" customHeight="1">
      <c r="A256" s="532"/>
      <c r="B256" s="656"/>
      <c r="C256" s="583"/>
      <c r="D256" s="534"/>
      <c r="E256" s="599"/>
      <c r="F256" s="532"/>
      <c r="G256" s="879"/>
    </row>
    <row r="257" spans="1:7" ht="9.75" customHeight="1">
      <c r="A257" s="532"/>
      <c r="B257" s="656"/>
      <c r="C257" s="583"/>
      <c r="D257" s="534"/>
      <c r="E257" s="599"/>
      <c r="F257" s="532"/>
      <c r="G257" s="879"/>
    </row>
    <row r="258" spans="1:7" ht="9.75" customHeight="1">
      <c r="A258" s="532"/>
      <c r="B258" s="656"/>
      <c r="C258" s="583"/>
      <c r="D258" s="534"/>
      <c r="E258" s="599"/>
      <c r="F258" s="532"/>
      <c r="G258" s="879"/>
    </row>
    <row r="259" spans="1:7" ht="9.75" customHeight="1">
      <c r="A259" s="532"/>
      <c r="B259" s="656"/>
      <c r="C259" s="583"/>
      <c r="D259" s="534"/>
      <c r="E259" s="599"/>
      <c r="F259" s="532"/>
      <c r="G259" s="879"/>
    </row>
    <row r="260" spans="1:7" ht="9.75" customHeight="1">
      <c r="A260" s="532"/>
      <c r="B260" s="656"/>
      <c r="C260" s="583"/>
      <c r="D260" s="534"/>
      <c r="E260" s="599"/>
      <c r="F260" s="532"/>
      <c r="G260" s="879"/>
    </row>
    <row r="261" spans="1:7" ht="9.75" customHeight="1">
      <c r="A261" s="532"/>
      <c r="B261" s="656"/>
      <c r="C261" s="583"/>
      <c r="D261" s="534"/>
      <c r="E261" s="599"/>
      <c r="F261" s="532"/>
      <c r="G261" s="879"/>
    </row>
    <row r="262" spans="1:7" ht="9.75" customHeight="1">
      <c r="A262" s="532"/>
      <c r="B262" s="656"/>
      <c r="C262" s="583"/>
      <c r="D262" s="534"/>
      <c r="E262" s="599"/>
      <c r="F262" s="532"/>
      <c r="G262" s="879"/>
    </row>
    <row r="263" spans="1:7" ht="9.75" customHeight="1">
      <c r="A263" s="532"/>
      <c r="B263" s="656"/>
      <c r="C263" s="583"/>
      <c r="D263" s="534"/>
      <c r="E263" s="599"/>
      <c r="F263" s="532"/>
      <c r="G263" s="879"/>
    </row>
    <row r="264" spans="1:7" ht="9.75" customHeight="1">
      <c r="A264" s="532"/>
      <c r="B264" s="656"/>
      <c r="C264" s="583"/>
      <c r="D264" s="534"/>
      <c r="E264" s="599"/>
      <c r="F264" s="532"/>
      <c r="G264" s="879"/>
    </row>
    <row r="265" spans="1:7" ht="9.75" customHeight="1">
      <c r="A265" s="532"/>
      <c r="B265" s="656"/>
      <c r="C265" s="583"/>
      <c r="D265" s="534"/>
      <c r="E265" s="599"/>
      <c r="F265" s="532"/>
      <c r="G265" s="879"/>
    </row>
    <row r="266" spans="1:7" ht="9.75" customHeight="1">
      <c r="A266" s="532"/>
      <c r="B266" s="656"/>
      <c r="C266" s="583"/>
      <c r="D266" s="534"/>
      <c r="E266" s="599"/>
      <c r="F266" s="532"/>
      <c r="G266" s="879"/>
    </row>
    <row r="267" spans="1:7" ht="9.75" customHeight="1">
      <c r="A267" s="532"/>
      <c r="B267" s="656"/>
      <c r="C267" s="583"/>
      <c r="D267" s="534"/>
      <c r="E267" s="599"/>
      <c r="F267" s="532"/>
      <c r="G267" s="879"/>
    </row>
    <row r="268" spans="1:7" ht="9.75" customHeight="1">
      <c r="A268" s="532"/>
      <c r="B268" s="656"/>
      <c r="C268" s="583"/>
      <c r="D268" s="534"/>
      <c r="E268" s="599"/>
      <c r="F268" s="532"/>
      <c r="G268" s="879"/>
    </row>
    <row r="269" spans="1:7" ht="9.75" customHeight="1">
      <c r="A269" s="532"/>
      <c r="B269" s="656"/>
      <c r="C269" s="583"/>
      <c r="D269" s="534"/>
      <c r="E269" s="599"/>
      <c r="F269" s="532"/>
      <c r="G269" s="879"/>
    </row>
    <row r="270" spans="1:7" ht="9.75" customHeight="1">
      <c r="A270" s="532"/>
      <c r="B270" s="656"/>
      <c r="C270" s="583"/>
      <c r="D270" s="534"/>
      <c r="E270" s="599"/>
      <c r="F270" s="532"/>
      <c r="G270" s="879"/>
    </row>
    <row r="271" spans="1:7" ht="9.75" customHeight="1">
      <c r="A271" s="532"/>
      <c r="B271" s="656"/>
      <c r="C271" s="583"/>
      <c r="D271" s="534"/>
      <c r="E271" s="599"/>
      <c r="F271" s="532"/>
      <c r="G271" s="879"/>
    </row>
    <row r="272" spans="1:7" ht="9.75" customHeight="1">
      <c r="A272" s="532"/>
      <c r="B272" s="656"/>
      <c r="C272" s="583"/>
      <c r="D272" s="534"/>
      <c r="E272" s="599"/>
      <c r="F272" s="532"/>
      <c r="G272" s="879"/>
    </row>
    <row r="273" spans="1:7" ht="9.75" customHeight="1">
      <c r="A273" s="532"/>
      <c r="B273" s="656"/>
      <c r="C273" s="583"/>
      <c r="D273" s="534"/>
      <c r="E273" s="599"/>
      <c r="F273" s="532"/>
      <c r="G273" s="879"/>
    </row>
    <row r="274" spans="1:7" ht="9.75" customHeight="1">
      <c r="A274" s="532"/>
      <c r="B274" s="656"/>
      <c r="C274" s="583"/>
      <c r="D274" s="534"/>
      <c r="E274" s="599"/>
      <c r="F274" s="532"/>
      <c r="G274" s="879"/>
    </row>
    <row r="275" spans="1:7" ht="9.75" customHeight="1">
      <c r="A275" s="532"/>
      <c r="B275" s="656"/>
      <c r="C275" s="583"/>
      <c r="D275" s="534"/>
      <c r="E275" s="599"/>
      <c r="F275" s="532"/>
      <c r="G275" s="879"/>
    </row>
    <row r="276" spans="1:7" ht="9.75" customHeight="1">
      <c r="A276" s="532"/>
      <c r="B276" s="656"/>
      <c r="C276" s="583"/>
      <c r="D276" s="534"/>
      <c r="E276" s="599"/>
      <c r="F276" s="532"/>
      <c r="G276" s="879"/>
    </row>
    <row r="277" spans="1:7" ht="9.75" customHeight="1">
      <c r="A277" s="532"/>
      <c r="B277" s="656"/>
      <c r="C277" s="583"/>
      <c r="D277" s="534"/>
      <c r="E277" s="599"/>
      <c r="F277" s="532"/>
      <c r="G277" s="879"/>
    </row>
    <row r="278" spans="1:7" ht="9.75" customHeight="1">
      <c r="A278" s="532"/>
      <c r="B278" s="656"/>
      <c r="C278" s="583"/>
      <c r="D278" s="534"/>
      <c r="E278" s="599"/>
      <c r="F278" s="532"/>
      <c r="G278" s="879"/>
    </row>
    <row r="279" spans="1:7" ht="9.75" customHeight="1">
      <c r="A279" s="532"/>
      <c r="B279" s="656"/>
      <c r="C279" s="583"/>
      <c r="D279" s="534"/>
      <c r="E279" s="599"/>
      <c r="F279" s="532"/>
      <c r="G279" s="879"/>
    </row>
    <row r="280" spans="1:7" ht="9.75" customHeight="1">
      <c r="A280" s="532"/>
      <c r="B280" s="656"/>
      <c r="C280" s="583"/>
      <c r="D280" s="534"/>
      <c r="E280" s="599"/>
      <c r="F280" s="532"/>
      <c r="G280" s="879"/>
    </row>
    <row r="281" spans="1:7" ht="9.75" customHeight="1">
      <c r="A281" s="532"/>
      <c r="B281" s="656"/>
      <c r="C281" s="583"/>
      <c r="D281" s="534"/>
      <c r="E281" s="599"/>
      <c r="F281" s="532"/>
      <c r="G281" s="879"/>
    </row>
    <row r="282" spans="1:7" ht="9.75" customHeight="1">
      <c r="A282" s="532"/>
      <c r="B282" s="656"/>
      <c r="C282" s="583"/>
      <c r="D282" s="534"/>
      <c r="E282" s="599"/>
      <c r="F282" s="532"/>
      <c r="G282" s="879"/>
    </row>
    <row r="283" spans="1:7" ht="9.75" customHeight="1">
      <c r="A283" s="532"/>
      <c r="B283" s="656"/>
      <c r="C283" s="583"/>
      <c r="D283" s="534"/>
      <c r="E283" s="599"/>
      <c r="F283" s="532"/>
      <c r="G283" s="879"/>
    </row>
    <row r="284" spans="1:7" ht="9.75" customHeight="1">
      <c r="A284" s="532"/>
      <c r="B284" s="656"/>
      <c r="C284" s="583"/>
      <c r="D284" s="534"/>
      <c r="E284" s="599"/>
      <c r="F284" s="532"/>
      <c r="G284" s="879"/>
    </row>
    <row r="285" spans="1:7" ht="9.75" customHeight="1">
      <c r="A285" s="532"/>
      <c r="B285" s="656"/>
      <c r="C285" s="583"/>
      <c r="D285" s="534"/>
      <c r="E285" s="599"/>
      <c r="F285" s="532"/>
      <c r="G285" s="879"/>
    </row>
    <row r="286" spans="1:7" ht="9.75" customHeight="1">
      <c r="A286" s="532"/>
      <c r="B286" s="656"/>
      <c r="C286" s="583"/>
      <c r="D286" s="534"/>
      <c r="E286" s="599"/>
      <c r="F286" s="532"/>
      <c r="G286" s="879"/>
    </row>
    <row r="287" spans="1:7" ht="9.75" customHeight="1">
      <c r="A287" s="532"/>
      <c r="B287" s="656"/>
      <c r="C287" s="583"/>
      <c r="D287" s="534"/>
      <c r="E287" s="599"/>
      <c r="F287" s="532"/>
      <c r="G287" s="879"/>
    </row>
    <row r="288" spans="1:7" ht="9.75" customHeight="1">
      <c r="A288" s="532"/>
      <c r="B288" s="656"/>
      <c r="C288" s="583"/>
      <c r="D288" s="534"/>
      <c r="E288" s="599"/>
      <c r="F288" s="532"/>
      <c r="G288" s="879"/>
    </row>
    <row r="289" spans="1:7" ht="9.75" customHeight="1">
      <c r="A289" s="532"/>
      <c r="B289" s="656"/>
      <c r="C289" s="583"/>
      <c r="D289" s="534"/>
      <c r="E289" s="599"/>
      <c r="F289" s="532"/>
      <c r="G289" s="879"/>
    </row>
    <row r="290" spans="1:7" ht="9.75" customHeight="1">
      <c r="A290" s="532"/>
      <c r="B290" s="656"/>
      <c r="C290" s="583"/>
      <c r="D290" s="534"/>
      <c r="E290" s="599"/>
      <c r="F290" s="532"/>
      <c r="G290" s="879"/>
    </row>
    <row r="291" spans="1:7" ht="9.75" customHeight="1">
      <c r="A291" s="532"/>
      <c r="B291" s="656"/>
      <c r="C291" s="583"/>
      <c r="D291" s="534"/>
      <c r="E291" s="599"/>
      <c r="F291" s="532"/>
      <c r="G291" s="879"/>
    </row>
    <row r="292" spans="1:7" ht="9.75" customHeight="1">
      <c r="A292" s="532"/>
      <c r="B292" s="656"/>
      <c r="C292" s="583"/>
      <c r="D292" s="534"/>
      <c r="E292" s="599"/>
      <c r="F292" s="532"/>
      <c r="G292" s="879"/>
    </row>
    <row r="293" spans="1:7" ht="9.75" customHeight="1">
      <c r="A293" s="532"/>
      <c r="B293" s="656"/>
      <c r="C293" s="583"/>
      <c r="D293" s="534"/>
      <c r="E293" s="599"/>
      <c r="F293" s="532"/>
      <c r="G293" s="879"/>
    </row>
    <row r="294" spans="1:7" ht="9.75" customHeight="1">
      <c r="A294" s="532"/>
      <c r="B294" s="656"/>
      <c r="C294" s="583"/>
      <c r="D294" s="534"/>
      <c r="E294" s="599"/>
      <c r="F294" s="532"/>
      <c r="G294" s="879"/>
    </row>
    <row r="295" spans="1:7" ht="9.75" customHeight="1">
      <c r="A295" s="532"/>
      <c r="B295" s="656"/>
      <c r="C295" s="583"/>
      <c r="D295" s="534"/>
      <c r="E295" s="599"/>
      <c r="F295" s="532"/>
      <c r="G295" s="879"/>
    </row>
    <row r="296" spans="1:7" ht="9.75" customHeight="1">
      <c r="A296" s="532"/>
      <c r="B296" s="656"/>
      <c r="C296" s="583"/>
      <c r="D296" s="534"/>
      <c r="E296" s="599"/>
      <c r="F296" s="532"/>
      <c r="G296" s="879"/>
    </row>
    <row r="297" spans="1:7" ht="9.75" customHeight="1">
      <c r="A297" s="532"/>
      <c r="B297" s="656"/>
      <c r="C297" s="583"/>
      <c r="D297" s="534"/>
      <c r="E297" s="599"/>
      <c r="F297" s="532"/>
      <c r="G297" s="879"/>
    </row>
    <row r="298" spans="1:7" ht="9.75" customHeight="1">
      <c r="A298" s="532"/>
      <c r="B298" s="656"/>
      <c r="C298" s="583"/>
      <c r="D298" s="534"/>
      <c r="E298" s="599"/>
      <c r="F298" s="532"/>
      <c r="G298" s="879"/>
    </row>
    <row r="299" spans="1:7" ht="9.75" customHeight="1">
      <c r="A299" s="532"/>
      <c r="B299" s="656"/>
      <c r="C299" s="583"/>
      <c r="D299" s="534"/>
      <c r="E299" s="599"/>
      <c r="F299" s="532"/>
      <c r="G299" s="879"/>
    </row>
    <row r="300" spans="1:7" ht="9.75" customHeight="1">
      <c r="A300" s="532"/>
      <c r="B300" s="656"/>
      <c r="C300" s="583"/>
      <c r="D300" s="534"/>
      <c r="E300" s="599"/>
      <c r="F300" s="532"/>
      <c r="G300" s="879"/>
    </row>
    <row r="301" spans="1:7" ht="9.75" customHeight="1">
      <c r="A301" s="532"/>
      <c r="B301" s="656"/>
      <c r="C301" s="583"/>
      <c r="D301" s="534"/>
      <c r="E301" s="599"/>
      <c r="F301" s="532"/>
      <c r="G301" s="879"/>
    </row>
    <row r="302" spans="1:7" ht="9.75" customHeight="1">
      <c r="A302" s="532"/>
      <c r="B302" s="656"/>
      <c r="C302" s="583"/>
      <c r="D302" s="534"/>
      <c r="E302" s="599"/>
      <c r="F302" s="532"/>
      <c r="G302" s="879"/>
    </row>
    <row r="303" spans="1:7" ht="9.75" customHeight="1">
      <c r="A303" s="532"/>
      <c r="B303" s="656"/>
      <c r="C303" s="583"/>
      <c r="D303" s="534"/>
      <c r="E303" s="599"/>
      <c r="F303" s="532"/>
      <c r="G303" s="879"/>
    </row>
    <row r="304" spans="1:7" ht="9.75" customHeight="1">
      <c r="A304" s="532"/>
      <c r="B304" s="656"/>
      <c r="C304" s="583"/>
      <c r="D304" s="534"/>
      <c r="E304" s="599"/>
      <c r="F304" s="532"/>
      <c r="G304" s="879"/>
    </row>
    <row r="305" spans="1:7" ht="8.25" customHeight="1">
      <c r="A305" s="532"/>
      <c r="B305" s="656"/>
      <c r="C305" s="583"/>
      <c r="D305" s="534"/>
      <c r="E305" s="599"/>
      <c r="F305" s="532"/>
      <c r="G305" s="879"/>
    </row>
    <row r="306" spans="1:7" ht="9.75" customHeight="1">
      <c r="A306" s="532"/>
      <c r="B306" s="656"/>
      <c r="C306" s="583"/>
      <c r="D306" s="534"/>
      <c r="E306" s="599"/>
      <c r="F306" s="532"/>
      <c r="G306" s="879"/>
    </row>
    <row r="307" spans="1:7" ht="9.75" customHeight="1">
      <c r="A307" s="532"/>
      <c r="B307" s="656"/>
      <c r="C307" s="583"/>
      <c r="D307" s="534"/>
      <c r="E307" s="599"/>
      <c r="F307" s="532"/>
      <c r="G307" s="879"/>
    </row>
    <row r="308" spans="1:7" ht="9.75" customHeight="1">
      <c r="A308" s="532"/>
      <c r="B308" s="656"/>
      <c r="C308" s="583"/>
      <c r="D308" s="534"/>
      <c r="E308" s="599"/>
      <c r="F308" s="532"/>
      <c r="G308" s="879"/>
    </row>
    <row r="309" spans="1:7" ht="9.75" customHeight="1">
      <c r="A309" s="532"/>
      <c r="B309" s="656"/>
      <c r="C309" s="583"/>
      <c r="D309" s="534"/>
      <c r="E309" s="599"/>
      <c r="F309" s="532"/>
      <c r="G309" s="879"/>
    </row>
    <row r="310" spans="1:7" ht="9.75" customHeight="1">
      <c r="A310" s="532"/>
      <c r="B310" s="656"/>
      <c r="C310" s="583"/>
      <c r="D310" s="534"/>
      <c r="E310" s="599"/>
      <c r="F310" s="532"/>
      <c r="G310" s="879"/>
    </row>
    <row r="311" spans="1:7" ht="9.75" customHeight="1">
      <c r="A311" s="532"/>
      <c r="B311" s="656"/>
      <c r="C311" s="583"/>
      <c r="D311" s="534"/>
      <c r="E311" s="599"/>
      <c r="F311" s="532"/>
      <c r="G311" s="879"/>
    </row>
    <row r="312" spans="1:7" ht="9.75" customHeight="1">
      <c r="A312" s="532"/>
      <c r="B312" s="656"/>
      <c r="C312" s="583"/>
      <c r="D312" s="534"/>
      <c r="E312" s="599"/>
      <c r="F312" s="532"/>
      <c r="G312" s="879"/>
    </row>
    <row r="313" spans="1:7" ht="9.75" customHeight="1">
      <c r="A313" s="532"/>
      <c r="B313" s="656"/>
      <c r="C313" s="583"/>
      <c r="D313" s="534"/>
      <c r="E313" s="599"/>
      <c r="F313" s="532"/>
      <c r="G313" s="879"/>
    </row>
    <row r="314" spans="1:7" ht="9.75" customHeight="1">
      <c r="A314" s="532"/>
      <c r="B314" s="656"/>
      <c r="C314" s="583"/>
      <c r="D314" s="534"/>
      <c r="E314" s="599"/>
      <c r="F314" s="532"/>
      <c r="G314" s="879"/>
    </row>
    <row r="315" spans="1:7" ht="9.75" customHeight="1">
      <c r="A315" s="532"/>
      <c r="B315" s="656"/>
      <c r="C315" s="583"/>
      <c r="D315" s="534"/>
      <c r="E315" s="599"/>
      <c r="F315" s="532"/>
      <c r="G315" s="879"/>
    </row>
    <row r="316" spans="1:7" ht="9.75" customHeight="1">
      <c r="A316" s="532"/>
      <c r="B316" s="656"/>
      <c r="C316" s="583"/>
      <c r="D316" s="534"/>
      <c r="E316" s="599"/>
      <c r="F316" s="532"/>
      <c r="G316" s="879"/>
    </row>
    <row r="317" spans="1:7" ht="9.75" customHeight="1">
      <c r="A317" s="532"/>
      <c r="B317" s="656"/>
      <c r="C317" s="583"/>
      <c r="D317" s="534"/>
      <c r="E317" s="599"/>
      <c r="F317" s="532"/>
      <c r="G317" s="879"/>
    </row>
    <row r="318" spans="1:7" ht="9.75" customHeight="1">
      <c r="A318" s="532"/>
      <c r="B318" s="656"/>
      <c r="C318" s="583"/>
      <c r="D318" s="534"/>
      <c r="E318" s="599"/>
      <c r="F318" s="532"/>
      <c r="G318" s="879"/>
    </row>
    <row r="319" spans="1:7" ht="9.75" customHeight="1">
      <c r="A319" s="532"/>
      <c r="B319" s="656"/>
      <c r="C319" s="583"/>
      <c r="D319" s="534"/>
      <c r="E319" s="599"/>
      <c r="F319" s="532"/>
      <c r="G319" s="879"/>
    </row>
    <row r="320" spans="1:7" ht="9.75" customHeight="1">
      <c r="A320" s="532"/>
      <c r="B320" s="656"/>
      <c r="C320" s="583"/>
      <c r="D320" s="534"/>
      <c r="E320" s="599"/>
      <c r="F320" s="532"/>
      <c r="G320" s="879"/>
    </row>
    <row r="321" spans="1:7" ht="9.75" customHeight="1">
      <c r="A321" s="532"/>
      <c r="B321" s="656"/>
      <c r="C321" s="583"/>
      <c r="D321" s="534"/>
      <c r="E321" s="599"/>
      <c r="F321" s="532"/>
      <c r="G321" s="879"/>
    </row>
    <row r="322" spans="1:7" ht="9.75" customHeight="1">
      <c r="A322" s="532"/>
      <c r="B322" s="656"/>
      <c r="C322" s="583"/>
      <c r="D322" s="534"/>
      <c r="E322" s="599"/>
      <c r="F322" s="532"/>
      <c r="G322" s="879"/>
    </row>
    <row r="323" spans="1:7" ht="9.75" customHeight="1">
      <c r="A323" s="532"/>
      <c r="B323" s="656"/>
      <c r="C323" s="583"/>
      <c r="D323" s="534"/>
      <c r="E323" s="599"/>
      <c r="F323" s="532"/>
      <c r="G323" s="879"/>
    </row>
    <row r="324" spans="1:7" ht="9.75" customHeight="1">
      <c r="A324" s="532"/>
      <c r="B324" s="656"/>
      <c r="C324" s="583"/>
      <c r="D324" s="534"/>
      <c r="E324" s="599"/>
      <c r="F324" s="532"/>
      <c r="G324" s="879"/>
    </row>
    <row r="325" spans="1:7" ht="9.75" customHeight="1">
      <c r="A325" s="532"/>
      <c r="B325" s="656"/>
      <c r="C325" s="583"/>
      <c r="D325" s="534"/>
      <c r="E325" s="599"/>
      <c r="F325" s="532"/>
      <c r="G325" s="879"/>
    </row>
    <row r="326" spans="1:7" ht="9.75" customHeight="1">
      <c r="A326" s="532"/>
      <c r="B326" s="656"/>
      <c r="C326" s="583"/>
      <c r="D326" s="534"/>
      <c r="E326" s="599"/>
      <c r="F326" s="532"/>
      <c r="G326" s="879"/>
    </row>
    <row r="327" spans="1:7" ht="9.75" customHeight="1">
      <c r="A327" s="532"/>
      <c r="B327" s="656"/>
      <c r="C327" s="583"/>
      <c r="D327" s="534"/>
      <c r="E327" s="599"/>
      <c r="F327" s="532"/>
      <c r="G327" s="879"/>
    </row>
    <row r="328" spans="1:7" ht="9.75" customHeight="1">
      <c r="A328" s="532"/>
      <c r="B328" s="656"/>
      <c r="C328" s="583"/>
      <c r="D328" s="534"/>
      <c r="E328" s="599"/>
      <c r="F328" s="532"/>
      <c r="G328" s="879"/>
    </row>
    <row r="329" spans="1:7" ht="9.75" customHeight="1">
      <c r="A329" s="532"/>
      <c r="B329" s="656"/>
      <c r="C329" s="583"/>
      <c r="D329" s="534"/>
      <c r="E329" s="599"/>
      <c r="F329" s="532"/>
      <c r="G329" s="879"/>
    </row>
    <row r="330" spans="1:7" ht="9.75" customHeight="1">
      <c r="A330" s="532"/>
      <c r="B330" s="656"/>
      <c r="C330" s="583"/>
      <c r="D330" s="534"/>
      <c r="E330" s="599"/>
      <c r="F330" s="532"/>
      <c r="G330" s="879"/>
    </row>
    <row r="331" spans="1:7" ht="9.75" customHeight="1">
      <c r="A331" s="532"/>
      <c r="B331" s="656"/>
      <c r="C331" s="884"/>
      <c r="D331" s="532"/>
      <c r="E331" s="585"/>
      <c r="F331" s="532"/>
      <c r="G331" s="879"/>
    </row>
    <row r="332" spans="1:7" ht="9.75" customHeight="1">
      <c r="A332" s="532"/>
      <c r="B332" s="656"/>
      <c r="C332" s="884"/>
      <c r="D332" s="532"/>
      <c r="E332" s="585"/>
      <c r="F332" s="532"/>
      <c r="G332" s="879"/>
    </row>
    <row r="333" spans="1:7" ht="9.75" customHeight="1">
      <c r="A333" s="532"/>
      <c r="B333" s="656"/>
      <c r="C333" s="884"/>
      <c r="D333" s="532"/>
      <c r="E333" s="585"/>
      <c r="F333" s="532"/>
      <c r="G333" s="879"/>
    </row>
    <row r="334" spans="1:7" ht="9.75" customHeight="1">
      <c r="A334" s="532"/>
      <c r="B334" s="656"/>
      <c r="C334" s="884"/>
      <c r="D334" s="532"/>
      <c r="E334" s="585"/>
      <c r="F334" s="532"/>
      <c r="G334" s="879"/>
    </row>
    <row r="335" spans="1:7" ht="9.75" customHeight="1">
      <c r="A335" s="532"/>
      <c r="B335" s="656"/>
      <c r="C335" s="884"/>
      <c r="D335" s="532"/>
      <c r="E335" s="585"/>
      <c r="F335" s="532"/>
      <c r="G335" s="879"/>
    </row>
    <row r="336" spans="1:7" ht="9.75" customHeight="1">
      <c r="A336" s="532"/>
      <c r="B336" s="656"/>
      <c r="C336" s="884"/>
      <c r="D336" s="532"/>
      <c r="E336" s="886"/>
      <c r="F336" s="532"/>
      <c r="G336" s="879"/>
    </row>
    <row r="337" spans="1:7" ht="9.75" customHeight="1">
      <c r="A337" s="532"/>
      <c r="B337" s="656"/>
      <c r="C337" s="884"/>
      <c r="D337" s="532"/>
      <c r="E337" s="886"/>
      <c r="F337" s="532"/>
      <c r="G337" s="879"/>
    </row>
    <row r="338" spans="1:7" ht="9.75" customHeight="1">
      <c r="A338" s="532"/>
      <c r="B338" s="656"/>
      <c r="C338" s="884"/>
      <c r="D338" s="532"/>
      <c r="E338" s="886"/>
      <c r="F338" s="532"/>
      <c r="G338" s="879"/>
    </row>
    <row r="339" spans="1:7" ht="9.75" customHeight="1">
      <c r="A339" s="532"/>
      <c r="B339" s="656"/>
      <c r="C339" s="884"/>
      <c r="D339" s="532"/>
      <c r="E339" s="886"/>
      <c r="F339" s="532"/>
      <c r="G339" s="879"/>
    </row>
    <row r="340" spans="1:7" ht="9.75" customHeight="1">
      <c r="A340" s="532"/>
      <c r="B340" s="656"/>
      <c r="C340" s="884"/>
      <c r="D340" s="532"/>
      <c r="E340" s="886"/>
      <c r="F340" s="532"/>
      <c r="G340" s="879"/>
    </row>
    <row r="341" spans="1:7" ht="9.75" customHeight="1">
      <c r="A341" s="532"/>
      <c r="B341" s="656"/>
      <c r="C341" s="583"/>
      <c r="D341" s="534"/>
      <c r="E341" s="599"/>
      <c r="F341" s="532"/>
      <c r="G341" s="879"/>
    </row>
    <row r="342" spans="1:7" ht="9.75" customHeight="1">
      <c r="A342" s="532"/>
      <c r="B342" s="656"/>
      <c r="C342" s="583"/>
      <c r="D342" s="534"/>
      <c r="E342" s="599"/>
      <c r="F342" s="532"/>
      <c r="G342" s="879"/>
    </row>
    <row r="343" spans="1:7" ht="9.75" customHeight="1">
      <c r="A343" s="532"/>
      <c r="B343" s="656"/>
      <c r="C343" s="583"/>
      <c r="D343" s="534"/>
      <c r="E343" s="599"/>
      <c r="F343" s="532"/>
      <c r="G343" s="879"/>
    </row>
    <row r="344" spans="1:7" ht="9.75" customHeight="1">
      <c r="A344" s="532"/>
      <c r="B344" s="656"/>
      <c r="C344" s="583"/>
      <c r="D344" s="534"/>
      <c r="E344" s="599"/>
      <c r="F344" s="532"/>
      <c r="G344" s="879"/>
    </row>
    <row r="345" spans="1:7" ht="9.75" customHeight="1">
      <c r="A345" s="532"/>
      <c r="B345" s="656"/>
      <c r="C345" s="583"/>
      <c r="D345" s="534"/>
      <c r="E345" s="599"/>
      <c r="F345" s="532"/>
      <c r="G345" s="879"/>
    </row>
    <row r="346" spans="1:7" ht="9.75" customHeight="1">
      <c r="A346" s="532"/>
      <c r="B346" s="656"/>
      <c r="C346" s="583"/>
      <c r="D346" s="534"/>
      <c r="E346" s="599"/>
      <c r="F346" s="532"/>
      <c r="G346" s="879"/>
    </row>
    <row r="347" spans="1:7" ht="9.75" customHeight="1">
      <c r="A347" s="532"/>
      <c r="B347" s="656"/>
      <c r="C347" s="583"/>
      <c r="D347" s="534"/>
      <c r="E347" s="599"/>
      <c r="F347" s="532"/>
      <c r="G347" s="879"/>
    </row>
    <row r="348" spans="1:7" ht="9.75" customHeight="1">
      <c r="A348" s="532"/>
      <c r="B348" s="656"/>
      <c r="C348" s="583"/>
      <c r="D348" s="534"/>
      <c r="E348" s="599"/>
      <c r="F348" s="532"/>
      <c r="G348" s="879"/>
    </row>
    <row r="349" spans="1:7" ht="9.75" customHeight="1">
      <c r="A349" s="532"/>
      <c r="B349" s="656"/>
      <c r="C349" s="583"/>
      <c r="D349" s="534"/>
      <c r="E349" s="599"/>
      <c r="F349" s="532"/>
      <c r="G349" s="879"/>
    </row>
    <row r="350" spans="1:7" ht="9.75" customHeight="1">
      <c r="A350" s="532"/>
      <c r="B350" s="656"/>
      <c r="C350" s="583"/>
      <c r="D350" s="534"/>
      <c r="E350" s="599"/>
      <c r="F350" s="532"/>
      <c r="G350" s="879"/>
    </row>
    <row r="351" spans="1:7" ht="9.75" customHeight="1">
      <c r="A351" s="532"/>
      <c r="B351" s="656"/>
      <c r="C351" s="583"/>
      <c r="D351" s="534"/>
      <c r="E351" s="599"/>
      <c r="F351" s="532"/>
      <c r="G351" s="879"/>
    </row>
    <row r="352" spans="1:7" ht="9.75" customHeight="1">
      <c r="A352" s="532"/>
      <c r="B352" s="656"/>
      <c r="C352" s="583"/>
      <c r="D352" s="534"/>
      <c r="E352" s="599"/>
      <c r="F352" s="532"/>
      <c r="G352" s="879"/>
    </row>
    <row r="353" spans="1:7" ht="9.75" customHeight="1">
      <c r="A353" s="532"/>
      <c r="B353" s="656"/>
      <c r="C353" s="583"/>
      <c r="D353" s="534"/>
      <c r="E353" s="599"/>
      <c r="F353" s="532"/>
      <c r="G353" s="879"/>
    </row>
    <row r="354" spans="1:7" ht="9.75" customHeight="1">
      <c r="A354" s="532"/>
      <c r="B354" s="656"/>
      <c r="C354" s="583"/>
      <c r="D354" s="534"/>
      <c r="E354" s="599"/>
      <c r="F354" s="532"/>
      <c r="G354" s="879"/>
    </row>
    <row r="355" spans="1:7" ht="9.75" customHeight="1">
      <c r="A355" s="532"/>
      <c r="B355" s="656"/>
      <c r="C355" s="583"/>
      <c r="D355" s="534"/>
      <c r="E355" s="599"/>
      <c r="F355" s="532"/>
      <c r="G355" s="879"/>
    </row>
    <row r="356" spans="1:7" ht="9.75" customHeight="1">
      <c r="A356" s="532"/>
      <c r="B356" s="656"/>
      <c r="C356" s="583"/>
      <c r="D356" s="534"/>
      <c r="E356" s="599"/>
      <c r="F356" s="532"/>
      <c r="G356" s="879"/>
    </row>
    <row r="357" spans="1:7" ht="9.75" customHeight="1">
      <c r="A357" s="532"/>
      <c r="B357" s="656"/>
      <c r="C357" s="583"/>
      <c r="D357" s="534"/>
      <c r="E357" s="599"/>
      <c r="F357" s="532"/>
      <c r="G357" s="879"/>
    </row>
    <row r="358" spans="1:7" ht="9.75" customHeight="1">
      <c r="A358" s="532"/>
      <c r="B358" s="656"/>
      <c r="C358" s="583"/>
      <c r="D358" s="534"/>
      <c r="E358" s="599"/>
      <c r="F358" s="532"/>
      <c r="G358" s="879"/>
    </row>
    <row r="359" spans="1:7" ht="9.75" customHeight="1">
      <c r="A359" s="532"/>
      <c r="B359" s="656"/>
      <c r="C359" s="583"/>
      <c r="D359" s="534"/>
      <c r="E359" s="599"/>
      <c r="F359" s="532"/>
      <c r="G359" s="879"/>
    </row>
    <row r="360" spans="1:7" ht="9.75" customHeight="1">
      <c r="A360" s="532"/>
      <c r="B360" s="656"/>
      <c r="C360" s="583"/>
      <c r="D360" s="534"/>
      <c r="E360" s="599"/>
      <c r="F360" s="532"/>
      <c r="G360" s="879"/>
    </row>
    <row r="361" spans="1:7" ht="9.75" customHeight="1">
      <c r="A361" s="532"/>
      <c r="B361" s="656"/>
      <c r="C361" s="583"/>
      <c r="D361" s="534"/>
      <c r="E361" s="599"/>
      <c r="F361" s="532"/>
      <c r="G361" s="879"/>
    </row>
    <row r="362" spans="1:7" ht="9.75" customHeight="1">
      <c r="A362" s="532"/>
      <c r="B362" s="656"/>
      <c r="C362" s="583"/>
      <c r="D362" s="534"/>
      <c r="E362" s="599"/>
      <c r="F362" s="532"/>
      <c r="G362" s="879"/>
    </row>
    <row r="363" spans="1:7" ht="9.75" customHeight="1">
      <c r="A363" s="532"/>
      <c r="B363" s="656"/>
      <c r="C363" s="583"/>
      <c r="D363" s="534"/>
      <c r="E363" s="599"/>
      <c r="F363" s="532"/>
      <c r="G363" s="879"/>
    </row>
    <row r="364" spans="1:7" ht="9.75" customHeight="1">
      <c r="A364" s="532"/>
      <c r="B364" s="656"/>
      <c r="C364" s="583"/>
      <c r="D364" s="534"/>
      <c r="E364" s="599"/>
      <c r="F364" s="532"/>
      <c r="G364" s="879"/>
    </row>
    <row r="365" spans="1:7" ht="9.75" customHeight="1">
      <c r="A365" s="532"/>
      <c r="B365" s="656"/>
      <c r="C365" s="583"/>
      <c r="D365" s="534"/>
      <c r="E365" s="599"/>
      <c r="F365" s="532"/>
      <c r="G365" s="879"/>
    </row>
    <row r="366" spans="1:7" ht="9.75" customHeight="1">
      <c r="A366" s="532"/>
      <c r="B366" s="656"/>
      <c r="C366" s="583"/>
      <c r="D366" s="534"/>
      <c r="E366" s="599"/>
      <c r="F366" s="532"/>
      <c r="G366" s="879"/>
    </row>
    <row r="367" spans="1:7" ht="9.75" customHeight="1">
      <c r="A367" s="532"/>
      <c r="B367" s="656"/>
      <c r="C367" s="583"/>
      <c r="D367" s="534"/>
      <c r="E367" s="599"/>
      <c r="F367" s="532"/>
      <c r="G367" s="879"/>
    </row>
    <row r="368" spans="1:7" ht="9.75" customHeight="1">
      <c r="A368" s="532"/>
      <c r="B368" s="656"/>
      <c r="C368" s="583"/>
      <c r="D368" s="534"/>
      <c r="E368" s="599"/>
      <c r="F368" s="532"/>
      <c r="G368" s="879"/>
    </row>
    <row r="369" spans="1:7" ht="9.75" customHeight="1">
      <c r="A369" s="532"/>
      <c r="B369" s="656"/>
      <c r="C369" s="583"/>
      <c r="D369" s="534"/>
      <c r="E369" s="599"/>
      <c r="F369" s="532"/>
      <c r="G369" s="879"/>
    </row>
    <row r="370" spans="1:7" ht="9.75" customHeight="1">
      <c r="A370" s="532"/>
      <c r="B370" s="656"/>
      <c r="C370" s="583"/>
      <c r="D370" s="534"/>
      <c r="E370" s="599"/>
      <c r="F370" s="532"/>
      <c r="G370" s="879"/>
    </row>
    <row r="371" spans="1:7" ht="9.75" customHeight="1">
      <c r="A371" s="532"/>
      <c r="B371" s="656"/>
      <c r="C371" s="583"/>
      <c r="D371" s="534"/>
      <c r="E371" s="599"/>
      <c r="F371" s="532"/>
      <c r="G371" s="879"/>
    </row>
    <row r="372" spans="1:7" ht="9.75" customHeight="1">
      <c r="A372" s="532"/>
      <c r="B372" s="656"/>
      <c r="C372" s="583"/>
      <c r="D372" s="534"/>
      <c r="E372" s="599"/>
      <c r="F372" s="532"/>
      <c r="G372" s="879"/>
    </row>
    <row r="373" spans="1:7" ht="9.75" customHeight="1">
      <c r="A373" s="532"/>
      <c r="B373" s="656"/>
      <c r="C373" s="583"/>
      <c r="D373" s="534"/>
      <c r="E373" s="599"/>
      <c r="F373" s="532"/>
      <c r="G373" s="879"/>
    </row>
    <row r="374" spans="1:7" ht="9.75" customHeight="1">
      <c r="A374" s="532"/>
      <c r="B374" s="656"/>
      <c r="C374" s="583"/>
      <c r="D374" s="534"/>
      <c r="E374" s="599"/>
      <c r="F374" s="532"/>
      <c r="G374" s="879"/>
    </row>
    <row r="375" spans="1:7" ht="9.75" customHeight="1">
      <c r="A375" s="532"/>
      <c r="B375" s="656"/>
      <c r="C375" s="583"/>
      <c r="D375" s="534"/>
      <c r="E375" s="599"/>
      <c r="F375" s="532"/>
      <c r="G375" s="879"/>
    </row>
    <row r="376" spans="1:7" ht="9.75" customHeight="1">
      <c r="A376" s="532"/>
      <c r="B376" s="656"/>
      <c r="C376" s="583"/>
      <c r="D376" s="534"/>
      <c r="E376" s="599"/>
      <c r="F376" s="532"/>
      <c r="G376" s="879"/>
    </row>
    <row r="377" spans="1:7" ht="9.75" customHeight="1">
      <c r="A377" s="532"/>
      <c r="B377" s="656"/>
      <c r="C377" s="583"/>
      <c r="D377" s="534"/>
      <c r="E377" s="599"/>
      <c r="F377" s="532"/>
      <c r="G377" s="879"/>
    </row>
    <row r="378" spans="1:7" ht="9.75" customHeight="1">
      <c r="A378" s="532"/>
      <c r="B378" s="656"/>
      <c r="C378" s="583"/>
      <c r="D378" s="534"/>
      <c r="E378" s="599"/>
      <c r="F378" s="532"/>
      <c r="G378" s="879"/>
    </row>
    <row r="379" spans="1:7" ht="9.75" customHeight="1">
      <c r="A379" s="532"/>
      <c r="B379" s="656"/>
      <c r="C379" s="583"/>
      <c r="D379" s="534"/>
      <c r="E379" s="599"/>
      <c r="F379" s="532"/>
      <c r="G379" s="879"/>
    </row>
    <row r="380" spans="1:7" ht="6.75" customHeight="1">
      <c r="A380" s="532"/>
      <c r="B380" s="656"/>
      <c r="C380" s="583"/>
      <c r="D380" s="534"/>
      <c r="E380" s="599"/>
      <c r="F380" s="532"/>
      <c r="G380" s="879"/>
    </row>
    <row r="381" spans="1:7" ht="9.75" customHeight="1">
      <c r="A381" s="532"/>
      <c r="B381" s="656"/>
      <c r="C381" s="583"/>
      <c r="D381" s="534"/>
      <c r="E381" s="885"/>
      <c r="F381" s="532"/>
      <c r="G381" s="879"/>
    </row>
    <row r="382" spans="1:7" ht="9.75" customHeight="1">
      <c r="A382" s="532"/>
      <c r="B382" s="656"/>
      <c r="C382" s="583"/>
      <c r="D382" s="534"/>
      <c r="E382" s="885"/>
      <c r="F382" s="532"/>
      <c r="G382" s="879"/>
    </row>
    <row r="383" spans="1:7" ht="9.75" customHeight="1">
      <c r="A383" s="532"/>
      <c r="B383" s="656"/>
      <c r="C383" s="583"/>
      <c r="D383" s="534"/>
      <c r="E383" s="885"/>
      <c r="F383" s="532"/>
      <c r="G383" s="879"/>
    </row>
    <row r="384" spans="1:7" ht="9.75" customHeight="1">
      <c r="A384" s="532"/>
      <c r="B384" s="656"/>
      <c r="C384" s="583"/>
      <c r="D384" s="534"/>
      <c r="E384" s="885"/>
      <c r="F384" s="532"/>
      <c r="G384" s="879"/>
    </row>
    <row r="385" spans="1:7" ht="9.75" customHeight="1">
      <c r="A385" s="532"/>
      <c r="B385" s="656"/>
      <c r="C385" s="583"/>
      <c r="D385" s="534"/>
      <c r="E385" s="885"/>
      <c r="F385" s="532"/>
      <c r="G385" s="879"/>
    </row>
    <row r="386" spans="1:7" ht="9.75" customHeight="1">
      <c r="A386" s="532"/>
      <c r="B386" s="656"/>
      <c r="C386" s="583"/>
      <c r="D386" s="534"/>
      <c r="E386" s="599"/>
      <c r="F386" s="532"/>
      <c r="G386" s="879"/>
    </row>
    <row r="387" spans="1:7" ht="9.75" customHeight="1">
      <c r="A387" s="532"/>
      <c r="B387" s="656"/>
      <c r="C387" s="583"/>
      <c r="D387" s="534"/>
      <c r="E387" s="599"/>
      <c r="F387" s="532"/>
      <c r="G387" s="879"/>
    </row>
    <row r="388" spans="1:7" ht="9.75" customHeight="1">
      <c r="A388" s="532"/>
      <c r="B388" s="656"/>
      <c r="C388" s="583"/>
      <c r="D388" s="534"/>
      <c r="E388" s="599"/>
      <c r="F388" s="532"/>
      <c r="G388" s="879"/>
    </row>
    <row r="389" spans="1:7" ht="9.75" customHeight="1">
      <c r="A389" s="532"/>
      <c r="B389" s="656"/>
      <c r="C389" s="583"/>
      <c r="D389" s="534"/>
      <c r="E389" s="599"/>
      <c r="F389" s="532"/>
      <c r="G389" s="879"/>
    </row>
    <row r="390" spans="1:7" ht="9.75" customHeight="1">
      <c r="A390" s="532"/>
      <c r="B390" s="656"/>
      <c r="C390" s="583"/>
      <c r="D390" s="534"/>
      <c r="E390" s="599"/>
      <c r="F390" s="532"/>
      <c r="G390" s="879"/>
    </row>
    <row r="391" spans="1:7" ht="9.75" customHeight="1">
      <c r="A391" s="532"/>
      <c r="B391" s="656"/>
      <c r="C391" s="884"/>
      <c r="D391" s="532"/>
      <c r="E391" s="585"/>
      <c r="F391" s="532"/>
      <c r="G391" s="879"/>
    </row>
    <row r="392" spans="1:7" ht="9.75" customHeight="1">
      <c r="A392" s="532"/>
      <c r="B392" s="656"/>
      <c r="C392" s="884"/>
      <c r="D392" s="532"/>
      <c r="E392" s="585"/>
      <c r="F392" s="532"/>
      <c r="G392" s="879"/>
    </row>
    <row r="393" spans="1:7" ht="9.75" customHeight="1">
      <c r="A393" s="532"/>
      <c r="B393" s="656"/>
      <c r="C393" s="884"/>
      <c r="D393" s="532"/>
      <c r="E393" s="585"/>
      <c r="F393" s="532"/>
      <c r="G393" s="879"/>
    </row>
    <row r="394" spans="1:7" ht="9.75" customHeight="1">
      <c r="A394" s="532"/>
      <c r="B394" s="656"/>
      <c r="C394" s="884"/>
      <c r="D394" s="532"/>
      <c r="E394" s="585"/>
      <c r="F394" s="532"/>
      <c r="G394" s="879"/>
    </row>
    <row r="395" spans="1:7" ht="9.75" customHeight="1">
      <c r="A395" s="532"/>
      <c r="B395" s="656"/>
      <c r="C395" s="884"/>
      <c r="D395" s="532"/>
      <c r="E395" s="585"/>
      <c r="F395" s="532"/>
      <c r="G395" s="879"/>
    </row>
    <row r="396" spans="1:7" ht="9.75" customHeight="1">
      <c r="A396" s="532"/>
      <c r="B396" s="656"/>
      <c r="C396" s="583"/>
      <c r="D396" s="534"/>
      <c r="E396" s="599"/>
      <c r="F396" s="532"/>
      <c r="G396" s="879"/>
    </row>
    <row r="397" spans="1:7" ht="9.75" customHeight="1">
      <c r="A397" s="532"/>
      <c r="B397" s="656"/>
      <c r="C397" s="583"/>
      <c r="D397" s="534"/>
      <c r="E397" s="599"/>
      <c r="F397" s="532"/>
      <c r="G397" s="879"/>
    </row>
    <row r="398" spans="1:7" ht="9.75" customHeight="1">
      <c r="A398" s="532"/>
      <c r="B398" s="656"/>
      <c r="C398" s="583"/>
      <c r="D398" s="534"/>
      <c r="E398" s="599"/>
      <c r="F398" s="532"/>
      <c r="G398" s="879"/>
    </row>
    <row r="399" spans="1:7" ht="9.75" customHeight="1">
      <c r="A399" s="532"/>
      <c r="B399" s="656"/>
      <c r="C399" s="583"/>
      <c r="D399" s="534"/>
      <c r="E399" s="599"/>
      <c r="F399" s="532"/>
      <c r="G399" s="879"/>
    </row>
    <row r="400" spans="1:7" ht="9.75" customHeight="1">
      <c r="A400" s="532"/>
      <c r="B400" s="656"/>
      <c r="C400" s="583"/>
      <c r="D400" s="534"/>
      <c r="E400" s="599"/>
      <c r="F400" s="532"/>
      <c r="G400" s="879"/>
    </row>
    <row r="401" spans="1:7" ht="9.75" customHeight="1">
      <c r="A401" s="532"/>
      <c r="B401" s="656"/>
      <c r="C401" s="883"/>
      <c r="D401" s="532"/>
      <c r="E401" s="585"/>
      <c r="F401" s="532"/>
      <c r="G401" s="879"/>
    </row>
    <row r="402" spans="1:7" ht="9.75" customHeight="1">
      <c r="A402" s="532"/>
      <c r="B402" s="656"/>
      <c r="C402" s="883"/>
      <c r="D402" s="532"/>
      <c r="E402" s="585"/>
      <c r="F402" s="532"/>
      <c r="G402" s="879"/>
    </row>
    <row r="403" spans="1:7" ht="9.75" customHeight="1">
      <c r="A403" s="532"/>
      <c r="B403" s="656"/>
      <c r="C403" s="883"/>
      <c r="D403" s="532"/>
      <c r="E403" s="585"/>
      <c r="F403" s="532"/>
      <c r="G403" s="879"/>
    </row>
    <row r="404" spans="1:7" ht="9.75" customHeight="1">
      <c r="A404" s="532"/>
      <c r="B404" s="656"/>
      <c r="C404" s="883"/>
      <c r="D404" s="532"/>
      <c r="E404" s="585"/>
      <c r="F404" s="532"/>
      <c r="G404" s="879"/>
    </row>
    <row r="405" spans="1:7" ht="9.75" customHeight="1">
      <c r="A405" s="532"/>
      <c r="B405" s="656"/>
      <c r="C405" s="883"/>
      <c r="D405" s="532"/>
      <c r="E405" s="585"/>
      <c r="F405" s="532"/>
      <c r="G405" s="879"/>
    </row>
    <row r="406" spans="1:7" ht="9.75" customHeight="1">
      <c r="A406" s="532"/>
      <c r="B406" s="656"/>
      <c r="C406" s="583"/>
      <c r="D406" s="534"/>
      <c r="E406" s="599"/>
      <c r="F406" s="532"/>
      <c r="G406" s="879"/>
    </row>
    <row r="407" spans="1:7" ht="9.75" customHeight="1">
      <c r="A407" s="532"/>
      <c r="B407" s="656"/>
      <c r="C407" s="583"/>
      <c r="D407" s="534"/>
      <c r="E407" s="599"/>
      <c r="F407" s="532"/>
      <c r="G407" s="879"/>
    </row>
    <row r="408" spans="1:7" ht="9.75" customHeight="1">
      <c r="A408" s="532"/>
      <c r="B408" s="656"/>
      <c r="C408" s="583"/>
      <c r="D408" s="534"/>
      <c r="E408" s="599"/>
      <c r="F408" s="532"/>
      <c r="G408" s="879"/>
    </row>
    <row r="409" spans="1:7" ht="9.75" customHeight="1">
      <c r="A409" s="532"/>
      <c r="B409" s="656"/>
      <c r="C409" s="583"/>
      <c r="D409" s="534"/>
      <c r="E409" s="599"/>
      <c r="F409" s="532"/>
      <c r="G409" s="879"/>
    </row>
    <row r="410" spans="1:7" ht="9.75" customHeight="1">
      <c r="A410" s="532"/>
      <c r="B410" s="656"/>
      <c r="C410" s="583"/>
      <c r="D410" s="534"/>
      <c r="E410" s="599"/>
      <c r="F410" s="532"/>
      <c r="G410" s="879"/>
    </row>
    <row r="411" spans="1:7" ht="9.75" customHeight="1">
      <c r="A411" s="532"/>
      <c r="B411" s="656"/>
      <c r="C411" s="583"/>
      <c r="D411" s="534"/>
      <c r="E411" s="599"/>
      <c r="F411" s="532"/>
      <c r="G411" s="879"/>
    </row>
    <row r="412" spans="1:7" ht="9.75" customHeight="1">
      <c r="A412" s="532"/>
      <c r="B412" s="656"/>
      <c r="C412" s="583"/>
      <c r="D412" s="534"/>
      <c r="E412" s="599"/>
      <c r="F412" s="532"/>
      <c r="G412" s="879"/>
    </row>
    <row r="413" spans="1:7" ht="9.75" customHeight="1">
      <c r="A413" s="532"/>
      <c r="B413" s="656"/>
      <c r="C413" s="583"/>
      <c r="D413" s="534"/>
      <c r="E413" s="599"/>
      <c r="F413" s="532"/>
      <c r="G413" s="879"/>
    </row>
    <row r="414" spans="1:7" ht="9.75" customHeight="1">
      <c r="A414" s="532"/>
      <c r="B414" s="656"/>
      <c r="C414" s="583"/>
      <c r="D414" s="534"/>
      <c r="E414" s="599"/>
      <c r="F414" s="532"/>
      <c r="G414" s="879"/>
    </row>
    <row r="415" spans="1:7" ht="9.75" customHeight="1">
      <c r="A415" s="532"/>
      <c r="B415" s="656"/>
      <c r="C415" s="583"/>
      <c r="D415" s="534"/>
      <c r="E415" s="599"/>
      <c r="F415" s="532"/>
      <c r="G415" s="879"/>
    </row>
    <row r="416" spans="1:7" ht="9.75" customHeight="1">
      <c r="A416" s="532"/>
      <c r="B416" s="656"/>
      <c r="C416" s="583"/>
      <c r="D416" s="534"/>
      <c r="E416" s="599"/>
      <c r="F416" s="532"/>
      <c r="G416" s="879"/>
    </row>
    <row r="417" spans="1:7" ht="9.75" customHeight="1">
      <c r="A417" s="532"/>
      <c r="B417" s="656"/>
      <c r="C417" s="583"/>
      <c r="D417" s="534"/>
      <c r="E417" s="599"/>
      <c r="F417" s="532"/>
      <c r="G417" s="879"/>
    </row>
    <row r="418" spans="1:7" ht="9.75" customHeight="1">
      <c r="A418" s="532"/>
      <c r="B418" s="656"/>
      <c r="C418" s="583"/>
      <c r="D418" s="534"/>
      <c r="E418" s="599"/>
      <c r="F418" s="532"/>
      <c r="G418" s="879"/>
    </row>
    <row r="419" spans="1:7" ht="9.75" customHeight="1">
      <c r="A419" s="532"/>
      <c r="B419" s="656"/>
      <c r="C419" s="583"/>
      <c r="D419" s="534"/>
      <c r="E419" s="599"/>
      <c r="F419" s="532"/>
      <c r="G419" s="879"/>
    </row>
    <row r="420" spans="1:7" ht="9.75" customHeight="1">
      <c r="A420" s="532"/>
      <c r="B420" s="656"/>
      <c r="C420" s="583"/>
      <c r="D420" s="534"/>
      <c r="E420" s="599"/>
      <c r="F420" s="532"/>
      <c r="G420" s="879"/>
    </row>
    <row r="421" spans="1:7" ht="9.75" customHeight="1">
      <c r="A421" s="532"/>
      <c r="B421" s="656"/>
      <c r="C421" s="583"/>
      <c r="D421" s="534"/>
      <c r="E421" s="599"/>
      <c r="F421" s="532"/>
      <c r="G421" s="879"/>
    </row>
    <row r="422" spans="1:7" ht="9.75" customHeight="1">
      <c r="A422" s="532"/>
      <c r="B422" s="656"/>
      <c r="C422" s="583"/>
      <c r="D422" s="534"/>
      <c r="E422" s="599"/>
      <c r="F422" s="532"/>
      <c r="G422" s="879"/>
    </row>
    <row r="423" spans="1:7" ht="9.75" customHeight="1">
      <c r="A423" s="532"/>
      <c r="B423" s="656"/>
      <c r="C423" s="583"/>
      <c r="D423" s="534"/>
      <c r="E423" s="599"/>
      <c r="F423" s="532"/>
      <c r="G423" s="879"/>
    </row>
    <row r="424" spans="1:7" ht="9.75" customHeight="1">
      <c r="A424" s="532"/>
      <c r="B424" s="656"/>
      <c r="C424" s="583"/>
      <c r="D424" s="534"/>
      <c r="E424" s="599"/>
      <c r="F424" s="532"/>
      <c r="G424" s="879"/>
    </row>
    <row r="425" spans="1:7" ht="9.75" customHeight="1">
      <c r="A425" s="532"/>
      <c r="B425" s="656"/>
      <c r="C425" s="583"/>
      <c r="D425" s="534"/>
      <c r="E425" s="599"/>
      <c r="F425" s="532"/>
      <c r="G425" s="879"/>
    </row>
    <row r="426" spans="1:7" ht="9.75" customHeight="1">
      <c r="A426" s="532"/>
      <c r="B426" s="656"/>
      <c r="C426" s="583"/>
      <c r="D426" s="534"/>
      <c r="E426" s="599"/>
      <c r="F426" s="532"/>
      <c r="G426" s="879"/>
    </row>
    <row r="427" spans="1:7" ht="9.75" customHeight="1">
      <c r="A427" s="532"/>
      <c r="B427" s="656"/>
      <c r="C427" s="583"/>
      <c r="D427" s="534"/>
      <c r="E427" s="599"/>
      <c r="F427" s="532"/>
      <c r="G427" s="879"/>
    </row>
    <row r="428" spans="1:7" ht="9.75" customHeight="1">
      <c r="A428" s="532"/>
      <c r="B428" s="656"/>
      <c r="C428" s="583"/>
      <c r="D428" s="534"/>
      <c r="E428" s="599"/>
      <c r="F428" s="532"/>
      <c r="G428" s="879"/>
    </row>
    <row r="429" spans="1:7" ht="9.75" customHeight="1">
      <c r="A429" s="532"/>
      <c r="B429" s="656"/>
      <c r="C429" s="583"/>
      <c r="D429" s="534"/>
      <c r="E429" s="599"/>
      <c r="F429" s="532"/>
      <c r="G429" s="879"/>
    </row>
    <row r="430" spans="1:7" ht="9.75" customHeight="1">
      <c r="A430" s="532"/>
      <c r="B430" s="656"/>
      <c r="C430" s="583"/>
      <c r="D430" s="534"/>
      <c r="E430" s="599"/>
      <c r="F430" s="532"/>
      <c r="G430" s="879"/>
    </row>
    <row r="431" spans="1:7" ht="9.75" customHeight="1">
      <c r="A431" s="532"/>
      <c r="B431" s="656"/>
      <c r="C431" s="583"/>
      <c r="D431" s="534"/>
      <c r="E431" s="599"/>
      <c r="F431" s="532"/>
      <c r="G431" s="879"/>
    </row>
    <row r="432" spans="1:7" ht="9.75" customHeight="1">
      <c r="A432" s="532"/>
      <c r="B432" s="656"/>
      <c r="C432" s="583"/>
      <c r="D432" s="534"/>
      <c r="E432" s="599"/>
      <c r="F432" s="532"/>
      <c r="G432" s="879"/>
    </row>
    <row r="433" spans="1:7" ht="9.75" customHeight="1">
      <c r="A433" s="532"/>
      <c r="B433" s="656"/>
      <c r="C433" s="583"/>
      <c r="D433" s="534"/>
      <c r="E433" s="599"/>
      <c r="F433" s="532"/>
      <c r="G433" s="879"/>
    </row>
    <row r="434" spans="1:7" ht="9.75" customHeight="1">
      <c r="A434" s="532"/>
      <c r="B434" s="656"/>
      <c r="C434" s="583"/>
      <c r="D434" s="534"/>
      <c r="E434" s="599"/>
      <c r="F434" s="532"/>
      <c r="G434" s="879"/>
    </row>
    <row r="435" spans="1:7" ht="9.75" customHeight="1">
      <c r="A435" s="532"/>
      <c r="B435" s="656"/>
      <c r="C435" s="583"/>
      <c r="D435" s="534"/>
      <c r="E435" s="599"/>
      <c r="F435" s="532"/>
      <c r="G435" s="879"/>
    </row>
    <row r="436" spans="1:7" ht="9.75" customHeight="1">
      <c r="A436" s="532"/>
      <c r="B436" s="656"/>
      <c r="C436" s="583"/>
      <c r="D436" s="534"/>
      <c r="E436" s="599"/>
      <c r="F436" s="532"/>
      <c r="G436" s="879"/>
    </row>
    <row r="437" spans="1:7" ht="9.75" customHeight="1">
      <c r="A437" s="532"/>
      <c r="B437" s="656"/>
      <c r="C437" s="583"/>
      <c r="D437" s="534"/>
      <c r="E437" s="599"/>
      <c r="F437" s="532"/>
      <c r="G437" s="879"/>
    </row>
    <row r="438" spans="1:7" ht="9.75" customHeight="1">
      <c r="A438" s="532"/>
      <c r="B438" s="656"/>
      <c r="C438" s="583"/>
      <c r="D438" s="534"/>
      <c r="E438" s="599"/>
      <c r="F438" s="532"/>
      <c r="G438" s="879"/>
    </row>
    <row r="439" spans="1:7" ht="9.75" customHeight="1">
      <c r="A439" s="532"/>
      <c r="B439" s="656"/>
      <c r="C439" s="583"/>
      <c r="D439" s="534"/>
      <c r="E439" s="599"/>
      <c r="F439" s="532"/>
      <c r="G439" s="879"/>
    </row>
    <row r="440" spans="1:7" ht="9.75" customHeight="1">
      <c r="A440" s="532"/>
      <c r="B440" s="656"/>
      <c r="C440" s="583"/>
      <c r="D440" s="534"/>
      <c r="E440" s="599"/>
      <c r="F440" s="532"/>
      <c r="G440" s="879"/>
    </row>
    <row r="441" spans="1:7" ht="9.75" customHeight="1">
      <c r="A441" s="532"/>
      <c r="B441" s="656"/>
      <c r="C441" s="881"/>
      <c r="D441" s="532"/>
      <c r="E441" s="882"/>
      <c r="F441" s="532"/>
      <c r="G441" s="879"/>
    </row>
    <row r="442" spans="1:7" ht="9.75" customHeight="1">
      <c r="A442" s="532"/>
      <c r="B442" s="656"/>
      <c r="C442" s="881"/>
      <c r="D442" s="532"/>
      <c r="E442" s="882"/>
      <c r="F442" s="532"/>
      <c r="G442" s="879"/>
    </row>
    <row r="443" spans="1:7" ht="9.75" customHeight="1">
      <c r="A443" s="532"/>
      <c r="B443" s="656"/>
      <c r="C443" s="881"/>
      <c r="D443" s="532"/>
      <c r="E443" s="882"/>
      <c r="F443" s="532"/>
      <c r="G443" s="879"/>
    </row>
    <row r="444" spans="1:7" ht="9.75" customHeight="1">
      <c r="A444" s="532"/>
      <c r="B444" s="656"/>
      <c r="C444" s="881"/>
      <c r="D444" s="532"/>
      <c r="E444" s="882"/>
      <c r="F444" s="532"/>
      <c r="G444" s="879"/>
    </row>
    <row r="445" spans="1:7" ht="9.75" customHeight="1">
      <c r="A445" s="532"/>
      <c r="B445" s="656"/>
      <c r="C445" s="881"/>
      <c r="D445" s="532"/>
      <c r="E445" s="882"/>
      <c r="F445" s="532"/>
      <c r="G445" s="879"/>
    </row>
    <row r="446" spans="1:7" ht="9.75" customHeight="1">
      <c r="A446" s="532"/>
      <c r="B446" s="656"/>
      <c r="C446" s="800"/>
      <c r="D446" s="534"/>
      <c r="E446" s="599"/>
      <c r="F446" s="532"/>
      <c r="G446" s="879"/>
    </row>
    <row r="447" spans="1:7" ht="9.75" customHeight="1">
      <c r="A447" s="532"/>
      <c r="B447" s="656"/>
      <c r="C447" s="800"/>
      <c r="D447" s="534"/>
      <c r="E447" s="599"/>
      <c r="F447" s="532"/>
      <c r="G447" s="879"/>
    </row>
    <row r="448" spans="1:7" ht="9.75" customHeight="1">
      <c r="A448" s="532"/>
      <c r="B448" s="656"/>
      <c r="C448" s="800"/>
      <c r="D448" s="534"/>
      <c r="E448" s="599"/>
      <c r="F448" s="532"/>
      <c r="G448" s="879"/>
    </row>
    <row r="449" spans="1:7" ht="9.75" customHeight="1">
      <c r="A449" s="532"/>
      <c r="B449" s="656"/>
      <c r="C449" s="800"/>
      <c r="D449" s="534"/>
      <c r="E449" s="599"/>
      <c r="F449" s="532"/>
      <c r="G449" s="879"/>
    </row>
    <row r="450" spans="1:7" ht="9.75" customHeight="1">
      <c r="A450" s="532"/>
      <c r="B450" s="656"/>
      <c r="C450" s="800"/>
      <c r="D450" s="534"/>
      <c r="E450" s="599"/>
      <c r="F450" s="532"/>
      <c r="G450" s="879"/>
    </row>
    <row r="451" spans="1:7" ht="9.75" customHeight="1">
      <c r="A451" s="532"/>
      <c r="B451" s="656"/>
      <c r="C451" s="583"/>
      <c r="D451" s="534"/>
      <c r="E451" s="599"/>
      <c r="F451" s="532"/>
      <c r="G451" s="879"/>
    </row>
    <row r="452" spans="1:7" ht="9.75" customHeight="1">
      <c r="A452" s="532"/>
      <c r="B452" s="656"/>
      <c r="C452" s="583"/>
      <c r="D452" s="534"/>
      <c r="E452" s="599"/>
      <c r="F452" s="532"/>
      <c r="G452" s="879"/>
    </row>
    <row r="453" spans="1:7" ht="9.75" customHeight="1">
      <c r="A453" s="532"/>
      <c r="B453" s="656"/>
      <c r="C453" s="583"/>
      <c r="D453" s="534"/>
      <c r="E453" s="599"/>
      <c r="F453" s="532"/>
      <c r="G453" s="879"/>
    </row>
    <row r="454" spans="1:7" ht="9.75" customHeight="1">
      <c r="A454" s="532"/>
      <c r="B454" s="656"/>
      <c r="C454" s="583"/>
      <c r="D454" s="534"/>
      <c r="E454" s="599"/>
      <c r="F454" s="532"/>
      <c r="G454" s="879"/>
    </row>
    <row r="455" spans="1:7" ht="7.5" customHeight="1">
      <c r="A455" s="532"/>
      <c r="B455" s="656"/>
      <c r="C455" s="583"/>
      <c r="D455" s="534"/>
      <c r="E455" s="599"/>
      <c r="F455" s="532"/>
      <c r="G455" s="879"/>
    </row>
    <row r="456" spans="1:7" ht="9.75" customHeight="1">
      <c r="A456" s="532"/>
      <c r="B456" s="656"/>
      <c r="C456" s="583"/>
      <c r="D456" s="534"/>
      <c r="E456" s="599"/>
      <c r="F456" s="532"/>
      <c r="G456" s="879"/>
    </row>
    <row r="457" spans="1:7" ht="9.75" customHeight="1">
      <c r="A457" s="532"/>
      <c r="B457" s="656"/>
      <c r="C457" s="583"/>
      <c r="D457" s="534"/>
      <c r="E457" s="599"/>
      <c r="F457" s="532"/>
      <c r="G457" s="879"/>
    </row>
    <row r="458" spans="1:7" ht="9.75" customHeight="1">
      <c r="A458" s="532"/>
      <c r="B458" s="656"/>
      <c r="C458" s="583"/>
      <c r="D458" s="534"/>
      <c r="E458" s="599"/>
      <c r="F458" s="532"/>
      <c r="G458" s="879"/>
    </row>
    <row r="459" spans="1:7" ht="9.75" customHeight="1">
      <c r="A459" s="532"/>
      <c r="B459" s="656"/>
      <c r="C459" s="583"/>
      <c r="D459" s="534"/>
      <c r="E459" s="599"/>
      <c r="F459" s="532"/>
      <c r="G459" s="879"/>
    </row>
    <row r="460" spans="1:7" ht="9.75" customHeight="1">
      <c r="A460" s="532"/>
      <c r="B460" s="656"/>
      <c r="C460" s="583"/>
      <c r="D460" s="534"/>
      <c r="E460" s="599"/>
      <c r="F460" s="532"/>
      <c r="G460" s="879"/>
    </row>
    <row r="461" spans="1:7" ht="9.75" customHeight="1">
      <c r="A461" s="532"/>
      <c r="B461" s="656"/>
      <c r="C461" s="583"/>
      <c r="D461" s="534"/>
      <c r="E461" s="599"/>
      <c r="F461" s="532"/>
      <c r="G461" s="879"/>
    </row>
    <row r="462" spans="1:7" ht="9.75" customHeight="1">
      <c r="A462" s="532"/>
      <c r="B462" s="656"/>
      <c r="C462" s="583"/>
      <c r="D462" s="534"/>
      <c r="E462" s="599"/>
      <c r="F462" s="532"/>
      <c r="G462" s="879"/>
    </row>
    <row r="463" spans="1:7" ht="9.75" customHeight="1">
      <c r="A463" s="532"/>
      <c r="B463" s="656"/>
      <c r="C463" s="583"/>
      <c r="D463" s="534"/>
      <c r="E463" s="599"/>
      <c r="F463" s="532"/>
      <c r="G463" s="879"/>
    </row>
    <row r="464" spans="1:7" ht="9.75" customHeight="1">
      <c r="A464" s="532"/>
      <c r="B464" s="656"/>
      <c r="C464" s="583"/>
      <c r="D464" s="534"/>
      <c r="E464" s="599"/>
      <c r="F464" s="532"/>
      <c r="G464" s="879"/>
    </row>
    <row r="465" spans="1:7" ht="9.75" customHeight="1">
      <c r="A465" s="532"/>
      <c r="B465" s="656"/>
      <c r="C465" s="583"/>
      <c r="D465" s="534"/>
      <c r="E465" s="599"/>
      <c r="F465" s="532"/>
      <c r="G465" s="879"/>
    </row>
    <row r="466" spans="1:7" ht="9.75" customHeight="1">
      <c r="A466" s="532"/>
      <c r="B466" s="656"/>
      <c r="C466" s="583"/>
      <c r="D466" s="534"/>
      <c r="E466" s="599"/>
      <c r="F466" s="532"/>
      <c r="G466" s="879"/>
    </row>
    <row r="467" spans="1:7" ht="9.75" customHeight="1">
      <c r="A467" s="532"/>
      <c r="B467" s="656"/>
      <c r="C467" s="583"/>
      <c r="D467" s="534"/>
      <c r="E467" s="599"/>
      <c r="F467" s="532"/>
      <c r="G467" s="879"/>
    </row>
    <row r="468" spans="1:7" ht="9.75" customHeight="1">
      <c r="A468" s="532"/>
      <c r="B468" s="656"/>
      <c r="C468" s="583"/>
      <c r="D468" s="534"/>
      <c r="E468" s="599"/>
      <c r="F468" s="532"/>
      <c r="G468" s="879"/>
    </row>
    <row r="469" spans="1:7" ht="9.75" customHeight="1">
      <c r="A469" s="532"/>
      <c r="B469" s="656"/>
      <c r="C469" s="583"/>
      <c r="D469" s="534"/>
      <c r="E469" s="599"/>
      <c r="F469" s="532"/>
      <c r="G469" s="879"/>
    </row>
    <row r="470" spans="1:7" ht="9.75" customHeight="1">
      <c r="A470" s="532"/>
      <c r="B470" s="656"/>
      <c r="C470" s="583"/>
      <c r="D470" s="534"/>
      <c r="E470" s="599"/>
      <c r="F470" s="532"/>
      <c r="G470" s="879"/>
    </row>
    <row r="471" spans="1:7" ht="9.75" customHeight="1">
      <c r="A471" s="532"/>
      <c r="B471" s="656"/>
      <c r="C471" s="583"/>
      <c r="D471" s="534"/>
      <c r="E471" s="599"/>
      <c r="F471" s="532"/>
      <c r="G471" s="879"/>
    </row>
    <row r="472" spans="1:7" ht="9.75" customHeight="1">
      <c r="A472" s="532"/>
      <c r="B472" s="656"/>
      <c r="C472" s="583"/>
      <c r="D472" s="534"/>
      <c r="E472" s="599"/>
      <c r="F472" s="532"/>
      <c r="G472" s="879"/>
    </row>
    <row r="473" spans="1:7" ht="9.75" customHeight="1">
      <c r="A473" s="532"/>
      <c r="B473" s="656"/>
      <c r="C473" s="583"/>
      <c r="D473" s="534"/>
      <c r="E473" s="599"/>
      <c r="F473" s="532"/>
      <c r="G473" s="879"/>
    </row>
    <row r="474" spans="1:7" ht="9.75" customHeight="1">
      <c r="A474" s="532"/>
      <c r="B474" s="656"/>
      <c r="C474" s="583"/>
      <c r="D474" s="534"/>
      <c r="E474" s="599"/>
      <c r="F474" s="532"/>
      <c r="G474" s="879"/>
    </row>
    <row r="475" spans="1:7" ht="9.75" customHeight="1">
      <c r="A475" s="532"/>
      <c r="B475" s="656"/>
      <c r="C475" s="583"/>
      <c r="D475" s="534"/>
      <c r="E475" s="599"/>
      <c r="F475" s="532"/>
      <c r="G475" s="879"/>
    </row>
    <row r="476" spans="1:7" ht="9.75" customHeight="1">
      <c r="A476" s="532"/>
      <c r="B476" s="656"/>
      <c r="C476" s="881"/>
      <c r="D476" s="532"/>
      <c r="E476" s="882"/>
      <c r="F476" s="532"/>
      <c r="G476" s="879"/>
    </row>
    <row r="477" spans="1:7" ht="9.75" customHeight="1">
      <c r="A477" s="532"/>
      <c r="B477" s="656"/>
      <c r="C477" s="881"/>
      <c r="D477" s="532"/>
      <c r="E477" s="882"/>
      <c r="F477" s="532"/>
      <c r="G477" s="879"/>
    </row>
    <row r="478" spans="1:7" ht="9.75" customHeight="1">
      <c r="A478" s="532"/>
      <c r="B478" s="656"/>
      <c r="C478" s="881"/>
      <c r="D478" s="532"/>
      <c r="E478" s="882"/>
      <c r="F478" s="532"/>
      <c r="G478" s="879"/>
    </row>
    <row r="479" spans="1:7" ht="9.75" customHeight="1">
      <c r="A479" s="532"/>
      <c r="B479" s="656"/>
      <c r="C479" s="881"/>
      <c r="D479" s="532"/>
      <c r="E479" s="882"/>
      <c r="F479" s="532"/>
      <c r="G479" s="879"/>
    </row>
    <row r="480" spans="1:7" ht="9.75" customHeight="1">
      <c r="A480" s="532"/>
      <c r="B480" s="656"/>
      <c r="C480" s="881"/>
      <c r="D480" s="532"/>
      <c r="E480" s="882"/>
      <c r="F480" s="532"/>
      <c r="G480" s="879"/>
    </row>
    <row r="481" spans="1:7" ht="9.75" customHeight="1">
      <c r="A481" s="532"/>
      <c r="B481" s="656"/>
      <c r="C481" s="800"/>
      <c r="D481" s="534"/>
      <c r="E481" s="599"/>
      <c r="F481" s="532"/>
      <c r="G481" s="879"/>
    </row>
    <row r="482" spans="1:7" ht="9.75" customHeight="1">
      <c r="A482" s="532"/>
      <c r="B482" s="656"/>
      <c r="C482" s="800"/>
      <c r="D482" s="534"/>
      <c r="E482" s="599"/>
      <c r="F482" s="532"/>
      <c r="G482" s="879"/>
    </row>
    <row r="483" spans="1:7" ht="9.75" customHeight="1">
      <c r="A483" s="532"/>
      <c r="B483" s="656"/>
      <c r="C483" s="800"/>
      <c r="D483" s="534"/>
      <c r="E483" s="599"/>
      <c r="F483" s="532"/>
      <c r="G483" s="879"/>
    </row>
    <row r="484" spans="1:7" ht="9.75" customHeight="1">
      <c r="A484" s="532"/>
      <c r="B484" s="656"/>
      <c r="C484" s="800"/>
      <c r="D484" s="534"/>
      <c r="E484" s="599"/>
      <c r="F484" s="532"/>
      <c r="G484" s="879"/>
    </row>
    <row r="485" spans="1:7" ht="9.75" customHeight="1">
      <c r="A485" s="532"/>
      <c r="B485" s="656"/>
      <c r="C485" s="800"/>
      <c r="D485" s="534"/>
      <c r="E485" s="599"/>
      <c r="F485" s="532"/>
      <c r="G485" s="879"/>
    </row>
    <row r="486" spans="1:7" ht="9.75" customHeight="1">
      <c r="A486" s="532"/>
      <c r="B486" s="656"/>
      <c r="C486" s="583"/>
      <c r="D486" s="534"/>
      <c r="E486" s="599"/>
      <c r="F486" s="532"/>
      <c r="G486" s="879"/>
    </row>
    <row r="487" spans="1:7" ht="9.75" customHeight="1">
      <c r="A487" s="532"/>
      <c r="B487" s="656"/>
      <c r="C487" s="583"/>
      <c r="D487" s="534"/>
      <c r="E487" s="599"/>
      <c r="F487" s="532"/>
      <c r="G487" s="879"/>
    </row>
    <row r="488" spans="1:7" ht="9.75" customHeight="1">
      <c r="A488" s="532"/>
      <c r="B488" s="656"/>
      <c r="C488" s="583"/>
      <c r="D488" s="534"/>
      <c r="E488" s="599"/>
      <c r="F488" s="532"/>
      <c r="G488" s="879"/>
    </row>
    <row r="489" spans="1:7" ht="9.75" customHeight="1">
      <c r="A489" s="532"/>
      <c r="B489" s="656"/>
      <c r="C489" s="583"/>
      <c r="D489" s="534"/>
      <c r="E489" s="599"/>
      <c r="F489" s="532"/>
      <c r="G489" s="879"/>
    </row>
    <row r="490" spans="1:7" ht="9.75" customHeight="1">
      <c r="A490" s="532"/>
      <c r="B490" s="656"/>
      <c r="C490" s="583"/>
      <c r="D490" s="534"/>
      <c r="E490" s="599"/>
      <c r="F490" s="532"/>
      <c r="G490" s="879"/>
    </row>
    <row r="491" spans="1:7" ht="9.75" customHeight="1">
      <c r="A491" s="532"/>
      <c r="B491" s="656"/>
      <c r="C491" s="583"/>
      <c r="D491" s="534"/>
      <c r="E491" s="599"/>
      <c r="F491" s="532"/>
      <c r="G491" s="879"/>
    </row>
    <row r="492" spans="1:7" ht="9.75" customHeight="1">
      <c r="A492" s="532"/>
      <c r="B492" s="656"/>
      <c r="C492" s="583"/>
      <c r="D492" s="534"/>
      <c r="E492" s="599"/>
      <c r="F492" s="532"/>
      <c r="G492" s="879"/>
    </row>
    <row r="493" spans="1:7" ht="9.75" customHeight="1">
      <c r="A493" s="532"/>
      <c r="B493" s="656"/>
      <c r="C493" s="583"/>
      <c r="D493" s="534"/>
      <c r="E493" s="599"/>
      <c r="F493" s="532"/>
      <c r="G493" s="879"/>
    </row>
    <row r="494" spans="1:7" ht="9.75" customHeight="1">
      <c r="A494" s="532"/>
      <c r="B494" s="656"/>
      <c r="C494" s="583"/>
      <c r="D494" s="534"/>
      <c r="E494" s="599"/>
      <c r="F494" s="532"/>
      <c r="G494" s="879"/>
    </row>
    <row r="495" spans="1:7" ht="9.75" customHeight="1">
      <c r="A495" s="532"/>
      <c r="B495" s="656"/>
      <c r="C495" s="583"/>
      <c r="D495" s="534"/>
      <c r="E495" s="599"/>
      <c r="F495" s="532"/>
      <c r="G495" s="879"/>
    </row>
    <row r="496" spans="1:7" ht="9.75" customHeight="1">
      <c r="A496" s="532"/>
      <c r="B496" s="656"/>
      <c r="C496" s="583"/>
      <c r="D496" s="534"/>
      <c r="E496" s="599"/>
      <c r="F496" s="532"/>
      <c r="G496" s="879"/>
    </row>
    <row r="497" spans="1:7" ht="9.75" customHeight="1">
      <c r="A497" s="532"/>
      <c r="B497" s="656"/>
      <c r="C497" s="583"/>
      <c r="D497" s="534"/>
      <c r="E497" s="599"/>
      <c r="F497" s="532"/>
      <c r="G497" s="879"/>
    </row>
    <row r="498" spans="1:7" ht="9.75" customHeight="1">
      <c r="A498" s="532"/>
      <c r="B498" s="656"/>
      <c r="C498" s="583"/>
      <c r="D498" s="534"/>
      <c r="E498" s="599"/>
      <c r="F498" s="532"/>
      <c r="G498" s="879"/>
    </row>
    <row r="499" spans="1:7" ht="9.75" customHeight="1">
      <c r="A499" s="532"/>
      <c r="B499" s="656"/>
      <c r="C499" s="583"/>
      <c r="D499" s="534"/>
      <c r="E499" s="599"/>
      <c r="F499" s="532"/>
      <c r="G499" s="879"/>
    </row>
    <row r="500" spans="1:7" ht="9.75" customHeight="1">
      <c r="A500" s="532"/>
      <c r="B500" s="656"/>
      <c r="C500" s="583"/>
      <c r="D500" s="534"/>
      <c r="E500" s="599"/>
      <c r="F500" s="532"/>
      <c r="G500" s="879"/>
    </row>
    <row r="501" spans="1:7" ht="9.75" customHeight="1">
      <c r="A501" s="532"/>
      <c r="B501" s="656"/>
      <c r="C501" s="583"/>
      <c r="D501" s="534"/>
      <c r="E501" s="599"/>
      <c r="F501" s="532"/>
      <c r="G501" s="879"/>
    </row>
    <row r="502" spans="1:7" ht="9.75" customHeight="1">
      <c r="A502" s="532"/>
      <c r="B502" s="656"/>
      <c r="C502" s="583"/>
      <c r="D502" s="534"/>
      <c r="E502" s="599"/>
      <c r="F502" s="532"/>
      <c r="G502" s="879"/>
    </row>
    <row r="503" spans="1:7" ht="9.75" customHeight="1">
      <c r="A503" s="532"/>
      <c r="B503" s="656"/>
      <c r="C503" s="583"/>
      <c r="D503" s="534"/>
      <c r="E503" s="599"/>
      <c r="F503" s="532"/>
      <c r="G503" s="879"/>
    </row>
    <row r="504" spans="1:7" ht="9.75" customHeight="1">
      <c r="A504" s="532"/>
      <c r="B504" s="656"/>
      <c r="C504" s="583"/>
      <c r="D504" s="534"/>
      <c r="E504" s="599"/>
      <c r="F504" s="532"/>
      <c r="G504" s="879"/>
    </row>
    <row r="505" spans="1:7" ht="9.75" customHeight="1">
      <c r="A505" s="532"/>
      <c r="B505" s="656"/>
      <c r="C505" s="583"/>
      <c r="D505" s="534"/>
      <c r="E505" s="599"/>
      <c r="F505" s="532"/>
      <c r="G505" s="879"/>
    </row>
    <row r="506" spans="1:7" ht="9.75" customHeight="1">
      <c r="A506" s="532"/>
      <c r="B506" s="656"/>
      <c r="C506" s="583"/>
      <c r="D506" s="534"/>
      <c r="E506" s="599"/>
      <c r="F506" s="532"/>
      <c r="G506" s="879"/>
    </row>
    <row r="507" spans="1:7" ht="9.75" customHeight="1">
      <c r="A507" s="532"/>
      <c r="B507" s="656"/>
      <c r="C507" s="583"/>
      <c r="D507" s="534"/>
      <c r="E507" s="599"/>
      <c r="F507" s="532"/>
      <c r="G507" s="879"/>
    </row>
    <row r="508" spans="1:7" ht="9.75" customHeight="1">
      <c r="A508" s="532"/>
      <c r="B508" s="656"/>
      <c r="C508" s="583"/>
      <c r="D508" s="534"/>
      <c r="E508" s="599"/>
      <c r="F508" s="532"/>
      <c r="G508" s="879"/>
    </row>
    <row r="509" spans="1:7" ht="9.75" customHeight="1">
      <c r="A509" s="532"/>
      <c r="B509" s="656"/>
      <c r="C509" s="583"/>
      <c r="D509" s="534"/>
      <c r="E509" s="599"/>
      <c r="F509" s="532"/>
      <c r="G509" s="879"/>
    </row>
    <row r="510" spans="1:7" ht="9.75" customHeight="1">
      <c r="A510" s="532"/>
      <c r="B510" s="656"/>
      <c r="C510" s="583"/>
      <c r="D510" s="534"/>
      <c r="E510" s="599"/>
      <c r="F510" s="532"/>
      <c r="G510" s="879"/>
    </row>
    <row r="511" spans="1:7" ht="9.75" customHeight="1">
      <c r="A511" s="532"/>
      <c r="B511" s="656"/>
      <c r="C511" s="583"/>
      <c r="D511" s="534"/>
      <c r="E511" s="599"/>
      <c r="F511" s="532"/>
      <c r="G511" s="879"/>
    </row>
    <row r="512" spans="1:7" ht="9.75" customHeight="1">
      <c r="A512" s="532"/>
      <c r="B512" s="656"/>
      <c r="C512" s="583"/>
      <c r="D512" s="534"/>
      <c r="E512" s="599"/>
      <c r="F512" s="532"/>
      <c r="G512" s="879"/>
    </row>
    <row r="513" spans="1:7" ht="9.75" customHeight="1">
      <c r="A513" s="532"/>
      <c r="B513" s="656"/>
      <c r="C513" s="583"/>
      <c r="D513" s="534"/>
      <c r="E513" s="599"/>
      <c r="F513" s="532"/>
      <c r="G513" s="879"/>
    </row>
    <row r="514" spans="1:7" ht="9.75" customHeight="1">
      <c r="A514" s="532"/>
      <c r="B514" s="656"/>
      <c r="C514" s="583"/>
      <c r="D514" s="534"/>
      <c r="E514" s="599"/>
      <c r="F514" s="532"/>
      <c r="G514" s="879"/>
    </row>
    <row r="515" spans="1:7" ht="9.75" customHeight="1">
      <c r="A515" s="532"/>
      <c r="B515" s="656"/>
      <c r="C515" s="583"/>
      <c r="D515" s="534"/>
      <c r="E515" s="599"/>
      <c r="F515" s="532"/>
      <c r="G515" s="879"/>
    </row>
    <row r="516" spans="1:7" ht="9.75" customHeight="1">
      <c r="A516" s="532"/>
      <c r="B516" s="656"/>
      <c r="C516" s="583"/>
      <c r="D516" s="534"/>
      <c r="E516" s="599"/>
      <c r="F516" s="532"/>
      <c r="G516" s="879"/>
    </row>
    <row r="517" spans="1:7" ht="9.75" customHeight="1">
      <c r="A517" s="532"/>
      <c r="B517" s="656"/>
      <c r="C517" s="583"/>
      <c r="D517" s="534"/>
      <c r="E517" s="599"/>
      <c r="F517" s="532"/>
      <c r="G517" s="879"/>
    </row>
    <row r="518" spans="1:7" ht="9.75" customHeight="1">
      <c r="A518" s="532"/>
      <c r="B518" s="656"/>
      <c r="C518" s="583"/>
      <c r="D518" s="534"/>
      <c r="E518" s="599"/>
      <c r="F518" s="532"/>
      <c r="G518" s="879"/>
    </row>
    <row r="519" spans="1:7" ht="9.75" customHeight="1">
      <c r="A519" s="532"/>
      <c r="B519" s="656"/>
      <c r="C519" s="583"/>
      <c r="D519" s="534"/>
      <c r="E519" s="599"/>
      <c r="F519" s="532"/>
      <c r="G519" s="879"/>
    </row>
    <row r="520" spans="1:7" ht="9.75" customHeight="1">
      <c r="A520" s="532"/>
      <c r="B520" s="656"/>
      <c r="C520" s="583"/>
      <c r="D520" s="534"/>
      <c r="E520" s="599"/>
      <c r="F520" s="532"/>
      <c r="G520" s="879"/>
    </row>
    <row r="521" spans="1:7" ht="9.75" customHeight="1">
      <c r="A521" s="532"/>
      <c r="B521" s="656"/>
      <c r="C521" s="583"/>
      <c r="D521" s="534"/>
      <c r="E521" s="599"/>
      <c r="F521" s="532"/>
      <c r="G521" s="879"/>
    </row>
    <row r="522" spans="1:7" ht="9.75" customHeight="1">
      <c r="A522" s="532"/>
      <c r="B522" s="656"/>
      <c r="C522" s="583"/>
      <c r="D522" s="534"/>
      <c r="E522" s="599"/>
      <c r="F522" s="532"/>
      <c r="G522" s="879"/>
    </row>
    <row r="523" spans="1:7" ht="9.75" customHeight="1">
      <c r="A523" s="532"/>
      <c r="B523" s="656"/>
      <c r="C523" s="583"/>
      <c r="D523" s="534"/>
      <c r="E523" s="599"/>
      <c r="F523" s="532"/>
      <c r="G523" s="879"/>
    </row>
    <row r="524" spans="1:7" ht="9.75" customHeight="1">
      <c r="A524" s="532"/>
      <c r="B524" s="656"/>
      <c r="C524" s="583"/>
      <c r="D524" s="534"/>
      <c r="E524" s="599"/>
      <c r="F524" s="532"/>
      <c r="G524" s="879"/>
    </row>
    <row r="525" spans="1:7" ht="7.5" customHeight="1">
      <c r="A525" s="532"/>
      <c r="B525" s="656"/>
      <c r="C525" s="583"/>
      <c r="D525" s="534"/>
      <c r="E525" s="599"/>
      <c r="F525" s="532"/>
      <c r="G525" s="879"/>
    </row>
    <row r="526" spans="1:7" ht="9.75" customHeight="1">
      <c r="A526" s="532"/>
      <c r="B526" s="656"/>
      <c r="C526" s="583"/>
      <c r="D526" s="534"/>
      <c r="E526" s="599"/>
      <c r="F526" s="532"/>
      <c r="G526" s="879"/>
    </row>
    <row r="527" spans="1:7" ht="9.75" customHeight="1">
      <c r="A527" s="532"/>
      <c r="B527" s="656"/>
      <c r="C527" s="583"/>
      <c r="D527" s="534"/>
      <c r="E527" s="599"/>
      <c r="F527" s="532"/>
      <c r="G527" s="879"/>
    </row>
    <row r="528" spans="1:7" ht="9.75" customHeight="1">
      <c r="A528" s="532"/>
      <c r="B528" s="656"/>
      <c r="C528" s="583"/>
      <c r="D528" s="534"/>
      <c r="E528" s="599"/>
      <c r="F528" s="532"/>
      <c r="G528" s="879"/>
    </row>
    <row r="529" spans="1:7" ht="9.75" customHeight="1">
      <c r="A529" s="532"/>
      <c r="B529" s="656"/>
      <c r="C529" s="583"/>
      <c r="D529" s="534"/>
      <c r="E529" s="599"/>
      <c r="F529" s="532"/>
      <c r="G529" s="879"/>
    </row>
    <row r="530" spans="1:7" ht="9.75" customHeight="1">
      <c r="A530" s="532"/>
      <c r="B530" s="656"/>
      <c r="C530" s="583"/>
      <c r="D530" s="534"/>
      <c r="E530" s="599"/>
      <c r="F530" s="532"/>
      <c r="G530" s="879"/>
    </row>
    <row r="531" spans="1:7" ht="9.75" customHeight="1">
      <c r="A531" s="532"/>
      <c r="B531" s="656"/>
      <c r="C531" s="583"/>
      <c r="D531" s="534"/>
      <c r="E531" s="599"/>
      <c r="F531" s="532"/>
      <c r="G531" s="879"/>
    </row>
    <row r="532" spans="1:7" ht="9.75" customHeight="1">
      <c r="A532" s="532"/>
      <c r="B532" s="656"/>
      <c r="C532" s="583"/>
      <c r="D532" s="534"/>
      <c r="E532" s="599"/>
      <c r="F532" s="532"/>
      <c r="G532" s="879"/>
    </row>
    <row r="533" spans="1:7" ht="9.75" customHeight="1">
      <c r="A533" s="532"/>
      <c r="B533" s="656"/>
      <c r="C533" s="583"/>
      <c r="D533" s="534"/>
      <c r="E533" s="599"/>
      <c r="F533" s="532"/>
      <c r="G533" s="879"/>
    </row>
    <row r="534" spans="1:7" ht="9.75" customHeight="1">
      <c r="A534" s="532"/>
      <c r="B534" s="656"/>
      <c r="C534" s="583"/>
      <c r="D534" s="534"/>
      <c r="E534" s="599"/>
      <c r="F534" s="532"/>
      <c r="G534" s="879"/>
    </row>
    <row r="535" spans="1:7" ht="9.75" customHeight="1">
      <c r="A535" s="532"/>
      <c r="B535" s="656"/>
      <c r="C535" s="583"/>
      <c r="D535" s="534"/>
      <c r="E535" s="599"/>
      <c r="F535" s="532"/>
      <c r="G535" s="879"/>
    </row>
    <row r="536" spans="1:7" ht="9.75" customHeight="1">
      <c r="A536" s="532"/>
      <c r="B536" s="656"/>
      <c r="C536" s="583"/>
      <c r="D536" s="534"/>
      <c r="E536" s="599"/>
      <c r="F536" s="532"/>
      <c r="G536" s="879"/>
    </row>
    <row r="537" spans="1:7" ht="9.75" customHeight="1">
      <c r="A537" s="532"/>
      <c r="B537" s="656"/>
      <c r="C537" s="583"/>
      <c r="D537" s="534"/>
      <c r="E537" s="599"/>
      <c r="F537" s="532"/>
      <c r="G537" s="879"/>
    </row>
    <row r="538" spans="1:7" ht="9.75" customHeight="1">
      <c r="A538" s="532"/>
      <c r="B538" s="656"/>
      <c r="C538" s="583"/>
      <c r="D538" s="534"/>
      <c r="E538" s="599"/>
      <c r="F538" s="532"/>
      <c r="G538" s="879"/>
    </row>
    <row r="539" spans="1:7" ht="9.75" customHeight="1">
      <c r="A539" s="532"/>
      <c r="B539" s="656"/>
      <c r="C539" s="583"/>
      <c r="D539" s="534"/>
      <c r="E539" s="599"/>
      <c r="F539" s="532"/>
      <c r="G539" s="879"/>
    </row>
    <row r="540" spans="1:7" ht="9.75" customHeight="1">
      <c r="A540" s="532"/>
      <c r="B540" s="656"/>
      <c r="C540" s="583"/>
      <c r="D540" s="534"/>
      <c r="E540" s="599"/>
      <c r="F540" s="532"/>
      <c r="G540" s="879"/>
    </row>
    <row r="541" spans="1:7" ht="9.75" customHeight="1">
      <c r="A541" s="532"/>
      <c r="B541" s="656"/>
      <c r="C541" s="583"/>
      <c r="D541" s="534"/>
      <c r="E541" s="599"/>
      <c r="F541" s="532"/>
      <c r="G541" s="879"/>
    </row>
    <row r="542" spans="1:7" ht="9.75" customHeight="1">
      <c r="A542" s="532"/>
      <c r="B542" s="656"/>
      <c r="C542" s="583"/>
      <c r="D542" s="534"/>
      <c r="E542" s="599"/>
      <c r="F542" s="532"/>
      <c r="G542" s="879"/>
    </row>
    <row r="543" spans="1:7" ht="9.75" customHeight="1">
      <c r="A543" s="532"/>
      <c r="B543" s="656"/>
      <c r="C543" s="583"/>
      <c r="D543" s="534"/>
      <c r="E543" s="599"/>
      <c r="F543" s="532"/>
      <c r="G543" s="879"/>
    </row>
    <row r="544" spans="1:7" ht="9.75" customHeight="1">
      <c r="A544" s="532"/>
      <c r="B544" s="656"/>
      <c r="C544" s="583"/>
      <c r="D544" s="534"/>
      <c r="E544" s="599"/>
      <c r="F544" s="532"/>
      <c r="G544" s="879"/>
    </row>
    <row r="545" spans="1:7" ht="9.75" customHeight="1">
      <c r="A545" s="532"/>
      <c r="B545" s="656"/>
      <c r="C545" s="583"/>
      <c r="D545" s="534"/>
      <c r="E545" s="599"/>
      <c r="F545" s="532"/>
      <c r="G545" s="879"/>
    </row>
    <row r="546" spans="1:7" ht="9.75" customHeight="1">
      <c r="A546" s="532"/>
      <c r="B546" s="656"/>
      <c r="C546" s="583"/>
      <c r="D546" s="534"/>
      <c r="E546" s="599"/>
      <c r="F546" s="532"/>
      <c r="G546" s="879"/>
    </row>
    <row r="547" spans="1:7" ht="9.75" customHeight="1">
      <c r="A547" s="532"/>
      <c r="B547" s="656"/>
      <c r="C547" s="583"/>
      <c r="D547" s="534"/>
      <c r="E547" s="599"/>
      <c r="F547" s="532"/>
      <c r="G547" s="879"/>
    </row>
    <row r="548" spans="1:7" ht="9.75" customHeight="1">
      <c r="A548" s="532"/>
      <c r="B548" s="656"/>
      <c r="C548" s="583"/>
      <c r="D548" s="534"/>
      <c r="E548" s="599"/>
      <c r="F548" s="532"/>
      <c r="G548" s="879"/>
    </row>
    <row r="549" spans="1:7" ht="9.75" customHeight="1">
      <c r="A549" s="532"/>
      <c r="B549" s="656"/>
      <c r="C549" s="583"/>
      <c r="D549" s="534"/>
      <c r="E549" s="599"/>
      <c r="F549" s="532"/>
      <c r="G549" s="879"/>
    </row>
    <row r="550" spans="1:7" ht="9.75" customHeight="1">
      <c r="A550" s="532"/>
      <c r="B550" s="656"/>
      <c r="C550" s="583"/>
      <c r="D550" s="534"/>
      <c r="E550" s="599"/>
      <c r="F550" s="532"/>
      <c r="G550" s="879"/>
    </row>
    <row r="551" spans="1:7" ht="9.75" customHeight="1">
      <c r="A551" s="532"/>
      <c r="B551" s="656"/>
      <c r="C551" s="583"/>
      <c r="D551" s="534"/>
      <c r="E551" s="599"/>
      <c r="F551" s="532"/>
      <c r="G551" s="879"/>
    </row>
    <row r="552" spans="1:7" ht="9.75" customHeight="1">
      <c r="A552" s="532"/>
      <c r="B552" s="656"/>
      <c r="C552" s="583"/>
      <c r="D552" s="534"/>
      <c r="E552" s="599"/>
      <c r="F552" s="532"/>
      <c r="G552" s="879"/>
    </row>
    <row r="553" spans="1:7" ht="9.75" customHeight="1">
      <c r="A553" s="532"/>
      <c r="B553" s="656"/>
      <c r="C553" s="583"/>
      <c r="D553" s="534"/>
      <c r="E553" s="599"/>
      <c r="F553" s="532"/>
      <c r="G553" s="879"/>
    </row>
    <row r="554" spans="1:7" ht="9.75" customHeight="1">
      <c r="A554" s="532"/>
      <c r="B554" s="656"/>
      <c r="C554" s="583"/>
      <c r="D554" s="534"/>
      <c r="E554" s="599"/>
      <c r="F554" s="532"/>
      <c r="G554" s="879"/>
    </row>
    <row r="555" spans="1:7" ht="9.75" customHeight="1">
      <c r="A555" s="532"/>
      <c r="B555" s="656"/>
      <c r="C555" s="583"/>
      <c r="D555" s="534"/>
      <c r="E555" s="599"/>
      <c r="F555" s="532"/>
      <c r="G555" s="879"/>
    </row>
    <row r="556" spans="1:7" ht="9.75" customHeight="1">
      <c r="A556" s="532"/>
      <c r="B556" s="656"/>
      <c r="C556" s="583"/>
      <c r="D556" s="534"/>
      <c r="E556" s="599"/>
      <c r="F556" s="532"/>
      <c r="G556" s="879"/>
    </row>
    <row r="557" spans="1:7" ht="9.75" customHeight="1">
      <c r="A557" s="532"/>
      <c r="B557" s="656"/>
      <c r="C557" s="583"/>
      <c r="D557" s="534"/>
      <c r="E557" s="599"/>
      <c r="F557" s="532"/>
      <c r="G557" s="879"/>
    </row>
    <row r="558" spans="1:7" ht="9.75" customHeight="1">
      <c r="A558" s="532"/>
      <c r="B558" s="656"/>
      <c r="C558" s="583"/>
      <c r="D558" s="534"/>
      <c r="E558" s="599"/>
      <c r="F558" s="532"/>
      <c r="G558" s="879"/>
    </row>
    <row r="559" spans="1:7" ht="9.75" customHeight="1">
      <c r="A559" s="532"/>
      <c r="B559" s="656"/>
      <c r="C559" s="583"/>
      <c r="D559" s="534"/>
      <c r="E559" s="599"/>
      <c r="F559" s="532"/>
      <c r="G559" s="879"/>
    </row>
    <row r="560" spans="1:7" ht="9.75" customHeight="1">
      <c r="A560" s="532"/>
      <c r="B560" s="656"/>
      <c r="C560" s="583"/>
      <c r="D560" s="534"/>
      <c r="E560" s="599"/>
      <c r="F560" s="532"/>
      <c r="G560" s="879"/>
    </row>
    <row r="561" spans="1:7" ht="9.75" customHeight="1">
      <c r="A561" s="532"/>
      <c r="B561" s="656"/>
      <c r="C561" s="884"/>
      <c r="D561" s="532"/>
      <c r="E561" s="585"/>
      <c r="F561" s="532"/>
      <c r="G561" s="879"/>
    </row>
    <row r="562" spans="1:7" ht="9.75" customHeight="1">
      <c r="A562" s="532"/>
      <c r="B562" s="656"/>
      <c r="C562" s="884"/>
      <c r="D562" s="532"/>
      <c r="E562" s="585"/>
      <c r="F562" s="532"/>
      <c r="G562" s="879"/>
    </row>
    <row r="563" spans="1:7" ht="9.75" customHeight="1">
      <c r="A563" s="532"/>
      <c r="B563" s="656"/>
      <c r="C563" s="884"/>
      <c r="D563" s="532"/>
      <c r="E563" s="585"/>
      <c r="F563" s="532"/>
      <c r="G563" s="879"/>
    </row>
    <row r="564" spans="1:7" ht="9.75" customHeight="1">
      <c r="A564" s="532"/>
      <c r="B564" s="656"/>
      <c r="C564" s="884"/>
      <c r="D564" s="532"/>
      <c r="E564" s="585"/>
      <c r="F564" s="532"/>
      <c r="G564" s="879"/>
    </row>
    <row r="565" spans="1:7" ht="9.75" customHeight="1">
      <c r="A565" s="532"/>
      <c r="B565" s="656"/>
      <c r="C565" s="884"/>
      <c r="D565" s="532"/>
      <c r="E565" s="585"/>
      <c r="F565" s="532"/>
      <c r="G565" s="879"/>
    </row>
    <row r="566" spans="1:7" ht="9.75" customHeight="1">
      <c r="A566" s="532"/>
      <c r="B566" s="656"/>
      <c r="C566" s="884"/>
      <c r="D566" s="532"/>
      <c r="E566" s="886"/>
      <c r="F566" s="532"/>
      <c r="G566" s="879"/>
    </row>
    <row r="567" spans="1:7" ht="9.75" customHeight="1">
      <c r="A567" s="532"/>
      <c r="B567" s="656"/>
      <c r="C567" s="884"/>
      <c r="D567" s="532"/>
      <c r="E567" s="886"/>
      <c r="F567" s="532"/>
      <c r="G567" s="879"/>
    </row>
    <row r="568" spans="1:7" ht="9.75" customHeight="1">
      <c r="A568" s="532"/>
      <c r="B568" s="656"/>
      <c r="C568" s="884"/>
      <c r="D568" s="532"/>
      <c r="E568" s="886"/>
      <c r="F568" s="532"/>
      <c r="G568" s="879"/>
    </row>
    <row r="569" spans="1:7" ht="9.75" customHeight="1">
      <c r="A569" s="532"/>
      <c r="B569" s="656"/>
      <c r="C569" s="884"/>
      <c r="D569" s="532"/>
      <c r="E569" s="886"/>
      <c r="F569" s="532"/>
      <c r="G569" s="879"/>
    </row>
    <row r="570" spans="1:7" ht="9.75" customHeight="1">
      <c r="A570" s="532"/>
      <c r="B570" s="656"/>
      <c r="C570" s="884"/>
      <c r="D570" s="532"/>
      <c r="E570" s="886"/>
      <c r="F570" s="532"/>
      <c r="G570" s="879"/>
    </row>
    <row r="571" spans="1:7" ht="9.75" customHeight="1">
      <c r="A571" s="532"/>
      <c r="B571" s="656"/>
      <c r="C571" s="583"/>
      <c r="D571" s="534"/>
      <c r="E571" s="599"/>
      <c r="F571" s="532"/>
      <c r="G571" s="879"/>
    </row>
    <row r="572" spans="1:7" ht="9.75" customHeight="1">
      <c r="A572" s="532"/>
      <c r="B572" s="656"/>
      <c r="C572" s="583"/>
      <c r="D572" s="534"/>
      <c r="E572" s="599"/>
      <c r="F572" s="532"/>
      <c r="G572" s="879"/>
    </row>
    <row r="573" spans="1:7" ht="9.75" customHeight="1">
      <c r="A573" s="532"/>
      <c r="B573" s="656"/>
      <c r="C573" s="583"/>
      <c r="D573" s="534"/>
      <c r="E573" s="599"/>
      <c r="F573" s="532"/>
      <c r="G573" s="879"/>
    </row>
    <row r="574" spans="1:7" ht="9.75" customHeight="1">
      <c r="A574" s="532"/>
      <c r="B574" s="656"/>
      <c r="C574" s="583"/>
      <c r="D574" s="534"/>
      <c r="E574" s="599"/>
      <c r="F574" s="532"/>
      <c r="G574" s="879"/>
    </row>
    <row r="575" spans="1:7" ht="9.75" customHeight="1">
      <c r="A575" s="532"/>
      <c r="B575" s="656"/>
      <c r="C575" s="583"/>
      <c r="D575" s="534"/>
      <c r="E575" s="599"/>
      <c r="F575" s="532"/>
      <c r="G575" s="879"/>
    </row>
    <row r="576" spans="1:7" ht="9.75" customHeight="1">
      <c r="A576" s="532"/>
      <c r="B576" s="656"/>
      <c r="C576" s="583"/>
      <c r="D576" s="534"/>
      <c r="E576" s="599"/>
      <c r="F576" s="532"/>
      <c r="G576" s="879"/>
    </row>
    <row r="577" spans="1:7" ht="9.75" customHeight="1">
      <c r="A577" s="532"/>
      <c r="B577" s="656"/>
      <c r="C577" s="583"/>
      <c r="D577" s="534"/>
      <c r="E577" s="599"/>
      <c r="F577" s="532"/>
      <c r="G577" s="879"/>
    </row>
    <row r="578" spans="1:7" ht="9.75" customHeight="1">
      <c r="A578" s="532"/>
      <c r="B578" s="656"/>
      <c r="C578" s="583"/>
      <c r="D578" s="534"/>
      <c r="E578" s="599"/>
      <c r="F578" s="532"/>
      <c r="G578" s="879"/>
    </row>
    <row r="579" spans="1:7" ht="9.75" customHeight="1">
      <c r="A579" s="532"/>
      <c r="B579" s="656"/>
      <c r="C579" s="583"/>
      <c r="D579" s="534"/>
      <c r="E579" s="599"/>
      <c r="F579" s="532"/>
      <c r="G579" s="879"/>
    </row>
    <row r="580" spans="1:7" ht="9.75" customHeight="1">
      <c r="A580" s="532"/>
      <c r="B580" s="656"/>
      <c r="C580" s="583"/>
      <c r="D580" s="534"/>
      <c r="E580" s="599"/>
      <c r="F580" s="532"/>
      <c r="G580" s="879"/>
    </row>
    <row r="581" spans="1:7" ht="9.75" customHeight="1">
      <c r="A581" s="532"/>
      <c r="B581" s="656"/>
      <c r="C581" s="583"/>
      <c r="D581" s="534"/>
      <c r="E581" s="599"/>
      <c r="F581" s="532"/>
      <c r="G581" s="879"/>
    </row>
    <row r="582" spans="1:7" ht="9.75" customHeight="1">
      <c r="A582" s="532"/>
      <c r="B582" s="656"/>
      <c r="C582" s="583"/>
      <c r="D582" s="534"/>
      <c r="E582" s="599"/>
      <c r="F582" s="532"/>
      <c r="G582" s="879"/>
    </row>
    <row r="583" spans="1:7" ht="9.75" customHeight="1">
      <c r="A583" s="532"/>
      <c r="B583" s="656"/>
      <c r="C583" s="583"/>
      <c r="D583" s="534"/>
      <c r="E583" s="599"/>
      <c r="F583" s="532"/>
      <c r="G583" s="879"/>
    </row>
    <row r="584" spans="1:7" ht="9.75" customHeight="1">
      <c r="A584" s="532"/>
      <c r="B584" s="656"/>
      <c r="C584" s="583"/>
      <c r="D584" s="534"/>
      <c r="E584" s="599"/>
      <c r="F584" s="532"/>
      <c r="G584" s="879"/>
    </row>
    <row r="585" spans="1:7" ht="9.75" customHeight="1">
      <c r="A585" s="532"/>
      <c r="B585" s="656"/>
      <c r="C585" s="583"/>
      <c r="D585" s="534"/>
      <c r="E585" s="599"/>
      <c r="F585" s="532"/>
      <c r="G585" s="879"/>
    </row>
    <row r="586" spans="1:7" ht="9.75" customHeight="1">
      <c r="A586" s="532"/>
      <c r="B586" s="656"/>
      <c r="C586" s="583"/>
      <c r="D586" s="534"/>
      <c r="E586" s="599"/>
      <c r="F586" s="532"/>
      <c r="G586" s="879"/>
    </row>
    <row r="587" spans="1:7" ht="9.75" customHeight="1">
      <c r="A587" s="532"/>
      <c r="B587" s="656"/>
      <c r="C587" s="583"/>
      <c r="D587" s="534"/>
      <c r="E587" s="599"/>
      <c r="F587" s="532"/>
      <c r="G587" s="879"/>
    </row>
    <row r="588" spans="1:7" ht="9.75" customHeight="1">
      <c r="A588" s="532"/>
      <c r="B588" s="656"/>
      <c r="C588" s="583"/>
      <c r="D588" s="534"/>
      <c r="E588" s="599"/>
      <c r="F588" s="532"/>
      <c r="G588" s="879"/>
    </row>
    <row r="589" spans="1:7" ht="9.75" customHeight="1">
      <c r="A589" s="532"/>
      <c r="B589" s="656"/>
      <c r="C589" s="583"/>
      <c r="D589" s="534"/>
      <c r="E589" s="599"/>
      <c r="F589" s="532"/>
      <c r="G589" s="879"/>
    </row>
    <row r="590" spans="1:7" ht="9.75" customHeight="1">
      <c r="A590" s="532"/>
      <c r="B590" s="656"/>
      <c r="C590" s="583"/>
      <c r="D590" s="534"/>
      <c r="E590" s="599"/>
      <c r="F590" s="532"/>
      <c r="G590" s="879"/>
    </row>
    <row r="591" spans="1:7" ht="9.75" customHeight="1">
      <c r="A591" s="532"/>
      <c r="B591" s="656"/>
      <c r="C591" s="583"/>
      <c r="D591" s="534"/>
      <c r="E591" s="599"/>
      <c r="F591" s="532"/>
      <c r="G591" s="879"/>
    </row>
    <row r="592" spans="1:7" ht="9.75" customHeight="1">
      <c r="A592" s="532"/>
      <c r="B592" s="656"/>
      <c r="C592" s="583"/>
      <c r="D592" s="534"/>
      <c r="E592" s="599"/>
      <c r="F592" s="532"/>
      <c r="G592" s="879"/>
    </row>
    <row r="593" spans="1:7" ht="9.75" customHeight="1">
      <c r="A593" s="532"/>
      <c r="B593" s="656"/>
      <c r="C593" s="583"/>
      <c r="D593" s="534"/>
      <c r="E593" s="599"/>
      <c r="F593" s="532"/>
      <c r="G593" s="879"/>
    </row>
    <row r="594" spans="1:7" ht="9.75" customHeight="1">
      <c r="A594" s="532"/>
      <c r="B594" s="656"/>
      <c r="C594" s="583"/>
      <c r="D594" s="534"/>
      <c r="E594" s="599"/>
      <c r="F594" s="532"/>
      <c r="G594" s="879"/>
    </row>
    <row r="595" spans="1:7" ht="9.75" customHeight="1">
      <c r="A595" s="532"/>
      <c r="B595" s="656"/>
      <c r="C595" s="583"/>
      <c r="D595" s="534"/>
      <c r="E595" s="599"/>
      <c r="F595" s="532"/>
      <c r="G595" s="879"/>
    </row>
    <row r="596" spans="1:7" ht="9.75" customHeight="1">
      <c r="A596" s="532"/>
      <c r="B596" s="656"/>
      <c r="C596" s="583"/>
      <c r="D596" s="534"/>
      <c r="E596" s="599"/>
      <c r="F596" s="532"/>
      <c r="G596" s="879"/>
    </row>
    <row r="597" spans="1:7" ht="9.75" customHeight="1">
      <c r="A597" s="532"/>
      <c r="B597" s="656"/>
      <c r="C597" s="583"/>
      <c r="D597" s="534"/>
      <c r="E597" s="599"/>
      <c r="F597" s="532"/>
      <c r="G597" s="879"/>
    </row>
    <row r="598" spans="1:7" ht="9.75" customHeight="1">
      <c r="A598" s="532"/>
      <c r="B598" s="656"/>
      <c r="C598" s="583"/>
      <c r="D598" s="534"/>
      <c r="E598" s="599"/>
      <c r="F598" s="532"/>
      <c r="G598" s="879"/>
    </row>
    <row r="599" spans="1:7" ht="9.75" customHeight="1">
      <c r="A599" s="532"/>
      <c r="B599" s="656"/>
      <c r="C599" s="583"/>
      <c r="D599" s="534"/>
      <c r="E599" s="599"/>
      <c r="F599" s="532"/>
      <c r="G599" s="879"/>
    </row>
    <row r="600" spans="1:7" ht="9.75" customHeight="1">
      <c r="A600" s="532"/>
      <c r="B600" s="656"/>
      <c r="C600" s="583"/>
      <c r="D600" s="534"/>
      <c r="E600" s="599"/>
      <c r="F600" s="532"/>
      <c r="G600" s="879"/>
    </row>
    <row r="601" spans="1:7" ht="9.75" customHeight="1">
      <c r="A601" s="532"/>
      <c r="B601" s="656"/>
      <c r="C601" s="583"/>
      <c r="D601" s="534"/>
      <c r="E601" s="599"/>
      <c r="F601" s="532"/>
      <c r="G601" s="879"/>
    </row>
    <row r="602" spans="1:7" ht="9.75" customHeight="1">
      <c r="A602" s="532"/>
      <c r="B602" s="656"/>
      <c r="C602" s="583"/>
      <c r="D602" s="534"/>
      <c r="E602" s="599"/>
      <c r="F602" s="532"/>
      <c r="G602" s="879"/>
    </row>
    <row r="603" spans="1:7" ht="9.75" customHeight="1">
      <c r="A603" s="532"/>
      <c r="B603" s="656"/>
      <c r="C603" s="583"/>
      <c r="D603" s="534"/>
      <c r="E603" s="599"/>
      <c r="F603" s="532"/>
      <c r="G603" s="879"/>
    </row>
    <row r="604" spans="1:7" ht="9.75" customHeight="1">
      <c r="A604" s="532"/>
      <c r="B604" s="656"/>
      <c r="C604" s="583"/>
      <c r="D604" s="534"/>
      <c r="E604" s="599"/>
      <c r="F604" s="532"/>
      <c r="G604" s="879"/>
    </row>
    <row r="605" spans="1:7" ht="8.25" customHeight="1">
      <c r="A605" s="532"/>
      <c r="B605" s="656"/>
      <c r="C605" s="583"/>
      <c r="D605" s="534"/>
      <c r="E605" s="599"/>
      <c r="F605" s="532"/>
      <c r="G605" s="879"/>
    </row>
    <row r="606" spans="1:7" ht="9.75" customHeight="1">
      <c r="A606" s="532"/>
      <c r="B606" s="656"/>
      <c r="C606" s="583"/>
      <c r="D606" s="534"/>
      <c r="E606" s="599"/>
      <c r="F606" s="532"/>
      <c r="G606" s="879"/>
    </row>
    <row r="607" spans="1:7" ht="9.75" customHeight="1">
      <c r="A607" s="532"/>
      <c r="B607" s="656"/>
      <c r="C607" s="583"/>
      <c r="D607" s="534"/>
      <c r="E607" s="599"/>
      <c r="F607" s="532"/>
      <c r="G607" s="879"/>
    </row>
    <row r="608" spans="1:7" ht="9.75" customHeight="1">
      <c r="A608" s="532"/>
      <c r="B608" s="656"/>
      <c r="C608" s="583"/>
      <c r="D608" s="534"/>
      <c r="E608" s="599"/>
      <c r="F608" s="532"/>
      <c r="G608" s="879"/>
    </row>
    <row r="609" spans="1:7" ht="9.75" customHeight="1">
      <c r="A609" s="532"/>
      <c r="B609" s="656"/>
      <c r="C609" s="583"/>
      <c r="D609" s="534"/>
      <c r="E609" s="599"/>
      <c r="F609" s="532"/>
      <c r="G609" s="879"/>
    </row>
    <row r="610" spans="1:7" ht="6.75" customHeight="1">
      <c r="A610" s="532"/>
      <c r="B610" s="656"/>
      <c r="C610" s="583"/>
      <c r="D610" s="534"/>
      <c r="E610" s="599"/>
      <c r="F610" s="532"/>
      <c r="G610" s="879"/>
    </row>
    <row r="611" spans="1:7" ht="9.75" customHeight="1">
      <c r="A611" s="532"/>
      <c r="B611" s="656"/>
      <c r="C611" s="583"/>
      <c r="D611" s="534"/>
      <c r="E611" s="885"/>
      <c r="F611" s="532"/>
      <c r="G611" s="879"/>
    </row>
    <row r="612" spans="1:7" ht="9.75" customHeight="1">
      <c r="A612" s="532"/>
      <c r="B612" s="656"/>
      <c r="C612" s="583"/>
      <c r="D612" s="534"/>
      <c r="E612" s="885"/>
      <c r="F612" s="532"/>
      <c r="G612" s="879"/>
    </row>
    <row r="613" spans="1:7" ht="9.75" customHeight="1">
      <c r="A613" s="532"/>
      <c r="B613" s="656"/>
      <c r="C613" s="583"/>
      <c r="D613" s="534"/>
      <c r="E613" s="885"/>
      <c r="F613" s="532"/>
      <c r="G613" s="879"/>
    </row>
    <row r="614" spans="1:7" ht="9.75" customHeight="1">
      <c r="A614" s="532"/>
      <c r="B614" s="656"/>
      <c r="C614" s="583"/>
      <c r="D614" s="534"/>
      <c r="E614" s="885"/>
      <c r="F614" s="532"/>
      <c r="G614" s="879"/>
    </row>
    <row r="615" spans="1:7" ht="9.75" customHeight="1">
      <c r="A615" s="532"/>
      <c r="B615" s="656"/>
      <c r="C615" s="583"/>
      <c r="D615" s="534"/>
      <c r="E615" s="885"/>
      <c r="F615" s="532"/>
      <c r="G615" s="879"/>
    </row>
    <row r="616" spans="1:7" ht="9.75" customHeight="1">
      <c r="A616" s="532"/>
      <c r="B616" s="656"/>
      <c r="C616" s="583"/>
      <c r="D616" s="534"/>
      <c r="E616" s="599"/>
      <c r="F616" s="532"/>
      <c r="G616" s="879"/>
    </row>
    <row r="617" spans="1:7" ht="9.75" customHeight="1">
      <c r="A617" s="532"/>
      <c r="B617" s="656"/>
      <c r="C617" s="583"/>
      <c r="D617" s="534"/>
      <c r="E617" s="599"/>
      <c r="F617" s="532"/>
      <c r="G617" s="879"/>
    </row>
    <row r="618" spans="1:7" ht="9.75" customHeight="1">
      <c r="A618" s="532"/>
      <c r="B618" s="656"/>
      <c r="C618" s="583"/>
      <c r="D618" s="534"/>
      <c r="E618" s="599"/>
      <c r="F618" s="532"/>
      <c r="G618" s="879"/>
    </row>
    <row r="619" spans="1:7" ht="9.75" customHeight="1">
      <c r="A619" s="532"/>
      <c r="B619" s="656"/>
      <c r="C619" s="583"/>
      <c r="D619" s="534"/>
      <c r="E619" s="599"/>
      <c r="F619" s="532"/>
      <c r="G619" s="879"/>
    </row>
    <row r="620" spans="1:7" ht="9.75" customHeight="1">
      <c r="A620" s="532"/>
      <c r="B620" s="656"/>
      <c r="C620" s="583"/>
      <c r="D620" s="534"/>
      <c r="E620" s="599"/>
      <c r="F620" s="532"/>
      <c r="G620" s="879"/>
    </row>
    <row r="621" spans="1:7" ht="9.75" customHeight="1">
      <c r="A621" s="532"/>
      <c r="B621" s="656"/>
      <c r="C621" s="884"/>
      <c r="D621" s="532"/>
      <c r="E621" s="585"/>
      <c r="F621" s="532"/>
      <c r="G621" s="879"/>
    </row>
    <row r="622" spans="1:7" ht="9.75" customHeight="1">
      <c r="A622" s="532"/>
      <c r="B622" s="656"/>
      <c r="C622" s="884"/>
      <c r="D622" s="532"/>
      <c r="E622" s="585"/>
      <c r="F622" s="532"/>
      <c r="G622" s="879"/>
    </row>
    <row r="623" spans="1:7" ht="9.75" customHeight="1">
      <c r="A623" s="532"/>
      <c r="B623" s="656"/>
      <c r="C623" s="884"/>
      <c r="D623" s="532"/>
      <c r="E623" s="585"/>
      <c r="F623" s="532"/>
      <c r="G623" s="879"/>
    </row>
    <row r="624" spans="1:7" ht="9.75" customHeight="1">
      <c r="A624" s="532"/>
      <c r="B624" s="656"/>
      <c r="C624" s="884"/>
      <c r="D624" s="532"/>
      <c r="E624" s="585"/>
      <c r="F624" s="532"/>
      <c r="G624" s="879"/>
    </row>
    <row r="625" spans="1:7" ht="9.75" customHeight="1">
      <c r="A625" s="532"/>
      <c r="B625" s="656"/>
      <c r="C625" s="884"/>
      <c r="D625" s="532"/>
      <c r="E625" s="585"/>
      <c r="F625" s="532"/>
      <c r="G625" s="879"/>
    </row>
    <row r="626" spans="1:7" ht="9.75" customHeight="1">
      <c r="A626" s="532"/>
      <c r="B626" s="656"/>
      <c r="C626" s="583"/>
      <c r="D626" s="534"/>
      <c r="E626" s="599"/>
      <c r="F626" s="532"/>
      <c r="G626" s="879"/>
    </row>
    <row r="627" spans="1:7" ht="9.75" customHeight="1">
      <c r="A627" s="532"/>
      <c r="B627" s="656"/>
      <c r="C627" s="583"/>
      <c r="D627" s="534"/>
      <c r="E627" s="599"/>
      <c r="F627" s="532"/>
      <c r="G627" s="879"/>
    </row>
    <row r="628" spans="1:7" ht="9.75" customHeight="1">
      <c r="A628" s="532"/>
      <c r="B628" s="656"/>
      <c r="C628" s="583"/>
      <c r="D628" s="534"/>
      <c r="E628" s="599"/>
      <c r="F628" s="532"/>
      <c r="G628" s="879"/>
    </row>
    <row r="629" spans="1:7" ht="9.75" customHeight="1">
      <c r="A629" s="532"/>
      <c r="B629" s="656"/>
      <c r="C629" s="583"/>
      <c r="D629" s="534"/>
      <c r="E629" s="599"/>
      <c r="F629" s="532"/>
      <c r="G629" s="879"/>
    </row>
    <row r="630" spans="1:7" ht="9.75" customHeight="1">
      <c r="A630" s="532"/>
      <c r="B630" s="656"/>
      <c r="C630" s="583"/>
      <c r="D630" s="534"/>
      <c r="E630" s="599"/>
      <c r="F630" s="532"/>
      <c r="G630" s="879"/>
    </row>
    <row r="631" spans="1:7" ht="9.75" customHeight="1">
      <c r="A631" s="532"/>
      <c r="B631" s="656"/>
      <c r="C631" s="883"/>
      <c r="D631" s="532"/>
      <c r="E631" s="585"/>
      <c r="F631" s="532"/>
      <c r="G631" s="879"/>
    </row>
    <row r="632" spans="1:7" ht="9.75" customHeight="1">
      <c r="A632" s="532"/>
      <c r="B632" s="656"/>
      <c r="C632" s="883"/>
      <c r="D632" s="532"/>
      <c r="E632" s="585"/>
      <c r="F632" s="532"/>
      <c r="G632" s="879"/>
    </row>
    <row r="633" spans="1:7" ht="9.75" customHeight="1">
      <c r="A633" s="532"/>
      <c r="B633" s="656"/>
      <c r="C633" s="883"/>
      <c r="D633" s="532"/>
      <c r="E633" s="585"/>
      <c r="F633" s="532"/>
      <c r="G633" s="879"/>
    </row>
    <row r="634" spans="1:7" ht="9.75" customHeight="1">
      <c r="A634" s="532"/>
      <c r="B634" s="656"/>
      <c r="C634" s="883"/>
      <c r="D634" s="532"/>
      <c r="E634" s="585"/>
      <c r="F634" s="532"/>
      <c r="G634" s="879"/>
    </row>
    <row r="635" spans="1:7" ht="9.75" customHeight="1">
      <c r="A635" s="532"/>
      <c r="B635" s="656"/>
      <c r="C635" s="883"/>
      <c r="D635" s="532"/>
      <c r="E635" s="585"/>
      <c r="F635" s="532"/>
      <c r="G635" s="879"/>
    </row>
    <row r="636" spans="1:7" ht="9.75" customHeight="1">
      <c r="A636" s="532"/>
      <c r="B636" s="656"/>
      <c r="C636" s="583"/>
      <c r="D636" s="534"/>
      <c r="E636" s="599"/>
      <c r="F636" s="532"/>
      <c r="G636" s="879"/>
    </row>
    <row r="637" spans="1:7" ht="9.75" customHeight="1">
      <c r="A637" s="532"/>
      <c r="B637" s="656"/>
      <c r="C637" s="583"/>
      <c r="D637" s="534"/>
      <c r="E637" s="599"/>
      <c r="F637" s="532"/>
      <c r="G637" s="879"/>
    </row>
    <row r="638" spans="1:7" ht="9.75" customHeight="1">
      <c r="A638" s="532"/>
      <c r="B638" s="656"/>
      <c r="C638" s="583"/>
      <c r="D638" s="534"/>
      <c r="E638" s="599"/>
      <c r="F638" s="532"/>
      <c r="G638" s="879"/>
    </row>
    <row r="639" spans="1:7" ht="9.75" customHeight="1">
      <c r="A639" s="532"/>
      <c r="B639" s="656"/>
      <c r="C639" s="583"/>
      <c r="D639" s="534"/>
      <c r="E639" s="599"/>
      <c r="F639" s="532"/>
      <c r="G639" s="879"/>
    </row>
    <row r="640" spans="1:7" ht="9.75" customHeight="1">
      <c r="A640" s="532"/>
      <c r="B640" s="656"/>
      <c r="C640" s="583"/>
      <c r="D640" s="534"/>
      <c r="E640" s="599"/>
      <c r="F640" s="532"/>
      <c r="G640" s="879"/>
    </row>
    <row r="641" spans="1:7" ht="9.75" customHeight="1">
      <c r="A641" s="532"/>
      <c r="B641" s="656"/>
      <c r="C641" s="583"/>
      <c r="D641" s="534"/>
      <c r="E641" s="599"/>
      <c r="F641" s="532"/>
      <c r="G641" s="879"/>
    </row>
    <row r="642" spans="1:7" ht="9.75" customHeight="1">
      <c r="A642" s="532"/>
      <c r="B642" s="656"/>
      <c r="C642" s="583"/>
      <c r="D642" s="534"/>
      <c r="E642" s="599"/>
      <c r="F642" s="532"/>
      <c r="G642" s="879"/>
    </row>
    <row r="643" spans="1:7" ht="9.75" customHeight="1">
      <c r="A643" s="532"/>
      <c r="B643" s="656"/>
      <c r="C643" s="583"/>
      <c r="D643" s="534"/>
      <c r="E643" s="599"/>
      <c r="F643" s="532"/>
      <c r="G643" s="879"/>
    </row>
    <row r="644" spans="1:7" ht="9.75" customHeight="1">
      <c r="A644" s="532"/>
      <c r="B644" s="656"/>
      <c r="C644" s="583"/>
      <c r="D644" s="534"/>
      <c r="E644" s="599"/>
      <c r="F644" s="532"/>
      <c r="G644" s="879"/>
    </row>
    <row r="645" spans="1:7" ht="9.75" customHeight="1">
      <c r="A645" s="532"/>
      <c r="B645" s="656"/>
      <c r="C645" s="583"/>
      <c r="D645" s="534"/>
      <c r="E645" s="599"/>
      <c r="F645" s="532"/>
      <c r="G645" s="879"/>
    </row>
    <row r="646" spans="1:7" ht="9.75" customHeight="1">
      <c r="A646" s="532"/>
      <c r="B646" s="656"/>
      <c r="C646" s="583"/>
      <c r="D646" s="534"/>
      <c r="E646" s="599"/>
      <c r="F646" s="532"/>
      <c r="G646" s="879"/>
    </row>
    <row r="647" spans="1:7" ht="9.75" customHeight="1">
      <c r="A647" s="532"/>
      <c r="B647" s="656"/>
      <c r="C647" s="583"/>
      <c r="D647" s="534"/>
      <c r="E647" s="599"/>
      <c r="F647" s="532"/>
      <c r="G647" s="879"/>
    </row>
    <row r="648" spans="1:7" ht="9.75" customHeight="1">
      <c r="A648" s="532"/>
      <c r="B648" s="656"/>
      <c r="C648" s="583"/>
      <c r="D648" s="534"/>
      <c r="E648" s="599"/>
      <c r="F648" s="532"/>
      <c r="G648" s="879"/>
    </row>
    <row r="649" spans="1:7" ht="9.75" customHeight="1">
      <c r="A649" s="532"/>
      <c r="B649" s="656"/>
      <c r="C649" s="583"/>
      <c r="D649" s="534"/>
      <c r="E649" s="599"/>
      <c r="F649" s="532"/>
      <c r="G649" s="879"/>
    </row>
    <row r="650" spans="1:7" ht="9.75" customHeight="1">
      <c r="A650" s="532"/>
      <c r="B650" s="656"/>
      <c r="C650" s="583"/>
      <c r="D650" s="534"/>
      <c r="E650" s="599"/>
      <c r="F650" s="532"/>
      <c r="G650" s="879"/>
    </row>
    <row r="651" spans="1:7" ht="9.75" customHeight="1">
      <c r="A651" s="532"/>
      <c r="B651" s="656"/>
      <c r="C651" s="583"/>
      <c r="D651" s="534"/>
      <c r="E651" s="599"/>
      <c r="F651" s="532"/>
      <c r="G651" s="879"/>
    </row>
    <row r="652" spans="1:7" ht="9.75" customHeight="1">
      <c r="A652" s="532"/>
      <c r="B652" s="656"/>
      <c r="C652" s="583"/>
      <c r="D652" s="534"/>
      <c r="E652" s="599"/>
      <c r="F652" s="532"/>
      <c r="G652" s="879"/>
    </row>
    <row r="653" spans="1:7" ht="9.75" customHeight="1">
      <c r="A653" s="532"/>
      <c r="B653" s="656"/>
      <c r="C653" s="583"/>
      <c r="D653" s="534"/>
      <c r="E653" s="599"/>
      <c r="F653" s="532"/>
      <c r="G653" s="879"/>
    </row>
    <row r="654" spans="1:7" ht="9.75" customHeight="1">
      <c r="A654" s="532"/>
      <c r="B654" s="656"/>
      <c r="C654" s="583"/>
      <c r="D654" s="534"/>
      <c r="E654" s="599"/>
      <c r="F654" s="532"/>
      <c r="G654" s="879"/>
    </row>
    <row r="655" spans="1:7" ht="9.75" customHeight="1">
      <c r="A655" s="532"/>
      <c r="B655" s="656"/>
      <c r="C655" s="583"/>
      <c r="D655" s="534"/>
      <c r="E655" s="599"/>
      <c r="F655" s="532"/>
      <c r="G655" s="879"/>
    </row>
    <row r="656" spans="1:7" ht="9.75" customHeight="1">
      <c r="A656" s="532"/>
      <c r="B656" s="656"/>
      <c r="C656" s="583"/>
      <c r="D656" s="534"/>
      <c r="E656" s="599"/>
      <c r="F656" s="532"/>
      <c r="G656" s="879"/>
    </row>
    <row r="657" spans="1:7" ht="9.75" customHeight="1">
      <c r="A657" s="532"/>
      <c r="B657" s="656"/>
      <c r="C657" s="583"/>
      <c r="D657" s="534"/>
      <c r="E657" s="599"/>
      <c r="F657" s="532"/>
      <c r="G657" s="879"/>
    </row>
    <row r="658" spans="1:7" ht="9.75" customHeight="1">
      <c r="A658" s="532"/>
      <c r="B658" s="656"/>
      <c r="C658" s="583"/>
      <c r="D658" s="534"/>
      <c r="E658" s="599"/>
      <c r="F658" s="532"/>
      <c r="G658" s="879"/>
    </row>
    <row r="659" spans="1:7" ht="9.75" customHeight="1">
      <c r="A659" s="532"/>
      <c r="B659" s="656"/>
      <c r="C659" s="583"/>
      <c r="D659" s="534"/>
      <c r="E659" s="599"/>
      <c r="F659" s="532"/>
      <c r="G659" s="879"/>
    </row>
    <row r="660" spans="1:7" ht="9.75" customHeight="1">
      <c r="A660" s="532"/>
      <c r="B660" s="656"/>
      <c r="C660" s="583"/>
      <c r="D660" s="534"/>
      <c r="E660" s="599"/>
      <c r="F660" s="532"/>
      <c r="G660" s="879"/>
    </row>
    <row r="661" spans="1:7" ht="9.75" customHeight="1">
      <c r="A661" s="532"/>
      <c r="B661" s="656"/>
      <c r="C661" s="583"/>
      <c r="D661" s="534"/>
      <c r="E661" s="599"/>
      <c r="F661" s="532"/>
      <c r="G661" s="879"/>
    </row>
    <row r="662" spans="1:7" ht="9.75" customHeight="1">
      <c r="A662" s="532"/>
      <c r="B662" s="656"/>
      <c r="C662" s="583"/>
      <c r="D662" s="534"/>
      <c r="E662" s="599"/>
      <c r="F662" s="532"/>
      <c r="G662" s="879"/>
    </row>
    <row r="663" spans="1:7" ht="9.75" customHeight="1">
      <c r="A663" s="532"/>
      <c r="B663" s="656"/>
      <c r="C663" s="583"/>
      <c r="D663" s="534"/>
      <c r="E663" s="599"/>
      <c r="F663" s="532"/>
      <c r="G663" s="879"/>
    </row>
    <row r="664" spans="1:7" ht="9.75" customHeight="1">
      <c r="A664" s="532"/>
      <c r="B664" s="656"/>
      <c r="C664" s="583"/>
      <c r="D664" s="534"/>
      <c r="E664" s="599"/>
      <c r="F664" s="532"/>
      <c r="G664" s="879"/>
    </row>
    <row r="665" spans="1:7" ht="9.75" customHeight="1">
      <c r="A665" s="532"/>
      <c r="B665" s="656"/>
      <c r="C665" s="583"/>
      <c r="D665" s="534"/>
      <c r="E665" s="599"/>
      <c r="F665" s="532"/>
      <c r="G665" s="879"/>
    </row>
    <row r="666" spans="1:7" ht="9.75" customHeight="1">
      <c r="A666" s="532"/>
      <c r="B666" s="656"/>
      <c r="C666" s="583"/>
      <c r="D666" s="534"/>
      <c r="E666" s="599"/>
      <c r="F666" s="532"/>
      <c r="G666" s="879"/>
    </row>
    <row r="667" spans="1:7" ht="9.75" customHeight="1">
      <c r="A667" s="532"/>
      <c r="B667" s="656"/>
      <c r="C667" s="583"/>
      <c r="D667" s="534"/>
      <c r="E667" s="599"/>
      <c r="F667" s="532"/>
      <c r="G667" s="879"/>
    </row>
    <row r="668" spans="1:7" ht="9.75" customHeight="1">
      <c r="A668" s="532"/>
      <c r="B668" s="656"/>
      <c r="C668" s="583"/>
      <c r="D668" s="534"/>
      <c r="E668" s="599"/>
      <c r="F668" s="532"/>
      <c r="G668" s="879"/>
    </row>
    <row r="669" spans="1:7" ht="9.75" customHeight="1">
      <c r="A669" s="532"/>
      <c r="B669" s="656"/>
      <c r="C669" s="583"/>
      <c r="D669" s="534"/>
      <c r="E669" s="599"/>
      <c r="F669" s="532"/>
      <c r="G669" s="879"/>
    </row>
    <row r="670" spans="1:7" ht="9.75" customHeight="1">
      <c r="A670" s="532"/>
      <c r="B670" s="656"/>
      <c r="C670" s="583"/>
      <c r="D670" s="534"/>
      <c r="E670" s="599"/>
      <c r="F670" s="532"/>
      <c r="G670" s="879"/>
    </row>
    <row r="671" spans="1:7" ht="9.75" customHeight="1">
      <c r="A671" s="532"/>
      <c r="B671" s="656"/>
      <c r="C671" s="881"/>
      <c r="D671" s="532"/>
      <c r="E671" s="882"/>
      <c r="F671" s="532"/>
      <c r="G671" s="879"/>
    </row>
    <row r="672" spans="1:7" ht="9.75" customHeight="1">
      <c r="A672" s="532"/>
      <c r="B672" s="656"/>
      <c r="C672" s="881"/>
      <c r="D672" s="532"/>
      <c r="E672" s="882"/>
      <c r="F672" s="532"/>
      <c r="G672" s="879"/>
    </row>
    <row r="673" spans="1:7" ht="9.75" customHeight="1">
      <c r="A673" s="532"/>
      <c r="B673" s="656"/>
      <c r="C673" s="881"/>
      <c r="D673" s="532"/>
      <c r="E673" s="882"/>
      <c r="F673" s="532"/>
      <c r="G673" s="879"/>
    </row>
    <row r="674" spans="1:7" ht="9.75" customHeight="1">
      <c r="A674" s="532"/>
      <c r="B674" s="656"/>
      <c r="C674" s="881"/>
      <c r="D674" s="532"/>
      <c r="E674" s="882"/>
      <c r="F674" s="532"/>
      <c r="G674" s="879"/>
    </row>
    <row r="675" spans="1:7" ht="9.75" customHeight="1">
      <c r="A675" s="532"/>
      <c r="B675" s="656"/>
      <c r="C675" s="881"/>
      <c r="D675" s="532"/>
      <c r="E675" s="882"/>
      <c r="F675" s="532"/>
      <c r="G675" s="879"/>
    </row>
    <row r="676" spans="1:7" ht="9.75" customHeight="1">
      <c r="A676" s="532"/>
      <c r="B676" s="656"/>
      <c r="C676" s="800"/>
      <c r="D676" s="534"/>
      <c r="E676" s="599"/>
      <c r="F676" s="532"/>
      <c r="G676" s="879"/>
    </row>
    <row r="677" spans="1:7" ht="9.75" customHeight="1">
      <c r="A677" s="532"/>
      <c r="B677" s="656"/>
      <c r="C677" s="800"/>
      <c r="D677" s="534"/>
      <c r="E677" s="599"/>
      <c r="F677" s="532"/>
      <c r="G677" s="879"/>
    </row>
    <row r="678" spans="1:7" ht="9.75" customHeight="1">
      <c r="A678" s="532"/>
      <c r="B678" s="656"/>
      <c r="C678" s="800"/>
      <c r="D678" s="534"/>
      <c r="E678" s="599"/>
      <c r="F678" s="532"/>
      <c r="G678" s="879"/>
    </row>
    <row r="679" spans="1:7" ht="9.75" customHeight="1">
      <c r="A679" s="532"/>
      <c r="B679" s="656"/>
      <c r="C679" s="800"/>
      <c r="D679" s="534"/>
      <c r="E679" s="599"/>
      <c r="F679" s="532"/>
      <c r="G679" s="879"/>
    </row>
    <row r="680" spans="1:7" ht="9.75" customHeight="1">
      <c r="A680" s="532"/>
      <c r="B680" s="656"/>
      <c r="C680" s="800"/>
      <c r="D680" s="534"/>
      <c r="E680" s="599"/>
      <c r="F680" s="532"/>
      <c r="G680" s="879"/>
    </row>
    <row r="681" spans="1:7" ht="9.75" customHeight="1">
      <c r="A681" s="532"/>
      <c r="B681" s="656"/>
      <c r="C681" s="583"/>
      <c r="D681" s="534"/>
      <c r="E681" s="599"/>
      <c r="F681" s="532"/>
      <c r="G681" s="879"/>
    </row>
    <row r="682" spans="1:7" ht="9.75" customHeight="1">
      <c r="A682" s="532"/>
      <c r="B682" s="656"/>
      <c r="C682" s="583"/>
      <c r="D682" s="534"/>
      <c r="E682" s="599"/>
      <c r="F682" s="532"/>
      <c r="G682" s="879"/>
    </row>
    <row r="683" spans="1:7" ht="9.75" customHeight="1">
      <c r="A683" s="532"/>
      <c r="B683" s="656"/>
      <c r="C683" s="583"/>
      <c r="D683" s="534"/>
      <c r="E683" s="599"/>
      <c r="F683" s="532"/>
      <c r="G683" s="879"/>
    </row>
    <row r="684" spans="1:7" ht="9.75" customHeight="1">
      <c r="A684" s="532"/>
      <c r="B684" s="656"/>
      <c r="C684" s="583"/>
      <c r="D684" s="534"/>
      <c r="E684" s="599"/>
      <c r="F684" s="532"/>
      <c r="G684" s="879"/>
    </row>
    <row r="685" spans="1:7" ht="7.5" customHeight="1">
      <c r="A685" s="532"/>
      <c r="B685" s="656"/>
      <c r="C685" s="583"/>
      <c r="D685" s="534"/>
      <c r="E685" s="599"/>
      <c r="F685" s="532"/>
      <c r="G685" s="879"/>
    </row>
    <row r="686" spans="1:7" ht="9.75" customHeight="1">
      <c r="A686" s="532"/>
      <c r="B686" s="656"/>
      <c r="C686" s="583"/>
      <c r="D686" s="534"/>
      <c r="E686" s="599"/>
      <c r="F686" s="532"/>
      <c r="G686" s="879"/>
    </row>
    <row r="687" spans="1:7" ht="9.75" customHeight="1">
      <c r="A687" s="532"/>
      <c r="B687" s="656"/>
      <c r="C687" s="583"/>
      <c r="D687" s="534"/>
      <c r="E687" s="599"/>
      <c r="F687" s="532"/>
      <c r="G687" s="879"/>
    </row>
    <row r="688" spans="1:7" ht="9.75" customHeight="1">
      <c r="A688" s="532"/>
      <c r="B688" s="656"/>
      <c r="C688" s="583"/>
      <c r="D688" s="534"/>
      <c r="E688" s="599"/>
      <c r="F688" s="532"/>
      <c r="G688" s="879"/>
    </row>
    <row r="689" spans="1:7" ht="9.75" customHeight="1">
      <c r="A689" s="532"/>
      <c r="B689" s="656"/>
      <c r="C689" s="583"/>
      <c r="D689" s="534"/>
      <c r="E689" s="599"/>
      <c r="F689" s="532"/>
      <c r="G689" s="879"/>
    </row>
    <row r="690" spans="1:7" ht="9.75" customHeight="1">
      <c r="A690" s="532"/>
      <c r="B690" s="656"/>
      <c r="C690" s="583"/>
      <c r="D690" s="534"/>
      <c r="E690" s="599"/>
      <c r="F690" s="532"/>
      <c r="G690" s="879"/>
    </row>
    <row r="691" spans="1:7" ht="9.75" customHeight="1">
      <c r="A691" s="532"/>
      <c r="B691" s="656"/>
      <c r="C691" s="583"/>
      <c r="D691" s="534"/>
      <c r="E691" s="599"/>
      <c r="F691" s="532"/>
      <c r="G691" s="879"/>
    </row>
    <row r="692" spans="1:7" ht="9.75" customHeight="1">
      <c r="A692" s="532"/>
      <c r="B692" s="656"/>
      <c r="C692" s="583"/>
      <c r="D692" s="534"/>
      <c r="E692" s="599"/>
      <c r="F692" s="532"/>
      <c r="G692" s="879"/>
    </row>
    <row r="693" spans="1:7" ht="9.75" customHeight="1">
      <c r="A693" s="532"/>
      <c r="B693" s="656"/>
      <c r="C693" s="583"/>
      <c r="D693" s="534"/>
      <c r="E693" s="599"/>
      <c r="F693" s="532"/>
      <c r="G693" s="879"/>
    </row>
    <row r="694" spans="1:7" ht="9.75" customHeight="1">
      <c r="A694" s="532"/>
      <c r="B694" s="656"/>
      <c r="C694" s="583"/>
      <c r="D694" s="534"/>
      <c r="E694" s="599"/>
      <c r="F694" s="532"/>
      <c r="G694" s="879"/>
    </row>
    <row r="695" spans="1:7" ht="9.75" customHeight="1">
      <c r="A695" s="532"/>
      <c r="B695" s="656"/>
      <c r="C695" s="583"/>
      <c r="D695" s="534"/>
      <c r="E695" s="599"/>
      <c r="F695" s="532"/>
      <c r="G695" s="879"/>
    </row>
    <row r="696" spans="1:7" ht="9.75" customHeight="1">
      <c r="A696" s="532"/>
      <c r="B696" s="656"/>
      <c r="C696" s="583"/>
      <c r="D696" s="534"/>
      <c r="E696" s="599"/>
      <c r="F696" s="532"/>
      <c r="G696" s="879"/>
    </row>
    <row r="697" spans="1:7" ht="9.75" customHeight="1">
      <c r="A697" s="532"/>
      <c r="B697" s="656"/>
      <c r="C697" s="583"/>
      <c r="D697" s="534"/>
      <c r="E697" s="599"/>
      <c r="F697" s="532"/>
      <c r="G697" s="879"/>
    </row>
    <row r="698" spans="1:7" ht="9.75" customHeight="1">
      <c r="A698" s="532"/>
      <c r="B698" s="656"/>
      <c r="C698" s="583"/>
      <c r="D698" s="534"/>
      <c r="E698" s="599"/>
      <c r="F698" s="532"/>
      <c r="G698" s="879"/>
    </row>
    <row r="699" spans="1:7" ht="9.75" customHeight="1">
      <c r="A699" s="532"/>
      <c r="B699" s="656"/>
      <c r="C699" s="583"/>
      <c r="D699" s="534"/>
      <c r="E699" s="599"/>
      <c r="F699" s="532"/>
      <c r="G699" s="879"/>
    </row>
    <row r="700" spans="1:7" ht="9.75" customHeight="1">
      <c r="A700" s="532"/>
      <c r="B700" s="656"/>
      <c r="C700" s="583"/>
      <c r="D700" s="534"/>
      <c r="E700" s="599"/>
      <c r="F700" s="532"/>
      <c r="G700" s="879"/>
    </row>
    <row r="701" spans="1:7" ht="9.75" customHeight="1">
      <c r="A701" s="532"/>
      <c r="B701" s="656"/>
      <c r="C701" s="583"/>
      <c r="D701" s="534"/>
      <c r="E701" s="599"/>
      <c r="F701" s="532"/>
      <c r="G701" s="879"/>
    </row>
    <row r="702" spans="1:7" ht="9.75" customHeight="1">
      <c r="A702" s="532"/>
      <c r="B702" s="656"/>
      <c r="C702" s="583"/>
      <c r="D702" s="534"/>
      <c r="E702" s="599"/>
      <c r="F702" s="532"/>
      <c r="G702" s="879"/>
    </row>
    <row r="703" spans="1:7" ht="9.75" customHeight="1">
      <c r="A703" s="532"/>
      <c r="B703" s="656"/>
      <c r="C703" s="583"/>
      <c r="D703" s="534"/>
      <c r="E703" s="599"/>
      <c r="F703" s="532"/>
      <c r="G703" s="879"/>
    </row>
    <row r="704" spans="1:7" ht="9.75" customHeight="1">
      <c r="A704" s="532"/>
      <c r="B704" s="656"/>
      <c r="C704" s="583"/>
      <c r="D704" s="534"/>
      <c r="E704" s="599"/>
      <c r="F704" s="532"/>
      <c r="G704" s="879"/>
    </row>
    <row r="705" spans="1:7" ht="9.75" customHeight="1">
      <c r="A705" s="532"/>
      <c r="B705" s="656"/>
      <c r="C705" s="583"/>
      <c r="D705" s="534"/>
      <c r="E705" s="599"/>
      <c r="F705" s="532"/>
      <c r="G705" s="879"/>
    </row>
    <row r="706" spans="1:7" ht="9.75" customHeight="1">
      <c r="A706" s="532"/>
      <c r="B706" s="656"/>
      <c r="C706" s="881"/>
      <c r="D706" s="532"/>
      <c r="E706" s="882"/>
      <c r="F706" s="532"/>
      <c r="G706" s="879"/>
    </row>
    <row r="707" spans="1:7" ht="9.75" customHeight="1">
      <c r="A707" s="532"/>
      <c r="B707" s="656"/>
      <c r="C707" s="881"/>
      <c r="D707" s="532"/>
      <c r="E707" s="882"/>
      <c r="F707" s="532"/>
      <c r="G707" s="879"/>
    </row>
    <row r="708" spans="1:7" ht="9.75" customHeight="1">
      <c r="A708" s="532"/>
      <c r="B708" s="656"/>
      <c r="C708" s="881"/>
      <c r="D708" s="532"/>
      <c r="E708" s="882"/>
      <c r="F708" s="532"/>
      <c r="G708" s="879"/>
    </row>
    <row r="709" spans="1:7" ht="9.75" customHeight="1">
      <c r="A709" s="532"/>
      <c r="B709" s="656"/>
      <c r="C709" s="881"/>
      <c r="D709" s="532"/>
      <c r="E709" s="882"/>
      <c r="F709" s="532"/>
      <c r="G709" s="879"/>
    </row>
    <row r="710" spans="1:7" ht="9.75" customHeight="1">
      <c r="A710" s="532"/>
      <c r="B710" s="656"/>
      <c r="C710" s="881"/>
      <c r="D710" s="532"/>
      <c r="E710" s="882"/>
      <c r="F710" s="532"/>
      <c r="G710" s="879"/>
    </row>
    <row r="711" spans="1:7" ht="9.75" customHeight="1">
      <c r="A711" s="532"/>
      <c r="B711" s="656"/>
      <c r="C711" s="800"/>
      <c r="D711" s="534"/>
      <c r="E711" s="599"/>
      <c r="F711" s="532"/>
      <c r="G711" s="879"/>
    </row>
    <row r="712" spans="1:7" ht="9.75" customHeight="1">
      <c r="A712" s="532"/>
      <c r="B712" s="656"/>
      <c r="C712" s="800"/>
      <c r="D712" s="534"/>
      <c r="E712" s="599"/>
      <c r="F712" s="532"/>
      <c r="G712" s="879"/>
    </row>
    <row r="713" spans="1:7" ht="9.75" customHeight="1">
      <c r="A713" s="532"/>
      <c r="B713" s="656"/>
      <c r="C713" s="800"/>
      <c r="D713" s="534"/>
      <c r="E713" s="599"/>
      <c r="F713" s="532"/>
      <c r="G713" s="879"/>
    </row>
    <row r="714" spans="1:7" ht="9.75" customHeight="1">
      <c r="A714" s="532"/>
      <c r="B714" s="656"/>
      <c r="C714" s="800"/>
      <c r="D714" s="534"/>
      <c r="E714" s="599"/>
      <c r="F714" s="532"/>
      <c r="G714" s="879"/>
    </row>
    <row r="715" spans="1:7" ht="9.75" customHeight="1">
      <c r="A715" s="532"/>
      <c r="B715" s="656"/>
      <c r="C715" s="800"/>
      <c r="D715" s="534"/>
      <c r="E715" s="599"/>
      <c r="F715" s="532"/>
      <c r="G715" s="879"/>
    </row>
    <row r="716" spans="1:7" ht="9.75" customHeight="1">
      <c r="A716" s="532"/>
      <c r="B716" s="656"/>
      <c r="C716" s="583"/>
      <c r="D716" s="534"/>
      <c r="E716" s="599"/>
      <c r="F716" s="532"/>
      <c r="G716" s="879"/>
    </row>
    <row r="717" spans="1:7" ht="9.75" customHeight="1">
      <c r="A717" s="532"/>
      <c r="B717" s="656"/>
      <c r="C717" s="583"/>
      <c r="D717" s="534"/>
      <c r="E717" s="599"/>
      <c r="F717" s="532"/>
      <c r="G717" s="879"/>
    </row>
    <row r="718" spans="1:7" ht="9.75" customHeight="1">
      <c r="A718" s="532"/>
      <c r="B718" s="656"/>
      <c r="C718" s="583"/>
      <c r="D718" s="534"/>
      <c r="E718" s="599"/>
      <c r="F718" s="532"/>
      <c r="G718" s="879"/>
    </row>
    <row r="719" spans="1:7" ht="9.75" customHeight="1">
      <c r="A719" s="532"/>
      <c r="B719" s="656"/>
      <c r="C719" s="583"/>
      <c r="D719" s="534"/>
      <c r="E719" s="599"/>
      <c r="F719" s="532"/>
      <c r="G719" s="879"/>
    </row>
    <row r="720" spans="1:7" ht="9.75" customHeight="1">
      <c r="A720" s="532"/>
      <c r="B720" s="656"/>
      <c r="C720" s="583"/>
      <c r="D720" s="534"/>
      <c r="E720" s="599"/>
      <c r="F720" s="532"/>
      <c r="G720" s="879"/>
    </row>
    <row r="721" spans="1:7" ht="9.75" customHeight="1">
      <c r="A721" s="532"/>
      <c r="B721" s="656"/>
      <c r="C721" s="583"/>
      <c r="D721" s="534"/>
      <c r="E721" s="599"/>
      <c r="F721" s="532"/>
      <c r="G721" s="879"/>
    </row>
    <row r="722" spans="1:7" ht="9.75" customHeight="1">
      <c r="A722" s="532"/>
      <c r="B722" s="656"/>
      <c r="C722" s="583"/>
      <c r="D722" s="534"/>
      <c r="E722" s="599"/>
      <c r="F722" s="532"/>
      <c r="G722" s="879"/>
    </row>
    <row r="723" spans="1:7" ht="9.75" customHeight="1">
      <c r="A723" s="532"/>
      <c r="B723" s="656"/>
      <c r="C723" s="583"/>
      <c r="D723" s="534"/>
      <c r="E723" s="599"/>
      <c r="F723" s="532"/>
      <c r="G723" s="879"/>
    </row>
    <row r="724" spans="1:7" ht="9.75" customHeight="1">
      <c r="A724" s="532"/>
      <c r="B724" s="656"/>
      <c r="C724" s="583"/>
      <c r="D724" s="534"/>
      <c r="E724" s="599"/>
      <c r="F724" s="532"/>
      <c r="G724" s="879"/>
    </row>
    <row r="725" spans="1:7" ht="9.75" customHeight="1">
      <c r="A725" s="532"/>
      <c r="B725" s="656"/>
      <c r="C725" s="583"/>
      <c r="D725" s="534"/>
      <c r="E725" s="599"/>
      <c r="F725" s="532"/>
      <c r="G725" s="879"/>
    </row>
    <row r="726" spans="1:7" ht="9.75" customHeight="1">
      <c r="A726" s="532"/>
      <c r="B726" s="656"/>
      <c r="C726" s="583"/>
      <c r="D726" s="534"/>
      <c r="E726" s="599"/>
      <c r="F726" s="532"/>
      <c r="G726" s="879"/>
    </row>
    <row r="727" spans="1:7" ht="9.75" customHeight="1">
      <c r="A727" s="532"/>
      <c r="B727" s="656"/>
      <c r="C727" s="583"/>
      <c r="D727" s="534"/>
      <c r="E727" s="599"/>
      <c r="F727" s="532"/>
      <c r="G727" s="879"/>
    </row>
    <row r="728" spans="1:7" ht="9.75" customHeight="1">
      <c r="A728" s="532"/>
      <c r="B728" s="656"/>
      <c r="C728" s="583"/>
      <c r="D728" s="534"/>
      <c r="E728" s="599"/>
      <c r="F728" s="532"/>
      <c r="G728" s="879"/>
    </row>
    <row r="729" spans="1:7" ht="9.75" customHeight="1">
      <c r="A729" s="532"/>
      <c r="B729" s="656"/>
      <c r="C729" s="583"/>
      <c r="D729" s="534"/>
      <c r="E729" s="599"/>
      <c r="F729" s="532"/>
      <c r="G729" s="879"/>
    </row>
    <row r="730" spans="1:7" ht="9.75" customHeight="1">
      <c r="A730" s="532"/>
      <c r="B730" s="656"/>
      <c r="C730" s="583"/>
      <c r="D730" s="534"/>
      <c r="E730" s="599"/>
      <c r="F730" s="532"/>
      <c r="G730" s="879"/>
    </row>
    <row r="731" spans="1:7" ht="9.75" customHeight="1">
      <c r="A731" s="532"/>
      <c r="B731" s="656"/>
      <c r="C731" s="583"/>
      <c r="D731" s="534"/>
      <c r="E731" s="599"/>
      <c r="F731" s="532"/>
      <c r="G731" s="879"/>
    </row>
    <row r="732" spans="1:7" ht="9.75" customHeight="1">
      <c r="A732" s="532"/>
      <c r="B732" s="656"/>
      <c r="C732" s="583"/>
      <c r="D732" s="534"/>
      <c r="E732" s="599"/>
      <c r="F732" s="532"/>
      <c r="G732" s="879"/>
    </row>
    <row r="733" spans="1:7" ht="9.75" customHeight="1">
      <c r="A733" s="532"/>
      <c r="B733" s="656"/>
      <c r="C733" s="583"/>
      <c r="D733" s="534"/>
      <c r="E733" s="599"/>
      <c r="F733" s="532"/>
      <c r="G733" s="879"/>
    </row>
    <row r="734" spans="1:7" ht="9.75" customHeight="1">
      <c r="A734" s="532"/>
      <c r="B734" s="656"/>
      <c r="C734" s="583"/>
      <c r="D734" s="534"/>
      <c r="E734" s="599"/>
      <c r="F734" s="532"/>
      <c r="G734" s="879"/>
    </row>
    <row r="735" spans="1:7" ht="9.75" customHeight="1">
      <c r="A735" s="532"/>
      <c r="B735" s="656"/>
      <c r="C735" s="583"/>
      <c r="D735" s="534"/>
      <c r="E735" s="599"/>
      <c r="F735" s="532"/>
      <c r="G735" s="879"/>
    </row>
    <row r="736" spans="1:7" ht="9.75" customHeight="1">
      <c r="A736" s="532"/>
      <c r="B736" s="656"/>
      <c r="C736" s="583"/>
      <c r="D736" s="534"/>
      <c r="E736" s="599"/>
      <c r="F736" s="532"/>
      <c r="G736" s="879"/>
    </row>
    <row r="737" spans="1:7" ht="9.75" customHeight="1">
      <c r="A737" s="532"/>
      <c r="B737" s="656"/>
      <c r="C737" s="583"/>
      <c r="D737" s="534"/>
      <c r="E737" s="599"/>
      <c r="F737" s="532"/>
      <c r="G737" s="879"/>
    </row>
    <row r="738" spans="1:7" ht="9.75" customHeight="1">
      <c r="A738" s="532"/>
      <c r="B738" s="656"/>
      <c r="C738" s="583"/>
      <c r="D738" s="534"/>
      <c r="E738" s="599"/>
      <c r="F738" s="532"/>
      <c r="G738" s="879"/>
    </row>
    <row r="739" spans="1:7" ht="9.75" customHeight="1">
      <c r="A739" s="532"/>
      <c r="B739" s="656"/>
      <c r="C739" s="583"/>
      <c r="D739" s="534"/>
      <c r="E739" s="599"/>
      <c r="F739" s="532"/>
      <c r="G739" s="879"/>
    </row>
    <row r="740" spans="1:7" ht="9.75" customHeight="1">
      <c r="A740" s="532"/>
      <c r="B740" s="656"/>
      <c r="C740" s="583"/>
      <c r="D740" s="534"/>
      <c r="E740" s="599"/>
      <c r="F740" s="532"/>
      <c r="G740" s="879"/>
    </row>
    <row r="741" spans="1:7" ht="9.75" customHeight="1">
      <c r="A741" s="532"/>
      <c r="B741" s="656"/>
      <c r="C741" s="583"/>
      <c r="D741" s="534"/>
      <c r="E741" s="599"/>
      <c r="F741" s="532"/>
      <c r="G741" s="879"/>
    </row>
    <row r="742" spans="1:7" ht="9.75" customHeight="1">
      <c r="A742" s="532"/>
      <c r="B742" s="656"/>
      <c r="C742" s="583"/>
      <c r="D742" s="534"/>
      <c r="E742" s="599"/>
      <c r="F742" s="532"/>
      <c r="G742" s="879"/>
    </row>
    <row r="743" spans="1:7" ht="9.75" customHeight="1">
      <c r="A743" s="532"/>
      <c r="B743" s="656"/>
      <c r="C743" s="583"/>
      <c r="D743" s="534"/>
      <c r="E743" s="599"/>
      <c r="F743" s="532"/>
      <c r="G743" s="879"/>
    </row>
    <row r="744" spans="1:7" ht="9.75" customHeight="1">
      <c r="A744" s="532"/>
      <c r="B744" s="656"/>
      <c r="C744" s="583"/>
      <c r="D744" s="534"/>
      <c r="E744" s="599"/>
      <c r="F744" s="532"/>
      <c r="G744" s="879"/>
    </row>
    <row r="745" spans="1:7" ht="9.75" customHeight="1">
      <c r="A745" s="532"/>
      <c r="B745" s="656"/>
      <c r="C745" s="583"/>
      <c r="D745" s="534"/>
      <c r="E745" s="599"/>
      <c r="F745" s="532"/>
      <c r="G745" s="879"/>
    </row>
    <row r="746" spans="1:7" ht="9.75" customHeight="1">
      <c r="A746" s="532"/>
      <c r="B746" s="656"/>
      <c r="C746" s="583"/>
      <c r="D746" s="534"/>
      <c r="E746" s="599"/>
      <c r="F746" s="532"/>
      <c r="G746" s="879"/>
    </row>
    <row r="747" spans="1:7" ht="9.75" customHeight="1">
      <c r="A747" s="532"/>
      <c r="B747" s="656"/>
      <c r="C747" s="583"/>
      <c r="D747" s="534"/>
      <c r="E747" s="599"/>
      <c r="F747" s="532"/>
      <c r="G747" s="879"/>
    </row>
    <row r="748" spans="1:7" ht="9.75" customHeight="1">
      <c r="A748" s="532"/>
      <c r="B748" s="656"/>
      <c r="C748" s="583"/>
      <c r="D748" s="534"/>
      <c r="E748" s="599"/>
      <c r="F748" s="532"/>
      <c r="G748" s="879"/>
    </row>
    <row r="749" spans="1:7" ht="9.75" customHeight="1">
      <c r="A749" s="532"/>
      <c r="B749" s="656"/>
      <c r="C749" s="583"/>
      <c r="D749" s="534"/>
      <c r="E749" s="599"/>
      <c r="F749" s="532"/>
      <c r="G749" s="879"/>
    </row>
    <row r="750" spans="1:7" ht="9.75" customHeight="1">
      <c r="A750" s="532"/>
      <c r="B750" s="656"/>
      <c r="C750" s="583"/>
      <c r="D750" s="534"/>
      <c r="E750" s="599"/>
      <c r="F750" s="532"/>
      <c r="G750" s="879"/>
    </row>
    <row r="751" spans="1:7" ht="9.75" customHeight="1">
      <c r="A751" s="532"/>
      <c r="B751" s="656"/>
      <c r="C751" s="583"/>
      <c r="D751" s="534"/>
      <c r="E751" s="599"/>
      <c r="F751" s="532"/>
      <c r="G751" s="879"/>
    </row>
    <row r="752" spans="1:7" ht="9.75" customHeight="1">
      <c r="A752" s="532"/>
      <c r="B752" s="656"/>
      <c r="C752" s="583"/>
      <c r="D752" s="534"/>
      <c r="E752" s="599"/>
      <c r="F752" s="532"/>
      <c r="G752" s="879"/>
    </row>
    <row r="753" spans="1:7" ht="9.75" customHeight="1">
      <c r="A753" s="532"/>
      <c r="B753" s="656"/>
      <c r="C753" s="583"/>
      <c r="D753" s="534"/>
      <c r="E753" s="599"/>
      <c r="F753" s="532"/>
      <c r="G753" s="879"/>
    </row>
    <row r="754" spans="1:7" ht="9.75" customHeight="1">
      <c r="A754" s="532"/>
      <c r="B754" s="656"/>
      <c r="C754" s="583"/>
      <c r="D754" s="534"/>
      <c r="E754" s="599"/>
      <c r="F754" s="532"/>
      <c r="G754" s="879"/>
    </row>
    <row r="755" spans="1:7" ht="9.75" customHeight="1">
      <c r="A755" s="532"/>
      <c r="B755" s="656"/>
      <c r="C755" s="583"/>
      <c r="D755" s="534"/>
      <c r="E755" s="599"/>
      <c r="F755" s="532"/>
      <c r="G755" s="879"/>
    </row>
    <row r="756" spans="1:7" ht="9.75" customHeight="1">
      <c r="A756" s="532"/>
      <c r="B756" s="656"/>
      <c r="C756" s="583"/>
      <c r="D756" s="534"/>
      <c r="E756" s="599"/>
      <c r="F756" s="532"/>
      <c r="G756" s="879"/>
    </row>
    <row r="757" spans="1:7" ht="9.75" customHeight="1">
      <c r="A757" s="532"/>
      <c r="B757" s="656"/>
      <c r="C757" s="583"/>
      <c r="D757" s="534"/>
      <c r="E757" s="599"/>
      <c r="F757" s="532"/>
      <c r="G757" s="879"/>
    </row>
    <row r="758" spans="1:7" ht="9.75" customHeight="1">
      <c r="A758" s="532"/>
      <c r="B758" s="656"/>
      <c r="C758" s="583"/>
      <c r="D758" s="534"/>
      <c r="E758" s="599"/>
      <c r="F758" s="532"/>
      <c r="G758" s="879"/>
    </row>
    <row r="759" spans="1:7" ht="9.75" customHeight="1">
      <c r="A759" s="532"/>
      <c r="B759" s="656"/>
      <c r="C759" s="583"/>
      <c r="D759" s="534"/>
      <c r="E759" s="599"/>
      <c r="F759" s="532"/>
      <c r="G759" s="879"/>
    </row>
    <row r="760" spans="1:7" ht="9.75" customHeight="1">
      <c r="A760" s="532"/>
      <c r="B760" s="656"/>
      <c r="C760" s="583"/>
      <c r="D760" s="534"/>
      <c r="E760" s="599"/>
      <c r="F760" s="532"/>
      <c r="G760" s="879"/>
    </row>
    <row r="761" spans="1:7" ht="9.75" customHeight="1">
      <c r="A761" s="532"/>
      <c r="B761" s="656"/>
      <c r="C761" s="583"/>
      <c r="D761" s="534"/>
      <c r="E761" s="599"/>
      <c r="F761" s="532"/>
      <c r="G761" s="879"/>
    </row>
    <row r="762" spans="1:7" ht="9.75" customHeight="1">
      <c r="A762" s="532"/>
      <c r="B762" s="656"/>
      <c r="C762" s="583"/>
      <c r="D762" s="534"/>
      <c r="E762" s="599"/>
      <c r="F762" s="532"/>
      <c r="G762" s="879"/>
    </row>
    <row r="763" spans="1:7" ht="9.75" customHeight="1">
      <c r="A763" s="532"/>
      <c r="B763" s="656"/>
      <c r="C763" s="583"/>
      <c r="D763" s="534"/>
      <c r="E763" s="599"/>
      <c r="F763" s="532"/>
      <c r="G763" s="879"/>
    </row>
    <row r="764" spans="1:7" ht="9.75" customHeight="1">
      <c r="A764" s="532"/>
      <c r="B764" s="656"/>
      <c r="C764" s="583"/>
      <c r="D764" s="534"/>
      <c r="E764" s="599"/>
      <c r="F764" s="532"/>
      <c r="G764" s="879"/>
    </row>
    <row r="765" spans="1:7" ht="9.75" customHeight="1">
      <c r="A765" s="532"/>
      <c r="B765" s="656"/>
      <c r="C765" s="583"/>
      <c r="D765" s="534"/>
      <c r="E765" s="599"/>
      <c r="F765" s="532"/>
      <c r="G765" s="879"/>
    </row>
    <row r="766" spans="1:7" ht="9.75" customHeight="1">
      <c r="A766" s="532"/>
      <c r="B766" s="656"/>
      <c r="C766" s="583"/>
      <c r="D766" s="534"/>
      <c r="E766" s="599"/>
      <c r="F766" s="532"/>
      <c r="G766" s="879"/>
    </row>
    <row r="767" spans="1:7" ht="9.75" customHeight="1">
      <c r="A767" s="532"/>
      <c r="B767" s="656"/>
      <c r="C767" s="583"/>
      <c r="D767" s="534"/>
      <c r="E767" s="599"/>
      <c r="F767" s="532"/>
      <c r="G767" s="879"/>
    </row>
    <row r="768" spans="1:7" ht="9.75" customHeight="1">
      <c r="A768" s="532"/>
      <c r="B768" s="656"/>
      <c r="C768" s="583"/>
      <c r="D768" s="534"/>
      <c r="E768" s="599"/>
      <c r="F768" s="532"/>
      <c r="G768" s="879"/>
    </row>
    <row r="769" spans="1:7" ht="9.75" customHeight="1">
      <c r="A769" s="532"/>
      <c r="B769" s="656"/>
      <c r="C769" s="583"/>
      <c r="D769" s="534"/>
      <c r="E769" s="599"/>
      <c r="F769" s="532"/>
      <c r="G769" s="879"/>
    </row>
    <row r="770" spans="1:7" ht="9.75" customHeight="1">
      <c r="A770" s="532"/>
      <c r="B770" s="656"/>
      <c r="C770" s="583"/>
      <c r="D770" s="534"/>
      <c r="E770" s="599"/>
      <c r="F770" s="532"/>
      <c r="G770" s="879"/>
    </row>
    <row r="771" spans="1:7" ht="9.75" customHeight="1">
      <c r="A771" s="532"/>
      <c r="B771" s="656"/>
      <c r="C771" s="583"/>
      <c r="D771" s="534"/>
      <c r="E771" s="599"/>
      <c r="F771" s="532"/>
      <c r="G771" s="879"/>
    </row>
    <row r="772" spans="1:7" ht="9.75" customHeight="1">
      <c r="A772" s="532"/>
      <c r="B772" s="656"/>
      <c r="C772" s="583"/>
      <c r="D772" s="534"/>
      <c r="E772" s="599"/>
      <c r="F772" s="532"/>
      <c r="G772" s="879"/>
    </row>
    <row r="773" spans="1:7" ht="9.75" customHeight="1">
      <c r="A773" s="532"/>
      <c r="B773" s="656"/>
      <c r="C773" s="583"/>
      <c r="D773" s="534"/>
      <c r="E773" s="599"/>
      <c r="F773" s="532"/>
      <c r="G773" s="879"/>
    </row>
    <row r="774" spans="1:7" ht="9.75" customHeight="1">
      <c r="A774" s="532"/>
      <c r="B774" s="656"/>
      <c r="C774" s="583"/>
      <c r="D774" s="534"/>
      <c r="E774" s="599"/>
      <c r="F774" s="532"/>
      <c r="G774" s="879"/>
    </row>
    <row r="775" spans="1:7" ht="9.75" customHeight="1">
      <c r="A775" s="532"/>
      <c r="B775" s="656"/>
      <c r="C775" s="583"/>
      <c r="D775" s="534"/>
      <c r="E775" s="599"/>
      <c r="F775" s="532"/>
      <c r="G775" s="879"/>
    </row>
    <row r="776" spans="1:7" ht="9.75" customHeight="1">
      <c r="A776" s="532"/>
      <c r="B776" s="656"/>
      <c r="C776" s="583"/>
      <c r="D776" s="534"/>
      <c r="E776" s="599"/>
      <c r="F776" s="532"/>
      <c r="G776" s="879"/>
    </row>
    <row r="777" spans="1:7" ht="9.75" customHeight="1">
      <c r="A777" s="532"/>
      <c r="B777" s="656"/>
      <c r="C777" s="583"/>
      <c r="D777" s="534"/>
      <c r="E777" s="599"/>
      <c r="F777" s="532"/>
      <c r="G777" s="879"/>
    </row>
    <row r="778" spans="1:7" ht="9.75" customHeight="1">
      <c r="A778" s="532"/>
      <c r="B778" s="656"/>
      <c r="C778" s="583"/>
      <c r="D778" s="534"/>
      <c r="E778" s="599"/>
      <c r="F778" s="532"/>
      <c r="G778" s="879"/>
    </row>
    <row r="779" spans="1:7" ht="9.75" customHeight="1">
      <c r="A779" s="532"/>
      <c r="B779" s="656"/>
      <c r="C779" s="583"/>
      <c r="D779" s="534"/>
      <c r="E779" s="599"/>
      <c r="F779" s="532"/>
      <c r="G779" s="879"/>
    </row>
    <row r="780" spans="1:7" ht="9.75" customHeight="1">
      <c r="A780" s="532"/>
      <c r="B780" s="656"/>
      <c r="C780" s="583"/>
      <c r="D780" s="534"/>
      <c r="E780" s="599"/>
      <c r="F780" s="532"/>
      <c r="G780" s="879"/>
    </row>
    <row r="781" spans="1:7" ht="9.75" customHeight="1">
      <c r="A781" s="532"/>
      <c r="B781" s="656"/>
      <c r="C781" s="583"/>
      <c r="D781" s="534"/>
      <c r="E781" s="599"/>
      <c r="F781" s="532"/>
      <c r="G781" s="879"/>
    </row>
    <row r="782" spans="1:7" ht="9.75" customHeight="1">
      <c r="A782" s="532"/>
      <c r="B782" s="656"/>
      <c r="C782" s="583"/>
      <c r="D782" s="534"/>
      <c r="E782" s="599"/>
      <c r="F782" s="532"/>
      <c r="G782" s="879"/>
    </row>
    <row r="783" spans="1:7" ht="9.75" customHeight="1">
      <c r="A783" s="532"/>
      <c r="B783" s="656"/>
      <c r="C783" s="583"/>
      <c r="D783" s="534"/>
      <c r="E783" s="599"/>
      <c r="F783" s="532"/>
      <c r="G783" s="879"/>
    </row>
    <row r="784" spans="1:7" ht="9.75" customHeight="1">
      <c r="A784" s="532"/>
      <c r="B784" s="656"/>
      <c r="C784" s="583"/>
      <c r="D784" s="534"/>
      <c r="E784" s="599"/>
      <c r="F784" s="532"/>
      <c r="G784" s="879"/>
    </row>
    <row r="785" spans="1:7" ht="9.75" customHeight="1">
      <c r="A785" s="532"/>
      <c r="B785" s="656"/>
      <c r="C785" s="583"/>
      <c r="D785" s="534"/>
      <c r="E785" s="599"/>
      <c r="F785" s="532"/>
      <c r="G785" s="879"/>
    </row>
    <row r="786" spans="1:7" ht="9.75" customHeight="1">
      <c r="A786" s="532"/>
      <c r="B786" s="656"/>
      <c r="C786" s="583"/>
      <c r="D786" s="534"/>
      <c r="E786" s="599"/>
      <c r="F786" s="532"/>
      <c r="G786" s="879"/>
    </row>
    <row r="787" spans="1:7" ht="9.75" customHeight="1">
      <c r="A787" s="532"/>
      <c r="B787" s="656"/>
      <c r="C787" s="583"/>
      <c r="D787" s="534"/>
      <c r="E787" s="599"/>
      <c r="F787" s="532"/>
      <c r="G787" s="879"/>
    </row>
    <row r="788" spans="1:7" ht="9.75" customHeight="1">
      <c r="A788" s="532"/>
      <c r="B788" s="656"/>
      <c r="C788" s="583"/>
      <c r="D788" s="534"/>
      <c r="E788" s="599"/>
      <c r="F788" s="532"/>
      <c r="G788" s="879"/>
    </row>
    <row r="789" spans="1:7" ht="9.75" customHeight="1">
      <c r="A789" s="532"/>
      <c r="B789" s="656"/>
      <c r="C789" s="583"/>
      <c r="D789" s="534"/>
      <c r="E789" s="599"/>
      <c r="F789" s="532"/>
      <c r="G789" s="879"/>
    </row>
    <row r="790" spans="1:7" ht="9.75" customHeight="1">
      <c r="A790" s="532"/>
      <c r="B790" s="656"/>
      <c r="C790" s="583"/>
      <c r="D790" s="534"/>
      <c r="E790" s="599"/>
      <c r="F790" s="532"/>
      <c r="G790" s="879"/>
    </row>
    <row r="791" spans="1:7" ht="9.75" customHeight="1">
      <c r="A791" s="532"/>
      <c r="B791" s="656"/>
      <c r="C791" s="884"/>
      <c r="D791" s="532"/>
      <c r="E791" s="585"/>
      <c r="F791" s="532"/>
      <c r="G791" s="879"/>
    </row>
    <row r="792" spans="1:7" ht="9.75" customHeight="1">
      <c r="A792" s="532"/>
      <c r="B792" s="656"/>
      <c r="C792" s="884"/>
      <c r="D792" s="532"/>
      <c r="E792" s="585"/>
      <c r="F792" s="532"/>
      <c r="G792" s="879"/>
    </row>
    <row r="793" spans="1:7" ht="9.75" customHeight="1">
      <c r="A793" s="532"/>
      <c r="B793" s="656"/>
      <c r="C793" s="884"/>
      <c r="D793" s="532"/>
      <c r="E793" s="585"/>
      <c r="F793" s="532"/>
      <c r="G793" s="879"/>
    </row>
    <row r="794" spans="1:7" ht="9.75" customHeight="1">
      <c r="A794" s="532"/>
      <c r="B794" s="656"/>
      <c r="C794" s="884"/>
      <c r="D794" s="532"/>
      <c r="E794" s="585"/>
      <c r="F794" s="532"/>
      <c r="G794" s="879"/>
    </row>
    <row r="795" spans="1:7" ht="9.75" customHeight="1">
      <c r="A795" s="532"/>
      <c r="B795" s="656"/>
      <c r="C795" s="884"/>
      <c r="D795" s="532"/>
      <c r="E795" s="585"/>
      <c r="F795" s="532"/>
      <c r="G795" s="879"/>
    </row>
    <row r="796" spans="1:7" ht="9.75" customHeight="1">
      <c r="A796" s="532"/>
      <c r="B796" s="656"/>
      <c r="C796" s="884"/>
      <c r="D796" s="532"/>
      <c r="E796" s="886"/>
      <c r="F796" s="532"/>
      <c r="G796" s="879"/>
    </row>
    <row r="797" spans="1:7" ht="9.75" customHeight="1">
      <c r="A797" s="532"/>
      <c r="B797" s="656"/>
      <c r="C797" s="884"/>
      <c r="D797" s="532"/>
      <c r="E797" s="886"/>
      <c r="F797" s="532"/>
      <c r="G797" s="879"/>
    </row>
    <row r="798" spans="1:7" ht="9.75" customHeight="1">
      <c r="A798" s="532"/>
      <c r="B798" s="656"/>
      <c r="C798" s="884"/>
      <c r="D798" s="532"/>
      <c r="E798" s="886"/>
      <c r="F798" s="532"/>
      <c r="G798" s="879"/>
    </row>
    <row r="799" spans="1:7" ht="9.75" customHeight="1">
      <c r="A799" s="532"/>
      <c r="B799" s="656"/>
      <c r="C799" s="884"/>
      <c r="D799" s="532"/>
      <c r="E799" s="886"/>
      <c r="F799" s="532"/>
      <c r="G799" s="879"/>
    </row>
    <row r="800" spans="1:7" ht="9.75" customHeight="1">
      <c r="A800" s="532"/>
      <c r="B800" s="656"/>
      <c r="C800" s="884"/>
      <c r="D800" s="532"/>
      <c r="E800" s="886"/>
      <c r="F800" s="532"/>
      <c r="G800" s="879"/>
    </row>
    <row r="801" spans="1:7" ht="9.75" customHeight="1">
      <c r="A801" s="532"/>
      <c r="B801" s="656"/>
      <c r="C801" s="583"/>
      <c r="D801" s="534"/>
      <c r="E801" s="599"/>
      <c r="F801" s="532"/>
      <c r="G801" s="879"/>
    </row>
    <row r="802" spans="1:7" ht="9.75" customHeight="1">
      <c r="A802" s="532"/>
      <c r="B802" s="656"/>
      <c r="C802" s="583"/>
      <c r="D802" s="534"/>
      <c r="E802" s="599"/>
      <c r="F802" s="532"/>
      <c r="G802" s="879"/>
    </row>
    <row r="803" spans="1:7" ht="9.75" customHeight="1">
      <c r="A803" s="532"/>
      <c r="B803" s="656"/>
      <c r="C803" s="583"/>
      <c r="D803" s="534"/>
      <c r="E803" s="599"/>
      <c r="F803" s="532"/>
      <c r="G803" s="879"/>
    </row>
    <row r="804" spans="1:7" ht="9.75" customHeight="1">
      <c r="A804" s="532"/>
      <c r="B804" s="656"/>
      <c r="C804" s="583"/>
      <c r="D804" s="534"/>
      <c r="E804" s="599"/>
      <c r="F804" s="532"/>
      <c r="G804" s="879"/>
    </row>
    <row r="805" spans="1:7" ht="9.75" customHeight="1">
      <c r="A805" s="532"/>
      <c r="B805" s="656"/>
      <c r="C805" s="583"/>
      <c r="D805" s="534"/>
      <c r="E805" s="599"/>
      <c r="F805" s="532"/>
      <c r="G805" s="879"/>
    </row>
    <row r="806" spans="1:7" ht="9.75" customHeight="1">
      <c r="A806" s="532"/>
      <c r="B806" s="656"/>
      <c r="C806" s="583"/>
      <c r="D806" s="534"/>
      <c r="E806" s="599"/>
      <c r="F806" s="532"/>
      <c r="G806" s="879"/>
    </row>
    <row r="807" spans="1:7" ht="9.75" customHeight="1">
      <c r="A807" s="532"/>
      <c r="B807" s="656"/>
      <c r="C807" s="583"/>
      <c r="D807" s="534"/>
      <c r="E807" s="599"/>
      <c r="F807" s="532"/>
      <c r="G807" s="879"/>
    </row>
    <row r="808" spans="1:7" ht="9.75" customHeight="1">
      <c r="A808" s="532"/>
      <c r="B808" s="656"/>
      <c r="C808" s="583"/>
      <c r="D808" s="534"/>
      <c r="E808" s="599"/>
      <c r="F808" s="532"/>
      <c r="G808" s="879"/>
    </row>
    <row r="809" spans="1:7" ht="9.75" customHeight="1">
      <c r="A809" s="532"/>
      <c r="B809" s="656"/>
      <c r="C809" s="583"/>
      <c r="D809" s="534"/>
      <c r="E809" s="599"/>
      <c r="F809" s="532"/>
      <c r="G809" s="879"/>
    </row>
    <row r="810" spans="1:7" ht="9.75" customHeight="1">
      <c r="A810" s="532"/>
      <c r="B810" s="656"/>
      <c r="C810" s="583"/>
      <c r="D810" s="534"/>
      <c r="E810" s="599"/>
      <c r="F810" s="532"/>
      <c r="G810" s="879"/>
    </row>
    <row r="811" spans="1:7" ht="9.75" customHeight="1">
      <c r="A811" s="532"/>
      <c r="B811" s="656"/>
      <c r="C811" s="583"/>
      <c r="D811" s="534"/>
      <c r="E811" s="599"/>
      <c r="F811" s="532"/>
      <c r="G811" s="879"/>
    </row>
    <row r="812" spans="1:7" ht="9.75" customHeight="1">
      <c r="A812" s="532"/>
      <c r="B812" s="656"/>
      <c r="C812" s="583"/>
      <c r="D812" s="534"/>
      <c r="E812" s="599"/>
      <c r="F812" s="532"/>
      <c r="G812" s="879"/>
    </row>
    <row r="813" spans="1:7" ht="9.75" customHeight="1">
      <c r="A813" s="532"/>
      <c r="B813" s="656"/>
      <c r="C813" s="583"/>
      <c r="D813" s="534"/>
      <c r="E813" s="599"/>
      <c r="F813" s="532"/>
      <c r="G813" s="879"/>
    </row>
    <row r="814" spans="1:7" ht="9.75" customHeight="1">
      <c r="A814" s="532"/>
      <c r="B814" s="656"/>
      <c r="C814" s="583"/>
      <c r="D814" s="534"/>
      <c r="E814" s="599"/>
      <c r="F814" s="532"/>
      <c r="G814" s="879"/>
    </row>
    <row r="815" spans="1:7" ht="9.75" customHeight="1">
      <c r="A815" s="532"/>
      <c r="B815" s="656"/>
      <c r="C815" s="583"/>
      <c r="D815" s="534"/>
      <c r="E815" s="599"/>
      <c r="F815" s="532"/>
      <c r="G815" s="879"/>
    </row>
    <row r="816" spans="1:7" ht="9.75" customHeight="1">
      <c r="A816" s="532"/>
      <c r="B816" s="656"/>
      <c r="C816" s="583"/>
      <c r="D816" s="534"/>
      <c r="E816" s="599"/>
      <c r="F816" s="532"/>
      <c r="G816" s="879"/>
    </row>
    <row r="817" spans="1:7" ht="9.75" customHeight="1">
      <c r="A817" s="532"/>
      <c r="B817" s="656"/>
      <c r="C817" s="583"/>
      <c r="D817" s="534"/>
      <c r="E817" s="599"/>
      <c r="F817" s="532"/>
      <c r="G817" s="879"/>
    </row>
    <row r="818" spans="1:7" ht="9.75" customHeight="1">
      <c r="A818" s="532"/>
      <c r="B818" s="656"/>
      <c r="C818" s="583"/>
      <c r="D818" s="534"/>
      <c r="E818" s="599"/>
      <c r="F818" s="532"/>
      <c r="G818" s="879"/>
    </row>
    <row r="819" spans="1:7" ht="9.75" customHeight="1">
      <c r="A819" s="532"/>
      <c r="B819" s="656"/>
      <c r="C819" s="583"/>
      <c r="D819" s="534"/>
      <c r="E819" s="599"/>
      <c r="F819" s="532"/>
      <c r="G819" s="879"/>
    </row>
    <row r="820" spans="1:7" ht="9.75" customHeight="1">
      <c r="A820" s="532"/>
      <c r="B820" s="656"/>
      <c r="C820" s="583"/>
      <c r="D820" s="534"/>
      <c r="E820" s="599"/>
      <c r="F820" s="532"/>
      <c r="G820" s="879"/>
    </row>
    <row r="821" spans="1:7" ht="9.75" customHeight="1">
      <c r="A821" s="532"/>
      <c r="B821" s="656"/>
      <c r="C821" s="583"/>
      <c r="D821" s="534"/>
      <c r="E821" s="599"/>
      <c r="F821" s="532"/>
      <c r="G821" s="879"/>
    </row>
    <row r="822" spans="1:7" ht="9.75" customHeight="1">
      <c r="A822" s="532"/>
      <c r="B822" s="656"/>
      <c r="C822" s="583"/>
      <c r="D822" s="534"/>
      <c r="E822" s="599"/>
      <c r="F822" s="532"/>
      <c r="G822" s="879"/>
    </row>
    <row r="823" spans="1:7" ht="9.75" customHeight="1">
      <c r="A823" s="532"/>
      <c r="B823" s="656"/>
      <c r="C823" s="583"/>
      <c r="D823" s="534"/>
      <c r="E823" s="599"/>
      <c r="F823" s="532"/>
      <c r="G823" s="879"/>
    </row>
    <row r="824" spans="1:7" ht="9.75" customHeight="1">
      <c r="A824" s="532"/>
      <c r="B824" s="656"/>
      <c r="C824" s="583"/>
      <c r="D824" s="534"/>
      <c r="E824" s="599"/>
      <c r="F824" s="532"/>
      <c r="G824" s="879"/>
    </row>
    <row r="825" spans="1:7" ht="9.75" customHeight="1">
      <c r="A825" s="532"/>
      <c r="B825" s="656"/>
      <c r="C825" s="583"/>
      <c r="D825" s="534"/>
      <c r="E825" s="599"/>
      <c r="F825" s="532"/>
      <c r="G825" s="879"/>
    </row>
    <row r="826" spans="1:7" ht="9.75" customHeight="1">
      <c r="A826" s="532"/>
      <c r="B826" s="656"/>
      <c r="C826" s="583"/>
      <c r="D826" s="534"/>
      <c r="E826" s="599"/>
      <c r="F826" s="532"/>
      <c r="G826" s="879"/>
    </row>
    <row r="827" spans="1:7" ht="9.75" customHeight="1">
      <c r="A827" s="532"/>
      <c r="B827" s="656"/>
      <c r="C827" s="583"/>
      <c r="D827" s="534"/>
      <c r="E827" s="599"/>
      <c r="F827" s="532"/>
      <c r="G827" s="879"/>
    </row>
    <row r="828" spans="1:7" ht="9.75" customHeight="1">
      <c r="A828" s="532"/>
      <c r="B828" s="656"/>
      <c r="C828" s="583"/>
      <c r="D828" s="534"/>
      <c r="E828" s="599"/>
      <c r="F828" s="532"/>
      <c r="G828" s="879"/>
    </row>
    <row r="829" spans="1:7" ht="9.75" customHeight="1">
      <c r="A829" s="532"/>
      <c r="B829" s="656"/>
      <c r="C829" s="583"/>
      <c r="D829" s="534"/>
      <c r="E829" s="599"/>
      <c r="F829" s="532"/>
      <c r="G829" s="879"/>
    </row>
    <row r="830" spans="1:7" ht="7.5" customHeight="1">
      <c r="A830" s="532"/>
      <c r="B830" s="656"/>
      <c r="C830" s="583"/>
      <c r="D830" s="534"/>
      <c r="E830" s="599"/>
      <c r="F830" s="532"/>
      <c r="G830" s="879"/>
    </row>
    <row r="831" spans="1:7" ht="9.75" customHeight="1">
      <c r="A831" s="532"/>
      <c r="B831" s="656"/>
      <c r="C831" s="583"/>
      <c r="D831" s="534"/>
      <c r="E831" s="599"/>
      <c r="F831" s="532"/>
      <c r="G831" s="879"/>
    </row>
    <row r="832" spans="1:7" ht="9.75" customHeight="1">
      <c r="A832" s="532"/>
      <c r="B832" s="656"/>
      <c r="C832" s="583"/>
      <c r="D832" s="534"/>
      <c r="E832" s="599"/>
      <c r="F832" s="532"/>
      <c r="G832" s="879"/>
    </row>
    <row r="833" spans="1:7" ht="9.75" customHeight="1">
      <c r="A833" s="532"/>
      <c r="B833" s="656"/>
      <c r="C833" s="583"/>
      <c r="D833" s="534"/>
      <c r="E833" s="599"/>
      <c r="F833" s="532"/>
      <c r="G833" s="879"/>
    </row>
    <row r="834" spans="1:7" ht="9.75" customHeight="1">
      <c r="A834" s="532"/>
      <c r="B834" s="656"/>
      <c r="C834" s="583"/>
      <c r="D834" s="534"/>
      <c r="E834" s="599"/>
      <c r="F834" s="532"/>
      <c r="G834" s="879"/>
    </row>
    <row r="835" spans="1:7" ht="9.75" customHeight="1">
      <c r="A835" s="532"/>
      <c r="B835" s="656"/>
      <c r="C835" s="583"/>
      <c r="D835" s="534"/>
      <c r="E835" s="599"/>
      <c r="F835" s="532"/>
      <c r="G835" s="879"/>
    </row>
    <row r="836" spans="1:7" ht="9.75" customHeight="1">
      <c r="A836" s="532"/>
      <c r="B836" s="656"/>
      <c r="C836" s="583"/>
      <c r="D836" s="534"/>
      <c r="E836" s="599"/>
      <c r="F836" s="532"/>
      <c r="G836" s="879"/>
    </row>
    <row r="837" spans="1:7" ht="9.75" customHeight="1">
      <c r="A837" s="532"/>
      <c r="B837" s="656"/>
      <c r="C837" s="583"/>
      <c r="D837" s="534"/>
      <c r="E837" s="599"/>
      <c r="F837" s="532"/>
      <c r="G837" s="879"/>
    </row>
    <row r="838" spans="1:7" ht="9.75" customHeight="1">
      <c r="A838" s="532"/>
      <c r="B838" s="656"/>
      <c r="C838" s="583"/>
      <c r="D838" s="534"/>
      <c r="E838" s="599"/>
      <c r="F838" s="532"/>
      <c r="G838" s="879"/>
    </row>
    <row r="839" spans="1:7" ht="9.75" customHeight="1">
      <c r="A839" s="532"/>
      <c r="B839" s="656"/>
      <c r="C839" s="583"/>
      <c r="D839" s="534"/>
      <c r="E839" s="599"/>
      <c r="F839" s="532"/>
      <c r="G839" s="879"/>
    </row>
    <row r="840" spans="1:7" ht="6.75" customHeight="1">
      <c r="A840" s="532"/>
      <c r="B840" s="656"/>
      <c r="C840" s="583"/>
      <c r="D840" s="534"/>
      <c r="E840" s="599"/>
      <c r="F840" s="532"/>
      <c r="G840" s="879"/>
    </row>
    <row r="841" spans="1:7" ht="9.75" customHeight="1">
      <c r="A841" s="532"/>
      <c r="B841" s="656"/>
      <c r="C841" s="583"/>
      <c r="D841" s="534"/>
      <c r="E841" s="885"/>
      <c r="F841" s="532"/>
      <c r="G841" s="879"/>
    </row>
    <row r="842" spans="1:7" ht="9.75" customHeight="1">
      <c r="A842" s="532"/>
      <c r="B842" s="656"/>
      <c r="C842" s="583"/>
      <c r="D842" s="534"/>
      <c r="E842" s="885"/>
      <c r="F842" s="532"/>
      <c r="G842" s="879"/>
    </row>
    <row r="843" spans="1:7" ht="9.75" customHeight="1">
      <c r="A843" s="532"/>
      <c r="B843" s="656"/>
      <c r="C843" s="583"/>
      <c r="D843" s="534"/>
      <c r="E843" s="885"/>
      <c r="F843" s="532"/>
      <c r="G843" s="879"/>
    </row>
    <row r="844" spans="1:7" ht="9.75" customHeight="1">
      <c r="A844" s="532"/>
      <c r="B844" s="656"/>
      <c r="C844" s="583"/>
      <c r="D844" s="534"/>
      <c r="E844" s="885"/>
      <c r="F844" s="532"/>
      <c r="G844" s="879"/>
    </row>
    <row r="845" spans="1:7" ht="9.75" customHeight="1">
      <c r="A845" s="532"/>
      <c r="B845" s="656"/>
      <c r="C845" s="583"/>
      <c r="D845" s="534"/>
      <c r="E845" s="885"/>
      <c r="F845" s="532"/>
      <c r="G845" s="879"/>
    </row>
    <row r="846" spans="1:7" ht="9.75" customHeight="1">
      <c r="A846" s="532"/>
      <c r="B846" s="656"/>
      <c r="C846" s="583"/>
      <c r="D846" s="534"/>
      <c r="E846" s="599"/>
      <c r="F846" s="532"/>
      <c r="G846" s="879"/>
    </row>
    <row r="847" spans="1:7" ht="9.75" customHeight="1">
      <c r="A847" s="532"/>
      <c r="B847" s="656"/>
      <c r="C847" s="583"/>
      <c r="D847" s="534"/>
      <c r="E847" s="599"/>
      <c r="F847" s="532"/>
      <c r="G847" s="879"/>
    </row>
    <row r="848" spans="1:7" ht="9.75" customHeight="1">
      <c r="A848" s="532"/>
      <c r="B848" s="656"/>
      <c r="C848" s="583"/>
      <c r="D848" s="534"/>
      <c r="E848" s="599"/>
      <c r="F848" s="532"/>
      <c r="G848" s="879"/>
    </row>
    <row r="849" spans="1:7" ht="9.75" customHeight="1">
      <c r="A849" s="532"/>
      <c r="B849" s="656"/>
      <c r="C849" s="583"/>
      <c r="D849" s="534"/>
      <c r="E849" s="599"/>
      <c r="F849" s="532"/>
      <c r="G849" s="879"/>
    </row>
    <row r="850" spans="1:7" ht="9.75" customHeight="1">
      <c r="A850" s="532"/>
      <c r="B850" s="656"/>
      <c r="C850" s="583"/>
      <c r="D850" s="534"/>
      <c r="E850" s="599"/>
      <c r="F850" s="532"/>
      <c r="G850" s="879"/>
    </row>
    <row r="851" spans="1:7" ht="9.75" customHeight="1">
      <c r="A851" s="532"/>
      <c r="B851" s="656"/>
      <c r="C851" s="884"/>
      <c r="D851" s="532"/>
      <c r="E851" s="585"/>
      <c r="F851" s="532"/>
      <c r="G851" s="879"/>
    </row>
    <row r="852" spans="1:7" ht="9.75" customHeight="1">
      <c r="A852" s="532"/>
      <c r="B852" s="656"/>
      <c r="C852" s="884"/>
      <c r="D852" s="532"/>
      <c r="E852" s="585"/>
      <c r="F852" s="532"/>
      <c r="G852" s="879"/>
    </row>
    <row r="853" spans="1:7" ht="9.75" customHeight="1">
      <c r="A853" s="532"/>
      <c r="B853" s="656"/>
      <c r="C853" s="884"/>
      <c r="D853" s="532"/>
      <c r="E853" s="585"/>
      <c r="F853" s="532"/>
      <c r="G853" s="879"/>
    </row>
    <row r="854" spans="1:7" ht="9.75" customHeight="1">
      <c r="A854" s="532"/>
      <c r="B854" s="656"/>
      <c r="C854" s="884"/>
      <c r="D854" s="532"/>
      <c r="E854" s="585"/>
      <c r="F854" s="532"/>
      <c r="G854" s="879"/>
    </row>
    <row r="855" spans="1:7" ht="9.75" customHeight="1">
      <c r="A855" s="532"/>
      <c r="B855" s="656"/>
      <c r="C855" s="884"/>
      <c r="D855" s="532"/>
      <c r="E855" s="585"/>
      <c r="F855" s="532"/>
      <c r="G855" s="879"/>
    </row>
    <row r="856" spans="1:7" ht="9.75" customHeight="1">
      <c r="A856" s="532"/>
      <c r="B856" s="656"/>
      <c r="C856" s="583"/>
      <c r="D856" s="534"/>
      <c r="E856" s="599"/>
      <c r="F856" s="532"/>
      <c r="G856" s="879"/>
    </row>
    <row r="857" spans="1:7" ht="9.75" customHeight="1">
      <c r="A857" s="532"/>
      <c r="B857" s="656"/>
      <c r="C857" s="583"/>
      <c r="D857" s="534"/>
      <c r="E857" s="599"/>
      <c r="F857" s="532"/>
      <c r="G857" s="879"/>
    </row>
    <row r="858" spans="1:7" ht="9.75" customHeight="1">
      <c r="A858" s="532"/>
      <c r="B858" s="656"/>
      <c r="C858" s="583"/>
      <c r="D858" s="534"/>
      <c r="E858" s="599"/>
      <c r="F858" s="532"/>
      <c r="G858" s="879"/>
    </row>
    <row r="859" spans="1:7" ht="9.75" customHeight="1">
      <c r="A859" s="532"/>
      <c r="B859" s="656"/>
      <c r="C859" s="583"/>
      <c r="D859" s="534"/>
      <c r="E859" s="599"/>
      <c r="F859" s="532"/>
      <c r="G859" s="879"/>
    </row>
    <row r="860" spans="1:7" ht="9.75" customHeight="1">
      <c r="A860" s="532"/>
      <c r="B860" s="656"/>
      <c r="C860" s="583"/>
      <c r="D860" s="534"/>
      <c r="E860" s="599"/>
      <c r="F860" s="532"/>
      <c r="G860" s="879"/>
    </row>
    <row r="861" spans="1:7" ht="9.75" customHeight="1">
      <c r="A861" s="532"/>
      <c r="B861" s="656"/>
      <c r="C861" s="883"/>
      <c r="D861" s="532"/>
      <c r="E861" s="585"/>
      <c r="F861" s="532"/>
      <c r="G861" s="879"/>
    </row>
    <row r="862" spans="1:7" ht="9.75" customHeight="1">
      <c r="A862" s="532"/>
      <c r="B862" s="656"/>
      <c r="C862" s="883"/>
      <c r="D862" s="532"/>
      <c r="E862" s="585"/>
      <c r="F862" s="532"/>
      <c r="G862" s="879"/>
    </row>
    <row r="863" spans="1:7" ht="9.75" customHeight="1">
      <c r="A863" s="532"/>
      <c r="B863" s="656"/>
      <c r="C863" s="883"/>
      <c r="D863" s="532"/>
      <c r="E863" s="585"/>
      <c r="F863" s="532"/>
      <c r="G863" s="879"/>
    </row>
    <row r="864" spans="1:7" ht="9.75" customHeight="1">
      <c r="A864" s="532"/>
      <c r="B864" s="656"/>
      <c r="C864" s="883"/>
      <c r="D864" s="532"/>
      <c r="E864" s="585"/>
      <c r="F864" s="532"/>
      <c r="G864" s="879"/>
    </row>
    <row r="865" spans="1:7" ht="9.75" customHeight="1">
      <c r="A865" s="532"/>
      <c r="B865" s="656"/>
      <c r="C865" s="883"/>
      <c r="D865" s="532"/>
      <c r="E865" s="585"/>
      <c r="F865" s="532"/>
      <c r="G865" s="879"/>
    </row>
    <row r="866" spans="1:7" ht="9.75" customHeight="1">
      <c r="A866" s="532"/>
      <c r="B866" s="656"/>
      <c r="C866" s="583"/>
      <c r="D866" s="534"/>
      <c r="E866" s="599"/>
      <c r="F866" s="532"/>
      <c r="G866" s="879"/>
    </row>
    <row r="867" spans="1:7" ht="9.75" customHeight="1">
      <c r="A867" s="532"/>
      <c r="B867" s="656"/>
      <c r="C867" s="583"/>
      <c r="D867" s="534"/>
      <c r="E867" s="599"/>
      <c r="F867" s="532"/>
      <c r="G867" s="879"/>
    </row>
    <row r="868" spans="1:7" ht="9.75" customHeight="1">
      <c r="A868" s="532"/>
      <c r="B868" s="656"/>
      <c r="C868" s="583"/>
      <c r="D868" s="534"/>
      <c r="E868" s="599"/>
      <c r="F868" s="532"/>
      <c r="G868" s="879"/>
    </row>
    <row r="869" spans="1:7" ht="9.75" customHeight="1">
      <c r="A869" s="532"/>
      <c r="B869" s="656"/>
      <c r="C869" s="583"/>
      <c r="D869" s="534"/>
      <c r="E869" s="599"/>
      <c r="F869" s="532"/>
      <c r="G869" s="879"/>
    </row>
    <row r="870" spans="1:7" ht="9.75" customHeight="1">
      <c r="A870" s="532"/>
      <c r="B870" s="656"/>
      <c r="C870" s="583"/>
      <c r="D870" s="534"/>
      <c r="E870" s="599"/>
      <c r="F870" s="532"/>
      <c r="G870" s="879"/>
    </row>
    <row r="871" spans="1:7" ht="9.75" customHeight="1">
      <c r="A871" s="532"/>
      <c r="B871" s="656"/>
      <c r="C871" s="583"/>
      <c r="D871" s="534"/>
      <c r="E871" s="599"/>
      <c r="F871" s="532"/>
      <c r="G871" s="879"/>
    </row>
    <row r="872" spans="1:7" ht="9.75" customHeight="1">
      <c r="A872" s="532"/>
      <c r="B872" s="656"/>
      <c r="C872" s="583"/>
      <c r="D872" s="534"/>
      <c r="E872" s="599"/>
      <c r="F872" s="532"/>
      <c r="G872" s="879"/>
    </row>
    <row r="873" spans="1:7" ht="9.75" customHeight="1">
      <c r="A873" s="532"/>
      <c r="B873" s="656"/>
      <c r="C873" s="583"/>
      <c r="D873" s="534"/>
      <c r="E873" s="599"/>
      <c r="F873" s="532"/>
      <c r="G873" s="879"/>
    </row>
    <row r="874" spans="1:7" ht="9.75" customHeight="1">
      <c r="A874" s="532"/>
      <c r="B874" s="656"/>
      <c r="C874" s="583"/>
      <c r="D874" s="534"/>
      <c r="E874" s="599"/>
      <c r="F874" s="532"/>
      <c r="G874" s="879"/>
    </row>
    <row r="875" spans="1:7" ht="9.75" customHeight="1">
      <c r="A875" s="532"/>
      <c r="B875" s="656"/>
      <c r="C875" s="583"/>
      <c r="D875" s="534"/>
      <c r="E875" s="599"/>
      <c r="F875" s="532"/>
      <c r="G875" s="879"/>
    </row>
    <row r="876" spans="1:7" ht="9.75" customHeight="1">
      <c r="A876" s="532"/>
      <c r="B876" s="656"/>
      <c r="C876" s="583"/>
      <c r="D876" s="534"/>
      <c r="E876" s="599"/>
      <c r="F876" s="532"/>
      <c r="G876" s="879"/>
    </row>
    <row r="877" spans="1:7" ht="9.75" customHeight="1">
      <c r="A877" s="532"/>
      <c r="B877" s="656"/>
      <c r="C877" s="583"/>
      <c r="D877" s="534"/>
      <c r="E877" s="599"/>
      <c r="F877" s="532"/>
      <c r="G877" s="879"/>
    </row>
    <row r="878" spans="1:7" ht="9.75" customHeight="1">
      <c r="A878" s="532"/>
      <c r="B878" s="656"/>
      <c r="C878" s="583"/>
      <c r="D878" s="534"/>
      <c r="E878" s="599"/>
      <c r="F878" s="532"/>
      <c r="G878" s="879"/>
    </row>
    <row r="879" spans="1:7" ht="9.75" customHeight="1">
      <c r="A879" s="532"/>
      <c r="B879" s="656"/>
      <c r="C879" s="583"/>
      <c r="D879" s="534"/>
      <c r="E879" s="599"/>
      <c r="F879" s="532"/>
      <c r="G879" s="879"/>
    </row>
    <row r="880" spans="1:7" ht="9.75" customHeight="1">
      <c r="A880" s="532"/>
      <c r="B880" s="656"/>
      <c r="C880" s="583"/>
      <c r="D880" s="534"/>
      <c r="E880" s="599"/>
      <c r="F880" s="532"/>
      <c r="G880" s="879"/>
    </row>
    <row r="881" spans="1:7" ht="9.75" customHeight="1">
      <c r="A881" s="532"/>
      <c r="B881" s="656"/>
      <c r="C881" s="583"/>
      <c r="D881" s="534"/>
      <c r="E881" s="599"/>
      <c r="F881" s="532"/>
      <c r="G881" s="879"/>
    </row>
    <row r="882" spans="1:7" ht="9.75" customHeight="1">
      <c r="A882" s="532"/>
      <c r="B882" s="656"/>
      <c r="C882" s="583"/>
      <c r="D882" s="534"/>
      <c r="E882" s="599"/>
      <c r="F882" s="532"/>
      <c r="G882" s="879"/>
    </row>
    <row r="883" spans="1:7" ht="9.75" customHeight="1">
      <c r="A883" s="532"/>
      <c r="B883" s="656"/>
      <c r="C883" s="583"/>
      <c r="D883" s="534"/>
      <c r="E883" s="599"/>
      <c r="F883" s="532"/>
      <c r="G883" s="879"/>
    </row>
    <row r="884" spans="1:7" ht="9.75" customHeight="1">
      <c r="A884" s="532"/>
      <c r="B884" s="656"/>
      <c r="C884" s="583"/>
      <c r="D884" s="534"/>
      <c r="E884" s="599"/>
      <c r="F884" s="532"/>
      <c r="G884" s="879"/>
    </row>
    <row r="885" spans="1:7" ht="9.75" customHeight="1">
      <c r="A885" s="532"/>
      <c r="B885" s="656"/>
      <c r="C885" s="583"/>
      <c r="D885" s="534"/>
      <c r="E885" s="599"/>
      <c r="F885" s="532"/>
      <c r="G885" s="879"/>
    </row>
    <row r="886" spans="1:7" ht="9.75" customHeight="1">
      <c r="A886" s="532"/>
      <c r="B886" s="656"/>
      <c r="C886" s="583"/>
      <c r="D886" s="534"/>
      <c r="E886" s="599"/>
      <c r="F886" s="532"/>
      <c r="G886" s="879"/>
    </row>
    <row r="887" spans="1:7" ht="9.75" customHeight="1">
      <c r="A887" s="532"/>
      <c r="B887" s="656"/>
      <c r="C887" s="583"/>
      <c r="D887" s="534"/>
      <c r="E887" s="599"/>
      <c r="F887" s="532"/>
      <c r="G887" s="879"/>
    </row>
    <row r="888" spans="1:7" ht="9.75" customHeight="1">
      <c r="A888" s="532"/>
      <c r="B888" s="656"/>
      <c r="C888" s="583"/>
      <c r="D888" s="534"/>
      <c r="E888" s="599"/>
      <c r="F888" s="532"/>
      <c r="G888" s="879"/>
    </row>
    <row r="889" spans="1:7" ht="9.75" customHeight="1">
      <c r="A889" s="532"/>
      <c r="B889" s="656"/>
      <c r="C889" s="583"/>
      <c r="D889" s="534"/>
      <c r="E889" s="599"/>
      <c r="F889" s="532"/>
      <c r="G889" s="879"/>
    </row>
    <row r="890" spans="1:7" ht="9.75" customHeight="1">
      <c r="A890" s="532"/>
      <c r="B890" s="656"/>
      <c r="C890" s="583"/>
      <c r="D890" s="534"/>
      <c r="E890" s="599"/>
      <c r="F890" s="532"/>
      <c r="G890" s="879"/>
    </row>
    <row r="891" spans="1:7" ht="9.75" customHeight="1">
      <c r="A891" s="532"/>
      <c r="B891" s="656"/>
      <c r="C891" s="583"/>
      <c r="D891" s="534"/>
      <c r="E891" s="599"/>
      <c r="F891" s="532"/>
      <c r="G891" s="879"/>
    </row>
    <row r="892" spans="1:7" ht="9.75" customHeight="1">
      <c r="A892" s="532"/>
      <c r="B892" s="656"/>
      <c r="C892" s="583"/>
      <c r="D892" s="534"/>
      <c r="E892" s="599"/>
      <c r="F892" s="532"/>
      <c r="G892" s="879"/>
    </row>
    <row r="893" spans="1:7" ht="9.75" customHeight="1">
      <c r="A893" s="532"/>
      <c r="B893" s="656"/>
      <c r="C893" s="583"/>
      <c r="D893" s="534"/>
      <c r="E893" s="599"/>
      <c r="F893" s="532"/>
      <c r="G893" s="879"/>
    </row>
    <row r="894" spans="1:7" ht="9.75" customHeight="1">
      <c r="A894" s="532"/>
      <c r="B894" s="656"/>
      <c r="C894" s="583"/>
      <c r="D894" s="534"/>
      <c r="E894" s="599"/>
      <c r="F894" s="532"/>
      <c r="G894" s="879"/>
    </row>
    <row r="895" spans="1:7" ht="9.75" customHeight="1">
      <c r="A895" s="532"/>
      <c r="B895" s="656"/>
      <c r="C895" s="583"/>
      <c r="D895" s="534"/>
      <c r="E895" s="599"/>
      <c r="F895" s="532"/>
      <c r="G895" s="879"/>
    </row>
    <row r="896" spans="1:7" ht="9.75" customHeight="1">
      <c r="A896" s="532"/>
      <c r="B896" s="656"/>
      <c r="C896" s="583"/>
      <c r="D896" s="534"/>
      <c r="E896" s="599"/>
      <c r="F896" s="532"/>
      <c r="G896" s="879"/>
    </row>
    <row r="897" spans="1:7" ht="9.75" customHeight="1">
      <c r="A897" s="532"/>
      <c r="B897" s="656"/>
      <c r="C897" s="583"/>
      <c r="D897" s="534"/>
      <c r="E897" s="599"/>
      <c r="F897" s="532"/>
      <c r="G897" s="879"/>
    </row>
    <row r="898" spans="1:7" ht="9.75" customHeight="1">
      <c r="A898" s="532"/>
      <c r="B898" s="656"/>
      <c r="C898" s="583"/>
      <c r="D898" s="534"/>
      <c r="E898" s="599"/>
      <c r="F898" s="532"/>
      <c r="G898" s="879"/>
    </row>
    <row r="899" spans="1:7" ht="9.75" customHeight="1">
      <c r="A899" s="532"/>
      <c r="B899" s="656"/>
      <c r="C899" s="583"/>
      <c r="D899" s="534"/>
      <c r="E899" s="599"/>
      <c r="F899" s="532"/>
      <c r="G899" s="879"/>
    </row>
    <row r="900" spans="1:7" ht="9.75" customHeight="1">
      <c r="A900" s="532"/>
      <c r="B900" s="656"/>
      <c r="C900" s="583"/>
      <c r="D900" s="534"/>
      <c r="E900" s="599"/>
      <c r="F900" s="532"/>
      <c r="G900" s="879"/>
    </row>
    <row r="901" spans="1:7" ht="9.75" customHeight="1">
      <c r="A901" s="532"/>
      <c r="B901" s="656"/>
      <c r="C901" s="881"/>
      <c r="D901" s="532"/>
      <c r="E901" s="882"/>
      <c r="F901" s="532"/>
      <c r="G901" s="879"/>
    </row>
    <row r="902" spans="1:7" ht="9.75" customHeight="1">
      <c r="A902" s="532"/>
      <c r="B902" s="656"/>
      <c r="C902" s="881"/>
      <c r="D902" s="532"/>
      <c r="E902" s="882"/>
      <c r="F902" s="532"/>
      <c r="G902" s="879"/>
    </row>
    <row r="903" spans="1:7" ht="9.75" customHeight="1">
      <c r="A903" s="532"/>
      <c r="B903" s="656"/>
      <c r="C903" s="881"/>
      <c r="D903" s="532"/>
      <c r="E903" s="882"/>
      <c r="F903" s="532"/>
      <c r="G903" s="879"/>
    </row>
    <row r="904" spans="1:7" ht="9.75" customHeight="1">
      <c r="A904" s="532"/>
      <c r="B904" s="656"/>
      <c r="C904" s="881"/>
      <c r="D904" s="532"/>
      <c r="E904" s="882"/>
      <c r="F904" s="532"/>
      <c r="G904" s="879"/>
    </row>
    <row r="905" spans="1:7" ht="9.75" customHeight="1">
      <c r="A905" s="532"/>
      <c r="B905" s="656"/>
      <c r="C905" s="881"/>
      <c r="D905" s="532"/>
      <c r="E905" s="882"/>
      <c r="F905" s="532"/>
      <c r="G905" s="879"/>
    </row>
    <row r="906" spans="1:7" ht="9.75" customHeight="1">
      <c r="A906" s="532"/>
      <c r="B906" s="656"/>
      <c r="C906" s="800"/>
      <c r="D906" s="534"/>
      <c r="E906" s="599"/>
      <c r="F906" s="532"/>
      <c r="G906" s="879"/>
    </row>
    <row r="907" spans="1:7" ht="9.75" customHeight="1">
      <c r="A907" s="532"/>
      <c r="B907" s="656"/>
      <c r="C907" s="800"/>
      <c r="D907" s="534"/>
      <c r="E907" s="599"/>
      <c r="F907" s="532"/>
      <c r="G907" s="879"/>
    </row>
    <row r="908" spans="1:7" ht="9.75" customHeight="1">
      <c r="A908" s="532"/>
      <c r="B908" s="656"/>
      <c r="C908" s="800"/>
      <c r="D908" s="534"/>
      <c r="E908" s="599"/>
      <c r="F908" s="532"/>
      <c r="G908" s="879"/>
    </row>
    <row r="909" spans="1:7" ht="9.75" customHeight="1">
      <c r="A909" s="532"/>
      <c r="B909" s="656"/>
      <c r="C909" s="800"/>
      <c r="D909" s="534"/>
      <c r="E909" s="599"/>
      <c r="F909" s="532"/>
      <c r="G909" s="879"/>
    </row>
    <row r="910" spans="1:7" ht="9.75" customHeight="1">
      <c r="A910" s="532"/>
      <c r="B910" s="656"/>
      <c r="C910" s="800"/>
      <c r="D910" s="534"/>
      <c r="E910" s="599"/>
      <c r="F910" s="532"/>
      <c r="G910" s="879"/>
    </row>
    <row r="911" spans="1:7" ht="9.75" customHeight="1">
      <c r="A911" s="532"/>
      <c r="B911" s="656"/>
      <c r="C911" s="583"/>
      <c r="D911" s="534"/>
      <c r="E911" s="599"/>
      <c r="F911" s="532"/>
      <c r="G911" s="879"/>
    </row>
    <row r="912" spans="1:7" ht="9.75" customHeight="1">
      <c r="A912" s="532"/>
      <c r="B912" s="656"/>
      <c r="C912" s="583"/>
      <c r="D912" s="534"/>
      <c r="E912" s="599"/>
      <c r="F912" s="532"/>
      <c r="G912" s="879"/>
    </row>
    <row r="913" spans="1:7" ht="9.75" customHeight="1">
      <c r="A913" s="532"/>
      <c r="B913" s="656"/>
      <c r="C913" s="583"/>
      <c r="D913" s="534"/>
      <c r="E913" s="599"/>
      <c r="F913" s="532"/>
      <c r="G913" s="879"/>
    </row>
    <row r="914" spans="1:7" ht="9.75" customHeight="1">
      <c r="A914" s="532"/>
      <c r="B914" s="656"/>
      <c r="C914" s="583"/>
      <c r="D914" s="534"/>
      <c r="E914" s="599"/>
      <c r="F914" s="532"/>
      <c r="G914" s="879"/>
    </row>
    <row r="915" spans="1:7" ht="7.5" customHeight="1">
      <c r="A915" s="532"/>
      <c r="B915" s="656"/>
      <c r="C915" s="583"/>
      <c r="D915" s="534"/>
      <c r="E915" s="599"/>
      <c r="F915" s="532"/>
      <c r="G915" s="879"/>
    </row>
    <row r="916" spans="1:7" ht="9.75" customHeight="1">
      <c r="A916" s="532"/>
      <c r="B916" s="656"/>
      <c r="C916" s="583"/>
      <c r="D916" s="534"/>
      <c r="E916" s="599"/>
      <c r="F916" s="532"/>
      <c r="G916" s="879"/>
    </row>
    <row r="917" spans="1:7" ht="9.75" customHeight="1">
      <c r="A917" s="532"/>
      <c r="B917" s="656"/>
      <c r="C917" s="583"/>
      <c r="D917" s="534"/>
      <c r="E917" s="599"/>
      <c r="F917" s="532"/>
      <c r="G917" s="879"/>
    </row>
    <row r="918" spans="1:7" ht="9.75" customHeight="1">
      <c r="A918" s="532"/>
      <c r="B918" s="656"/>
      <c r="C918" s="583"/>
      <c r="D918" s="534"/>
      <c r="E918" s="599"/>
      <c r="F918" s="532"/>
      <c r="G918" s="879"/>
    </row>
    <row r="919" spans="1:7" ht="9.75" customHeight="1">
      <c r="A919" s="532"/>
      <c r="B919" s="656"/>
      <c r="C919" s="583"/>
      <c r="D919" s="534"/>
      <c r="E919" s="599"/>
      <c r="F919" s="532"/>
      <c r="G919" s="879"/>
    </row>
    <row r="920" spans="1:7" ht="9.75" customHeight="1">
      <c r="A920" s="532"/>
      <c r="B920" s="656"/>
      <c r="C920" s="583"/>
      <c r="D920" s="534"/>
      <c r="E920" s="599"/>
      <c r="F920" s="532"/>
      <c r="G920" s="879"/>
    </row>
    <row r="921" spans="1:7" ht="9.75" customHeight="1">
      <c r="A921" s="532"/>
      <c r="B921" s="656"/>
      <c r="C921" s="583"/>
      <c r="D921" s="534"/>
      <c r="E921" s="599"/>
      <c r="F921" s="532"/>
      <c r="G921" s="879"/>
    </row>
    <row r="922" spans="1:7" ht="9.75" customHeight="1">
      <c r="A922" s="532"/>
      <c r="B922" s="656"/>
      <c r="C922" s="583"/>
      <c r="D922" s="534"/>
      <c r="E922" s="599"/>
      <c r="F922" s="532"/>
      <c r="G922" s="879"/>
    </row>
    <row r="923" spans="1:7" ht="9.75" customHeight="1">
      <c r="A923" s="532"/>
      <c r="B923" s="656"/>
      <c r="C923" s="583"/>
      <c r="D923" s="534"/>
      <c r="E923" s="599"/>
      <c r="F923" s="532"/>
      <c r="G923" s="879"/>
    </row>
    <row r="924" spans="1:7" ht="9.75" customHeight="1">
      <c r="A924" s="532"/>
      <c r="B924" s="656"/>
      <c r="C924" s="583"/>
      <c r="D924" s="534"/>
      <c r="E924" s="599"/>
      <c r="F924" s="532"/>
      <c r="G924" s="879"/>
    </row>
    <row r="925" spans="1:7" ht="9.75" customHeight="1">
      <c r="A925" s="532"/>
      <c r="B925" s="656"/>
      <c r="C925" s="583"/>
      <c r="D925" s="534"/>
      <c r="E925" s="599"/>
      <c r="F925" s="532"/>
      <c r="G925" s="879"/>
    </row>
    <row r="926" spans="1:7" ht="9.75" customHeight="1">
      <c r="A926" s="532"/>
      <c r="B926" s="656"/>
      <c r="C926" s="583"/>
      <c r="D926" s="534"/>
      <c r="E926" s="599"/>
      <c r="F926" s="532"/>
      <c r="G926" s="879"/>
    </row>
    <row r="927" spans="1:7" ht="9.75" customHeight="1">
      <c r="A927" s="532"/>
      <c r="B927" s="656"/>
      <c r="C927" s="583"/>
      <c r="D927" s="534"/>
      <c r="E927" s="599"/>
      <c r="F927" s="532"/>
      <c r="G927" s="879"/>
    </row>
    <row r="928" spans="1:7" ht="9.75" customHeight="1">
      <c r="A928" s="532"/>
      <c r="B928" s="656"/>
      <c r="C928" s="583"/>
      <c r="D928" s="534"/>
      <c r="E928" s="599"/>
      <c r="F928" s="532"/>
      <c r="G928" s="879"/>
    </row>
    <row r="929" spans="1:7" ht="9.75" customHeight="1">
      <c r="A929" s="532"/>
      <c r="B929" s="656"/>
      <c r="C929" s="583"/>
      <c r="D929" s="534"/>
      <c r="E929" s="599"/>
      <c r="F929" s="532"/>
      <c r="G929" s="879"/>
    </row>
    <row r="930" spans="1:7" ht="9.75" customHeight="1">
      <c r="A930" s="532"/>
      <c r="B930" s="656"/>
      <c r="C930" s="583"/>
      <c r="D930" s="534"/>
      <c r="E930" s="599"/>
      <c r="F930" s="532"/>
      <c r="G930" s="879"/>
    </row>
    <row r="931" spans="1:7" ht="9.75" customHeight="1">
      <c r="A931" s="532"/>
      <c r="B931" s="656"/>
      <c r="C931" s="583"/>
      <c r="D931" s="534"/>
      <c r="E931" s="599"/>
      <c r="F931" s="532"/>
      <c r="G931" s="879"/>
    </row>
    <row r="932" spans="1:7" ht="9.75" customHeight="1">
      <c r="A932" s="532"/>
      <c r="B932" s="656"/>
      <c r="C932" s="583"/>
      <c r="D932" s="534"/>
      <c r="E932" s="599"/>
      <c r="F932" s="532"/>
      <c r="G932" s="879"/>
    </row>
    <row r="933" spans="1:7" ht="9.75" customHeight="1">
      <c r="A933" s="532"/>
      <c r="B933" s="656"/>
      <c r="C933" s="583"/>
      <c r="D933" s="534"/>
      <c r="E933" s="599"/>
      <c r="F933" s="532"/>
      <c r="G933" s="879"/>
    </row>
    <row r="934" spans="1:7" ht="9.75" customHeight="1">
      <c r="A934" s="532"/>
      <c r="B934" s="656"/>
      <c r="C934" s="583"/>
      <c r="D934" s="534"/>
      <c r="E934" s="599"/>
      <c r="F934" s="532"/>
      <c r="G934" s="879"/>
    </row>
    <row r="935" spans="1:7" ht="9.75" customHeight="1">
      <c r="A935" s="532"/>
      <c r="B935" s="656"/>
      <c r="C935" s="583"/>
      <c r="D935" s="534"/>
      <c r="E935" s="599"/>
      <c r="F935" s="532"/>
      <c r="G935" s="879"/>
    </row>
    <row r="936" spans="1:7" ht="9.75" customHeight="1">
      <c r="A936" s="532"/>
      <c r="B936" s="656"/>
      <c r="C936" s="881"/>
      <c r="D936" s="532"/>
      <c r="E936" s="882"/>
      <c r="F936" s="532"/>
      <c r="G936" s="879"/>
    </row>
    <row r="937" spans="1:7" ht="9.75" customHeight="1">
      <c r="A937" s="532"/>
      <c r="B937" s="656"/>
      <c r="C937" s="881"/>
      <c r="D937" s="532"/>
      <c r="E937" s="882"/>
      <c r="F937" s="532"/>
      <c r="G937" s="879"/>
    </row>
    <row r="938" spans="1:7" ht="9.75" customHeight="1">
      <c r="A938" s="532"/>
      <c r="B938" s="656"/>
      <c r="C938" s="881"/>
      <c r="D938" s="532"/>
      <c r="E938" s="882"/>
      <c r="F938" s="532"/>
      <c r="G938" s="879"/>
    </row>
    <row r="939" spans="1:7" ht="9.75" customHeight="1">
      <c r="A939" s="532"/>
      <c r="B939" s="656"/>
      <c r="C939" s="881"/>
      <c r="D939" s="532"/>
      <c r="E939" s="882"/>
      <c r="F939" s="532"/>
      <c r="G939" s="879"/>
    </row>
    <row r="940" spans="1:7" ht="9.75" customHeight="1">
      <c r="A940" s="532"/>
      <c r="B940" s="656"/>
      <c r="C940" s="881"/>
      <c r="D940" s="532"/>
      <c r="E940" s="882"/>
      <c r="F940" s="532"/>
      <c r="G940" s="879"/>
    </row>
    <row r="941" spans="1:7" ht="9.75" customHeight="1">
      <c r="A941" s="532"/>
      <c r="B941" s="656"/>
      <c r="C941" s="800"/>
      <c r="D941" s="534"/>
      <c r="E941" s="599"/>
      <c r="F941" s="532"/>
      <c r="G941" s="879"/>
    </row>
    <row r="942" spans="1:7" ht="9.75" customHeight="1">
      <c r="A942" s="532"/>
      <c r="B942" s="656"/>
      <c r="C942" s="800"/>
      <c r="D942" s="534"/>
      <c r="E942" s="599"/>
      <c r="F942" s="532"/>
      <c r="G942" s="879"/>
    </row>
    <row r="943" spans="1:7" ht="9.75" customHeight="1">
      <c r="A943" s="532"/>
      <c r="B943" s="656"/>
      <c r="C943" s="800"/>
      <c r="D943" s="534"/>
      <c r="E943" s="599"/>
      <c r="F943" s="532"/>
      <c r="G943" s="879"/>
    </row>
    <row r="944" spans="1:7" ht="9.75" customHeight="1">
      <c r="A944" s="532"/>
      <c r="B944" s="656"/>
      <c r="C944" s="800"/>
      <c r="D944" s="534"/>
      <c r="E944" s="599"/>
      <c r="F944" s="532"/>
      <c r="G944" s="879"/>
    </row>
    <row r="945" spans="1:7" ht="9.75" customHeight="1">
      <c r="A945" s="532"/>
      <c r="B945" s="656"/>
      <c r="C945" s="800"/>
      <c r="D945" s="534"/>
      <c r="E945" s="599"/>
      <c r="F945" s="532"/>
      <c r="G945" s="879"/>
    </row>
    <row r="946" spans="1:7" ht="9.75" customHeight="1">
      <c r="A946" s="532"/>
      <c r="B946" s="656"/>
      <c r="C946" s="583"/>
      <c r="D946" s="534"/>
      <c r="E946" s="599"/>
      <c r="F946" s="532"/>
      <c r="G946" s="879"/>
    </row>
    <row r="947" spans="1:7" ht="9.75" customHeight="1">
      <c r="A947" s="532"/>
      <c r="B947" s="656"/>
      <c r="C947" s="583"/>
      <c r="D947" s="534"/>
      <c r="E947" s="599"/>
      <c r="F947" s="532"/>
      <c r="G947" s="879"/>
    </row>
    <row r="948" spans="1:7" ht="9.75" customHeight="1">
      <c r="A948" s="532"/>
      <c r="B948" s="656"/>
      <c r="C948" s="583"/>
      <c r="D948" s="534"/>
      <c r="E948" s="599"/>
      <c r="F948" s="532"/>
      <c r="G948" s="879"/>
    </row>
    <row r="949" spans="1:7" ht="9.75" customHeight="1">
      <c r="A949" s="532"/>
      <c r="B949" s="656"/>
      <c r="C949" s="583"/>
      <c r="D949" s="534"/>
      <c r="E949" s="599"/>
      <c r="F949" s="532"/>
      <c r="G949" s="879"/>
    </row>
    <row r="950" spans="1:7" ht="9.75" customHeight="1">
      <c r="A950" s="532"/>
      <c r="B950" s="656"/>
      <c r="C950" s="583"/>
      <c r="D950" s="534"/>
      <c r="E950" s="599"/>
      <c r="F950" s="532"/>
      <c r="G950" s="879"/>
    </row>
    <row r="951" spans="1:7" ht="9.75" customHeight="1">
      <c r="A951" s="532"/>
      <c r="B951" s="656"/>
      <c r="C951" s="583"/>
      <c r="D951" s="534"/>
      <c r="E951" s="599"/>
      <c r="F951" s="532"/>
      <c r="G951" s="879"/>
    </row>
    <row r="952" spans="1:7" ht="9.75" customHeight="1">
      <c r="A952" s="532"/>
      <c r="B952" s="656"/>
      <c r="C952" s="583"/>
      <c r="D952" s="534"/>
      <c r="E952" s="599"/>
      <c r="F952" s="532"/>
      <c r="G952" s="879"/>
    </row>
    <row r="953" spans="1:7" ht="9.75" customHeight="1">
      <c r="A953" s="532"/>
      <c r="B953" s="656"/>
      <c r="C953" s="583"/>
      <c r="D953" s="534"/>
      <c r="E953" s="599"/>
      <c r="F953" s="532"/>
      <c r="G953" s="879"/>
    </row>
    <row r="954" spans="1:7" ht="9.75" customHeight="1">
      <c r="A954" s="532"/>
      <c r="B954" s="656"/>
      <c r="C954" s="583"/>
      <c r="D954" s="534"/>
      <c r="E954" s="599"/>
      <c r="F954" s="532"/>
      <c r="G954" s="879"/>
    </row>
    <row r="955" spans="1:7" ht="9.75" customHeight="1">
      <c r="A955" s="532"/>
      <c r="B955" s="656"/>
      <c r="C955" s="583"/>
      <c r="D955" s="534"/>
      <c r="E955" s="599"/>
      <c r="F955" s="532"/>
      <c r="G955" s="879"/>
    </row>
    <row r="956" spans="1:7" ht="9.75" customHeight="1">
      <c r="A956" s="532"/>
      <c r="B956" s="656"/>
      <c r="C956" s="583"/>
      <c r="D956" s="534"/>
      <c r="E956" s="599"/>
      <c r="F956" s="532"/>
      <c r="G956" s="879"/>
    </row>
    <row r="957" spans="1:7" ht="9.75" customHeight="1">
      <c r="A957" s="532"/>
      <c r="B957" s="656"/>
      <c r="C957" s="583"/>
      <c r="D957" s="534"/>
      <c r="E957" s="599"/>
      <c r="F957" s="532"/>
      <c r="G957" s="879"/>
    </row>
    <row r="958" spans="1:7" ht="9.75" customHeight="1">
      <c r="A958" s="532"/>
      <c r="B958" s="656"/>
      <c r="C958" s="583"/>
      <c r="D958" s="534"/>
      <c r="E958" s="599"/>
      <c r="F958" s="532"/>
      <c r="G958" s="879"/>
    </row>
    <row r="959" spans="1:7" ht="9.75" customHeight="1">
      <c r="A959" s="532"/>
      <c r="B959" s="656"/>
      <c r="C959" s="583"/>
      <c r="D959" s="534"/>
      <c r="E959" s="599"/>
      <c r="F959" s="532"/>
      <c r="G959" s="879"/>
    </row>
    <row r="960" spans="1:7" ht="9.75" customHeight="1">
      <c r="A960" s="532"/>
      <c r="B960" s="656"/>
      <c r="C960" s="583"/>
      <c r="D960" s="534"/>
      <c r="E960" s="599"/>
      <c r="F960" s="532"/>
      <c r="G960" s="879"/>
    </row>
    <row r="961" spans="1:7" ht="9.75" customHeight="1">
      <c r="A961" s="532"/>
      <c r="B961" s="656"/>
      <c r="C961" s="583"/>
      <c r="D961" s="534"/>
      <c r="E961" s="599"/>
      <c r="F961" s="532"/>
      <c r="G961" s="879"/>
    </row>
    <row r="962" spans="1:7" ht="9.75" customHeight="1">
      <c r="A962" s="532"/>
      <c r="B962" s="656"/>
      <c r="C962" s="583"/>
      <c r="D962" s="534"/>
      <c r="E962" s="599"/>
      <c r="F962" s="532"/>
      <c r="G962" s="879"/>
    </row>
    <row r="963" spans="1:7" ht="9.75" customHeight="1">
      <c r="A963" s="532"/>
      <c r="B963" s="656"/>
      <c r="C963" s="583"/>
      <c r="D963" s="534"/>
      <c r="E963" s="599"/>
      <c r="F963" s="532"/>
      <c r="G963" s="879"/>
    </row>
    <row r="964" spans="1:7" ht="9.75" customHeight="1">
      <c r="A964" s="532"/>
      <c r="B964" s="656"/>
      <c r="C964" s="583"/>
      <c r="D964" s="534"/>
      <c r="E964" s="599"/>
      <c r="F964" s="532"/>
      <c r="G964" s="879"/>
    </row>
    <row r="965" spans="1:7" ht="9.75" customHeight="1">
      <c r="A965" s="532"/>
      <c r="B965" s="656"/>
      <c r="C965" s="583"/>
      <c r="D965" s="534"/>
      <c r="E965" s="599"/>
      <c r="F965" s="532"/>
      <c r="G965" s="879"/>
    </row>
    <row r="966" spans="1:7" ht="9.75" customHeight="1">
      <c r="A966" s="532"/>
      <c r="B966" s="656"/>
      <c r="C966" s="583"/>
      <c r="D966" s="534"/>
      <c r="E966" s="599"/>
      <c r="F966" s="532"/>
      <c r="G966" s="879"/>
    </row>
    <row r="967" spans="1:7" ht="9.75" customHeight="1">
      <c r="A967" s="532"/>
      <c r="B967" s="656"/>
      <c r="C967" s="583"/>
      <c r="D967" s="534"/>
      <c r="E967" s="599"/>
      <c r="F967" s="532"/>
      <c r="G967" s="879"/>
    </row>
    <row r="968" spans="1:7" ht="9.75" customHeight="1">
      <c r="A968" s="532"/>
      <c r="B968" s="656"/>
      <c r="C968" s="583"/>
      <c r="D968" s="534"/>
      <c r="E968" s="599"/>
      <c r="F968" s="532"/>
      <c r="G968" s="879"/>
    </row>
    <row r="969" spans="1:7" ht="9.75" customHeight="1">
      <c r="A969" s="532"/>
      <c r="B969" s="656"/>
      <c r="C969" s="583"/>
      <c r="D969" s="534"/>
      <c r="E969" s="599"/>
      <c r="F969" s="532"/>
      <c r="G969" s="879"/>
    </row>
    <row r="970" spans="1:7" ht="9.75" customHeight="1">
      <c r="A970" s="532"/>
      <c r="B970" s="656"/>
      <c r="C970" s="583"/>
      <c r="D970" s="534"/>
      <c r="E970" s="599"/>
      <c r="F970" s="532"/>
      <c r="G970" s="879"/>
    </row>
    <row r="971" spans="1:7" ht="9.75" customHeight="1">
      <c r="A971" s="532"/>
      <c r="B971" s="656"/>
      <c r="C971" s="583"/>
      <c r="D971" s="534"/>
      <c r="E971" s="599"/>
      <c r="F971" s="532"/>
      <c r="G971" s="879"/>
    </row>
    <row r="972" spans="1:7" ht="9.75" customHeight="1">
      <c r="A972" s="532"/>
      <c r="B972" s="656"/>
      <c r="C972" s="583"/>
      <c r="D972" s="534"/>
      <c r="E972" s="599"/>
      <c r="F972" s="532"/>
      <c r="G972" s="879"/>
    </row>
    <row r="973" spans="1:7" ht="9.75" customHeight="1">
      <c r="A973" s="532"/>
      <c r="B973" s="656"/>
      <c r="C973" s="583"/>
      <c r="D973" s="534"/>
      <c r="E973" s="599"/>
      <c r="F973" s="532"/>
      <c r="G973" s="879"/>
    </row>
    <row r="974" spans="1:7" ht="9.75" customHeight="1">
      <c r="A974" s="532"/>
      <c r="B974" s="656"/>
      <c r="C974" s="583"/>
      <c r="D974" s="534"/>
      <c r="E974" s="599"/>
      <c r="F974" s="532"/>
      <c r="G974" s="879"/>
    </row>
    <row r="975" spans="1:7" ht="9.75" customHeight="1">
      <c r="A975" s="532"/>
      <c r="B975" s="656"/>
      <c r="C975" s="583"/>
      <c r="D975" s="534"/>
      <c r="E975" s="599"/>
      <c r="F975" s="532"/>
      <c r="G975" s="879"/>
    </row>
    <row r="976" spans="1:7" ht="9.75" customHeight="1">
      <c r="A976" s="532"/>
      <c r="B976" s="656"/>
      <c r="C976" s="583"/>
      <c r="D976" s="534"/>
      <c r="E976" s="599"/>
      <c r="F976" s="532"/>
      <c r="G976" s="879"/>
    </row>
    <row r="977" spans="1:7" ht="9.75" customHeight="1">
      <c r="A977" s="532"/>
      <c r="B977" s="656"/>
      <c r="C977" s="583"/>
      <c r="D977" s="534"/>
      <c r="E977" s="599"/>
      <c r="F977" s="532"/>
      <c r="G977" s="879"/>
    </row>
    <row r="978" spans="1:7" ht="9.75" customHeight="1">
      <c r="A978" s="532"/>
      <c r="B978" s="656"/>
      <c r="C978" s="583"/>
      <c r="D978" s="534"/>
      <c r="E978" s="599"/>
      <c r="F978" s="532"/>
      <c r="G978" s="879"/>
    </row>
    <row r="979" spans="1:7" ht="9.75" customHeight="1">
      <c r="A979" s="532"/>
      <c r="B979" s="656"/>
      <c r="C979" s="583"/>
      <c r="D979" s="534"/>
      <c r="E979" s="599"/>
      <c r="F979" s="532"/>
      <c r="G979" s="879"/>
    </row>
    <row r="980" spans="1:7" ht="9.75" customHeight="1">
      <c r="A980" s="532"/>
      <c r="B980" s="656"/>
      <c r="C980" s="583"/>
      <c r="D980" s="534"/>
      <c r="E980" s="599"/>
      <c r="F980" s="532"/>
      <c r="G980" s="879"/>
    </row>
    <row r="981" spans="1:7" ht="9.75" customHeight="1">
      <c r="A981" s="532"/>
      <c r="B981" s="656"/>
      <c r="C981" s="583"/>
      <c r="D981" s="534"/>
      <c r="E981" s="599"/>
      <c r="F981" s="532"/>
      <c r="G981" s="879"/>
    </row>
    <row r="982" spans="1:7" ht="9.75" customHeight="1">
      <c r="A982" s="532"/>
      <c r="B982" s="656"/>
      <c r="C982" s="583"/>
      <c r="D982" s="534"/>
      <c r="E982" s="599"/>
      <c r="F982" s="532"/>
      <c r="G982" s="879"/>
    </row>
    <row r="983" spans="1:7" ht="9.75" customHeight="1">
      <c r="A983" s="532"/>
      <c r="B983" s="656"/>
      <c r="C983" s="583"/>
      <c r="D983" s="534"/>
      <c r="E983" s="599"/>
      <c r="F983" s="532"/>
      <c r="G983" s="879"/>
    </row>
    <row r="984" spans="1:7" ht="9.75" customHeight="1">
      <c r="A984" s="532"/>
      <c r="B984" s="656"/>
      <c r="C984" s="583"/>
      <c r="D984" s="534"/>
      <c r="E984" s="599"/>
      <c r="F984" s="532"/>
      <c r="G984" s="879"/>
    </row>
    <row r="985" spans="1:7" ht="9.75" customHeight="1">
      <c r="A985" s="532"/>
      <c r="B985" s="656"/>
      <c r="C985" s="583"/>
      <c r="D985" s="534"/>
      <c r="E985" s="599"/>
      <c r="F985" s="532"/>
      <c r="G985" s="879"/>
    </row>
    <row r="986" spans="1:7" ht="9.75" customHeight="1">
      <c r="A986" s="532"/>
      <c r="B986" s="656"/>
      <c r="C986" s="583"/>
      <c r="D986" s="534"/>
      <c r="E986" s="599"/>
      <c r="F986" s="532"/>
      <c r="G986" s="879"/>
    </row>
    <row r="987" spans="1:7" ht="9.75" customHeight="1">
      <c r="A987" s="532"/>
      <c r="B987" s="656"/>
      <c r="C987" s="583"/>
      <c r="D987" s="534"/>
      <c r="E987" s="599"/>
      <c r="F987" s="532"/>
      <c r="G987" s="879"/>
    </row>
    <row r="988" spans="1:7" ht="9.75" customHeight="1">
      <c r="A988" s="532"/>
      <c r="B988" s="656"/>
      <c r="C988" s="583"/>
      <c r="D988" s="534"/>
      <c r="E988" s="599"/>
      <c r="F988" s="532"/>
      <c r="G988" s="879"/>
    </row>
    <row r="989" spans="1:7" ht="9.75" customHeight="1">
      <c r="A989" s="532"/>
      <c r="B989" s="656"/>
      <c r="C989" s="583"/>
      <c r="D989" s="534"/>
      <c r="E989" s="599"/>
      <c r="F989" s="532"/>
      <c r="G989" s="879"/>
    </row>
    <row r="990" spans="1:7" ht="9.75" customHeight="1">
      <c r="A990" s="532"/>
      <c r="B990" s="656"/>
      <c r="C990" s="583"/>
      <c r="D990" s="534"/>
      <c r="E990" s="599"/>
      <c r="F990" s="532"/>
      <c r="G990" s="879"/>
    </row>
    <row r="991" spans="1:7" ht="9.75" customHeight="1">
      <c r="A991" s="532"/>
      <c r="B991" s="656"/>
      <c r="C991" s="583"/>
      <c r="D991" s="534"/>
      <c r="E991" s="599"/>
      <c r="F991" s="532"/>
      <c r="G991" s="879"/>
    </row>
    <row r="992" spans="1:7" ht="9.75" customHeight="1">
      <c r="A992" s="532"/>
      <c r="B992" s="656"/>
      <c r="C992" s="583"/>
      <c r="D992" s="534"/>
      <c r="E992" s="599"/>
      <c r="F992" s="532"/>
      <c r="G992" s="879"/>
    </row>
    <row r="993" spans="1:7" ht="9.75" customHeight="1">
      <c r="A993" s="532"/>
      <c r="B993" s="656"/>
      <c r="C993" s="583"/>
      <c r="D993" s="534"/>
      <c r="E993" s="599"/>
      <c r="F993" s="532"/>
      <c r="G993" s="879"/>
    </row>
    <row r="994" spans="1:7" ht="9.75" customHeight="1">
      <c r="A994" s="532"/>
      <c r="B994" s="656"/>
      <c r="C994" s="583"/>
      <c r="D994" s="534"/>
      <c r="E994" s="599"/>
      <c r="F994" s="532"/>
      <c r="G994" s="879"/>
    </row>
    <row r="995" spans="1:7" ht="8.25" customHeight="1">
      <c r="A995" s="532"/>
      <c r="B995" s="656"/>
      <c r="C995" s="583"/>
      <c r="D995" s="534"/>
      <c r="E995" s="599"/>
      <c r="F995" s="532"/>
      <c r="G995" s="879"/>
    </row>
    <row r="996" spans="1:7" ht="9.75" customHeight="1">
      <c r="A996" s="532"/>
      <c r="B996" s="656"/>
      <c r="C996" s="583"/>
      <c r="D996" s="534"/>
      <c r="E996" s="599"/>
      <c r="F996" s="532"/>
      <c r="G996" s="879"/>
    </row>
    <row r="997" spans="1:7" ht="9.75" customHeight="1">
      <c r="A997" s="532"/>
      <c r="B997" s="656"/>
      <c r="C997" s="583"/>
      <c r="D997" s="534"/>
      <c r="E997" s="599"/>
      <c r="F997" s="532"/>
      <c r="G997" s="879"/>
    </row>
    <row r="998" spans="1:7" ht="9.75" customHeight="1">
      <c r="A998" s="532"/>
      <c r="B998" s="656"/>
      <c r="C998" s="583"/>
      <c r="D998" s="534"/>
      <c r="E998" s="599"/>
      <c r="F998" s="532"/>
      <c r="G998" s="879"/>
    </row>
    <row r="999" spans="1:7" ht="9.75" customHeight="1">
      <c r="A999" s="532"/>
      <c r="B999" s="656"/>
      <c r="C999" s="583"/>
      <c r="D999" s="534"/>
      <c r="E999" s="599"/>
      <c r="F999" s="532"/>
      <c r="G999" s="879"/>
    </row>
    <row r="1000" spans="1:7" ht="9.75" customHeight="1">
      <c r="A1000" s="532"/>
      <c r="B1000" s="656"/>
      <c r="C1000" s="583"/>
      <c r="D1000" s="534"/>
      <c r="E1000" s="599"/>
      <c r="F1000" s="532"/>
      <c r="G1000" s="879"/>
    </row>
    <row r="1001" spans="1:7" ht="9.75" customHeight="1">
      <c r="A1001" s="532"/>
      <c r="B1001" s="656"/>
      <c r="C1001" s="583"/>
      <c r="D1001" s="534"/>
      <c r="E1001" s="599"/>
      <c r="F1001" s="532"/>
      <c r="G1001" s="879"/>
    </row>
    <row r="1002" spans="1:7" ht="9.75" customHeight="1">
      <c r="A1002" s="532"/>
      <c r="B1002" s="656"/>
      <c r="C1002" s="583"/>
      <c r="D1002" s="534"/>
      <c r="E1002" s="599"/>
      <c r="F1002" s="532"/>
      <c r="G1002" s="879"/>
    </row>
    <row r="1003" spans="1:7" ht="9.75" customHeight="1">
      <c r="A1003" s="532"/>
      <c r="B1003" s="656"/>
      <c r="C1003" s="583"/>
      <c r="D1003" s="534"/>
      <c r="E1003" s="599"/>
      <c r="F1003" s="532"/>
      <c r="G1003" s="879"/>
    </row>
    <row r="1004" spans="1:7" ht="9.75" customHeight="1">
      <c r="A1004" s="532"/>
      <c r="B1004" s="656"/>
      <c r="C1004" s="583"/>
      <c r="D1004" s="534"/>
      <c r="E1004" s="599"/>
      <c r="F1004" s="532"/>
      <c r="G1004" s="879"/>
    </row>
    <row r="1005" spans="1:7" ht="9.75" customHeight="1">
      <c r="A1005" s="532"/>
      <c r="B1005" s="656"/>
      <c r="C1005" s="583"/>
      <c r="D1005" s="534"/>
      <c r="E1005" s="599"/>
      <c r="F1005" s="532"/>
      <c r="G1005" s="879"/>
    </row>
    <row r="1006" spans="1:7" ht="9.75" customHeight="1">
      <c r="A1006" s="532"/>
      <c r="B1006" s="656"/>
      <c r="C1006" s="583"/>
      <c r="D1006" s="534"/>
      <c r="E1006" s="599"/>
      <c r="F1006" s="532"/>
      <c r="G1006" s="879"/>
    </row>
    <row r="1007" spans="1:7" ht="9.75" customHeight="1">
      <c r="A1007" s="532"/>
      <c r="B1007" s="656"/>
      <c r="C1007" s="583"/>
      <c r="D1007" s="534"/>
      <c r="E1007" s="599"/>
      <c r="F1007" s="532"/>
      <c r="G1007" s="879"/>
    </row>
    <row r="1008" spans="1:7" ht="9.75" customHeight="1">
      <c r="A1008" s="532"/>
      <c r="B1008" s="656"/>
      <c r="C1008" s="583"/>
      <c r="D1008" s="534"/>
      <c r="E1008" s="599"/>
      <c r="F1008" s="532"/>
      <c r="G1008" s="879"/>
    </row>
    <row r="1009" spans="1:7" ht="9.75" customHeight="1">
      <c r="A1009" s="532"/>
      <c r="B1009" s="656"/>
      <c r="C1009" s="583"/>
      <c r="D1009" s="534"/>
      <c r="E1009" s="599"/>
      <c r="F1009" s="532"/>
      <c r="G1009" s="879"/>
    </row>
    <row r="1010" spans="1:7" ht="9.75" customHeight="1">
      <c r="A1010" s="532"/>
      <c r="B1010" s="656"/>
      <c r="C1010" s="583"/>
      <c r="D1010" s="534"/>
      <c r="E1010" s="599"/>
      <c r="F1010" s="532"/>
      <c r="G1010" s="879"/>
    </row>
    <row r="1011" spans="1:7" ht="9.75" customHeight="1">
      <c r="A1011" s="532"/>
      <c r="B1011" s="656"/>
      <c r="C1011" s="583"/>
      <c r="D1011" s="534"/>
      <c r="E1011" s="599"/>
      <c r="F1011" s="532"/>
      <c r="G1011" s="879"/>
    </row>
    <row r="1012" spans="1:7" ht="9.75" customHeight="1">
      <c r="A1012" s="532"/>
      <c r="B1012" s="656"/>
      <c r="C1012" s="583"/>
      <c r="D1012" s="534"/>
      <c r="E1012" s="599"/>
      <c r="F1012" s="532"/>
      <c r="G1012" s="879"/>
    </row>
    <row r="1013" spans="1:7" ht="9.75" customHeight="1">
      <c r="A1013" s="532"/>
      <c r="B1013" s="656"/>
      <c r="C1013" s="583"/>
      <c r="D1013" s="534"/>
      <c r="E1013" s="599"/>
      <c r="F1013" s="532"/>
      <c r="G1013" s="879"/>
    </row>
    <row r="1014" spans="1:7" ht="9.75" customHeight="1">
      <c r="A1014" s="532"/>
      <c r="B1014" s="656"/>
      <c r="C1014" s="583"/>
      <c r="D1014" s="534"/>
      <c r="E1014" s="599"/>
      <c r="F1014" s="532"/>
      <c r="G1014" s="879"/>
    </row>
    <row r="1015" spans="1:7" ht="9.75" customHeight="1">
      <c r="A1015" s="532"/>
      <c r="B1015" s="656"/>
      <c r="C1015" s="583"/>
      <c r="D1015" s="534"/>
      <c r="E1015" s="599"/>
      <c r="F1015" s="532"/>
      <c r="G1015" s="879"/>
    </row>
    <row r="1016" spans="1:7" ht="9.75" customHeight="1">
      <c r="A1016" s="532"/>
      <c r="B1016" s="656"/>
      <c r="C1016" s="583"/>
      <c r="D1016" s="534"/>
      <c r="E1016" s="599"/>
      <c r="F1016" s="532"/>
      <c r="G1016" s="879"/>
    </row>
    <row r="1017" spans="1:7" ht="9.75" customHeight="1">
      <c r="A1017" s="532"/>
      <c r="B1017" s="656"/>
      <c r="C1017" s="583"/>
      <c r="D1017" s="534"/>
      <c r="E1017" s="599"/>
      <c r="F1017" s="532"/>
      <c r="G1017" s="879"/>
    </row>
    <row r="1018" spans="1:7" ht="9.75" customHeight="1">
      <c r="A1018" s="532"/>
      <c r="B1018" s="656"/>
      <c r="C1018" s="583"/>
      <c r="D1018" s="534"/>
      <c r="E1018" s="599"/>
      <c r="F1018" s="532"/>
      <c r="G1018" s="879"/>
    </row>
    <row r="1019" spans="1:7" ht="9.75" customHeight="1">
      <c r="A1019" s="532"/>
      <c r="B1019" s="656"/>
      <c r="C1019" s="583"/>
      <c r="D1019" s="534"/>
      <c r="E1019" s="599"/>
      <c r="F1019" s="532"/>
      <c r="G1019" s="879"/>
    </row>
    <row r="1020" spans="1:7" ht="9.75" customHeight="1">
      <c r="A1020" s="532"/>
      <c r="B1020" s="656"/>
      <c r="C1020" s="583"/>
      <c r="D1020" s="534"/>
      <c r="E1020" s="599"/>
      <c r="F1020" s="532"/>
      <c r="G1020" s="879"/>
    </row>
    <row r="1021" spans="1:7" ht="9.75" customHeight="1">
      <c r="A1021" s="532"/>
      <c r="B1021" s="656"/>
      <c r="C1021" s="884"/>
      <c r="D1021" s="532"/>
      <c r="E1021" s="585"/>
      <c r="F1021" s="532"/>
      <c r="G1021" s="879"/>
    </row>
    <row r="1022" spans="1:7" ht="9.75" customHeight="1">
      <c r="A1022" s="532"/>
      <c r="B1022" s="656"/>
      <c r="C1022" s="884"/>
      <c r="D1022" s="532"/>
      <c r="E1022" s="585"/>
      <c r="F1022" s="532"/>
      <c r="G1022" s="879"/>
    </row>
    <row r="1023" spans="1:7" ht="9.75" customHeight="1">
      <c r="A1023" s="532"/>
      <c r="B1023" s="656"/>
      <c r="C1023" s="884"/>
      <c r="D1023" s="532"/>
      <c r="E1023" s="585"/>
      <c r="F1023" s="532"/>
      <c r="G1023" s="879"/>
    </row>
    <row r="1024" spans="1:7" ht="9.75" customHeight="1">
      <c r="A1024" s="532"/>
      <c r="B1024" s="656"/>
      <c r="C1024" s="884"/>
      <c r="D1024" s="532"/>
      <c r="E1024" s="585"/>
      <c r="F1024" s="532"/>
      <c r="G1024" s="879"/>
    </row>
    <row r="1025" spans="1:7" ht="9.75" customHeight="1">
      <c r="A1025" s="532"/>
      <c r="B1025" s="656"/>
      <c r="C1025" s="884"/>
      <c r="D1025" s="532"/>
      <c r="E1025" s="585"/>
      <c r="F1025" s="532"/>
      <c r="G1025" s="879"/>
    </row>
    <row r="1026" spans="1:7" ht="9.75" customHeight="1">
      <c r="A1026" s="532"/>
      <c r="B1026" s="656"/>
      <c r="C1026" s="884"/>
      <c r="D1026" s="532"/>
      <c r="E1026" s="886"/>
      <c r="F1026" s="532"/>
      <c r="G1026" s="879"/>
    </row>
    <row r="1027" spans="1:7" ht="9.75" customHeight="1">
      <c r="A1027" s="532"/>
      <c r="B1027" s="656"/>
      <c r="C1027" s="884"/>
      <c r="D1027" s="532"/>
      <c r="E1027" s="886"/>
      <c r="F1027" s="532"/>
      <c r="G1027" s="879"/>
    </row>
    <row r="1028" spans="1:7" ht="9.75" customHeight="1">
      <c r="A1028" s="532"/>
      <c r="B1028" s="656"/>
      <c r="C1028" s="884"/>
      <c r="D1028" s="532"/>
      <c r="E1028" s="886"/>
      <c r="F1028" s="532"/>
      <c r="G1028" s="879"/>
    </row>
    <row r="1029" spans="1:7" ht="9.75" customHeight="1">
      <c r="A1029" s="532"/>
      <c r="B1029" s="656"/>
      <c r="C1029" s="884"/>
      <c r="D1029" s="532"/>
      <c r="E1029" s="886"/>
      <c r="F1029" s="532"/>
      <c r="G1029" s="879"/>
    </row>
    <row r="1030" spans="1:7" ht="9.75" customHeight="1">
      <c r="A1030" s="532"/>
      <c r="B1030" s="656"/>
      <c r="C1030" s="884"/>
      <c r="D1030" s="532"/>
      <c r="E1030" s="886"/>
      <c r="F1030" s="532"/>
      <c r="G1030" s="879"/>
    </row>
    <row r="1031" spans="1:7" ht="9.75" customHeight="1">
      <c r="A1031" s="532"/>
      <c r="B1031" s="656"/>
      <c r="C1031" s="583"/>
      <c r="D1031" s="534"/>
      <c r="E1031" s="599"/>
      <c r="F1031" s="532"/>
      <c r="G1031" s="879"/>
    </row>
    <row r="1032" spans="1:7" ht="9.75" customHeight="1">
      <c r="A1032" s="532"/>
      <c r="B1032" s="656"/>
      <c r="C1032" s="583"/>
      <c r="D1032" s="534"/>
      <c r="E1032" s="599"/>
      <c r="F1032" s="532"/>
      <c r="G1032" s="879"/>
    </row>
    <row r="1033" spans="1:7" ht="9.75" customHeight="1">
      <c r="A1033" s="532"/>
      <c r="B1033" s="656"/>
      <c r="C1033" s="583"/>
      <c r="D1033" s="534"/>
      <c r="E1033" s="599"/>
      <c r="F1033" s="532"/>
      <c r="G1033" s="879"/>
    </row>
    <row r="1034" spans="1:7" ht="9.75" customHeight="1">
      <c r="A1034" s="532"/>
      <c r="B1034" s="656"/>
      <c r="C1034" s="583"/>
      <c r="D1034" s="534"/>
      <c r="E1034" s="599"/>
      <c r="F1034" s="532"/>
      <c r="G1034" s="879"/>
    </row>
    <row r="1035" spans="1:7" ht="9.75" customHeight="1">
      <c r="A1035" s="532"/>
      <c r="B1035" s="656"/>
      <c r="C1035" s="583"/>
      <c r="D1035" s="534"/>
      <c r="E1035" s="599"/>
      <c r="F1035" s="532"/>
      <c r="G1035" s="879"/>
    </row>
    <row r="1036" spans="1:7" ht="9.75" customHeight="1">
      <c r="A1036" s="532"/>
      <c r="B1036" s="656"/>
      <c r="C1036" s="583"/>
      <c r="D1036" s="534"/>
      <c r="E1036" s="599"/>
      <c r="F1036" s="532"/>
      <c r="G1036" s="879"/>
    </row>
    <row r="1037" spans="1:7" ht="9.75" customHeight="1">
      <c r="A1037" s="532"/>
      <c r="B1037" s="656"/>
      <c r="C1037" s="583"/>
      <c r="D1037" s="534"/>
      <c r="E1037" s="599"/>
      <c r="F1037" s="532"/>
      <c r="G1037" s="879"/>
    </row>
    <row r="1038" spans="1:7" ht="9.75" customHeight="1">
      <c r="A1038" s="532"/>
      <c r="B1038" s="656"/>
      <c r="C1038" s="583"/>
      <c r="D1038" s="534"/>
      <c r="E1038" s="599"/>
      <c r="F1038" s="532"/>
      <c r="G1038" s="879"/>
    </row>
    <row r="1039" spans="1:7" ht="9.75" customHeight="1">
      <c r="A1039" s="532"/>
      <c r="B1039" s="656"/>
      <c r="C1039" s="583"/>
      <c r="D1039" s="534"/>
      <c r="E1039" s="599"/>
      <c r="F1039" s="532"/>
      <c r="G1039" s="879"/>
    </row>
    <row r="1040" spans="1:7" ht="9.75" customHeight="1">
      <c r="A1040" s="532"/>
      <c r="B1040" s="656"/>
      <c r="C1040" s="583"/>
      <c r="D1040" s="534"/>
      <c r="E1040" s="599"/>
      <c r="F1040" s="532"/>
      <c r="G1040" s="879"/>
    </row>
    <row r="1041" spans="1:7" ht="9.75" customHeight="1">
      <c r="A1041" s="532"/>
      <c r="B1041" s="656"/>
      <c r="C1041" s="583"/>
      <c r="D1041" s="534"/>
      <c r="E1041" s="599"/>
      <c r="F1041" s="532"/>
      <c r="G1041" s="879"/>
    </row>
    <row r="1042" spans="1:7" ht="9.75" customHeight="1">
      <c r="A1042" s="532"/>
      <c r="B1042" s="656"/>
      <c r="C1042" s="583"/>
      <c r="D1042" s="534"/>
      <c r="E1042" s="599"/>
      <c r="F1042" s="532"/>
      <c r="G1042" s="879"/>
    </row>
    <row r="1043" spans="1:7" ht="9.75" customHeight="1">
      <c r="A1043" s="532"/>
      <c r="B1043" s="656"/>
      <c r="C1043" s="583"/>
      <c r="D1043" s="534"/>
      <c r="E1043" s="599"/>
      <c r="F1043" s="532"/>
      <c r="G1043" s="879"/>
    </row>
    <row r="1044" spans="1:7" ht="9.75" customHeight="1">
      <c r="A1044" s="532"/>
      <c r="B1044" s="656"/>
      <c r="C1044" s="583"/>
      <c r="D1044" s="534"/>
      <c r="E1044" s="599"/>
      <c r="F1044" s="532"/>
      <c r="G1044" s="879"/>
    </row>
    <row r="1045" spans="1:7" ht="9.75" customHeight="1">
      <c r="A1045" s="532"/>
      <c r="B1045" s="656"/>
      <c r="C1045" s="583"/>
      <c r="D1045" s="534"/>
      <c r="E1045" s="599"/>
      <c r="F1045" s="532"/>
      <c r="G1045" s="879"/>
    </row>
    <row r="1046" spans="1:7" ht="9.75" customHeight="1">
      <c r="A1046" s="532"/>
      <c r="B1046" s="656"/>
      <c r="C1046" s="583"/>
      <c r="D1046" s="534"/>
      <c r="E1046" s="599"/>
      <c r="F1046" s="532"/>
      <c r="G1046" s="879"/>
    </row>
    <row r="1047" spans="1:7" ht="9.75" customHeight="1">
      <c r="A1047" s="532"/>
      <c r="B1047" s="656"/>
      <c r="C1047" s="583"/>
      <c r="D1047" s="534"/>
      <c r="E1047" s="599"/>
      <c r="F1047" s="532"/>
      <c r="G1047" s="879"/>
    </row>
    <row r="1048" spans="1:7" ht="9.75" customHeight="1">
      <c r="A1048" s="532"/>
      <c r="B1048" s="656"/>
      <c r="C1048" s="583"/>
      <c r="D1048" s="534"/>
      <c r="E1048" s="599"/>
      <c r="F1048" s="532"/>
      <c r="G1048" s="879"/>
    </row>
    <row r="1049" spans="1:7" ht="9.75" customHeight="1">
      <c r="A1049" s="532"/>
      <c r="B1049" s="656"/>
      <c r="C1049" s="583"/>
      <c r="D1049" s="534"/>
      <c r="E1049" s="599"/>
      <c r="F1049" s="532"/>
      <c r="G1049" s="879"/>
    </row>
    <row r="1050" spans="1:7" ht="9.75" customHeight="1">
      <c r="A1050" s="532"/>
      <c r="B1050" s="656"/>
      <c r="C1050" s="583"/>
      <c r="D1050" s="534"/>
      <c r="E1050" s="599"/>
      <c r="F1050" s="532"/>
      <c r="G1050" s="879"/>
    </row>
    <row r="1051" spans="1:7" ht="9.75" customHeight="1">
      <c r="A1051" s="532"/>
      <c r="B1051" s="656"/>
      <c r="C1051" s="583"/>
      <c r="D1051" s="534"/>
      <c r="E1051" s="599"/>
      <c r="F1051" s="532"/>
      <c r="G1051" s="879"/>
    </row>
    <row r="1052" spans="1:7" ht="9.75" customHeight="1">
      <c r="A1052" s="532"/>
      <c r="B1052" s="656"/>
      <c r="C1052" s="583"/>
      <c r="D1052" s="534"/>
      <c r="E1052" s="599"/>
      <c r="F1052" s="532"/>
      <c r="G1052" s="879"/>
    </row>
    <row r="1053" spans="1:7" ht="9.75" customHeight="1">
      <c r="A1053" s="532"/>
      <c r="B1053" s="656"/>
      <c r="C1053" s="583"/>
      <c r="D1053" s="534"/>
      <c r="E1053" s="599"/>
      <c r="F1053" s="532"/>
      <c r="G1053" s="879"/>
    </row>
    <row r="1054" spans="1:7" ht="9.75" customHeight="1">
      <c r="A1054" s="532"/>
      <c r="B1054" s="656"/>
      <c r="C1054" s="583"/>
      <c r="D1054" s="534"/>
      <c r="E1054" s="599"/>
      <c r="F1054" s="532"/>
      <c r="G1054" s="879"/>
    </row>
    <row r="1055" spans="1:7" ht="9.75" customHeight="1">
      <c r="A1055" s="532"/>
      <c r="B1055" s="656"/>
      <c r="C1055" s="583"/>
      <c r="D1055" s="534"/>
      <c r="E1055" s="599"/>
      <c r="F1055" s="532"/>
      <c r="G1055" s="879"/>
    </row>
    <row r="1056" spans="1:7" ht="9.75" customHeight="1">
      <c r="A1056" s="532"/>
      <c r="B1056" s="656"/>
      <c r="C1056" s="583"/>
      <c r="D1056" s="534"/>
      <c r="E1056" s="599"/>
      <c r="F1056" s="532"/>
      <c r="G1056" s="879"/>
    </row>
    <row r="1057" spans="1:7" ht="9.75" customHeight="1">
      <c r="A1057" s="532"/>
      <c r="B1057" s="656"/>
      <c r="C1057" s="583"/>
      <c r="D1057" s="534"/>
      <c r="E1057" s="599"/>
      <c r="F1057" s="532"/>
      <c r="G1057" s="879"/>
    </row>
    <row r="1058" spans="1:7" ht="9.75" customHeight="1">
      <c r="A1058" s="532"/>
      <c r="B1058" s="656"/>
      <c r="C1058" s="583"/>
      <c r="D1058" s="534"/>
      <c r="E1058" s="599"/>
      <c r="F1058" s="532"/>
      <c r="G1058" s="879"/>
    </row>
    <row r="1059" spans="1:7" ht="9.75" customHeight="1">
      <c r="A1059" s="532"/>
      <c r="B1059" s="656"/>
      <c r="C1059" s="583"/>
      <c r="D1059" s="534"/>
      <c r="E1059" s="599"/>
      <c r="F1059" s="532"/>
      <c r="G1059" s="879"/>
    </row>
    <row r="1060" spans="1:7" ht="9.75" customHeight="1">
      <c r="A1060" s="532"/>
      <c r="B1060" s="656"/>
      <c r="C1060" s="583"/>
      <c r="D1060" s="534"/>
      <c r="E1060" s="599"/>
      <c r="F1060" s="532"/>
      <c r="G1060" s="879"/>
    </row>
    <row r="1061" spans="1:7" ht="9.75" customHeight="1">
      <c r="A1061" s="532"/>
      <c r="B1061" s="656"/>
      <c r="C1061" s="583"/>
      <c r="D1061" s="534"/>
      <c r="E1061" s="599"/>
      <c r="F1061" s="532"/>
      <c r="G1061" s="879"/>
    </row>
    <row r="1062" spans="1:7" ht="9.75" customHeight="1">
      <c r="A1062" s="532"/>
      <c r="B1062" s="656"/>
      <c r="C1062" s="583"/>
      <c r="D1062" s="534"/>
      <c r="E1062" s="599"/>
      <c r="F1062" s="532"/>
      <c r="G1062" s="879"/>
    </row>
    <row r="1063" spans="1:7" ht="9.75" customHeight="1">
      <c r="A1063" s="532"/>
      <c r="B1063" s="656"/>
      <c r="C1063" s="583"/>
      <c r="D1063" s="534"/>
      <c r="E1063" s="599"/>
      <c r="F1063" s="532"/>
      <c r="G1063" s="879"/>
    </row>
    <row r="1064" spans="1:7" ht="9.75" customHeight="1">
      <c r="A1064" s="532"/>
      <c r="B1064" s="656"/>
      <c r="C1064" s="583"/>
      <c r="D1064" s="534"/>
      <c r="E1064" s="599"/>
      <c r="F1064" s="532"/>
      <c r="G1064" s="879"/>
    </row>
    <row r="1065" spans="1:7" ht="9.75" customHeight="1">
      <c r="A1065" s="532"/>
      <c r="B1065" s="656"/>
      <c r="C1065" s="583"/>
      <c r="D1065" s="534"/>
      <c r="E1065" s="599"/>
      <c r="F1065" s="532"/>
      <c r="G1065" s="879"/>
    </row>
    <row r="1066" spans="1:7" ht="9.75" customHeight="1">
      <c r="A1066" s="532"/>
      <c r="B1066" s="656"/>
      <c r="C1066" s="583"/>
      <c r="D1066" s="534"/>
      <c r="E1066" s="599"/>
      <c r="F1066" s="532"/>
      <c r="G1066" s="879"/>
    </row>
    <row r="1067" spans="1:7" ht="9.75" customHeight="1">
      <c r="A1067" s="532"/>
      <c r="B1067" s="656"/>
      <c r="C1067" s="583"/>
      <c r="D1067" s="534"/>
      <c r="E1067" s="599"/>
      <c r="F1067" s="532"/>
      <c r="G1067" s="879"/>
    </row>
    <row r="1068" spans="1:7" ht="9.75" customHeight="1">
      <c r="A1068" s="532"/>
      <c r="B1068" s="656"/>
      <c r="C1068" s="583"/>
      <c r="D1068" s="534"/>
      <c r="E1068" s="599"/>
      <c r="F1068" s="532"/>
      <c r="G1068" s="879"/>
    </row>
    <row r="1069" spans="1:7" ht="9.75" customHeight="1">
      <c r="A1069" s="532"/>
      <c r="B1069" s="656"/>
      <c r="C1069" s="583"/>
      <c r="D1069" s="534"/>
      <c r="E1069" s="599"/>
      <c r="F1069" s="532"/>
      <c r="G1069" s="879"/>
    </row>
    <row r="1070" spans="1:7" ht="6.75" customHeight="1">
      <c r="A1070" s="532"/>
      <c r="B1070" s="656"/>
      <c r="C1070" s="583"/>
      <c r="D1070" s="534"/>
      <c r="E1070" s="599"/>
      <c r="F1070" s="532"/>
      <c r="G1070" s="879"/>
    </row>
    <row r="1071" spans="1:7" ht="9.75" customHeight="1">
      <c r="A1071" s="532"/>
      <c r="B1071" s="656"/>
      <c r="C1071" s="583"/>
      <c r="D1071" s="534"/>
      <c r="E1071" s="885"/>
      <c r="F1071" s="532"/>
      <c r="G1071" s="879"/>
    </row>
    <row r="1072" spans="1:7" ht="9.75" customHeight="1">
      <c r="A1072" s="532"/>
      <c r="B1072" s="656"/>
      <c r="C1072" s="583"/>
      <c r="D1072" s="534"/>
      <c r="E1072" s="885"/>
      <c r="F1072" s="532"/>
      <c r="G1072" s="879"/>
    </row>
    <row r="1073" spans="1:7" ht="9.75" customHeight="1">
      <c r="A1073" s="532"/>
      <c r="B1073" s="656"/>
      <c r="C1073" s="583"/>
      <c r="D1073" s="534"/>
      <c r="E1073" s="885"/>
      <c r="F1073" s="532"/>
      <c r="G1073" s="879"/>
    </row>
    <row r="1074" spans="1:7" ht="9.75" customHeight="1">
      <c r="A1074" s="532"/>
      <c r="B1074" s="656"/>
      <c r="C1074" s="583"/>
      <c r="D1074" s="534"/>
      <c r="E1074" s="885"/>
      <c r="F1074" s="532"/>
      <c r="G1074" s="879"/>
    </row>
    <row r="1075" spans="1:7" ht="9.75" customHeight="1">
      <c r="A1075" s="532"/>
      <c r="B1075" s="656"/>
      <c r="C1075" s="583"/>
      <c r="D1075" s="534"/>
      <c r="E1075" s="885"/>
      <c r="F1075" s="532"/>
      <c r="G1075" s="879"/>
    </row>
    <row r="1076" spans="1:7" ht="9.75" customHeight="1">
      <c r="A1076" s="532"/>
      <c r="B1076" s="656"/>
      <c r="C1076" s="583"/>
      <c r="D1076" s="534"/>
      <c r="E1076" s="599"/>
      <c r="F1076" s="532"/>
      <c r="G1076" s="879"/>
    </row>
    <row r="1077" spans="1:7" ht="9.75" customHeight="1">
      <c r="A1077" s="532"/>
      <c r="B1077" s="656"/>
      <c r="C1077" s="583"/>
      <c r="D1077" s="534"/>
      <c r="E1077" s="599"/>
      <c r="F1077" s="532"/>
      <c r="G1077" s="879"/>
    </row>
    <row r="1078" spans="1:7" ht="9.75" customHeight="1">
      <c r="A1078" s="532"/>
      <c r="B1078" s="656"/>
      <c r="C1078" s="583"/>
      <c r="D1078" s="534"/>
      <c r="E1078" s="599"/>
      <c r="F1078" s="532"/>
      <c r="G1078" s="879"/>
    </row>
    <row r="1079" spans="1:7" ht="9.75" customHeight="1">
      <c r="A1079" s="532"/>
      <c r="B1079" s="656"/>
      <c r="C1079" s="583"/>
      <c r="D1079" s="534"/>
      <c r="E1079" s="599"/>
      <c r="F1079" s="532"/>
      <c r="G1079" s="879"/>
    </row>
    <row r="1080" spans="1:7" ht="9.75" customHeight="1">
      <c r="A1080" s="532"/>
      <c r="B1080" s="656"/>
      <c r="C1080" s="583"/>
      <c r="D1080" s="534"/>
      <c r="E1080" s="599"/>
      <c r="F1080" s="532"/>
      <c r="G1080" s="879"/>
    </row>
    <row r="1081" spans="1:7" ht="9.75" customHeight="1">
      <c r="A1081" s="532"/>
      <c r="B1081" s="656"/>
      <c r="C1081" s="884"/>
      <c r="D1081" s="532"/>
      <c r="E1081" s="585"/>
      <c r="F1081" s="532"/>
      <c r="G1081" s="879"/>
    </row>
    <row r="1082" spans="1:7" ht="9.75" customHeight="1">
      <c r="A1082" s="532"/>
      <c r="B1082" s="656"/>
      <c r="C1082" s="884"/>
      <c r="D1082" s="532"/>
      <c r="E1082" s="585"/>
      <c r="F1082" s="532"/>
      <c r="G1082" s="879"/>
    </row>
    <row r="1083" spans="1:7" ht="9.75" customHeight="1">
      <c r="A1083" s="532"/>
      <c r="B1083" s="656"/>
      <c r="C1083" s="884"/>
      <c r="D1083" s="532"/>
      <c r="E1083" s="585"/>
      <c r="F1083" s="532"/>
      <c r="G1083" s="879"/>
    </row>
    <row r="1084" spans="1:7" ht="9.75" customHeight="1">
      <c r="A1084" s="532"/>
      <c r="B1084" s="656"/>
      <c r="C1084" s="884"/>
      <c r="D1084" s="532"/>
      <c r="E1084" s="585"/>
      <c r="F1084" s="532"/>
      <c r="G1084" s="879"/>
    </row>
    <row r="1085" spans="1:7" ht="9.75" customHeight="1">
      <c r="A1085" s="532"/>
      <c r="B1085" s="656"/>
      <c r="C1085" s="884"/>
      <c r="D1085" s="532"/>
      <c r="E1085" s="585"/>
      <c r="F1085" s="532"/>
      <c r="G1085" s="879"/>
    </row>
    <row r="1086" spans="1:7" ht="9.75" customHeight="1">
      <c r="A1086" s="532"/>
      <c r="B1086" s="656"/>
      <c r="C1086" s="583"/>
      <c r="D1086" s="534"/>
      <c r="E1086" s="599"/>
      <c r="F1086" s="532"/>
      <c r="G1086" s="879"/>
    </row>
    <row r="1087" spans="1:7" ht="9.75" customHeight="1">
      <c r="A1087" s="532"/>
      <c r="B1087" s="656"/>
      <c r="C1087" s="583"/>
      <c r="D1087" s="534"/>
      <c r="E1087" s="599"/>
      <c r="F1087" s="532"/>
      <c r="G1087" s="879"/>
    </row>
    <row r="1088" spans="1:7" ht="9.75" customHeight="1">
      <c r="A1088" s="532"/>
      <c r="B1088" s="656"/>
      <c r="C1088" s="583"/>
      <c r="D1088" s="534"/>
      <c r="E1088" s="599"/>
      <c r="F1088" s="532"/>
      <c r="G1088" s="879"/>
    </row>
    <row r="1089" spans="1:7" ht="9.75" customHeight="1">
      <c r="A1089" s="532"/>
      <c r="B1089" s="656"/>
      <c r="C1089" s="583"/>
      <c r="D1089" s="534"/>
      <c r="E1089" s="599"/>
      <c r="F1089" s="532"/>
      <c r="G1089" s="879"/>
    </row>
    <row r="1090" spans="1:7" ht="9.75" customHeight="1">
      <c r="A1090" s="532"/>
      <c r="B1090" s="656"/>
      <c r="C1090" s="583"/>
      <c r="D1090" s="534"/>
      <c r="E1090" s="599"/>
      <c r="F1090" s="532"/>
      <c r="G1090" s="879"/>
    </row>
    <row r="1091" spans="1:7" ht="9.75" customHeight="1">
      <c r="A1091" s="532"/>
      <c r="B1091" s="656"/>
      <c r="C1091" s="883"/>
      <c r="D1091" s="532"/>
      <c r="E1091" s="585"/>
      <c r="F1091" s="532"/>
      <c r="G1091" s="879"/>
    </row>
    <row r="1092" spans="1:7" ht="9.75" customHeight="1">
      <c r="A1092" s="532"/>
      <c r="B1092" s="656"/>
      <c r="C1092" s="883"/>
      <c r="D1092" s="532"/>
      <c r="E1092" s="585"/>
      <c r="F1092" s="532"/>
      <c r="G1092" s="879"/>
    </row>
    <row r="1093" spans="1:7" ht="9.75" customHeight="1">
      <c r="A1093" s="532"/>
      <c r="B1093" s="656"/>
      <c r="C1093" s="883"/>
      <c r="D1093" s="532"/>
      <c r="E1093" s="585"/>
      <c r="F1093" s="532"/>
      <c r="G1093" s="879"/>
    </row>
    <row r="1094" spans="1:7" ht="9.75" customHeight="1">
      <c r="A1094" s="532"/>
      <c r="B1094" s="656"/>
      <c r="C1094" s="883"/>
      <c r="D1094" s="532"/>
      <c r="E1094" s="585"/>
      <c r="F1094" s="532"/>
      <c r="G1094" s="879"/>
    </row>
    <row r="1095" spans="1:7" ht="9.75" customHeight="1">
      <c r="A1095" s="532"/>
      <c r="B1095" s="656"/>
      <c r="C1095" s="883"/>
      <c r="D1095" s="532"/>
      <c r="E1095" s="585"/>
      <c r="F1095" s="532"/>
      <c r="G1095" s="879"/>
    </row>
    <row r="1096" spans="1:7" ht="9.75" customHeight="1">
      <c r="A1096" s="532"/>
      <c r="B1096" s="656"/>
      <c r="C1096" s="583"/>
      <c r="D1096" s="534"/>
      <c r="E1096" s="599"/>
      <c r="F1096" s="532"/>
      <c r="G1096" s="879"/>
    </row>
    <row r="1097" spans="1:7" ht="9.75" customHeight="1">
      <c r="A1097" s="532"/>
      <c r="B1097" s="656"/>
      <c r="C1097" s="583"/>
      <c r="D1097" s="534"/>
      <c r="E1097" s="599"/>
      <c r="F1097" s="532"/>
      <c r="G1097" s="879"/>
    </row>
    <row r="1098" spans="1:7" ht="9.75" customHeight="1">
      <c r="A1098" s="532"/>
      <c r="B1098" s="656"/>
      <c r="C1098" s="583"/>
      <c r="D1098" s="534"/>
      <c r="E1098" s="599"/>
      <c r="F1098" s="532"/>
      <c r="G1098" s="879"/>
    </row>
    <row r="1099" spans="1:7" ht="9.75" customHeight="1">
      <c r="A1099" s="532"/>
      <c r="B1099" s="656"/>
      <c r="C1099" s="583"/>
      <c r="D1099" s="534"/>
      <c r="E1099" s="599"/>
      <c r="F1099" s="532"/>
      <c r="G1099" s="879"/>
    </row>
    <row r="1100" spans="1:7" ht="9.75" customHeight="1">
      <c r="A1100" s="532"/>
      <c r="B1100" s="656"/>
      <c r="C1100" s="583"/>
      <c r="D1100" s="534"/>
      <c r="E1100" s="599"/>
      <c r="F1100" s="532"/>
      <c r="G1100" s="879"/>
    </row>
    <row r="1101" spans="1:7" ht="9.75" customHeight="1">
      <c r="A1101" s="532"/>
      <c r="B1101" s="656"/>
      <c r="C1101" s="583"/>
      <c r="D1101" s="534"/>
      <c r="E1101" s="599"/>
      <c r="F1101" s="532"/>
      <c r="G1101" s="879"/>
    </row>
    <row r="1102" spans="1:7" ht="9.75" customHeight="1">
      <c r="A1102" s="532"/>
      <c r="B1102" s="656"/>
      <c r="C1102" s="583"/>
      <c r="D1102" s="534"/>
      <c r="E1102" s="599"/>
      <c r="F1102" s="532"/>
      <c r="G1102" s="879"/>
    </row>
    <row r="1103" spans="1:7" ht="9.75" customHeight="1">
      <c r="A1103" s="532"/>
      <c r="B1103" s="656"/>
      <c r="C1103" s="583"/>
      <c r="D1103" s="534"/>
      <c r="E1103" s="599"/>
      <c r="F1103" s="532"/>
      <c r="G1103" s="879"/>
    </row>
    <row r="1104" spans="1:7" ht="9.75" customHeight="1">
      <c r="A1104" s="532"/>
      <c r="B1104" s="656"/>
      <c r="C1104" s="583"/>
      <c r="D1104" s="534"/>
      <c r="E1104" s="599"/>
      <c r="F1104" s="532"/>
      <c r="G1104" s="879"/>
    </row>
    <row r="1105" spans="1:7" ht="9.75" customHeight="1">
      <c r="A1105" s="532"/>
      <c r="B1105" s="656"/>
      <c r="C1105" s="583"/>
      <c r="D1105" s="534"/>
      <c r="E1105" s="599"/>
      <c r="F1105" s="532"/>
      <c r="G1105" s="879"/>
    </row>
    <row r="1106" spans="1:7" ht="9.75" customHeight="1">
      <c r="A1106" s="532"/>
      <c r="B1106" s="656"/>
      <c r="C1106" s="583"/>
      <c r="D1106" s="534"/>
      <c r="E1106" s="599"/>
      <c r="F1106" s="532"/>
      <c r="G1106" s="879"/>
    </row>
    <row r="1107" spans="1:7" ht="9.75" customHeight="1">
      <c r="A1107" s="532"/>
      <c r="B1107" s="656"/>
      <c r="C1107" s="583"/>
      <c r="D1107" s="534"/>
      <c r="E1107" s="599"/>
      <c r="F1107" s="532"/>
      <c r="G1107" s="879"/>
    </row>
    <row r="1108" spans="1:7" ht="9.75" customHeight="1">
      <c r="A1108" s="532"/>
      <c r="B1108" s="656"/>
      <c r="C1108" s="583"/>
      <c r="D1108" s="534"/>
      <c r="E1108" s="599"/>
      <c r="F1108" s="532"/>
      <c r="G1108" s="879"/>
    </row>
    <row r="1109" spans="1:7" ht="9.75" customHeight="1">
      <c r="A1109" s="532"/>
      <c r="B1109" s="656"/>
      <c r="C1109" s="583"/>
      <c r="D1109" s="534"/>
      <c r="E1109" s="599"/>
      <c r="F1109" s="532"/>
      <c r="G1109" s="879"/>
    </row>
    <row r="1110" spans="1:7" ht="9.75" customHeight="1">
      <c r="A1110" s="532"/>
      <c r="B1110" s="656"/>
      <c r="C1110" s="583"/>
      <c r="D1110" s="534"/>
      <c r="E1110" s="599"/>
      <c r="F1110" s="532"/>
      <c r="G1110" s="879"/>
    </row>
    <row r="1111" spans="1:7" ht="9.75" customHeight="1">
      <c r="A1111" s="532"/>
      <c r="B1111" s="656"/>
      <c r="C1111" s="583"/>
      <c r="D1111" s="534"/>
      <c r="E1111" s="599"/>
      <c r="F1111" s="532"/>
      <c r="G1111" s="879"/>
    </row>
    <row r="1112" spans="1:7" ht="9.75" customHeight="1">
      <c r="A1112" s="532"/>
      <c r="B1112" s="656"/>
      <c r="C1112" s="583"/>
      <c r="D1112" s="534"/>
      <c r="E1112" s="599"/>
      <c r="F1112" s="532"/>
      <c r="G1112" s="879"/>
    </row>
    <row r="1113" spans="1:7" ht="9.75" customHeight="1">
      <c r="A1113" s="532"/>
      <c r="B1113" s="656"/>
      <c r="C1113" s="583"/>
      <c r="D1113" s="534"/>
      <c r="E1113" s="599"/>
      <c r="F1113" s="532"/>
      <c r="G1113" s="879"/>
    </row>
    <row r="1114" spans="1:7" ht="9.75" customHeight="1">
      <c r="A1114" s="532"/>
      <c r="B1114" s="656"/>
      <c r="C1114" s="583"/>
      <c r="D1114" s="534"/>
      <c r="E1114" s="599"/>
      <c r="F1114" s="532"/>
      <c r="G1114" s="879"/>
    </row>
    <row r="1115" spans="1:7" ht="9.75" customHeight="1">
      <c r="A1115" s="532"/>
      <c r="B1115" s="656"/>
      <c r="C1115" s="583"/>
      <c r="D1115" s="534"/>
      <c r="E1115" s="599"/>
      <c r="F1115" s="532"/>
      <c r="G1115" s="879"/>
    </row>
    <row r="1116" spans="1:7" ht="9.75" customHeight="1">
      <c r="A1116" s="532"/>
      <c r="B1116" s="656"/>
      <c r="C1116" s="583"/>
      <c r="D1116" s="534"/>
      <c r="E1116" s="599"/>
      <c r="F1116" s="532"/>
      <c r="G1116" s="879"/>
    </row>
    <row r="1117" spans="1:7" ht="9.75" customHeight="1">
      <c r="A1117" s="532"/>
      <c r="B1117" s="656"/>
      <c r="C1117" s="583"/>
      <c r="D1117" s="534"/>
      <c r="E1117" s="599"/>
      <c r="F1117" s="532"/>
      <c r="G1117" s="879"/>
    </row>
    <row r="1118" spans="1:7" ht="9.75" customHeight="1">
      <c r="A1118" s="532"/>
      <c r="B1118" s="656"/>
      <c r="C1118" s="583"/>
      <c r="D1118" s="534"/>
      <c r="E1118" s="599"/>
      <c r="F1118" s="532"/>
      <c r="G1118" s="879"/>
    </row>
    <row r="1119" spans="1:7" ht="9.75" customHeight="1">
      <c r="A1119" s="532"/>
      <c r="B1119" s="656"/>
      <c r="C1119" s="583"/>
      <c r="D1119" s="534"/>
      <c r="E1119" s="599"/>
      <c r="F1119" s="532"/>
      <c r="G1119" s="879"/>
    </row>
    <row r="1120" spans="1:7" ht="9.75" customHeight="1">
      <c r="A1120" s="532"/>
      <c r="B1120" s="656"/>
      <c r="C1120" s="583"/>
      <c r="D1120" s="534"/>
      <c r="E1120" s="599"/>
      <c r="F1120" s="532"/>
      <c r="G1120" s="879"/>
    </row>
    <row r="1121" spans="1:7" ht="9.75" customHeight="1">
      <c r="A1121" s="532"/>
      <c r="B1121" s="656"/>
      <c r="C1121" s="583"/>
      <c r="D1121" s="534"/>
      <c r="E1121" s="599"/>
      <c r="F1121" s="532"/>
      <c r="G1121" s="879"/>
    </row>
    <row r="1122" spans="1:7" ht="9.75" customHeight="1">
      <c r="A1122" s="532"/>
      <c r="B1122" s="656"/>
      <c r="C1122" s="583"/>
      <c r="D1122" s="534"/>
      <c r="E1122" s="599"/>
      <c r="F1122" s="532"/>
      <c r="G1122" s="879"/>
    </row>
    <row r="1123" spans="1:7" ht="9.75" customHeight="1">
      <c r="A1123" s="532"/>
      <c r="B1123" s="656"/>
      <c r="C1123" s="583"/>
      <c r="D1123" s="534"/>
      <c r="E1123" s="599"/>
      <c r="F1123" s="532"/>
      <c r="G1123" s="879"/>
    </row>
    <row r="1124" spans="1:7" ht="9.75" customHeight="1">
      <c r="A1124" s="532"/>
      <c r="B1124" s="656"/>
      <c r="C1124" s="583"/>
      <c r="D1124" s="534"/>
      <c r="E1124" s="599"/>
      <c r="F1124" s="532"/>
      <c r="G1124" s="879"/>
    </row>
    <row r="1125" spans="1:7" ht="9.75" customHeight="1">
      <c r="A1125" s="532"/>
      <c r="B1125" s="656"/>
      <c r="C1125" s="583"/>
      <c r="D1125" s="534"/>
      <c r="E1125" s="599"/>
      <c r="F1125" s="532"/>
      <c r="G1125" s="879"/>
    </row>
    <row r="1126" spans="1:7" ht="9.75" customHeight="1">
      <c r="A1126" s="532"/>
      <c r="B1126" s="656"/>
      <c r="C1126" s="583"/>
      <c r="D1126" s="534"/>
      <c r="E1126" s="599"/>
      <c r="F1126" s="532"/>
      <c r="G1126" s="879"/>
    </row>
    <row r="1127" spans="1:7" ht="9.75" customHeight="1">
      <c r="A1127" s="532"/>
      <c r="B1127" s="656"/>
      <c r="C1127" s="583"/>
      <c r="D1127" s="534"/>
      <c r="E1127" s="599"/>
      <c r="F1127" s="532"/>
      <c r="G1127" s="879"/>
    </row>
    <row r="1128" spans="1:7" ht="9.75" customHeight="1">
      <c r="A1128" s="532"/>
      <c r="B1128" s="656"/>
      <c r="C1128" s="583"/>
      <c r="D1128" s="534"/>
      <c r="E1128" s="599"/>
      <c r="F1128" s="532"/>
      <c r="G1128" s="879"/>
    </row>
    <row r="1129" spans="1:7" ht="9.75" customHeight="1">
      <c r="A1129" s="532"/>
      <c r="B1129" s="656"/>
      <c r="C1129" s="583"/>
      <c r="D1129" s="534"/>
      <c r="E1129" s="599"/>
      <c r="F1129" s="532"/>
      <c r="G1129" s="879"/>
    </row>
    <row r="1130" spans="1:7" ht="9.75" customHeight="1">
      <c r="A1130" s="532"/>
      <c r="B1130" s="656"/>
      <c r="C1130" s="583"/>
      <c r="D1130" s="534"/>
      <c r="E1130" s="599"/>
      <c r="F1130" s="532"/>
      <c r="G1130" s="879"/>
    </row>
    <row r="1131" spans="1:7" ht="9.75" customHeight="1">
      <c r="A1131" s="532"/>
      <c r="B1131" s="656"/>
      <c r="C1131" s="881"/>
      <c r="D1131" s="532"/>
      <c r="E1131" s="882"/>
      <c r="F1131" s="532"/>
      <c r="G1131" s="879"/>
    </row>
    <row r="1132" spans="1:7" ht="9.75" customHeight="1">
      <c r="A1132" s="532"/>
      <c r="B1132" s="656"/>
      <c r="C1132" s="881"/>
      <c r="D1132" s="532"/>
      <c r="E1132" s="882"/>
      <c r="F1132" s="532"/>
      <c r="G1132" s="879"/>
    </row>
    <row r="1133" spans="1:7" ht="9.75" customHeight="1">
      <c r="A1133" s="532"/>
      <c r="B1133" s="656"/>
      <c r="C1133" s="881"/>
      <c r="D1133" s="532"/>
      <c r="E1133" s="882"/>
      <c r="F1133" s="532"/>
      <c r="G1133" s="879"/>
    </row>
    <row r="1134" spans="1:7" ht="9.75" customHeight="1">
      <c r="A1134" s="532"/>
      <c r="B1134" s="656"/>
      <c r="C1134" s="881"/>
      <c r="D1134" s="532"/>
      <c r="E1134" s="882"/>
      <c r="F1134" s="532"/>
      <c r="G1134" s="879"/>
    </row>
    <row r="1135" spans="1:7" ht="9.75" customHeight="1">
      <c r="A1135" s="532"/>
      <c r="B1135" s="656"/>
      <c r="C1135" s="881"/>
      <c r="D1135" s="532"/>
      <c r="E1135" s="882"/>
      <c r="F1135" s="532"/>
      <c r="G1135" s="879"/>
    </row>
    <row r="1136" spans="1:7" ht="9.75" customHeight="1">
      <c r="A1136" s="532"/>
      <c r="B1136" s="656"/>
      <c r="C1136" s="800"/>
      <c r="D1136" s="534"/>
      <c r="E1136" s="599"/>
      <c r="F1136" s="532"/>
      <c r="G1136" s="879"/>
    </row>
    <row r="1137" spans="1:7" ht="9.75" customHeight="1">
      <c r="A1137" s="532"/>
      <c r="B1137" s="656"/>
      <c r="C1137" s="800"/>
      <c r="D1137" s="534"/>
      <c r="E1137" s="599"/>
      <c r="F1137" s="532"/>
      <c r="G1137" s="879"/>
    </row>
    <row r="1138" spans="1:7" ht="9.75" customHeight="1">
      <c r="A1138" s="532"/>
      <c r="B1138" s="656"/>
      <c r="C1138" s="800"/>
      <c r="D1138" s="534"/>
      <c r="E1138" s="599"/>
      <c r="F1138" s="532"/>
      <c r="G1138" s="879"/>
    </row>
    <row r="1139" spans="1:7" ht="9.75" customHeight="1">
      <c r="A1139" s="532"/>
      <c r="B1139" s="656"/>
      <c r="C1139" s="800"/>
      <c r="D1139" s="534"/>
      <c r="E1139" s="599"/>
      <c r="F1139" s="532"/>
      <c r="G1139" s="879"/>
    </row>
    <row r="1140" spans="1:7" ht="9.75" customHeight="1">
      <c r="A1140" s="532"/>
      <c r="B1140" s="656"/>
      <c r="C1140" s="800"/>
      <c r="D1140" s="534"/>
      <c r="E1140" s="599"/>
      <c r="F1140" s="532"/>
      <c r="G1140" s="879"/>
    </row>
    <row r="1141" spans="1:7" ht="9.75" customHeight="1">
      <c r="A1141" s="532"/>
      <c r="B1141" s="656"/>
      <c r="C1141" s="583"/>
      <c r="D1141" s="534"/>
      <c r="E1141" s="599"/>
      <c r="F1141" s="532"/>
      <c r="G1141" s="879"/>
    </row>
    <row r="1142" spans="1:7" ht="9.75" customHeight="1">
      <c r="A1142" s="532"/>
      <c r="B1142" s="656"/>
      <c r="C1142" s="583"/>
      <c r="D1142" s="534"/>
      <c r="E1142" s="599"/>
      <c r="F1142" s="532"/>
      <c r="G1142" s="879"/>
    </row>
    <row r="1143" spans="1:7" ht="9.75" customHeight="1">
      <c r="A1143" s="532"/>
      <c r="B1143" s="656"/>
      <c r="C1143" s="583"/>
      <c r="D1143" s="534"/>
      <c r="E1143" s="599"/>
      <c r="F1143" s="532"/>
      <c r="G1143" s="879"/>
    </row>
    <row r="1144" spans="1:7" ht="9.75" customHeight="1">
      <c r="A1144" s="532"/>
      <c r="B1144" s="656"/>
      <c r="C1144" s="583"/>
      <c r="D1144" s="534"/>
      <c r="E1144" s="599"/>
      <c r="F1144" s="532"/>
      <c r="G1144" s="879"/>
    </row>
    <row r="1145" spans="1:7" ht="7.5" customHeight="1">
      <c r="A1145" s="532"/>
      <c r="B1145" s="656"/>
      <c r="C1145" s="583"/>
      <c r="D1145" s="534"/>
      <c r="E1145" s="599"/>
      <c r="F1145" s="532"/>
      <c r="G1145" s="879"/>
    </row>
    <row r="1146" spans="1:7" ht="9.75" customHeight="1">
      <c r="A1146" s="532"/>
      <c r="B1146" s="656"/>
      <c r="C1146" s="583"/>
      <c r="D1146" s="534"/>
      <c r="E1146" s="599"/>
      <c r="F1146" s="532"/>
      <c r="G1146" s="879"/>
    </row>
    <row r="1147" spans="1:7" ht="9.75" customHeight="1">
      <c r="A1147" s="532"/>
      <c r="B1147" s="656"/>
      <c r="C1147" s="583"/>
      <c r="D1147" s="534"/>
      <c r="E1147" s="599"/>
      <c r="F1147" s="532"/>
      <c r="G1147" s="879"/>
    </row>
    <row r="1148" spans="1:7" ht="9.75" customHeight="1">
      <c r="A1148" s="532"/>
      <c r="B1148" s="656"/>
      <c r="C1148" s="583"/>
      <c r="D1148" s="534"/>
      <c r="E1148" s="599"/>
      <c r="F1148" s="532"/>
      <c r="G1148" s="879"/>
    </row>
    <row r="1149" spans="1:7" ht="9.75" customHeight="1">
      <c r="A1149" s="532"/>
      <c r="B1149" s="656"/>
      <c r="C1149" s="583"/>
      <c r="D1149" s="534"/>
      <c r="E1149" s="599"/>
      <c r="F1149" s="532"/>
      <c r="G1149" s="879"/>
    </row>
    <row r="1150" spans="1:7" ht="9.75" customHeight="1">
      <c r="A1150" s="532"/>
      <c r="B1150" s="656"/>
      <c r="C1150" s="583"/>
      <c r="D1150" s="534"/>
      <c r="E1150" s="599"/>
      <c r="F1150" s="532"/>
      <c r="G1150" s="879"/>
    </row>
    <row r="1151" spans="1:7" ht="9.75" customHeight="1">
      <c r="A1151" s="532"/>
      <c r="B1151" s="656"/>
      <c r="C1151" s="583"/>
      <c r="D1151" s="534"/>
      <c r="E1151" s="599"/>
      <c r="F1151" s="532"/>
      <c r="G1151" s="879"/>
    </row>
    <row r="1152" spans="1:7" ht="9.75" customHeight="1">
      <c r="A1152" s="532"/>
      <c r="B1152" s="656"/>
      <c r="C1152" s="583"/>
      <c r="D1152" s="534"/>
      <c r="E1152" s="599"/>
      <c r="F1152" s="532"/>
      <c r="G1152" s="879"/>
    </row>
    <row r="1153" spans="1:7" ht="9.75" customHeight="1">
      <c r="A1153" s="532"/>
      <c r="B1153" s="656"/>
      <c r="C1153" s="583"/>
      <c r="D1153" s="534"/>
      <c r="E1153" s="599"/>
      <c r="F1153" s="532"/>
      <c r="G1153" s="879"/>
    </row>
    <row r="1154" spans="1:7" ht="9.75" customHeight="1">
      <c r="A1154" s="532"/>
      <c r="B1154" s="656"/>
      <c r="C1154" s="583"/>
      <c r="D1154" s="534"/>
      <c r="E1154" s="599"/>
      <c r="F1154" s="532"/>
      <c r="G1154" s="879"/>
    </row>
    <row r="1155" spans="1:7" ht="9.75" customHeight="1">
      <c r="A1155" s="532"/>
      <c r="B1155" s="656"/>
      <c r="C1155" s="583"/>
      <c r="D1155" s="534"/>
      <c r="E1155" s="599"/>
      <c r="F1155" s="532"/>
      <c r="G1155" s="879"/>
    </row>
    <row r="1156" spans="1:7" ht="9.75" customHeight="1">
      <c r="A1156" s="532"/>
      <c r="B1156" s="656"/>
      <c r="C1156" s="583"/>
      <c r="D1156" s="534"/>
      <c r="E1156" s="599"/>
      <c r="F1156" s="532"/>
      <c r="G1156" s="879"/>
    </row>
    <row r="1157" spans="1:7" ht="9.75" customHeight="1">
      <c r="A1157" s="532"/>
      <c r="B1157" s="656"/>
      <c r="C1157" s="583"/>
      <c r="D1157" s="534"/>
      <c r="E1157" s="599"/>
      <c r="F1157" s="532"/>
      <c r="G1157" s="879"/>
    </row>
    <row r="1158" spans="1:7" ht="9.75" customHeight="1">
      <c r="A1158" s="532"/>
      <c r="B1158" s="656"/>
      <c r="C1158" s="583"/>
      <c r="D1158" s="534"/>
      <c r="E1158" s="599"/>
      <c r="F1158" s="532"/>
      <c r="G1158" s="879"/>
    </row>
    <row r="1159" spans="1:7" ht="9.75" customHeight="1">
      <c r="A1159" s="532"/>
      <c r="B1159" s="656"/>
      <c r="C1159" s="583"/>
      <c r="D1159" s="534"/>
      <c r="E1159" s="599"/>
      <c r="F1159" s="532"/>
      <c r="G1159" s="879"/>
    </row>
    <row r="1160" spans="1:7" ht="9.75" customHeight="1">
      <c r="A1160" s="532"/>
      <c r="B1160" s="656"/>
      <c r="C1160" s="583"/>
      <c r="D1160" s="534"/>
      <c r="E1160" s="599"/>
      <c r="F1160" s="532"/>
      <c r="G1160" s="879"/>
    </row>
    <row r="1161" spans="1:7" ht="9.75" customHeight="1">
      <c r="A1161" s="532"/>
      <c r="B1161" s="656"/>
      <c r="C1161" s="583"/>
      <c r="D1161" s="534"/>
      <c r="E1161" s="599"/>
      <c r="F1161" s="532"/>
      <c r="G1161" s="879"/>
    </row>
    <row r="1162" spans="1:7" ht="9.75" customHeight="1">
      <c r="A1162" s="532"/>
      <c r="B1162" s="656"/>
      <c r="C1162" s="583"/>
      <c r="D1162" s="534"/>
      <c r="E1162" s="599"/>
      <c r="F1162" s="532"/>
      <c r="G1162" s="879"/>
    </row>
    <row r="1163" spans="1:7" ht="9.75" customHeight="1">
      <c r="A1163" s="532"/>
      <c r="B1163" s="656"/>
      <c r="C1163" s="583"/>
      <c r="D1163" s="534"/>
      <c r="E1163" s="599"/>
      <c r="F1163" s="532"/>
      <c r="G1163" s="879"/>
    </row>
    <row r="1164" spans="1:7" ht="9.75" customHeight="1">
      <c r="A1164" s="532"/>
      <c r="B1164" s="656"/>
      <c r="C1164" s="583"/>
      <c r="D1164" s="534"/>
      <c r="E1164" s="599"/>
      <c r="F1164" s="532"/>
      <c r="G1164" s="879"/>
    </row>
    <row r="1165" spans="1:7" ht="9.75" customHeight="1">
      <c r="A1165" s="532"/>
      <c r="B1165" s="656"/>
      <c r="C1165" s="583"/>
      <c r="D1165" s="534"/>
      <c r="E1165" s="599"/>
      <c r="F1165" s="532"/>
      <c r="G1165" s="879"/>
    </row>
    <row r="1166" spans="1:7" ht="9.75" customHeight="1">
      <c r="A1166" s="532"/>
      <c r="B1166" s="656"/>
      <c r="C1166" s="881"/>
      <c r="D1166" s="532"/>
      <c r="E1166" s="882"/>
      <c r="F1166" s="532"/>
      <c r="G1166" s="879"/>
    </row>
    <row r="1167" spans="1:7" ht="9.75" customHeight="1">
      <c r="A1167" s="532"/>
      <c r="B1167" s="656"/>
      <c r="C1167" s="881"/>
      <c r="D1167" s="532"/>
      <c r="E1167" s="882"/>
      <c r="F1167" s="532"/>
      <c r="G1167" s="879"/>
    </row>
    <row r="1168" spans="1:7" ht="9.75" customHeight="1">
      <c r="A1168" s="532"/>
      <c r="B1168" s="656"/>
      <c r="C1168" s="881"/>
      <c r="D1168" s="532"/>
      <c r="E1168" s="882"/>
      <c r="F1168" s="532"/>
      <c r="G1168" s="879"/>
    </row>
    <row r="1169" spans="1:7" ht="9.75" customHeight="1">
      <c r="A1169" s="532"/>
      <c r="B1169" s="656"/>
      <c r="C1169" s="881"/>
      <c r="D1169" s="532"/>
      <c r="E1169" s="882"/>
      <c r="F1169" s="532"/>
      <c r="G1169" s="879"/>
    </row>
    <row r="1170" spans="1:7" ht="9.75" customHeight="1">
      <c r="A1170" s="532"/>
      <c r="B1170" s="656"/>
      <c r="C1170" s="881"/>
      <c r="D1170" s="532"/>
      <c r="E1170" s="882"/>
      <c r="F1170" s="532"/>
      <c r="G1170" s="879"/>
    </row>
    <row r="1171" spans="1:7" ht="9.75" customHeight="1">
      <c r="A1171" s="532"/>
      <c r="B1171" s="656"/>
      <c r="C1171" s="800"/>
      <c r="D1171" s="534"/>
      <c r="E1171" s="599"/>
      <c r="F1171" s="532"/>
      <c r="G1171" s="879"/>
    </row>
    <row r="1172" spans="1:7" ht="9.75" customHeight="1">
      <c r="A1172" s="532"/>
      <c r="B1172" s="656"/>
      <c r="C1172" s="800"/>
      <c r="D1172" s="534"/>
      <c r="E1172" s="599"/>
      <c r="F1172" s="532"/>
      <c r="G1172" s="879"/>
    </row>
    <row r="1173" spans="1:7" ht="9.75" customHeight="1">
      <c r="A1173" s="532"/>
      <c r="B1173" s="656"/>
      <c r="C1173" s="800"/>
      <c r="D1173" s="534"/>
      <c r="E1173" s="599"/>
      <c r="F1173" s="532"/>
      <c r="G1173" s="879"/>
    </row>
    <row r="1174" spans="1:7" ht="9.75" customHeight="1">
      <c r="A1174" s="532"/>
      <c r="B1174" s="656"/>
      <c r="C1174" s="800"/>
      <c r="D1174" s="534"/>
      <c r="E1174" s="599"/>
      <c r="F1174" s="532"/>
      <c r="G1174" s="879"/>
    </row>
    <row r="1175" spans="1:7" ht="9.75" customHeight="1">
      <c r="A1175" s="532"/>
      <c r="B1175" s="656"/>
      <c r="C1175" s="800"/>
      <c r="D1175" s="534"/>
      <c r="E1175" s="599"/>
      <c r="F1175" s="532"/>
      <c r="G1175" s="879"/>
    </row>
    <row r="1176" spans="1:7" ht="9.75" customHeight="1">
      <c r="A1176" s="532"/>
      <c r="B1176" s="656"/>
      <c r="C1176" s="583"/>
      <c r="D1176" s="534"/>
      <c r="E1176" s="599"/>
      <c r="F1176" s="532"/>
      <c r="G1176" s="879"/>
    </row>
    <row r="1177" spans="1:7" ht="9.75" customHeight="1">
      <c r="A1177" s="532"/>
      <c r="B1177" s="656"/>
      <c r="C1177" s="583"/>
      <c r="D1177" s="534"/>
      <c r="E1177" s="599"/>
      <c r="F1177" s="532"/>
      <c r="G1177" s="879"/>
    </row>
    <row r="1178" spans="1:7" ht="9.75" customHeight="1">
      <c r="A1178" s="532"/>
      <c r="B1178" s="656"/>
      <c r="C1178" s="583"/>
      <c r="D1178" s="534"/>
      <c r="E1178" s="599"/>
      <c r="F1178" s="532"/>
      <c r="G1178" s="879"/>
    </row>
    <row r="1179" spans="1:7" ht="9.75" customHeight="1">
      <c r="A1179" s="532"/>
      <c r="B1179" s="656"/>
      <c r="C1179" s="583"/>
      <c r="D1179" s="534"/>
      <c r="E1179" s="599"/>
      <c r="F1179" s="532"/>
      <c r="G1179" s="879"/>
    </row>
    <row r="1180" spans="1:7" ht="9.75" customHeight="1">
      <c r="A1180" s="532"/>
      <c r="B1180" s="656"/>
      <c r="C1180" s="583"/>
      <c r="D1180" s="534"/>
      <c r="E1180" s="599"/>
      <c r="F1180" s="532"/>
      <c r="G1180" s="879"/>
    </row>
    <row r="1181" spans="1:7" ht="9.75" customHeight="1">
      <c r="A1181" s="532"/>
      <c r="B1181" s="656"/>
      <c r="C1181" s="583"/>
      <c r="D1181" s="534"/>
      <c r="E1181" s="599"/>
      <c r="F1181" s="532"/>
      <c r="G1181" s="879"/>
    </row>
    <row r="1182" spans="1:7" ht="9.75" customHeight="1">
      <c r="A1182" s="532"/>
      <c r="B1182" s="656"/>
      <c r="C1182" s="583"/>
      <c r="D1182" s="534"/>
      <c r="E1182" s="599"/>
      <c r="F1182" s="532"/>
      <c r="G1182" s="879"/>
    </row>
    <row r="1183" spans="1:7" ht="9.75" customHeight="1">
      <c r="A1183" s="532"/>
      <c r="B1183" s="656"/>
      <c r="C1183" s="583"/>
      <c r="D1183" s="534"/>
      <c r="E1183" s="599"/>
      <c r="F1183" s="532"/>
      <c r="G1183" s="879"/>
    </row>
    <row r="1184" spans="1:7" ht="9.75" customHeight="1">
      <c r="A1184" s="532"/>
      <c r="B1184" s="656"/>
      <c r="C1184" s="583"/>
      <c r="D1184" s="534"/>
      <c r="E1184" s="599"/>
      <c r="F1184" s="532"/>
      <c r="G1184" s="879"/>
    </row>
    <row r="1185" spans="1:7" ht="9.75" customHeight="1">
      <c r="A1185" s="532"/>
      <c r="B1185" s="656"/>
      <c r="C1185" s="583"/>
      <c r="D1185" s="534"/>
      <c r="E1185" s="599"/>
      <c r="F1185" s="532"/>
      <c r="G1185" s="879"/>
    </row>
    <row r="1186" spans="1:7" ht="9.75" customHeight="1">
      <c r="A1186" s="532"/>
      <c r="B1186" s="656"/>
      <c r="C1186" s="583"/>
      <c r="D1186" s="534"/>
      <c r="E1186" s="599"/>
      <c r="F1186" s="532"/>
      <c r="G1186" s="879"/>
    </row>
    <row r="1187" spans="1:7" ht="9.75" customHeight="1">
      <c r="A1187" s="532"/>
      <c r="B1187" s="656"/>
      <c r="C1187" s="583"/>
      <c r="D1187" s="534"/>
      <c r="E1187" s="599"/>
      <c r="F1187" s="532"/>
      <c r="G1187" s="879"/>
    </row>
    <row r="1188" spans="1:7" ht="9.75" customHeight="1">
      <c r="A1188" s="532"/>
      <c r="B1188" s="656"/>
      <c r="C1188" s="583"/>
      <c r="D1188" s="534"/>
      <c r="E1188" s="599"/>
      <c r="F1188" s="532"/>
      <c r="G1188" s="879"/>
    </row>
    <row r="1189" spans="1:7" ht="9.75" customHeight="1">
      <c r="A1189" s="532"/>
      <c r="B1189" s="656"/>
      <c r="C1189" s="583"/>
      <c r="D1189" s="534"/>
      <c r="E1189" s="599"/>
      <c r="F1189" s="532"/>
      <c r="G1189" s="879"/>
    </row>
    <row r="1190" spans="1:7" ht="9.75" customHeight="1">
      <c r="A1190" s="532"/>
      <c r="B1190" s="656"/>
      <c r="C1190" s="583"/>
      <c r="D1190" s="534"/>
      <c r="E1190" s="599"/>
      <c r="F1190" s="532"/>
      <c r="G1190" s="879"/>
    </row>
    <row r="1191" spans="1:7" ht="9.75" customHeight="1">
      <c r="A1191" s="532"/>
      <c r="B1191" s="656"/>
      <c r="C1191" s="583"/>
      <c r="D1191" s="534"/>
      <c r="E1191" s="599"/>
      <c r="F1191" s="532"/>
      <c r="G1191" s="879"/>
    </row>
    <row r="1192" spans="1:7" ht="9.75" customHeight="1">
      <c r="A1192" s="532"/>
      <c r="B1192" s="656"/>
      <c r="C1192" s="583"/>
      <c r="D1192" s="534"/>
      <c r="E1192" s="599"/>
      <c r="F1192" s="532"/>
      <c r="G1192" s="879"/>
    </row>
    <row r="1193" spans="1:7" ht="9.75" customHeight="1">
      <c r="A1193" s="532"/>
      <c r="B1193" s="656"/>
      <c r="C1193" s="583"/>
      <c r="D1193" s="534"/>
      <c r="E1193" s="599"/>
      <c r="F1193" s="532"/>
      <c r="G1193" s="879"/>
    </row>
    <row r="1194" spans="1:7" ht="9.75" customHeight="1">
      <c r="A1194" s="532"/>
      <c r="B1194" s="656"/>
      <c r="C1194" s="583"/>
      <c r="D1194" s="534"/>
      <c r="E1194" s="599"/>
      <c r="F1194" s="532"/>
      <c r="G1194" s="879"/>
    </row>
    <row r="1195" spans="1:7" ht="9.75" customHeight="1">
      <c r="A1195" s="532"/>
      <c r="B1195" s="656"/>
      <c r="C1195" s="583"/>
      <c r="D1195" s="534"/>
      <c r="E1195" s="599"/>
      <c r="F1195" s="532"/>
      <c r="G1195" s="879"/>
    </row>
    <row r="1196" spans="1:7" ht="9.75" customHeight="1">
      <c r="A1196" s="532"/>
      <c r="B1196" s="656"/>
      <c r="C1196" s="583"/>
      <c r="D1196" s="534"/>
      <c r="E1196" s="599"/>
      <c r="F1196" s="532"/>
      <c r="G1196" s="879"/>
    </row>
    <row r="1197" spans="1:7" ht="9.75" customHeight="1">
      <c r="A1197" s="532"/>
      <c r="B1197" s="656"/>
      <c r="C1197" s="583"/>
      <c r="D1197" s="534"/>
      <c r="E1197" s="599"/>
      <c r="F1197" s="532"/>
      <c r="G1197" s="879"/>
    </row>
    <row r="1198" spans="1:7" ht="9.75" customHeight="1">
      <c r="A1198" s="532"/>
      <c r="B1198" s="656"/>
      <c r="C1198" s="583"/>
      <c r="D1198" s="534"/>
      <c r="E1198" s="599"/>
      <c r="F1198" s="532"/>
      <c r="G1198" s="879"/>
    </row>
    <row r="1199" spans="1:7" ht="9.75" customHeight="1">
      <c r="A1199" s="532"/>
      <c r="B1199" s="656"/>
      <c r="C1199" s="583"/>
      <c r="D1199" s="534"/>
      <c r="E1199" s="599"/>
      <c r="F1199" s="532"/>
      <c r="G1199" s="879"/>
    </row>
    <row r="1200" spans="1:7" ht="9.75" customHeight="1">
      <c r="A1200" s="532"/>
      <c r="B1200" s="656"/>
      <c r="C1200" s="583"/>
      <c r="D1200" s="534"/>
      <c r="E1200" s="599"/>
      <c r="F1200" s="532"/>
      <c r="G1200" s="879"/>
    </row>
    <row r="1201" spans="1:7" ht="9.75" customHeight="1">
      <c r="A1201" s="532"/>
      <c r="B1201" s="656"/>
      <c r="C1201" s="583"/>
      <c r="D1201" s="534"/>
      <c r="E1201" s="599"/>
      <c r="F1201" s="532"/>
      <c r="G1201" s="879"/>
    </row>
    <row r="1202" spans="1:7" ht="9.75" customHeight="1">
      <c r="A1202" s="532"/>
      <c r="B1202" s="656"/>
      <c r="C1202" s="583"/>
      <c r="D1202" s="534"/>
      <c r="E1202" s="599"/>
      <c r="F1202" s="532"/>
      <c r="G1202" s="879"/>
    </row>
    <row r="1203" spans="1:7" ht="9.75" customHeight="1">
      <c r="A1203" s="532"/>
      <c r="B1203" s="656"/>
      <c r="C1203" s="583"/>
      <c r="D1203" s="534"/>
      <c r="E1203" s="599"/>
      <c r="F1203" s="532"/>
      <c r="G1203" s="879"/>
    </row>
    <row r="1204" spans="1:7" ht="9.75" customHeight="1">
      <c r="A1204" s="532"/>
      <c r="B1204" s="656"/>
      <c r="C1204" s="583"/>
      <c r="D1204" s="534"/>
      <c r="E1204" s="599"/>
      <c r="F1204" s="532"/>
      <c r="G1204" s="879"/>
    </row>
    <row r="1205" spans="1:7" ht="9.75" customHeight="1">
      <c r="A1205" s="532"/>
      <c r="B1205" s="656"/>
      <c r="C1205" s="583"/>
      <c r="D1205" s="534"/>
      <c r="E1205" s="599"/>
      <c r="F1205" s="532"/>
      <c r="G1205" s="879"/>
    </row>
    <row r="1206" spans="1:7" ht="9.75" customHeight="1">
      <c r="A1206" s="532"/>
      <c r="B1206" s="656"/>
      <c r="C1206" s="583"/>
      <c r="D1206" s="534"/>
      <c r="E1206" s="599"/>
      <c r="F1206" s="532"/>
      <c r="G1206" s="879"/>
    </row>
    <row r="1207" spans="1:7" ht="9.75" customHeight="1">
      <c r="A1207" s="532"/>
      <c r="B1207" s="656"/>
      <c r="C1207" s="583"/>
      <c r="D1207" s="534"/>
      <c r="E1207" s="599"/>
      <c r="F1207" s="532"/>
      <c r="G1207" s="879"/>
    </row>
    <row r="1208" spans="1:7" ht="9.75" customHeight="1">
      <c r="A1208" s="532"/>
      <c r="B1208" s="656"/>
      <c r="C1208" s="583"/>
      <c r="D1208" s="534"/>
      <c r="E1208" s="599"/>
      <c r="F1208" s="532"/>
      <c r="G1208" s="879"/>
    </row>
    <row r="1209" spans="1:7" ht="9.75" customHeight="1">
      <c r="A1209" s="532"/>
      <c r="B1209" s="656"/>
      <c r="C1209" s="583"/>
      <c r="D1209" s="534"/>
      <c r="E1209" s="599"/>
      <c r="F1209" s="532"/>
      <c r="G1209" s="879"/>
    </row>
    <row r="1210" spans="1:7" ht="9.75" customHeight="1">
      <c r="A1210" s="532"/>
      <c r="B1210" s="656"/>
      <c r="C1210" s="583"/>
      <c r="D1210" s="534"/>
      <c r="E1210" s="599"/>
      <c r="F1210" s="532"/>
      <c r="G1210" s="879"/>
    </row>
    <row r="1211" spans="1:7" ht="9.75" customHeight="1">
      <c r="A1211" s="532"/>
      <c r="B1211" s="656"/>
      <c r="C1211" s="583"/>
      <c r="D1211" s="534"/>
      <c r="E1211" s="599"/>
      <c r="F1211" s="532"/>
      <c r="G1211" s="879"/>
    </row>
    <row r="1212" spans="1:7" ht="9.75" customHeight="1">
      <c r="A1212" s="532"/>
      <c r="B1212" s="656"/>
      <c r="C1212" s="583"/>
      <c r="D1212" s="534"/>
      <c r="E1212" s="599"/>
      <c r="F1212" s="532"/>
      <c r="G1212" s="879"/>
    </row>
    <row r="1213" spans="1:7" ht="9.75" customHeight="1">
      <c r="A1213" s="532"/>
      <c r="B1213" s="656"/>
      <c r="C1213" s="583"/>
      <c r="D1213" s="534"/>
      <c r="E1213" s="599"/>
      <c r="F1213" s="532"/>
      <c r="G1213" s="879"/>
    </row>
    <row r="1214" spans="1:7" ht="9.75" customHeight="1">
      <c r="A1214" s="532"/>
      <c r="B1214" s="656"/>
      <c r="C1214" s="583"/>
      <c r="D1214" s="534"/>
      <c r="E1214" s="599"/>
      <c r="F1214" s="532"/>
      <c r="G1214" s="879"/>
    </row>
    <row r="1215" spans="1:7" ht="7.5" customHeight="1">
      <c r="A1215" s="532"/>
      <c r="B1215" s="656"/>
      <c r="C1215" s="583"/>
      <c r="D1215" s="534"/>
      <c r="E1215" s="599"/>
      <c r="F1215" s="532"/>
      <c r="G1215" s="879"/>
    </row>
    <row r="1216" spans="1:7" ht="9.75" customHeight="1">
      <c r="A1216" s="532"/>
      <c r="B1216" s="656"/>
      <c r="C1216" s="583"/>
      <c r="D1216" s="534"/>
      <c r="E1216" s="599"/>
      <c r="F1216" s="532"/>
      <c r="G1216" s="879"/>
    </row>
    <row r="1217" spans="1:7" ht="9.75" customHeight="1">
      <c r="A1217" s="532"/>
      <c r="B1217" s="656"/>
      <c r="C1217" s="583"/>
      <c r="D1217" s="534"/>
      <c r="E1217" s="599"/>
      <c r="F1217" s="532"/>
      <c r="G1217" s="879"/>
    </row>
    <row r="1218" spans="1:7" ht="9.75" customHeight="1">
      <c r="A1218" s="532"/>
      <c r="B1218" s="656"/>
      <c r="C1218" s="583"/>
      <c r="D1218" s="534"/>
      <c r="E1218" s="599"/>
      <c r="F1218" s="532"/>
      <c r="G1218" s="879"/>
    </row>
    <row r="1219" spans="1:7" ht="9.75" customHeight="1">
      <c r="A1219" s="532"/>
      <c r="B1219" s="656"/>
      <c r="C1219" s="583"/>
      <c r="D1219" s="534"/>
      <c r="E1219" s="599"/>
      <c r="F1219" s="532"/>
      <c r="G1219" s="879"/>
    </row>
    <row r="1220" spans="1:7" ht="9.75" customHeight="1">
      <c r="A1220" s="532"/>
      <c r="B1220" s="656"/>
      <c r="C1220" s="583"/>
      <c r="D1220" s="534"/>
      <c r="E1220" s="599"/>
      <c r="F1220" s="532"/>
      <c r="G1220" s="879"/>
    </row>
    <row r="1221" spans="1:7" ht="9.75" customHeight="1">
      <c r="A1221" s="532"/>
      <c r="B1221" s="656"/>
      <c r="C1221" s="583"/>
      <c r="D1221" s="534"/>
      <c r="E1221" s="599"/>
      <c r="F1221" s="532"/>
      <c r="G1221" s="879"/>
    </row>
    <row r="1222" spans="1:7" ht="9.75" customHeight="1">
      <c r="A1222" s="532"/>
      <c r="B1222" s="656"/>
      <c r="C1222" s="583"/>
      <c r="D1222" s="534"/>
      <c r="E1222" s="599"/>
      <c r="F1222" s="532"/>
      <c r="G1222" s="879"/>
    </row>
    <row r="1223" spans="1:7" ht="9.75" customHeight="1">
      <c r="A1223" s="532"/>
      <c r="B1223" s="656"/>
      <c r="C1223" s="583"/>
      <c r="D1223" s="534"/>
      <c r="E1223" s="599"/>
      <c r="F1223" s="532"/>
      <c r="G1223" s="879"/>
    </row>
    <row r="1224" spans="1:7" ht="9.75" customHeight="1">
      <c r="A1224" s="532"/>
      <c r="B1224" s="656"/>
      <c r="C1224" s="583"/>
      <c r="D1224" s="534"/>
      <c r="E1224" s="599"/>
      <c r="F1224" s="532"/>
      <c r="G1224" s="879"/>
    </row>
    <row r="1225" spans="1:7" ht="9.75" customHeight="1">
      <c r="A1225" s="532"/>
      <c r="B1225" s="656"/>
      <c r="C1225" s="583"/>
      <c r="D1225" s="534"/>
      <c r="E1225" s="599"/>
      <c r="F1225" s="532"/>
      <c r="G1225" s="879"/>
    </row>
    <row r="1226" spans="1:7" ht="9.75" customHeight="1">
      <c r="A1226" s="532"/>
      <c r="B1226" s="656"/>
      <c r="C1226" s="583"/>
      <c r="D1226" s="534"/>
      <c r="E1226" s="599"/>
      <c r="F1226" s="532"/>
      <c r="G1226" s="879"/>
    </row>
    <row r="1227" spans="1:7" ht="9.75" customHeight="1">
      <c r="A1227" s="532"/>
      <c r="B1227" s="656"/>
      <c r="C1227" s="583"/>
      <c r="D1227" s="534"/>
      <c r="E1227" s="599"/>
      <c r="F1227" s="532"/>
      <c r="G1227" s="879"/>
    </row>
    <row r="1228" spans="1:7" ht="9.75" customHeight="1">
      <c r="A1228" s="532"/>
      <c r="B1228" s="656"/>
      <c r="C1228" s="583"/>
      <c r="D1228" s="534"/>
      <c r="E1228" s="599"/>
      <c r="F1228" s="532"/>
      <c r="G1228" s="879"/>
    </row>
    <row r="1229" spans="1:7" ht="9.75" customHeight="1">
      <c r="A1229" s="532"/>
      <c r="B1229" s="656"/>
      <c r="C1229" s="583"/>
      <c r="D1229" s="534"/>
      <c r="E1229" s="599"/>
      <c r="F1229" s="532"/>
      <c r="G1229" s="879"/>
    </row>
    <row r="1230" spans="1:7" ht="9.75" customHeight="1">
      <c r="A1230" s="532"/>
      <c r="B1230" s="656"/>
      <c r="C1230" s="583"/>
      <c r="D1230" s="534"/>
      <c r="E1230" s="599"/>
      <c r="F1230" s="532"/>
      <c r="G1230" s="879"/>
    </row>
    <row r="1231" spans="1:7" ht="9.75" customHeight="1">
      <c r="A1231" s="532"/>
      <c r="B1231" s="656"/>
      <c r="C1231" s="583"/>
      <c r="D1231" s="534"/>
      <c r="E1231" s="599"/>
      <c r="F1231" s="532"/>
      <c r="G1231" s="879"/>
    </row>
    <row r="1232" spans="1:7" ht="9.75" customHeight="1">
      <c r="A1232" s="532"/>
      <c r="B1232" s="656"/>
      <c r="C1232" s="583"/>
      <c r="D1232" s="534"/>
      <c r="E1232" s="599"/>
      <c r="F1232" s="532"/>
      <c r="G1232" s="879"/>
    </row>
    <row r="1233" spans="1:7" ht="9.75" customHeight="1">
      <c r="A1233" s="532"/>
      <c r="B1233" s="656"/>
      <c r="C1233" s="583"/>
      <c r="D1233" s="534"/>
      <c r="E1233" s="599"/>
      <c r="F1233" s="532"/>
      <c r="G1233" s="879"/>
    </row>
    <row r="1234" spans="1:7" ht="9.75" customHeight="1">
      <c r="A1234" s="532"/>
      <c r="B1234" s="656"/>
      <c r="C1234" s="583"/>
      <c r="D1234" s="534"/>
      <c r="E1234" s="599"/>
      <c r="F1234" s="532"/>
      <c r="G1234" s="879"/>
    </row>
    <row r="1235" spans="1:7" ht="9.75" customHeight="1">
      <c r="A1235" s="532"/>
      <c r="B1235" s="656"/>
      <c r="C1235" s="583"/>
      <c r="D1235" s="534"/>
      <c r="E1235" s="599"/>
      <c r="F1235" s="532"/>
      <c r="G1235" s="879"/>
    </row>
    <row r="1236" spans="1:7" ht="9.75" customHeight="1">
      <c r="A1236" s="532"/>
      <c r="B1236" s="656"/>
      <c r="C1236" s="583"/>
      <c r="D1236" s="534"/>
      <c r="E1236" s="599"/>
      <c r="F1236" s="532"/>
      <c r="G1236" s="879"/>
    </row>
    <row r="1237" spans="1:7" ht="9.75" customHeight="1">
      <c r="A1237" s="532"/>
      <c r="B1237" s="656"/>
      <c r="C1237" s="583"/>
      <c r="D1237" s="534"/>
      <c r="E1237" s="599"/>
      <c r="F1237" s="532"/>
      <c r="G1237" s="879"/>
    </row>
    <row r="1238" spans="1:7" ht="9.75" customHeight="1">
      <c r="A1238" s="532"/>
      <c r="B1238" s="656"/>
      <c r="C1238" s="583"/>
      <c r="D1238" s="534"/>
      <c r="E1238" s="599"/>
      <c r="F1238" s="532"/>
      <c r="G1238" s="879"/>
    </row>
    <row r="1239" spans="1:7" ht="9.75" customHeight="1">
      <c r="A1239" s="532"/>
      <c r="B1239" s="656"/>
      <c r="C1239" s="583"/>
      <c r="D1239" s="534"/>
      <c r="E1239" s="599"/>
      <c r="F1239" s="532"/>
      <c r="G1239" s="879"/>
    </row>
    <row r="1240" spans="1:7" ht="9.75" customHeight="1">
      <c r="A1240" s="532"/>
      <c r="B1240" s="656"/>
      <c r="C1240" s="583"/>
      <c r="D1240" s="534"/>
      <c r="E1240" s="599"/>
      <c r="F1240" s="532"/>
      <c r="G1240" s="879"/>
    </row>
    <row r="1241" spans="1:7" ht="9.75" customHeight="1">
      <c r="A1241" s="532"/>
      <c r="B1241" s="656"/>
      <c r="C1241" s="583"/>
      <c r="D1241" s="534"/>
      <c r="E1241" s="599"/>
      <c r="F1241" s="532"/>
      <c r="G1241" s="879"/>
    </row>
    <row r="1242" spans="1:7" ht="9.75" customHeight="1">
      <c r="A1242" s="532"/>
      <c r="B1242" s="656"/>
      <c r="C1242" s="583"/>
      <c r="D1242" s="534"/>
      <c r="E1242" s="599"/>
      <c r="F1242" s="532"/>
      <c r="G1242" s="879"/>
    </row>
    <row r="1243" spans="1:7" ht="9.75" customHeight="1">
      <c r="A1243" s="532"/>
      <c r="B1243" s="656"/>
      <c r="C1243" s="583"/>
      <c r="D1243" s="534"/>
      <c r="E1243" s="599"/>
      <c r="F1243" s="532"/>
      <c r="G1243" s="879"/>
    </row>
    <row r="1244" spans="1:7" ht="9.75" customHeight="1">
      <c r="A1244" s="532"/>
      <c r="B1244" s="656"/>
      <c r="C1244" s="583"/>
      <c r="D1244" s="534"/>
      <c r="E1244" s="599"/>
      <c r="F1244" s="532"/>
      <c r="G1244" s="879"/>
    </row>
    <row r="1245" spans="1:7" ht="9.75" customHeight="1">
      <c r="A1245" s="532"/>
      <c r="B1245" s="656"/>
      <c r="C1245" s="583"/>
      <c r="D1245" s="534"/>
      <c r="E1245" s="599"/>
      <c r="F1245" s="532"/>
      <c r="G1245" s="879"/>
    </row>
    <row r="1246" spans="1:7" ht="9.75" customHeight="1">
      <c r="A1246" s="532"/>
      <c r="B1246" s="656"/>
      <c r="C1246" s="583"/>
      <c r="D1246" s="534"/>
      <c r="E1246" s="599"/>
      <c r="F1246" s="532"/>
      <c r="G1246" s="879"/>
    </row>
    <row r="1247" spans="1:7" ht="9.75" customHeight="1">
      <c r="A1247" s="532"/>
      <c r="B1247" s="656"/>
      <c r="C1247" s="583"/>
      <c r="D1247" s="534"/>
      <c r="E1247" s="599"/>
      <c r="F1247" s="532"/>
      <c r="G1247" s="879"/>
    </row>
    <row r="1248" spans="1:7" ht="9.75" customHeight="1">
      <c r="A1248" s="532"/>
      <c r="B1248" s="656"/>
      <c r="C1248" s="583"/>
      <c r="D1248" s="534"/>
      <c r="E1248" s="599"/>
      <c r="F1248" s="532"/>
      <c r="G1248" s="879"/>
    </row>
    <row r="1249" spans="1:7" ht="9.75" customHeight="1">
      <c r="A1249" s="532"/>
      <c r="B1249" s="656"/>
      <c r="C1249" s="583"/>
      <c r="D1249" s="534"/>
      <c r="E1249" s="599"/>
      <c r="F1249" s="532"/>
      <c r="G1249" s="879"/>
    </row>
    <row r="1250" spans="1:7" ht="9.75" customHeight="1">
      <c r="A1250" s="532"/>
      <c r="B1250" s="656"/>
      <c r="C1250" s="583"/>
      <c r="D1250" s="534"/>
      <c r="E1250" s="599"/>
      <c r="F1250" s="532"/>
      <c r="G1250" s="879"/>
    </row>
    <row r="1251" spans="1:7" ht="9.75" customHeight="1">
      <c r="A1251" s="532"/>
      <c r="B1251" s="656"/>
      <c r="C1251" s="884"/>
      <c r="D1251" s="532"/>
      <c r="E1251" s="585"/>
      <c r="F1251" s="532"/>
      <c r="G1251" s="879"/>
    </row>
    <row r="1252" spans="1:7" ht="9.75" customHeight="1">
      <c r="A1252" s="532"/>
      <c r="B1252" s="656"/>
      <c r="C1252" s="884"/>
      <c r="D1252" s="532"/>
      <c r="E1252" s="585"/>
      <c r="F1252" s="532"/>
      <c r="G1252" s="879"/>
    </row>
    <row r="1253" spans="1:7" ht="9.75" customHeight="1">
      <c r="A1253" s="532"/>
      <c r="B1253" s="656"/>
      <c r="C1253" s="884"/>
      <c r="D1253" s="532"/>
      <c r="E1253" s="585"/>
      <c r="F1253" s="532"/>
      <c r="G1253" s="879"/>
    </row>
    <row r="1254" spans="1:7" ht="9.75" customHeight="1">
      <c r="A1254" s="532"/>
      <c r="B1254" s="656"/>
      <c r="C1254" s="884"/>
      <c r="D1254" s="532"/>
      <c r="E1254" s="585"/>
      <c r="F1254" s="532"/>
      <c r="G1254" s="879"/>
    </row>
    <row r="1255" spans="1:7" ht="9.75" customHeight="1">
      <c r="A1255" s="532"/>
      <c r="B1255" s="656"/>
      <c r="C1255" s="884"/>
      <c r="D1255" s="532"/>
      <c r="E1255" s="585"/>
      <c r="F1255" s="532"/>
      <c r="G1255" s="879"/>
    </row>
    <row r="1256" spans="1:7" ht="9.75" customHeight="1">
      <c r="A1256" s="532"/>
      <c r="B1256" s="656"/>
      <c r="C1256" s="884"/>
      <c r="D1256" s="532"/>
      <c r="E1256" s="886"/>
      <c r="F1256" s="532"/>
      <c r="G1256" s="879"/>
    </row>
    <row r="1257" spans="1:7" ht="9.75" customHeight="1">
      <c r="A1257" s="532"/>
      <c r="B1257" s="656"/>
      <c r="C1257" s="884"/>
      <c r="D1257" s="532"/>
      <c r="E1257" s="886"/>
      <c r="F1257" s="532"/>
      <c r="G1257" s="879"/>
    </row>
    <row r="1258" spans="1:7" ht="9.75" customHeight="1">
      <c r="A1258" s="532"/>
      <c r="B1258" s="656"/>
      <c r="C1258" s="884"/>
      <c r="D1258" s="532"/>
      <c r="E1258" s="886"/>
      <c r="F1258" s="532"/>
      <c r="G1258" s="879"/>
    </row>
    <row r="1259" spans="1:7" ht="9.75" customHeight="1">
      <c r="A1259" s="532"/>
      <c r="B1259" s="656"/>
      <c r="C1259" s="884"/>
      <c r="D1259" s="532"/>
      <c r="E1259" s="886"/>
      <c r="F1259" s="532"/>
      <c r="G1259" s="879"/>
    </row>
    <row r="1260" spans="1:7" ht="9.75" customHeight="1">
      <c r="A1260" s="532"/>
      <c r="B1260" s="656"/>
      <c r="C1260" s="884"/>
      <c r="D1260" s="532"/>
      <c r="E1260" s="886"/>
      <c r="F1260" s="532"/>
      <c r="G1260" s="879"/>
    </row>
    <row r="1261" spans="1:7" ht="9.75" customHeight="1">
      <c r="A1261" s="532"/>
      <c r="B1261" s="656"/>
      <c r="C1261" s="583"/>
      <c r="D1261" s="534"/>
      <c r="E1261" s="599"/>
      <c r="F1261" s="532"/>
      <c r="G1261" s="879"/>
    </row>
    <row r="1262" spans="1:7" ht="9.75" customHeight="1">
      <c r="A1262" s="532"/>
      <c r="B1262" s="656"/>
      <c r="C1262" s="583"/>
      <c r="D1262" s="534"/>
      <c r="E1262" s="599"/>
      <c r="F1262" s="532"/>
      <c r="G1262" s="879"/>
    </row>
    <row r="1263" spans="1:7" ht="9.75" customHeight="1">
      <c r="A1263" s="532"/>
      <c r="B1263" s="656"/>
      <c r="C1263" s="583"/>
      <c r="D1263" s="534"/>
      <c r="E1263" s="599"/>
      <c r="F1263" s="532"/>
      <c r="G1263" s="879"/>
    </row>
    <row r="1264" spans="1:7" ht="9.75" customHeight="1">
      <c r="A1264" s="532"/>
      <c r="B1264" s="656"/>
      <c r="C1264" s="583"/>
      <c r="D1264" s="534"/>
      <c r="E1264" s="599"/>
      <c r="F1264" s="532"/>
      <c r="G1264" s="879"/>
    </row>
    <row r="1265" spans="1:7" ht="9.75" customHeight="1">
      <c r="A1265" s="532"/>
      <c r="B1265" s="656"/>
      <c r="C1265" s="583"/>
      <c r="D1265" s="534"/>
      <c r="E1265" s="599"/>
      <c r="F1265" s="532"/>
      <c r="G1265" s="879"/>
    </row>
    <row r="1266" spans="1:7" ht="9.75" customHeight="1">
      <c r="A1266" s="532"/>
      <c r="B1266" s="656"/>
      <c r="C1266" s="583"/>
      <c r="D1266" s="534"/>
      <c r="E1266" s="599"/>
      <c r="F1266" s="532"/>
      <c r="G1266" s="879"/>
    </row>
    <row r="1267" spans="1:7" ht="9.75" customHeight="1">
      <c r="A1267" s="532"/>
      <c r="B1267" s="656"/>
      <c r="C1267" s="583"/>
      <c r="D1267" s="534"/>
      <c r="E1267" s="599"/>
      <c r="F1267" s="532"/>
      <c r="G1267" s="879"/>
    </row>
    <row r="1268" spans="1:7" ht="9.75" customHeight="1">
      <c r="A1268" s="532"/>
      <c r="B1268" s="656"/>
      <c r="C1268" s="583"/>
      <c r="D1268" s="534"/>
      <c r="E1268" s="599"/>
      <c r="F1268" s="532"/>
      <c r="G1268" s="879"/>
    </row>
    <row r="1269" spans="1:7" ht="9.75" customHeight="1">
      <c r="A1269" s="532"/>
      <c r="B1269" s="656"/>
      <c r="C1269" s="583"/>
      <c r="D1269" s="534"/>
      <c r="E1269" s="599"/>
      <c r="F1269" s="532"/>
      <c r="G1269" s="879"/>
    </row>
    <row r="1270" spans="1:7" ht="9.75" customHeight="1">
      <c r="A1270" s="532"/>
      <c r="B1270" s="656"/>
      <c r="C1270" s="583"/>
      <c r="D1270" s="534"/>
      <c r="E1270" s="599"/>
      <c r="F1270" s="532"/>
      <c r="G1270" s="879"/>
    </row>
    <row r="1271" spans="1:7" ht="9.75" customHeight="1">
      <c r="A1271" s="532"/>
      <c r="B1271" s="656"/>
      <c r="C1271" s="583"/>
      <c r="D1271" s="534"/>
      <c r="E1271" s="599"/>
      <c r="F1271" s="532"/>
      <c r="G1271" s="879"/>
    </row>
    <row r="1272" spans="1:7" ht="9.75" customHeight="1">
      <c r="A1272" s="532"/>
      <c r="B1272" s="656"/>
      <c r="C1272" s="583"/>
      <c r="D1272" s="534"/>
      <c r="E1272" s="599"/>
      <c r="F1272" s="532"/>
      <c r="G1272" s="879"/>
    </row>
    <row r="1273" spans="1:7" ht="9.75" customHeight="1">
      <c r="A1273" s="532"/>
      <c r="B1273" s="656"/>
      <c r="C1273" s="583"/>
      <c r="D1273" s="534"/>
      <c r="E1273" s="599"/>
      <c r="F1273" s="532"/>
      <c r="G1273" s="879"/>
    </row>
    <row r="1274" spans="1:7" ht="9.75" customHeight="1">
      <c r="A1274" s="532"/>
      <c r="B1274" s="656"/>
      <c r="C1274" s="583"/>
      <c r="D1274" s="534"/>
      <c r="E1274" s="599"/>
      <c r="F1274" s="532"/>
      <c r="G1274" s="879"/>
    </row>
    <row r="1275" spans="1:7" ht="9.75" customHeight="1">
      <c r="A1275" s="532"/>
      <c r="B1275" s="656"/>
      <c r="C1275" s="583"/>
      <c r="D1275" s="534"/>
      <c r="E1275" s="599"/>
      <c r="F1275" s="532"/>
      <c r="G1275" s="879"/>
    </row>
    <row r="1276" spans="1:7" ht="9.75" customHeight="1">
      <c r="A1276" s="532"/>
      <c r="B1276" s="656"/>
      <c r="C1276" s="583"/>
      <c r="D1276" s="534"/>
      <c r="E1276" s="599"/>
      <c r="F1276" s="532"/>
      <c r="G1276" s="879"/>
    </row>
    <row r="1277" spans="1:7" ht="9.75" customHeight="1">
      <c r="A1277" s="532"/>
      <c r="B1277" s="656"/>
      <c r="C1277" s="583"/>
      <c r="D1277" s="534"/>
      <c r="E1277" s="599"/>
      <c r="F1277" s="532"/>
      <c r="G1277" s="879"/>
    </row>
    <row r="1278" spans="1:7" ht="9.75" customHeight="1">
      <c r="A1278" s="532"/>
      <c r="B1278" s="656"/>
      <c r="C1278" s="583"/>
      <c r="D1278" s="534"/>
      <c r="E1278" s="599"/>
      <c r="F1278" s="532"/>
      <c r="G1278" s="879"/>
    </row>
    <row r="1279" spans="1:7" ht="9.75" customHeight="1">
      <c r="A1279" s="532"/>
      <c r="B1279" s="656"/>
      <c r="C1279" s="583"/>
      <c r="D1279" s="534"/>
      <c r="E1279" s="599"/>
      <c r="F1279" s="532"/>
      <c r="G1279" s="879"/>
    </row>
    <row r="1280" spans="1:7" ht="9.75" customHeight="1">
      <c r="A1280" s="532"/>
      <c r="B1280" s="656"/>
      <c r="C1280" s="583"/>
      <c r="D1280" s="534"/>
      <c r="E1280" s="599"/>
      <c r="F1280" s="532"/>
      <c r="G1280" s="879"/>
    </row>
    <row r="1281" spans="1:7" ht="9.75" customHeight="1">
      <c r="A1281" s="532"/>
      <c r="B1281" s="656"/>
      <c r="C1281" s="583"/>
      <c r="D1281" s="534"/>
      <c r="E1281" s="599"/>
      <c r="F1281" s="532"/>
      <c r="G1281" s="879"/>
    </row>
    <row r="1282" spans="1:7" ht="9.75" customHeight="1">
      <c r="A1282" s="532"/>
      <c r="B1282" s="656"/>
      <c r="C1282" s="583"/>
      <c r="D1282" s="534"/>
      <c r="E1282" s="599"/>
      <c r="F1282" s="532"/>
      <c r="G1282" s="879"/>
    </row>
    <row r="1283" spans="1:7" ht="9.75" customHeight="1">
      <c r="A1283" s="532"/>
      <c r="B1283" s="656"/>
      <c r="C1283" s="583"/>
      <c r="D1283" s="534"/>
      <c r="E1283" s="599"/>
      <c r="F1283" s="532"/>
      <c r="G1283" s="879"/>
    </row>
    <row r="1284" spans="1:7" ht="9.75" customHeight="1">
      <c r="A1284" s="532"/>
      <c r="B1284" s="656"/>
      <c r="C1284" s="583"/>
      <c r="D1284" s="534"/>
      <c r="E1284" s="599"/>
      <c r="F1284" s="532"/>
      <c r="G1284" s="879"/>
    </row>
    <row r="1285" spans="1:7" ht="9.75" customHeight="1">
      <c r="A1285" s="532"/>
      <c r="B1285" s="656"/>
      <c r="C1285" s="583"/>
      <c r="D1285" s="534"/>
      <c r="E1285" s="599"/>
      <c r="F1285" s="532"/>
      <c r="G1285" s="879"/>
    </row>
    <row r="1286" spans="1:7" ht="9.75" customHeight="1">
      <c r="A1286" s="532"/>
      <c r="B1286" s="656"/>
      <c r="C1286" s="583"/>
      <c r="D1286" s="534"/>
      <c r="E1286" s="599"/>
      <c r="F1286" s="532"/>
      <c r="G1286" s="879"/>
    </row>
    <row r="1287" spans="1:7" ht="9.75" customHeight="1">
      <c r="A1287" s="532"/>
      <c r="B1287" s="656"/>
      <c r="C1287" s="583"/>
      <c r="D1287" s="534"/>
      <c r="E1287" s="599"/>
      <c r="F1287" s="532"/>
      <c r="G1287" s="879"/>
    </row>
    <row r="1288" spans="1:7" ht="9.75" customHeight="1">
      <c r="A1288" s="532"/>
      <c r="B1288" s="656"/>
      <c r="C1288" s="583"/>
      <c r="D1288" s="534"/>
      <c r="E1288" s="599"/>
      <c r="F1288" s="532"/>
      <c r="G1288" s="879"/>
    </row>
    <row r="1289" spans="1:7" ht="9.75" customHeight="1">
      <c r="A1289" s="532"/>
      <c r="B1289" s="656"/>
      <c r="C1289" s="583"/>
      <c r="D1289" s="534"/>
      <c r="E1289" s="599"/>
      <c r="F1289" s="532"/>
      <c r="G1289" s="879"/>
    </row>
    <row r="1290" spans="1:7" ht="9.75" customHeight="1">
      <c r="A1290" s="532"/>
      <c r="B1290" s="656"/>
      <c r="C1290" s="583"/>
      <c r="D1290" s="534"/>
      <c r="E1290" s="599"/>
      <c r="F1290" s="532"/>
      <c r="G1290" s="879"/>
    </row>
    <row r="1291" spans="1:7" ht="9.75" customHeight="1">
      <c r="A1291" s="532"/>
      <c r="B1291" s="656"/>
      <c r="C1291" s="583"/>
      <c r="D1291" s="534"/>
      <c r="E1291" s="599"/>
      <c r="F1291" s="532"/>
      <c r="G1291" s="879"/>
    </row>
    <row r="1292" spans="1:7" ht="9.75" customHeight="1">
      <c r="A1292" s="532"/>
      <c r="B1292" s="656"/>
      <c r="C1292" s="583"/>
      <c r="D1292" s="534"/>
      <c r="E1292" s="599"/>
      <c r="F1292" s="532"/>
      <c r="G1292" s="879"/>
    </row>
    <row r="1293" spans="1:7" ht="9.75" customHeight="1">
      <c r="A1293" s="532"/>
      <c r="B1293" s="656"/>
      <c r="C1293" s="583"/>
      <c r="D1293" s="534"/>
      <c r="E1293" s="599"/>
      <c r="F1293" s="532"/>
      <c r="G1293" s="879"/>
    </row>
    <row r="1294" spans="1:7" ht="9.75" customHeight="1">
      <c r="A1294" s="532"/>
      <c r="B1294" s="656"/>
      <c r="C1294" s="583"/>
      <c r="D1294" s="534"/>
      <c r="E1294" s="599"/>
      <c r="F1294" s="532"/>
      <c r="G1294" s="879"/>
    </row>
    <row r="1295" spans="1:7" ht="8.25" customHeight="1">
      <c r="A1295" s="532"/>
      <c r="B1295" s="656"/>
      <c r="C1295" s="583"/>
      <c r="D1295" s="534"/>
      <c r="E1295" s="599"/>
      <c r="F1295" s="532"/>
      <c r="G1295" s="879"/>
    </row>
    <row r="1296" spans="1:7" ht="9.75" customHeight="1">
      <c r="A1296" s="532"/>
      <c r="B1296" s="656"/>
      <c r="C1296" s="583"/>
      <c r="D1296" s="534"/>
      <c r="E1296" s="599"/>
      <c r="F1296" s="532"/>
      <c r="G1296" s="879"/>
    </row>
    <row r="1297" spans="1:7" ht="9.75" customHeight="1">
      <c r="A1297" s="532"/>
      <c r="B1297" s="656"/>
      <c r="C1297" s="583"/>
      <c r="D1297" s="534"/>
      <c r="E1297" s="599"/>
      <c r="F1297" s="532"/>
      <c r="G1297" s="879"/>
    </row>
    <row r="1298" spans="1:7" ht="9.75" customHeight="1">
      <c r="A1298" s="532"/>
      <c r="B1298" s="656"/>
      <c r="C1298" s="583"/>
      <c r="D1298" s="534"/>
      <c r="E1298" s="599"/>
      <c r="F1298" s="532"/>
      <c r="G1298" s="879"/>
    </row>
    <row r="1299" spans="1:7" ht="9.75" customHeight="1">
      <c r="A1299" s="532"/>
      <c r="B1299" s="656"/>
      <c r="C1299" s="583"/>
      <c r="D1299" s="534"/>
      <c r="E1299" s="599"/>
      <c r="F1299" s="532"/>
      <c r="G1299" s="879"/>
    </row>
    <row r="1300" spans="1:7" ht="6.75" customHeight="1">
      <c r="A1300" s="532"/>
      <c r="B1300" s="656"/>
      <c r="C1300" s="583"/>
      <c r="D1300" s="534"/>
      <c r="E1300" s="599"/>
      <c r="F1300" s="532"/>
      <c r="G1300" s="879"/>
    </row>
    <row r="1301" spans="1:7" ht="9.75" customHeight="1">
      <c r="A1301" s="532"/>
      <c r="B1301" s="656"/>
      <c r="C1301" s="583"/>
      <c r="D1301" s="534"/>
      <c r="E1301" s="885"/>
      <c r="F1301" s="532"/>
      <c r="G1301" s="879"/>
    </row>
    <row r="1302" spans="1:7" ht="9.75" customHeight="1">
      <c r="A1302" s="532"/>
      <c r="B1302" s="656"/>
      <c r="C1302" s="583"/>
      <c r="D1302" s="534"/>
      <c r="E1302" s="885"/>
      <c r="F1302" s="532"/>
      <c r="G1302" s="879"/>
    </row>
    <row r="1303" spans="1:7" ht="9.75" customHeight="1">
      <c r="A1303" s="532"/>
      <c r="B1303" s="656"/>
      <c r="C1303" s="583"/>
      <c r="D1303" s="534"/>
      <c r="E1303" s="885"/>
      <c r="F1303" s="532"/>
      <c r="G1303" s="879"/>
    </row>
    <row r="1304" spans="1:7" ht="9.75" customHeight="1">
      <c r="A1304" s="532"/>
      <c r="B1304" s="656"/>
      <c r="C1304" s="583"/>
      <c r="D1304" s="534"/>
      <c r="E1304" s="885"/>
      <c r="F1304" s="532"/>
      <c r="G1304" s="879"/>
    </row>
    <row r="1305" spans="1:7" ht="9.75" customHeight="1">
      <c r="A1305" s="532"/>
      <c r="B1305" s="656"/>
      <c r="C1305" s="583"/>
      <c r="D1305" s="534"/>
      <c r="E1305" s="885"/>
      <c r="F1305" s="532"/>
      <c r="G1305" s="879"/>
    </row>
    <row r="1306" spans="1:7" ht="9.75" customHeight="1">
      <c r="A1306" s="532"/>
      <c r="B1306" s="656"/>
      <c r="C1306" s="583"/>
      <c r="D1306" s="534"/>
      <c r="E1306" s="599"/>
      <c r="F1306" s="532"/>
      <c r="G1306" s="879"/>
    </row>
    <row r="1307" spans="1:7" ht="9.75" customHeight="1">
      <c r="A1307" s="532"/>
      <c r="B1307" s="656"/>
      <c r="C1307" s="583"/>
      <c r="D1307" s="534"/>
      <c r="E1307" s="599"/>
      <c r="F1307" s="532"/>
      <c r="G1307" s="879"/>
    </row>
    <row r="1308" spans="1:7" ht="9.75" customHeight="1">
      <c r="A1308" s="532"/>
      <c r="B1308" s="656"/>
      <c r="C1308" s="583"/>
      <c r="D1308" s="534"/>
      <c r="E1308" s="599"/>
      <c r="F1308" s="532"/>
      <c r="G1308" s="879"/>
    </row>
    <row r="1309" spans="1:7" ht="9.75" customHeight="1">
      <c r="A1309" s="532"/>
      <c r="B1309" s="656"/>
      <c r="C1309" s="583"/>
      <c r="D1309" s="534"/>
      <c r="E1309" s="599"/>
      <c r="F1309" s="532"/>
      <c r="G1309" s="879"/>
    </row>
    <row r="1310" spans="1:7" ht="9.75" customHeight="1">
      <c r="A1310" s="532"/>
      <c r="B1310" s="656"/>
      <c r="C1310" s="583"/>
      <c r="D1310" s="534"/>
      <c r="E1310" s="599"/>
      <c r="F1310" s="532"/>
      <c r="G1310" s="879"/>
    </row>
    <row r="1311" spans="1:7" ht="9.75" customHeight="1">
      <c r="A1311" s="532"/>
      <c r="B1311" s="656"/>
      <c r="C1311" s="884"/>
      <c r="D1311" s="532"/>
      <c r="E1311" s="585"/>
      <c r="F1311" s="532"/>
      <c r="G1311" s="879"/>
    </row>
    <row r="1312" spans="1:7" ht="9.75" customHeight="1">
      <c r="A1312" s="532"/>
      <c r="B1312" s="656"/>
      <c r="C1312" s="884"/>
      <c r="D1312" s="532"/>
      <c r="E1312" s="585"/>
      <c r="F1312" s="532"/>
      <c r="G1312" s="879"/>
    </row>
    <row r="1313" spans="1:7" ht="9.75" customHeight="1">
      <c r="A1313" s="532"/>
      <c r="B1313" s="656"/>
      <c r="C1313" s="884"/>
      <c r="D1313" s="532"/>
      <c r="E1313" s="585"/>
      <c r="F1313" s="532"/>
      <c r="G1313" s="879"/>
    </row>
    <row r="1314" spans="1:7" ht="9.75" customHeight="1">
      <c r="A1314" s="532"/>
      <c r="B1314" s="656"/>
      <c r="C1314" s="884"/>
      <c r="D1314" s="532"/>
      <c r="E1314" s="585"/>
      <c r="F1314" s="532"/>
      <c r="G1314" s="879"/>
    </row>
    <row r="1315" spans="1:7" ht="9.75" customHeight="1">
      <c r="A1315" s="532"/>
      <c r="B1315" s="656"/>
      <c r="C1315" s="884"/>
      <c r="D1315" s="532"/>
      <c r="E1315" s="585"/>
      <c r="F1315" s="532"/>
      <c r="G1315" s="879"/>
    </row>
    <row r="1316" spans="1:7" ht="9.75" customHeight="1">
      <c r="A1316" s="532"/>
      <c r="B1316" s="656"/>
      <c r="C1316" s="583"/>
      <c r="D1316" s="534"/>
      <c r="E1316" s="599"/>
      <c r="F1316" s="532"/>
      <c r="G1316" s="879"/>
    </row>
    <row r="1317" spans="1:7" ht="9.75" customHeight="1">
      <c r="A1317" s="532"/>
      <c r="B1317" s="656"/>
      <c r="C1317" s="583"/>
      <c r="D1317" s="534"/>
      <c r="E1317" s="599"/>
      <c r="F1317" s="532"/>
      <c r="G1317" s="879"/>
    </row>
    <row r="1318" spans="1:7" ht="9.75" customHeight="1">
      <c r="A1318" s="532"/>
      <c r="B1318" s="656"/>
      <c r="C1318" s="583"/>
      <c r="D1318" s="534"/>
      <c r="E1318" s="599"/>
      <c r="F1318" s="532"/>
      <c r="G1318" s="879"/>
    </row>
    <row r="1319" spans="1:7" ht="9.75" customHeight="1">
      <c r="A1319" s="532"/>
      <c r="B1319" s="656"/>
      <c r="C1319" s="583"/>
      <c r="D1319" s="534"/>
      <c r="E1319" s="599"/>
      <c r="F1319" s="532"/>
      <c r="G1319" s="879"/>
    </row>
    <row r="1320" spans="1:7" ht="9.75" customHeight="1">
      <c r="A1320" s="532"/>
      <c r="B1320" s="656"/>
      <c r="C1320" s="583"/>
      <c r="D1320" s="534"/>
      <c r="E1320" s="599"/>
      <c r="F1320" s="532"/>
      <c r="G1320" s="879"/>
    </row>
    <row r="1321" spans="1:7" ht="9.75" customHeight="1">
      <c r="A1321" s="532"/>
      <c r="B1321" s="656"/>
      <c r="C1321" s="883"/>
      <c r="D1321" s="532"/>
      <c r="E1321" s="585"/>
      <c r="F1321" s="532"/>
      <c r="G1321" s="879"/>
    </row>
    <row r="1322" spans="1:7" ht="9.75" customHeight="1">
      <c r="A1322" s="532"/>
      <c r="B1322" s="656"/>
      <c r="C1322" s="883"/>
      <c r="D1322" s="532"/>
      <c r="E1322" s="585"/>
      <c r="F1322" s="532"/>
      <c r="G1322" s="879"/>
    </row>
    <row r="1323" spans="1:7" ht="9.75" customHeight="1">
      <c r="A1323" s="532"/>
      <c r="B1323" s="656"/>
      <c r="C1323" s="883"/>
      <c r="D1323" s="532"/>
      <c r="E1323" s="585"/>
      <c r="F1323" s="532"/>
      <c r="G1323" s="879"/>
    </row>
    <row r="1324" spans="1:7" ht="9.75" customHeight="1">
      <c r="A1324" s="532"/>
      <c r="B1324" s="656"/>
      <c r="C1324" s="883"/>
      <c r="D1324" s="532"/>
      <c r="E1324" s="585"/>
      <c r="F1324" s="532"/>
      <c r="G1324" s="879"/>
    </row>
    <row r="1325" spans="1:7" ht="9.75" customHeight="1">
      <c r="A1325" s="532"/>
      <c r="B1325" s="656"/>
      <c r="C1325" s="883"/>
      <c r="D1325" s="532"/>
      <c r="E1325" s="585"/>
      <c r="F1325" s="532"/>
      <c r="G1325" s="879"/>
    </row>
    <row r="1326" spans="1:7" ht="9.75" customHeight="1">
      <c r="A1326" s="532"/>
      <c r="B1326" s="656"/>
      <c r="C1326" s="583"/>
      <c r="D1326" s="534"/>
      <c r="E1326" s="599"/>
      <c r="F1326" s="532"/>
      <c r="G1326" s="879"/>
    </row>
    <row r="1327" spans="1:7" ht="9.75" customHeight="1">
      <c r="A1327" s="532"/>
      <c r="B1327" s="656"/>
      <c r="C1327" s="583"/>
      <c r="D1327" s="534"/>
      <c r="E1327" s="599"/>
      <c r="F1327" s="532"/>
      <c r="G1327" s="879"/>
    </row>
    <row r="1328" spans="1:7" ht="9.75" customHeight="1">
      <c r="A1328" s="532"/>
      <c r="B1328" s="656"/>
      <c r="C1328" s="583"/>
      <c r="D1328" s="534"/>
      <c r="E1328" s="599"/>
      <c r="F1328" s="532"/>
      <c r="G1328" s="879"/>
    </row>
    <row r="1329" spans="1:7" ht="9.75" customHeight="1">
      <c r="A1329" s="532"/>
      <c r="B1329" s="656"/>
      <c r="C1329" s="583"/>
      <c r="D1329" s="534"/>
      <c r="E1329" s="599"/>
      <c r="F1329" s="532"/>
      <c r="G1329" s="879"/>
    </row>
    <row r="1330" spans="1:7" ht="9.75" customHeight="1">
      <c r="A1330" s="532"/>
      <c r="B1330" s="656"/>
      <c r="C1330" s="583"/>
      <c r="D1330" s="534"/>
      <c r="E1330" s="599"/>
      <c r="F1330" s="532"/>
      <c r="G1330" s="879"/>
    </row>
    <row r="1331" spans="1:7" ht="9.75" customHeight="1">
      <c r="A1331" s="532"/>
      <c r="B1331" s="656"/>
      <c r="C1331" s="583"/>
      <c r="D1331" s="534"/>
      <c r="E1331" s="599"/>
      <c r="F1331" s="532"/>
      <c r="G1331" s="879"/>
    </row>
    <row r="1332" spans="1:7" ht="9.75" customHeight="1">
      <c r="A1332" s="532"/>
      <c r="B1332" s="656"/>
      <c r="C1332" s="583"/>
      <c r="D1332" s="534"/>
      <c r="E1332" s="599"/>
      <c r="F1332" s="532"/>
      <c r="G1332" s="879"/>
    </row>
    <row r="1333" spans="1:7" ht="9.75" customHeight="1">
      <c r="A1333" s="532"/>
      <c r="B1333" s="656"/>
      <c r="C1333" s="583"/>
      <c r="D1333" s="534"/>
      <c r="E1333" s="599"/>
      <c r="F1333" s="532"/>
      <c r="G1333" s="879"/>
    </row>
    <row r="1334" spans="1:7" ht="9.75" customHeight="1">
      <c r="A1334" s="532"/>
      <c r="B1334" s="656"/>
      <c r="C1334" s="583"/>
      <c r="D1334" s="534"/>
      <c r="E1334" s="599"/>
      <c r="F1334" s="532"/>
      <c r="G1334" s="879"/>
    </row>
    <row r="1335" spans="1:7" ht="9.75" customHeight="1">
      <c r="A1335" s="532"/>
      <c r="B1335" s="656"/>
      <c r="C1335" s="583"/>
      <c r="D1335" s="534"/>
      <c r="E1335" s="599"/>
      <c r="F1335" s="532"/>
      <c r="G1335" s="879"/>
    </row>
    <row r="1336" spans="1:7" ht="9.75" customHeight="1">
      <c r="A1336" s="532"/>
      <c r="B1336" s="656"/>
      <c r="C1336" s="583"/>
      <c r="D1336" s="534"/>
      <c r="E1336" s="599"/>
      <c r="F1336" s="532"/>
      <c r="G1336" s="879"/>
    </row>
    <row r="1337" spans="1:7" ht="9.75" customHeight="1">
      <c r="A1337" s="532"/>
      <c r="B1337" s="656"/>
      <c r="C1337" s="583"/>
      <c r="D1337" s="534"/>
      <c r="E1337" s="599"/>
      <c r="F1337" s="532"/>
      <c r="G1337" s="879"/>
    </row>
    <row r="1338" spans="1:7" ht="9.75" customHeight="1">
      <c r="A1338" s="532"/>
      <c r="B1338" s="656"/>
      <c r="C1338" s="583"/>
      <c r="D1338" s="534"/>
      <c r="E1338" s="599"/>
      <c r="F1338" s="532"/>
      <c r="G1338" s="879"/>
    </row>
    <row r="1339" spans="1:7" ht="9.75" customHeight="1">
      <c r="A1339" s="532"/>
      <c r="B1339" s="656"/>
      <c r="C1339" s="583"/>
      <c r="D1339" s="534"/>
      <c r="E1339" s="599"/>
      <c r="F1339" s="532"/>
      <c r="G1339" s="879"/>
    </row>
    <row r="1340" spans="1:7" ht="9.75" customHeight="1">
      <c r="A1340" s="532"/>
      <c r="B1340" s="656"/>
      <c r="C1340" s="583"/>
      <c r="D1340" s="534"/>
      <c r="E1340" s="599"/>
      <c r="F1340" s="532"/>
      <c r="G1340" s="879"/>
    </row>
    <row r="1341" spans="1:7" ht="9.75" customHeight="1">
      <c r="A1341" s="532"/>
      <c r="B1341" s="656"/>
      <c r="C1341" s="583"/>
      <c r="D1341" s="534"/>
      <c r="E1341" s="599"/>
      <c r="F1341" s="532"/>
      <c r="G1341" s="879"/>
    </row>
    <row r="1342" spans="1:7" ht="9.75" customHeight="1">
      <c r="A1342" s="532"/>
      <c r="B1342" s="656"/>
      <c r="C1342" s="583"/>
      <c r="D1342" s="534"/>
      <c r="E1342" s="599"/>
      <c r="F1342" s="532"/>
      <c r="G1342" s="879"/>
    </row>
    <row r="1343" spans="1:7" ht="9.75" customHeight="1">
      <c r="A1343" s="532"/>
      <c r="B1343" s="656"/>
      <c r="C1343" s="583"/>
      <c r="D1343" s="534"/>
      <c r="E1343" s="599"/>
      <c r="F1343" s="532"/>
      <c r="G1343" s="879"/>
    </row>
    <row r="1344" spans="1:7" ht="9.75" customHeight="1">
      <c r="A1344" s="532"/>
      <c r="B1344" s="656"/>
      <c r="C1344" s="583"/>
      <c r="D1344" s="534"/>
      <c r="E1344" s="599"/>
      <c r="F1344" s="532"/>
      <c r="G1344" s="879"/>
    </row>
    <row r="1345" spans="1:7" ht="9.75" customHeight="1">
      <c r="A1345" s="532"/>
      <c r="B1345" s="656"/>
      <c r="C1345" s="583"/>
      <c r="D1345" s="534"/>
      <c r="E1345" s="599"/>
      <c r="F1345" s="532"/>
      <c r="G1345" s="879"/>
    </row>
    <row r="1346" spans="1:7" ht="9.75" customHeight="1">
      <c r="A1346" s="532"/>
      <c r="B1346" s="656"/>
      <c r="C1346" s="583"/>
      <c r="D1346" s="534"/>
      <c r="E1346" s="599"/>
      <c r="F1346" s="532"/>
      <c r="G1346" s="879"/>
    </row>
    <row r="1347" spans="1:7" ht="9.75" customHeight="1">
      <c r="A1347" s="532"/>
      <c r="B1347" s="656"/>
      <c r="C1347" s="583"/>
      <c r="D1347" s="534"/>
      <c r="E1347" s="599"/>
      <c r="F1347" s="532"/>
      <c r="G1347" s="879"/>
    </row>
    <row r="1348" spans="1:7" ht="9.75" customHeight="1">
      <c r="A1348" s="532"/>
      <c r="B1348" s="656"/>
      <c r="C1348" s="583"/>
      <c r="D1348" s="534"/>
      <c r="E1348" s="599"/>
      <c r="F1348" s="532"/>
      <c r="G1348" s="879"/>
    </row>
    <row r="1349" spans="1:7" ht="9.75" customHeight="1">
      <c r="A1349" s="532"/>
      <c r="B1349" s="656"/>
      <c r="C1349" s="583"/>
      <c r="D1349" s="534"/>
      <c r="E1349" s="599"/>
      <c r="F1349" s="532"/>
      <c r="G1349" s="879"/>
    </row>
    <row r="1350" spans="1:7" ht="9.75" customHeight="1">
      <c r="A1350" s="532"/>
      <c r="B1350" s="656"/>
      <c r="C1350" s="583"/>
      <c r="D1350" s="534"/>
      <c r="E1350" s="599"/>
      <c r="F1350" s="532"/>
      <c r="G1350" s="879"/>
    </row>
    <row r="1351" spans="1:7" ht="9.75" customHeight="1">
      <c r="A1351" s="532"/>
      <c r="B1351" s="656"/>
      <c r="C1351" s="583"/>
      <c r="D1351" s="534"/>
      <c r="E1351" s="599"/>
      <c r="F1351" s="532"/>
      <c r="G1351" s="879"/>
    </row>
    <row r="1352" spans="1:7" ht="9.75" customHeight="1">
      <c r="A1352" s="532"/>
      <c r="B1352" s="656"/>
      <c r="C1352" s="583"/>
      <c r="D1352" s="534"/>
      <c r="E1352" s="599"/>
      <c r="F1352" s="532"/>
      <c r="G1352" s="879"/>
    </row>
    <row r="1353" spans="1:7" ht="9.75" customHeight="1">
      <c r="A1353" s="532"/>
      <c r="B1353" s="656"/>
      <c r="C1353" s="583"/>
      <c r="D1353" s="534"/>
      <c r="E1353" s="599"/>
      <c r="F1353" s="532"/>
      <c r="G1353" s="879"/>
    </row>
    <row r="1354" spans="1:7" ht="9.75" customHeight="1">
      <c r="A1354" s="532"/>
      <c r="B1354" s="656"/>
      <c r="C1354" s="583"/>
      <c r="D1354" s="534"/>
      <c r="E1354" s="599"/>
      <c r="F1354" s="532"/>
      <c r="G1354" s="879"/>
    </row>
    <row r="1355" spans="1:7" ht="9.75" customHeight="1">
      <c r="A1355" s="532"/>
      <c r="B1355" s="656"/>
      <c r="C1355" s="583"/>
      <c r="D1355" s="534"/>
      <c r="E1355" s="599"/>
      <c r="F1355" s="532"/>
      <c r="G1355" s="879"/>
    </row>
    <row r="1356" spans="1:7" ht="9.75" customHeight="1">
      <c r="A1356" s="532"/>
      <c r="B1356" s="656"/>
      <c r="C1356" s="583"/>
      <c r="D1356" s="534"/>
      <c r="E1356" s="599"/>
      <c r="F1356" s="532"/>
      <c r="G1356" s="879"/>
    </row>
    <row r="1357" spans="1:7" ht="9.75" customHeight="1">
      <c r="A1357" s="532"/>
      <c r="B1357" s="656"/>
      <c r="C1357" s="583"/>
      <c r="D1357" s="534"/>
      <c r="E1357" s="599"/>
      <c r="F1357" s="532"/>
      <c r="G1357" s="879"/>
    </row>
    <row r="1358" spans="1:7" ht="9.75" customHeight="1">
      <c r="A1358" s="532"/>
      <c r="B1358" s="656"/>
      <c r="C1358" s="583"/>
      <c r="D1358" s="534"/>
      <c r="E1358" s="599"/>
      <c r="F1358" s="532"/>
      <c r="G1358" s="879"/>
    </row>
    <row r="1359" spans="1:7" ht="9.75" customHeight="1">
      <c r="A1359" s="532"/>
      <c r="B1359" s="656"/>
      <c r="C1359" s="583"/>
      <c r="D1359" s="534"/>
      <c r="E1359" s="599"/>
      <c r="F1359" s="532"/>
      <c r="G1359" s="879"/>
    </row>
    <row r="1360" spans="1:7" ht="9.75" customHeight="1">
      <c r="A1360" s="532"/>
      <c r="B1360" s="656"/>
      <c r="C1360" s="583"/>
      <c r="D1360" s="534"/>
      <c r="E1360" s="599"/>
      <c r="F1360" s="532"/>
      <c r="G1360" s="879"/>
    </row>
    <row r="1361" spans="1:7" ht="9.75" customHeight="1">
      <c r="A1361" s="532"/>
      <c r="B1361" s="656"/>
      <c r="C1361" s="881"/>
      <c r="D1361" s="532"/>
      <c r="E1361" s="882"/>
      <c r="F1361" s="532"/>
      <c r="G1361" s="879"/>
    </row>
    <row r="1362" spans="1:7" ht="9.75" customHeight="1">
      <c r="A1362" s="532"/>
      <c r="B1362" s="656"/>
      <c r="C1362" s="881"/>
      <c r="D1362" s="532"/>
      <c r="E1362" s="882"/>
      <c r="F1362" s="532"/>
      <c r="G1362" s="879"/>
    </row>
    <row r="1363" spans="1:7" ht="9.75" customHeight="1">
      <c r="A1363" s="532"/>
      <c r="B1363" s="656"/>
      <c r="C1363" s="881"/>
      <c r="D1363" s="532"/>
      <c r="E1363" s="882"/>
      <c r="F1363" s="532"/>
      <c r="G1363" s="879"/>
    </row>
    <row r="1364" spans="1:7" ht="9.75" customHeight="1">
      <c r="A1364" s="532"/>
      <c r="B1364" s="656"/>
      <c r="C1364" s="881"/>
      <c r="D1364" s="532"/>
      <c r="E1364" s="882"/>
      <c r="F1364" s="532"/>
      <c r="G1364" s="879"/>
    </row>
    <row r="1365" spans="1:7" ht="9.75" customHeight="1">
      <c r="A1365" s="532"/>
      <c r="B1365" s="656"/>
      <c r="C1365" s="881"/>
      <c r="D1365" s="532"/>
      <c r="E1365" s="882"/>
      <c r="F1365" s="532"/>
      <c r="G1365" s="879"/>
    </row>
    <row r="1366" spans="1:7" ht="9.75" customHeight="1">
      <c r="A1366" s="532"/>
      <c r="B1366" s="656"/>
      <c r="C1366" s="800"/>
      <c r="D1366" s="534"/>
      <c r="E1366" s="599"/>
      <c r="F1366" s="532"/>
      <c r="G1366" s="879"/>
    </row>
    <row r="1367" spans="1:7" ht="9.75" customHeight="1">
      <c r="A1367" s="532"/>
      <c r="B1367" s="656"/>
      <c r="C1367" s="800"/>
      <c r="D1367" s="534"/>
      <c r="E1367" s="599"/>
      <c r="F1367" s="532"/>
      <c r="G1367" s="879"/>
    </row>
    <row r="1368" spans="1:7" ht="9.75" customHeight="1">
      <c r="A1368" s="532"/>
      <c r="B1368" s="656"/>
      <c r="C1368" s="800"/>
      <c r="D1368" s="534"/>
      <c r="E1368" s="599"/>
      <c r="F1368" s="532"/>
      <c r="G1368" s="879"/>
    </row>
    <row r="1369" spans="1:7" ht="9.75" customHeight="1">
      <c r="A1369" s="532"/>
      <c r="B1369" s="656"/>
      <c r="C1369" s="800"/>
      <c r="D1369" s="534"/>
      <c r="E1369" s="599"/>
      <c r="F1369" s="532"/>
      <c r="G1369" s="879"/>
    </row>
    <row r="1370" spans="1:7" ht="9.75" customHeight="1">
      <c r="A1370" s="532"/>
      <c r="B1370" s="656"/>
      <c r="C1370" s="800"/>
      <c r="D1370" s="534"/>
      <c r="E1370" s="599"/>
      <c r="F1370" s="532"/>
      <c r="G1370" s="879"/>
    </row>
    <row r="1371" spans="1:7" ht="9.75" customHeight="1">
      <c r="A1371" s="532"/>
      <c r="B1371" s="656"/>
      <c r="C1371" s="583"/>
      <c r="D1371" s="534"/>
      <c r="E1371" s="599"/>
      <c r="F1371" s="532"/>
      <c r="G1371" s="879"/>
    </row>
    <row r="1372" spans="1:7" ht="9.75" customHeight="1">
      <c r="A1372" s="532"/>
      <c r="B1372" s="656"/>
      <c r="C1372" s="583"/>
      <c r="D1372" s="534"/>
      <c r="E1372" s="599"/>
      <c r="F1372" s="532"/>
      <c r="G1372" s="879"/>
    </row>
    <row r="1373" spans="1:7" ht="9.75" customHeight="1">
      <c r="A1373" s="532"/>
      <c r="B1373" s="656"/>
      <c r="C1373" s="583"/>
      <c r="D1373" s="534"/>
      <c r="E1373" s="599"/>
      <c r="F1373" s="532"/>
      <c r="G1373" s="879"/>
    </row>
    <row r="1374" spans="1:7" ht="9.75" customHeight="1">
      <c r="A1374" s="532"/>
      <c r="B1374" s="656"/>
      <c r="C1374" s="583"/>
      <c r="D1374" s="534"/>
      <c r="E1374" s="599"/>
      <c r="F1374" s="532"/>
      <c r="G1374" s="879"/>
    </row>
    <row r="1375" spans="1:7" ht="7.5" customHeight="1">
      <c r="A1375" s="532"/>
      <c r="B1375" s="656"/>
      <c r="C1375" s="583"/>
      <c r="D1375" s="534"/>
      <c r="E1375" s="599"/>
      <c r="F1375" s="532"/>
      <c r="G1375" s="879"/>
    </row>
    <row r="1376" spans="1:7" ht="9.75" customHeight="1">
      <c r="A1376" s="532"/>
      <c r="B1376" s="656"/>
      <c r="C1376" s="583"/>
      <c r="D1376" s="534"/>
      <c r="E1376" s="599"/>
      <c r="F1376" s="532"/>
      <c r="G1376" s="879"/>
    </row>
    <row r="1377" spans="1:7" ht="9.75" customHeight="1">
      <c r="A1377" s="532"/>
      <c r="B1377" s="656"/>
      <c r="C1377" s="583"/>
      <c r="D1377" s="534"/>
      <c r="E1377" s="599"/>
      <c r="F1377" s="532"/>
      <c r="G1377" s="879"/>
    </row>
    <row r="1378" spans="1:7" ht="9.75" customHeight="1">
      <c r="A1378" s="532"/>
      <c r="B1378" s="656"/>
      <c r="C1378" s="583"/>
      <c r="D1378" s="534"/>
      <c r="E1378" s="599"/>
      <c r="F1378" s="532"/>
      <c r="G1378" s="879"/>
    </row>
    <row r="1379" spans="1:7" ht="9.75" customHeight="1">
      <c r="A1379" s="532"/>
      <c r="B1379" s="656"/>
      <c r="C1379" s="583"/>
      <c r="D1379" s="534"/>
      <c r="E1379" s="599"/>
      <c r="F1379" s="532"/>
      <c r="G1379" s="879"/>
    </row>
    <row r="1380" spans="1:7" ht="9.75" customHeight="1">
      <c r="A1380" s="532"/>
      <c r="B1380" s="656"/>
      <c r="C1380" s="583"/>
      <c r="D1380" s="534"/>
      <c r="E1380" s="599"/>
      <c r="F1380" s="532"/>
      <c r="G1380" s="879"/>
    </row>
    <row r="1381" spans="1:7" ht="9.75" customHeight="1">
      <c r="A1381" s="532"/>
      <c r="B1381" s="656"/>
      <c r="C1381" s="583"/>
      <c r="D1381" s="534"/>
      <c r="E1381" s="599"/>
      <c r="F1381" s="532"/>
      <c r="G1381" s="879"/>
    </row>
    <row r="1382" spans="1:7" ht="9.75" customHeight="1">
      <c r="A1382" s="532"/>
      <c r="B1382" s="656"/>
      <c r="C1382" s="583"/>
      <c r="D1382" s="534"/>
      <c r="E1382" s="599"/>
      <c r="F1382" s="532"/>
      <c r="G1382" s="879"/>
    </row>
    <row r="1383" spans="1:7" ht="9.75" customHeight="1">
      <c r="A1383" s="532"/>
      <c r="B1383" s="656"/>
      <c r="C1383" s="583"/>
      <c r="D1383" s="534"/>
      <c r="E1383" s="599"/>
      <c r="F1383" s="532"/>
      <c r="G1383" s="879"/>
    </row>
    <row r="1384" spans="1:7" ht="9.75" customHeight="1">
      <c r="A1384" s="532"/>
      <c r="B1384" s="656"/>
      <c r="C1384" s="583"/>
      <c r="D1384" s="534"/>
      <c r="E1384" s="599"/>
      <c r="F1384" s="532"/>
      <c r="G1384" s="879"/>
    </row>
    <row r="1385" spans="1:7" ht="9.75" customHeight="1">
      <c r="A1385" s="532"/>
      <c r="B1385" s="656"/>
      <c r="C1385" s="583"/>
      <c r="D1385" s="534"/>
      <c r="E1385" s="599"/>
      <c r="F1385" s="532"/>
      <c r="G1385" s="879"/>
    </row>
    <row r="1386" spans="1:7" ht="9.75" customHeight="1">
      <c r="A1386" s="532"/>
      <c r="B1386" s="656"/>
      <c r="C1386" s="583"/>
      <c r="D1386" s="534"/>
      <c r="E1386" s="599"/>
      <c r="F1386" s="532"/>
      <c r="G1386" s="879"/>
    </row>
    <row r="1387" spans="1:7" ht="9.75" customHeight="1">
      <c r="A1387" s="532"/>
      <c r="B1387" s="656"/>
      <c r="C1387" s="583"/>
      <c r="D1387" s="534"/>
      <c r="E1387" s="599"/>
      <c r="F1387" s="532"/>
      <c r="G1387" s="879"/>
    </row>
    <row r="1388" spans="1:7" ht="9.75" customHeight="1">
      <c r="A1388" s="532"/>
      <c r="B1388" s="656"/>
      <c r="C1388" s="583"/>
      <c r="D1388" s="534"/>
      <c r="E1388" s="599"/>
      <c r="F1388" s="532"/>
      <c r="G1388" s="879"/>
    </row>
    <row r="1389" spans="1:7" ht="9.75" customHeight="1">
      <c r="A1389" s="532"/>
      <c r="B1389" s="656"/>
      <c r="C1389" s="583"/>
      <c r="D1389" s="534"/>
      <c r="E1389" s="599"/>
      <c r="F1389" s="532"/>
      <c r="G1389" s="879"/>
    </row>
    <row r="1390" spans="1:7" ht="9.75" customHeight="1">
      <c r="A1390" s="532"/>
      <c r="B1390" s="656"/>
      <c r="C1390" s="583"/>
      <c r="D1390" s="534"/>
      <c r="E1390" s="599"/>
      <c r="F1390" s="532"/>
      <c r="G1390" s="879"/>
    </row>
    <row r="1391" spans="1:7" ht="9.75" customHeight="1">
      <c r="A1391" s="532"/>
      <c r="B1391" s="656"/>
      <c r="C1391" s="583"/>
      <c r="D1391" s="534"/>
      <c r="E1391" s="599"/>
      <c r="F1391" s="532"/>
      <c r="G1391" s="879"/>
    </row>
    <row r="1392" spans="1:7" ht="9.75" customHeight="1">
      <c r="A1392" s="532"/>
      <c r="B1392" s="656"/>
      <c r="C1392" s="583"/>
      <c r="D1392" s="534"/>
      <c r="E1392" s="599"/>
      <c r="F1392" s="532"/>
      <c r="G1392" s="879"/>
    </row>
    <row r="1393" spans="1:7" ht="9.75" customHeight="1">
      <c r="A1393" s="532"/>
      <c r="B1393" s="656"/>
      <c r="C1393" s="583"/>
      <c r="D1393" s="534"/>
      <c r="E1393" s="599"/>
      <c r="F1393" s="532"/>
      <c r="G1393" s="879"/>
    </row>
    <row r="1394" spans="1:7" ht="9.75" customHeight="1">
      <c r="A1394" s="532"/>
      <c r="B1394" s="656"/>
      <c r="C1394" s="583"/>
      <c r="D1394" s="534"/>
      <c r="E1394" s="599"/>
      <c r="F1394" s="532"/>
      <c r="G1394" s="879"/>
    </row>
    <row r="1395" spans="1:7" ht="9.75" customHeight="1">
      <c r="A1395" s="532"/>
      <c r="B1395" s="656"/>
      <c r="C1395" s="583"/>
      <c r="D1395" s="534"/>
      <c r="E1395" s="599"/>
      <c r="F1395" s="532"/>
      <c r="G1395" s="879"/>
    </row>
    <row r="1396" spans="1:7" ht="9.75" customHeight="1">
      <c r="A1396" s="532"/>
      <c r="B1396" s="656"/>
      <c r="C1396" s="881"/>
      <c r="D1396" s="532"/>
      <c r="E1396" s="882"/>
      <c r="F1396" s="532"/>
      <c r="G1396" s="879"/>
    </row>
    <row r="1397" spans="1:7" ht="9.75" customHeight="1">
      <c r="A1397" s="532"/>
      <c r="B1397" s="656"/>
      <c r="C1397" s="881"/>
      <c r="D1397" s="532"/>
      <c r="E1397" s="882"/>
      <c r="F1397" s="532"/>
      <c r="G1397" s="879"/>
    </row>
    <row r="1398" spans="1:7" ht="9.75" customHeight="1">
      <c r="A1398" s="532"/>
      <c r="B1398" s="656"/>
      <c r="C1398" s="881"/>
      <c r="D1398" s="532"/>
      <c r="E1398" s="882"/>
      <c r="F1398" s="532"/>
      <c r="G1398" s="879"/>
    </row>
    <row r="1399" spans="1:7" ht="9.75" customHeight="1">
      <c r="A1399" s="532"/>
      <c r="B1399" s="656"/>
      <c r="C1399" s="881"/>
      <c r="D1399" s="532"/>
      <c r="E1399" s="882"/>
      <c r="F1399" s="532"/>
      <c r="G1399" s="879"/>
    </row>
    <row r="1400" spans="1:7" ht="9.75" customHeight="1">
      <c r="A1400" s="532"/>
      <c r="B1400" s="656"/>
      <c r="C1400" s="881"/>
      <c r="D1400" s="532"/>
      <c r="E1400" s="882"/>
      <c r="F1400" s="532"/>
      <c r="G1400" s="879"/>
    </row>
    <row r="1401" spans="1:7" ht="9.75" customHeight="1">
      <c r="A1401" s="532"/>
      <c r="B1401" s="656"/>
      <c r="C1401" s="800"/>
      <c r="D1401" s="534"/>
      <c r="E1401" s="599"/>
      <c r="F1401" s="532"/>
      <c r="G1401" s="879"/>
    </row>
    <row r="1402" spans="1:7" ht="9.75" customHeight="1">
      <c r="A1402" s="532"/>
      <c r="B1402" s="656"/>
      <c r="C1402" s="800"/>
      <c r="D1402" s="534"/>
      <c r="E1402" s="599"/>
      <c r="F1402" s="532"/>
      <c r="G1402" s="879"/>
    </row>
    <row r="1403" spans="1:7" ht="9.75" customHeight="1">
      <c r="A1403" s="532"/>
      <c r="B1403" s="656"/>
      <c r="C1403" s="800"/>
      <c r="D1403" s="534"/>
      <c r="E1403" s="599"/>
      <c r="F1403" s="532"/>
      <c r="G1403" s="879"/>
    </row>
    <row r="1404" spans="1:7" ht="9.75" customHeight="1">
      <c r="A1404" s="532"/>
      <c r="B1404" s="656"/>
      <c r="C1404" s="800"/>
      <c r="D1404" s="534"/>
      <c r="E1404" s="599"/>
      <c r="F1404" s="532"/>
      <c r="G1404" s="879"/>
    </row>
    <row r="1405" spans="1:7" ht="9.75" customHeight="1">
      <c r="A1405" s="532"/>
      <c r="B1405" s="656"/>
      <c r="C1405" s="800"/>
      <c r="D1405" s="534"/>
      <c r="E1405" s="599"/>
      <c r="F1405" s="532"/>
      <c r="G1405" s="879"/>
    </row>
    <row r="1406" spans="1:7" ht="9.75" customHeight="1">
      <c r="A1406" s="532"/>
      <c r="B1406" s="656"/>
      <c r="C1406" s="583"/>
      <c r="D1406" s="534"/>
      <c r="E1406" s="599"/>
      <c r="F1406" s="532"/>
      <c r="G1406" s="879"/>
    </row>
    <row r="1407" spans="1:7" ht="9.75" customHeight="1">
      <c r="A1407" s="532"/>
      <c r="B1407" s="656"/>
      <c r="C1407" s="583"/>
      <c r="D1407" s="534"/>
      <c r="E1407" s="599"/>
      <c r="F1407" s="532"/>
      <c r="G1407" s="879"/>
    </row>
    <row r="1408" spans="1:7" ht="9.75" customHeight="1">
      <c r="A1408" s="532"/>
      <c r="B1408" s="656"/>
      <c r="C1408" s="583"/>
      <c r="D1408" s="534"/>
      <c r="E1408" s="599"/>
      <c r="F1408" s="532"/>
      <c r="G1408" s="879"/>
    </row>
    <row r="1409" spans="1:7" ht="9.75" customHeight="1">
      <c r="A1409" s="532"/>
      <c r="B1409" s="656"/>
      <c r="C1409" s="583"/>
      <c r="D1409" s="534"/>
      <c r="E1409" s="599"/>
      <c r="F1409" s="532"/>
      <c r="G1409" s="879"/>
    </row>
    <row r="1410" spans="1:7" ht="9.75" customHeight="1">
      <c r="A1410" s="532"/>
      <c r="B1410" s="656"/>
      <c r="C1410" s="583"/>
      <c r="D1410" s="534"/>
      <c r="E1410" s="599"/>
      <c r="F1410" s="532"/>
      <c r="G1410" s="879"/>
    </row>
    <row r="1411" spans="1:7" ht="9.75" customHeight="1">
      <c r="A1411" s="532"/>
      <c r="B1411" s="656"/>
      <c r="C1411" s="583"/>
      <c r="D1411" s="534"/>
      <c r="E1411" s="599"/>
      <c r="F1411" s="532"/>
      <c r="G1411" s="879"/>
    </row>
    <row r="1412" spans="1:7" ht="9.75" customHeight="1">
      <c r="A1412" s="532"/>
      <c r="B1412" s="656"/>
      <c r="C1412" s="583"/>
      <c r="D1412" s="534"/>
      <c r="E1412" s="599"/>
      <c r="F1412" s="532"/>
      <c r="G1412" s="879"/>
    </row>
    <row r="1413" spans="1:7" ht="9.75" customHeight="1">
      <c r="A1413" s="532"/>
      <c r="B1413" s="656"/>
      <c r="C1413" s="583"/>
      <c r="D1413" s="534"/>
      <c r="E1413" s="599"/>
      <c r="F1413" s="532"/>
      <c r="G1413" s="879"/>
    </row>
    <row r="1414" spans="1:7" ht="9.75" customHeight="1">
      <c r="A1414" s="532"/>
      <c r="B1414" s="656"/>
      <c r="C1414" s="583"/>
      <c r="D1414" s="534"/>
      <c r="E1414" s="599"/>
      <c r="F1414" s="532"/>
      <c r="G1414" s="879"/>
    </row>
    <row r="1415" spans="1:7" ht="9.75" customHeight="1">
      <c r="A1415" s="532"/>
      <c r="B1415" s="656"/>
      <c r="C1415" s="583"/>
      <c r="D1415" s="534"/>
      <c r="E1415" s="599"/>
      <c r="F1415" s="532"/>
      <c r="G1415" s="879"/>
    </row>
    <row r="1416" spans="1:7" ht="9.75" customHeight="1">
      <c r="A1416" s="532"/>
      <c r="B1416" s="656"/>
      <c r="C1416" s="583"/>
      <c r="D1416" s="534"/>
      <c r="E1416" s="599"/>
      <c r="F1416" s="532"/>
      <c r="G1416" s="879"/>
    </row>
    <row r="1417" spans="1:7" ht="9.75" customHeight="1">
      <c r="A1417" s="532"/>
      <c r="B1417" s="656"/>
      <c r="C1417" s="583"/>
      <c r="D1417" s="534"/>
      <c r="E1417" s="599"/>
      <c r="F1417" s="532"/>
      <c r="G1417" s="879"/>
    </row>
    <row r="1418" spans="1:7" ht="9.75" customHeight="1">
      <c r="A1418" s="532"/>
      <c r="B1418" s="656"/>
      <c r="C1418" s="583"/>
      <c r="D1418" s="534"/>
      <c r="E1418" s="599"/>
      <c r="F1418" s="532"/>
      <c r="G1418" s="879"/>
    </row>
    <row r="1419" spans="1:7" ht="9.75" customHeight="1">
      <c r="A1419" s="532"/>
      <c r="B1419" s="656"/>
      <c r="C1419" s="583"/>
      <c r="D1419" s="534"/>
      <c r="E1419" s="599"/>
      <c r="F1419" s="532"/>
      <c r="G1419" s="879"/>
    </row>
    <row r="1420" spans="1:7" ht="9.75" customHeight="1">
      <c r="A1420" s="532"/>
      <c r="B1420" s="656"/>
      <c r="C1420" s="583"/>
      <c r="D1420" s="534"/>
      <c r="E1420" s="599"/>
      <c r="F1420" s="532"/>
      <c r="G1420" s="879"/>
    </row>
    <row r="1421" spans="1:7" ht="9.75" customHeight="1">
      <c r="A1421" s="532"/>
      <c r="B1421" s="656"/>
      <c r="C1421" s="583"/>
      <c r="D1421" s="534"/>
      <c r="E1421" s="885"/>
      <c r="F1421" s="532"/>
      <c r="G1421" s="879"/>
    </row>
    <row r="1422" spans="1:7" ht="9.75" customHeight="1">
      <c r="A1422" s="532"/>
      <c r="B1422" s="656"/>
      <c r="C1422" s="583"/>
      <c r="D1422" s="534"/>
      <c r="E1422" s="885"/>
      <c r="F1422" s="532"/>
      <c r="G1422" s="879"/>
    </row>
    <row r="1423" spans="1:7" ht="9.75" customHeight="1">
      <c r="A1423" s="532"/>
      <c r="B1423" s="656"/>
      <c r="C1423" s="583"/>
      <c r="D1423" s="534"/>
      <c r="E1423" s="885"/>
      <c r="F1423" s="532"/>
      <c r="G1423" s="879"/>
    </row>
    <row r="1424" spans="1:7" ht="9.75" customHeight="1">
      <c r="A1424" s="532"/>
      <c r="B1424" s="656"/>
      <c r="C1424" s="583"/>
      <c r="D1424" s="534"/>
      <c r="E1424" s="885"/>
      <c r="F1424" s="532"/>
      <c r="G1424" s="879"/>
    </row>
    <row r="1425" spans="1:7" ht="9.75" customHeight="1">
      <c r="A1425" s="532"/>
      <c r="B1425" s="656"/>
      <c r="C1425" s="583"/>
      <c r="D1425" s="534"/>
      <c r="E1425" s="885"/>
      <c r="F1425" s="532"/>
      <c r="G1425" s="879"/>
    </row>
    <row r="1426" spans="1:7" ht="9.75" customHeight="1">
      <c r="A1426" s="532"/>
      <c r="B1426" s="656"/>
      <c r="C1426" s="583"/>
      <c r="D1426" s="534"/>
      <c r="E1426" s="599"/>
      <c r="F1426" s="532"/>
      <c r="G1426" s="879"/>
    </row>
    <row r="1427" spans="1:7" ht="9.75" customHeight="1">
      <c r="A1427" s="532"/>
      <c r="B1427" s="656"/>
      <c r="C1427" s="583"/>
      <c r="D1427" s="534"/>
      <c r="E1427" s="599"/>
      <c r="F1427" s="532"/>
      <c r="G1427" s="879"/>
    </row>
    <row r="1428" spans="1:7" ht="9.75" customHeight="1">
      <c r="A1428" s="532"/>
      <c r="B1428" s="656"/>
      <c r="C1428" s="583"/>
      <c r="D1428" s="534"/>
      <c r="E1428" s="599"/>
      <c r="F1428" s="532"/>
      <c r="G1428" s="879"/>
    </row>
    <row r="1429" spans="1:7" ht="9.75" customHeight="1">
      <c r="A1429" s="532"/>
      <c r="B1429" s="656"/>
      <c r="C1429" s="583"/>
      <c r="D1429" s="534"/>
      <c r="E1429" s="599"/>
      <c r="F1429" s="532"/>
      <c r="G1429" s="879"/>
    </row>
    <row r="1430" spans="1:7" ht="9.75" customHeight="1">
      <c r="A1430" s="532"/>
      <c r="B1430" s="656"/>
      <c r="C1430" s="583"/>
      <c r="D1430" s="534"/>
      <c r="E1430" s="599"/>
      <c r="F1430" s="532"/>
      <c r="G1430" s="879"/>
    </row>
    <row r="1431" spans="1:7" ht="9.75" customHeight="1">
      <c r="A1431" s="532"/>
      <c r="B1431" s="656"/>
      <c r="C1431" s="583"/>
      <c r="D1431" s="534"/>
      <c r="E1431" s="599"/>
      <c r="F1431" s="532"/>
      <c r="G1431" s="879"/>
    </row>
    <row r="1432" spans="1:7" ht="9.75" customHeight="1">
      <c r="A1432" s="532"/>
      <c r="B1432" s="656"/>
      <c r="C1432" s="583"/>
      <c r="D1432" s="534"/>
      <c r="E1432" s="599"/>
      <c r="F1432" s="532"/>
      <c r="G1432" s="879"/>
    </row>
    <row r="1433" spans="1:7" ht="9.75" customHeight="1">
      <c r="A1433" s="532"/>
      <c r="B1433" s="656"/>
      <c r="C1433" s="583"/>
      <c r="D1433" s="534"/>
      <c r="E1433" s="599"/>
      <c r="F1433" s="532"/>
      <c r="G1433" s="879"/>
    </row>
    <row r="1434" spans="1:7" ht="9.75" customHeight="1">
      <c r="A1434" s="532"/>
      <c r="B1434" s="656"/>
      <c r="C1434" s="583"/>
      <c r="D1434" s="534"/>
      <c r="E1434" s="599"/>
      <c r="F1434" s="532"/>
      <c r="G1434" s="879"/>
    </row>
    <row r="1435" spans="1:7" ht="9.75" customHeight="1">
      <c r="A1435" s="532"/>
      <c r="B1435" s="656"/>
      <c r="C1435" s="583"/>
      <c r="D1435" s="534"/>
      <c r="E1435" s="599"/>
      <c r="F1435" s="532"/>
      <c r="G1435" s="879"/>
    </row>
    <row r="1436" spans="1:7" ht="9.75" customHeight="1">
      <c r="A1436" s="532"/>
      <c r="B1436" s="656"/>
      <c r="C1436" s="583"/>
      <c r="D1436" s="534"/>
      <c r="E1436" s="599"/>
      <c r="F1436" s="532"/>
      <c r="G1436" s="879"/>
    </row>
    <row r="1437" spans="1:7" ht="9.75" customHeight="1">
      <c r="A1437" s="532"/>
      <c r="B1437" s="656"/>
      <c r="C1437" s="583"/>
      <c r="D1437" s="534"/>
      <c r="E1437" s="599"/>
      <c r="F1437" s="532"/>
      <c r="G1437" s="879"/>
    </row>
    <row r="1438" spans="1:7" ht="9.75" customHeight="1">
      <c r="A1438" s="532"/>
      <c r="B1438" s="656"/>
      <c r="C1438" s="583"/>
      <c r="D1438" s="534"/>
      <c r="E1438" s="599"/>
      <c r="F1438" s="532"/>
      <c r="G1438" s="879"/>
    </row>
    <row r="1439" spans="1:7" ht="9.75" customHeight="1">
      <c r="A1439" s="532"/>
      <c r="B1439" s="656"/>
      <c r="C1439" s="583"/>
      <c r="D1439" s="534"/>
      <c r="E1439" s="599"/>
      <c r="F1439" s="532"/>
      <c r="G1439" s="879"/>
    </row>
    <row r="1440" spans="1:7" ht="9.75" customHeight="1">
      <c r="A1440" s="532"/>
      <c r="B1440" s="656"/>
      <c r="C1440" s="583"/>
      <c r="D1440" s="534"/>
      <c r="E1440" s="599"/>
      <c r="F1440" s="532"/>
      <c r="G1440" s="879"/>
    </row>
    <row r="1441" spans="1:7" ht="9.75" customHeight="1">
      <c r="A1441" s="532"/>
      <c r="B1441" s="656"/>
      <c r="C1441" s="583"/>
      <c r="D1441" s="534"/>
      <c r="E1441" s="599"/>
      <c r="F1441" s="532"/>
      <c r="G1441" s="879"/>
    </row>
    <row r="1442" spans="1:7" ht="9.75" customHeight="1">
      <c r="A1442" s="532"/>
      <c r="B1442" s="656"/>
      <c r="C1442" s="583"/>
      <c r="D1442" s="534"/>
      <c r="E1442" s="599"/>
      <c r="F1442" s="532"/>
      <c r="G1442" s="879"/>
    </row>
    <row r="1443" spans="1:7" ht="9.75" customHeight="1">
      <c r="A1443" s="532"/>
      <c r="B1443" s="656"/>
      <c r="C1443" s="583"/>
      <c r="D1443" s="534"/>
      <c r="E1443" s="599"/>
      <c r="F1443" s="532"/>
      <c r="G1443" s="879"/>
    </row>
    <row r="1444" spans="1:7" ht="9.75" customHeight="1">
      <c r="A1444" s="532"/>
      <c r="B1444" s="656"/>
      <c r="C1444" s="583"/>
      <c r="D1444" s="534"/>
      <c r="E1444" s="599"/>
      <c r="F1444" s="532"/>
      <c r="G1444" s="879"/>
    </row>
    <row r="1445" spans="1:7" ht="9.75" customHeight="1">
      <c r="A1445" s="532"/>
      <c r="B1445" s="656"/>
      <c r="C1445" s="583"/>
      <c r="D1445" s="534"/>
      <c r="E1445" s="599"/>
      <c r="F1445" s="532"/>
      <c r="G1445" s="879"/>
    </row>
    <row r="1446" spans="1:7" ht="9.75" customHeight="1">
      <c r="A1446" s="532"/>
      <c r="B1446" s="656"/>
      <c r="C1446" s="583"/>
      <c r="D1446" s="534"/>
      <c r="E1446" s="599"/>
      <c r="F1446" s="532"/>
      <c r="G1446" s="879"/>
    </row>
    <row r="1447" spans="1:7" ht="9.75" customHeight="1">
      <c r="A1447" s="532"/>
      <c r="B1447" s="656"/>
      <c r="C1447" s="583"/>
      <c r="D1447" s="534"/>
      <c r="E1447" s="599"/>
      <c r="F1447" s="532"/>
      <c r="G1447" s="879"/>
    </row>
    <row r="1448" spans="1:7" ht="9.75" customHeight="1">
      <c r="A1448" s="532"/>
      <c r="B1448" s="656"/>
      <c r="C1448" s="583"/>
      <c r="D1448" s="534"/>
      <c r="E1448" s="599"/>
      <c r="F1448" s="532"/>
      <c r="G1448" s="879"/>
    </row>
    <row r="1449" spans="1:7" ht="9.75" customHeight="1">
      <c r="A1449" s="532"/>
      <c r="B1449" s="656"/>
      <c r="C1449" s="583"/>
      <c r="D1449" s="534"/>
      <c r="E1449" s="599"/>
      <c r="F1449" s="532"/>
      <c r="G1449" s="879"/>
    </row>
    <row r="1450" spans="1:7" ht="9.75" customHeight="1">
      <c r="A1450" s="532"/>
      <c r="B1450" s="656"/>
      <c r="C1450" s="583"/>
      <c r="D1450" s="534"/>
      <c r="E1450" s="599"/>
      <c r="F1450" s="532"/>
      <c r="G1450" s="879"/>
    </row>
    <row r="1451" spans="1:7" ht="9.75" customHeight="1">
      <c r="A1451" s="532"/>
      <c r="B1451" s="656"/>
      <c r="C1451" s="583"/>
      <c r="D1451" s="534"/>
      <c r="E1451" s="599"/>
      <c r="F1451" s="532"/>
      <c r="G1451" s="879"/>
    </row>
    <row r="1452" spans="1:7" ht="9.75" customHeight="1">
      <c r="A1452" s="532"/>
      <c r="B1452" s="656"/>
      <c r="C1452" s="583"/>
      <c r="D1452" s="534"/>
      <c r="E1452" s="599"/>
      <c r="F1452" s="532"/>
      <c r="G1452" s="879"/>
    </row>
    <row r="1453" spans="1:7" ht="9.75" customHeight="1">
      <c r="A1453" s="532"/>
      <c r="B1453" s="656"/>
      <c r="C1453" s="583"/>
      <c r="D1453" s="534"/>
      <c r="E1453" s="599"/>
      <c r="F1453" s="532"/>
      <c r="G1453" s="879"/>
    </row>
    <row r="1454" spans="1:7" ht="9.75" customHeight="1">
      <c r="A1454" s="532"/>
      <c r="B1454" s="656"/>
      <c r="C1454" s="583"/>
      <c r="D1454" s="534"/>
      <c r="E1454" s="599"/>
      <c r="F1454" s="532"/>
      <c r="G1454" s="879"/>
    </row>
    <row r="1455" spans="1:7" ht="9.75" customHeight="1">
      <c r="A1455" s="532"/>
      <c r="B1455" s="656"/>
      <c r="C1455" s="583"/>
      <c r="D1455" s="534"/>
      <c r="E1455" s="599"/>
      <c r="F1455" s="532"/>
      <c r="G1455" s="879"/>
    </row>
    <row r="1456" spans="1:7" ht="9.75" customHeight="1">
      <c r="A1456" s="532"/>
      <c r="B1456" s="656"/>
      <c r="C1456" s="583"/>
      <c r="D1456" s="534"/>
      <c r="E1456" s="599"/>
      <c r="F1456" s="532"/>
      <c r="G1456" s="879"/>
    </row>
    <row r="1457" spans="1:7" ht="9.75" customHeight="1">
      <c r="A1457" s="532"/>
      <c r="B1457" s="656"/>
      <c r="C1457" s="583"/>
      <c r="D1457" s="534"/>
      <c r="E1457" s="599"/>
      <c r="F1457" s="532"/>
      <c r="G1457" s="879"/>
    </row>
    <row r="1458" spans="1:7" ht="9.75" customHeight="1">
      <c r="A1458" s="532"/>
      <c r="B1458" s="656"/>
      <c r="C1458" s="583"/>
      <c r="D1458" s="534"/>
      <c r="E1458" s="599"/>
      <c r="F1458" s="532"/>
      <c r="G1458" s="879"/>
    </row>
    <row r="1459" spans="1:7" ht="9.75" customHeight="1">
      <c r="A1459" s="532"/>
      <c r="B1459" s="656"/>
      <c r="C1459" s="583"/>
      <c r="D1459" s="534"/>
      <c r="E1459" s="599"/>
      <c r="F1459" s="532"/>
      <c r="G1459" s="879"/>
    </row>
    <row r="1460" spans="1:7" ht="9.75" customHeight="1">
      <c r="A1460" s="532"/>
      <c r="B1460" s="656"/>
      <c r="C1460" s="583"/>
      <c r="D1460" s="534"/>
      <c r="E1460" s="599"/>
      <c r="F1460" s="532"/>
      <c r="G1460" s="879"/>
    </row>
    <row r="1461" spans="1:7" ht="9.75" customHeight="1">
      <c r="A1461" s="532"/>
      <c r="B1461" s="656"/>
      <c r="C1461" s="583"/>
      <c r="D1461" s="534"/>
      <c r="E1461" s="599"/>
      <c r="F1461" s="532"/>
      <c r="G1461" s="879"/>
    </row>
    <row r="1462" spans="1:7" ht="9.75" customHeight="1">
      <c r="A1462" s="532"/>
      <c r="B1462" s="656"/>
      <c r="C1462" s="583"/>
      <c r="D1462" s="534"/>
      <c r="E1462" s="599"/>
      <c r="F1462" s="532"/>
      <c r="G1462" s="879"/>
    </row>
    <row r="1463" spans="1:7" ht="9.75" customHeight="1">
      <c r="A1463" s="532"/>
      <c r="B1463" s="656"/>
      <c r="C1463" s="583"/>
      <c r="D1463" s="534"/>
      <c r="E1463" s="599"/>
      <c r="F1463" s="532"/>
      <c r="G1463" s="879"/>
    </row>
    <row r="1464" spans="1:7" ht="9.75" customHeight="1">
      <c r="A1464" s="532"/>
      <c r="B1464" s="656"/>
      <c r="C1464" s="583"/>
      <c r="D1464" s="534"/>
      <c r="E1464" s="599"/>
      <c r="F1464" s="532"/>
      <c r="G1464" s="879"/>
    </row>
    <row r="1465" spans="1:7" ht="9.75" customHeight="1">
      <c r="A1465" s="532"/>
      <c r="B1465" s="656"/>
      <c r="C1465" s="583"/>
      <c r="D1465" s="534"/>
      <c r="E1465" s="599"/>
      <c r="F1465" s="532"/>
      <c r="G1465" s="879"/>
    </row>
    <row r="1466" spans="1:7" ht="9.75" customHeight="1">
      <c r="A1466" s="532"/>
      <c r="B1466" s="656"/>
      <c r="C1466" s="583"/>
      <c r="D1466" s="534"/>
      <c r="E1466" s="599"/>
      <c r="F1466" s="532"/>
      <c r="G1466" s="879"/>
    </row>
    <row r="1467" spans="1:7" ht="9.75" customHeight="1">
      <c r="A1467" s="532"/>
      <c r="B1467" s="656"/>
      <c r="C1467" s="583"/>
      <c r="D1467" s="534"/>
      <c r="E1467" s="599"/>
      <c r="F1467" s="532"/>
      <c r="G1467" s="879"/>
    </row>
    <row r="1468" spans="1:7" ht="9.75" customHeight="1">
      <c r="A1468" s="532"/>
      <c r="B1468" s="656"/>
      <c r="C1468" s="583"/>
      <c r="D1468" s="534"/>
      <c r="E1468" s="599"/>
      <c r="F1468" s="532"/>
      <c r="G1468" s="879"/>
    </row>
    <row r="1469" spans="1:7" ht="9.75" customHeight="1">
      <c r="A1469" s="532"/>
      <c r="B1469" s="656"/>
      <c r="C1469" s="583"/>
      <c r="D1469" s="534"/>
      <c r="E1469" s="599"/>
      <c r="F1469" s="532"/>
      <c r="G1469" s="879"/>
    </row>
    <row r="1470" spans="1:7" ht="9.75" customHeight="1">
      <c r="A1470" s="532"/>
      <c r="B1470" s="656"/>
      <c r="C1470" s="583"/>
      <c r="D1470" s="534"/>
      <c r="E1470" s="599"/>
      <c r="F1470" s="532"/>
      <c r="G1470" s="879"/>
    </row>
    <row r="1471" spans="1:7" ht="9.75" customHeight="1">
      <c r="A1471" s="532"/>
      <c r="B1471" s="656"/>
      <c r="C1471" s="583"/>
      <c r="D1471" s="534"/>
      <c r="E1471" s="599"/>
      <c r="F1471" s="532"/>
      <c r="G1471" s="879"/>
    </row>
    <row r="1472" spans="1:7" ht="9.75" customHeight="1">
      <c r="A1472" s="532"/>
      <c r="B1472" s="656"/>
      <c r="C1472" s="583"/>
      <c r="D1472" s="534"/>
      <c r="E1472" s="599"/>
      <c r="F1472" s="532"/>
      <c r="G1472" s="879"/>
    </row>
    <row r="1473" spans="1:7" ht="9.75" customHeight="1">
      <c r="A1473" s="532"/>
      <c r="B1473" s="656"/>
      <c r="C1473" s="583"/>
      <c r="D1473" s="534"/>
      <c r="E1473" s="599"/>
      <c r="F1473" s="532"/>
      <c r="G1473" s="879"/>
    </row>
    <row r="1474" spans="1:7" ht="9.75" customHeight="1">
      <c r="A1474" s="532"/>
      <c r="B1474" s="656"/>
      <c r="C1474" s="583"/>
      <c r="D1474" s="534"/>
      <c r="E1474" s="599"/>
      <c r="F1474" s="532"/>
      <c r="G1474" s="879"/>
    </row>
    <row r="1475" spans="1:7" ht="9.75" customHeight="1">
      <c r="A1475" s="532"/>
      <c r="B1475" s="656"/>
      <c r="C1475" s="583"/>
      <c r="D1475" s="534"/>
      <c r="E1475" s="599"/>
      <c r="F1475" s="532"/>
      <c r="G1475" s="879"/>
    </row>
    <row r="1476" spans="1:7" ht="9.75" customHeight="1">
      <c r="A1476" s="532"/>
      <c r="B1476" s="656"/>
      <c r="C1476" s="583"/>
      <c r="D1476" s="534"/>
      <c r="E1476" s="599"/>
      <c r="F1476" s="532"/>
      <c r="G1476" s="879"/>
    </row>
    <row r="1477" spans="1:7" ht="9.75" customHeight="1">
      <c r="A1477" s="532"/>
      <c r="B1477" s="656"/>
      <c r="C1477" s="583"/>
      <c r="D1477" s="534"/>
      <c r="E1477" s="599"/>
      <c r="F1477" s="532"/>
      <c r="G1477" s="879"/>
    </row>
    <row r="1478" spans="1:7" ht="9.75" customHeight="1">
      <c r="A1478" s="532"/>
      <c r="B1478" s="656"/>
      <c r="C1478" s="583"/>
      <c r="D1478" s="534"/>
      <c r="E1478" s="599"/>
      <c r="F1478" s="532"/>
      <c r="G1478" s="879"/>
    </row>
    <row r="1479" spans="1:7" ht="9.75" customHeight="1">
      <c r="A1479" s="532"/>
      <c r="B1479" s="656"/>
      <c r="C1479" s="583"/>
      <c r="D1479" s="534"/>
      <c r="E1479" s="599"/>
      <c r="F1479" s="532"/>
      <c r="G1479" s="879"/>
    </row>
    <row r="1480" spans="1:7" ht="9.75" customHeight="1">
      <c r="A1480" s="532"/>
      <c r="B1480" s="656"/>
      <c r="C1480" s="583"/>
      <c r="D1480" s="534"/>
      <c r="E1480" s="599"/>
      <c r="F1480" s="532"/>
      <c r="G1480" s="879"/>
    </row>
    <row r="1481" spans="1:7" ht="9.75" customHeight="1">
      <c r="A1481" s="532"/>
      <c r="B1481" s="656"/>
      <c r="C1481" s="583"/>
      <c r="D1481" s="534"/>
      <c r="E1481" s="599"/>
      <c r="F1481" s="532"/>
      <c r="G1481" s="879"/>
    </row>
    <row r="1482" spans="1:7" ht="9.75" customHeight="1">
      <c r="A1482" s="532"/>
      <c r="B1482" s="656"/>
      <c r="C1482" s="583"/>
      <c r="D1482" s="534"/>
      <c r="E1482" s="599"/>
      <c r="F1482" s="532"/>
      <c r="G1482" s="879"/>
    </row>
    <row r="1483" spans="1:7" ht="9.75" customHeight="1">
      <c r="A1483" s="532"/>
      <c r="B1483" s="656"/>
      <c r="C1483" s="583"/>
      <c r="D1483" s="534"/>
      <c r="E1483" s="599"/>
      <c r="F1483" s="532"/>
      <c r="G1483" s="879"/>
    </row>
    <row r="1484" spans="1:7" ht="9.75" customHeight="1">
      <c r="A1484" s="532"/>
      <c r="B1484" s="656"/>
      <c r="C1484" s="583"/>
      <c r="D1484" s="534"/>
      <c r="E1484" s="599"/>
      <c r="F1484" s="532"/>
      <c r="G1484" s="879"/>
    </row>
    <row r="1485" spans="1:7" ht="9.75" customHeight="1">
      <c r="A1485" s="532"/>
      <c r="B1485" s="656"/>
      <c r="C1485" s="583"/>
      <c r="D1485" s="534"/>
      <c r="E1485" s="599"/>
      <c r="F1485" s="532"/>
      <c r="G1485" s="879"/>
    </row>
    <row r="1486" spans="1:7" ht="9.75" customHeight="1">
      <c r="A1486" s="532"/>
      <c r="B1486" s="656"/>
      <c r="C1486" s="583"/>
      <c r="D1486" s="534"/>
      <c r="E1486" s="599"/>
      <c r="F1486" s="532"/>
      <c r="G1486" s="879"/>
    </row>
    <row r="1487" spans="1:7" ht="9.75" customHeight="1">
      <c r="A1487" s="532"/>
      <c r="B1487" s="656"/>
      <c r="C1487" s="583"/>
      <c r="D1487" s="534"/>
      <c r="E1487" s="599"/>
      <c r="F1487" s="532"/>
      <c r="G1487" s="879"/>
    </row>
    <row r="1488" spans="1:7" ht="9.75" customHeight="1">
      <c r="A1488" s="532"/>
      <c r="B1488" s="656"/>
      <c r="C1488" s="583"/>
      <c r="D1488" s="534"/>
      <c r="E1488" s="599"/>
      <c r="F1488" s="532"/>
      <c r="G1488" s="879"/>
    </row>
    <row r="1489" spans="1:7" ht="9.75" customHeight="1">
      <c r="A1489" s="532"/>
      <c r="B1489" s="656"/>
      <c r="C1489" s="583"/>
      <c r="D1489" s="534"/>
      <c r="E1489" s="599"/>
      <c r="F1489" s="532"/>
      <c r="G1489" s="879"/>
    </row>
    <row r="1490" spans="1:7" ht="9.75" customHeight="1">
      <c r="A1490" s="532"/>
      <c r="B1490" s="656"/>
      <c r="C1490" s="583"/>
      <c r="D1490" s="534"/>
      <c r="E1490" s="599"/>
      <c r="F1490" s="532"/>
      <c r="G1490" s="879"/>
    </row>
    <row r="1491" spans="1:7" ht="9.75" customHeight="1">
      <c r="A1491" s="532"/>
      <c r="B1491" s="656"/>
      <c r="C1491" s="583"/>
      <c r="D1491" s="534"/>
      <c r="E1491" s="599"/>
      <c r="F1491" s="532"/>
      <c r="G1491" s="879"/>
    </row>
    <row r="1492" spans="1:7" ht="9.75" customHeight="1">
      <c r="A1492" s="532"/>
      <c r="B1492" s="656"/>
      <c r="C1492" s="583"/>
      <c r="D1492" s="534"/>
      <c r="E1492" s="599"/>
      <c r="F1492" s="532"/>
      <c r="G1492" s="879"/>
    </row>
    <row r="1493" spans="1:7" ht="9.75" customHeight="1">
      <c r="A1493" s="532"/>
      <c r="B1493" s="656"/>
      <c r="C1493" s="583"/>
      <c r="D1493" s="534"/>
      <c r="E1493" s="599"/>
      <c r="F1493" s="532"/>
      <c r="G1493" s="879"/>
    </row>
    <row r="1494" spans="1:7" ht="9.75" customHeight="1">
      <c r="A1494" s="532"/>
      <c r="B1494" s="656"/>
      <c r="C1494" s="583"/>
      <c r="D1494" s="534"/>
      <c r="E1494" s="599"/>
      <c r="F1494" s="532"/>
      <c r="G1494" s="879"/>
    </row>
    <row r="1495" spans="1:7" ht="9.75" customHeight="1">
      <c r="A1495" s="532"/>
      <c r="B1495" s="656"/>
      <c r="C1495" s="583"/>
      <c r="D1495" s="534"/>
      <c r="E1495" s="599"/>
      <c r="F1495" s="532"/>
      <c r="G1495" s="879"/>
    </row>
    <row r="1496" spans="1:7" ht="9.75" customHeight="1">
      <c r="A1496" s="532"/>
      <c r="B1496" s="656"/>
      <c r="C1496" s="583"/>
      <c r="D1496" s="534"/>
      <c r="E1496" s="599"/>
      <c r="F1496" s="532"/>
      <c r="G1496" s="879"/>
    </row>
    <row r="1497" spans="1:7" ht="9.75" customHeight="1">
      <c r="A1497" s="532"/>
      <c r="B1497" s="656"/>
      <c r="C1497" s="583"/>
      <c r="D1497" s="534"/>
      <c r="E1497" s="599"/>
      <c r="F1497" s="532"/>
      <c r="G1497" s="879"/>
    </row>
    <row r="1498" spans="1:7" ht="9.75" customHeight="1">
      <c r="A1498" s="532"/>
      <c r="B1498" s="656"/>
      <c r="C1498" s="583"/>
      <c r="D1498" s="534"/>
      <c r="E1498" s="599"/>
      <c r="F1498" s="532"/>
      <c r="G1498" s="879"/>
    </row>
    <row r="1499" spans="1:7" ht="9.75" customHeight="1">
      <c r="A1499" s="532"/>
      <c r="B1499" s="656"/>
      <c r="C1499" s="583"/>
      <c r="D1499" s="534"/>
      <c r="E1499" s="599"/>
      <c r="F1499" s="532"/>
      <c r="G1499" s="879"/>
    </row>
    <row r="1500" spans="1:7" ht="9.75" customHeight="1">
      <c r="A1500" s="532"/>
      <c r="B1500" s="656"/>
      <c r="C1500" s="583"/>
      <c r="D1500" s="534"/>
      <c r="E1500" s="599"/>
      <c r="F1500" s="532"/>
      <c r="G1500" s="879"/>
    </row>
    <row r="1501" spans="1:7" ht="9.75" customHeight="1">
      <c r="A1501" s="532"/>
      <c r="B1501" s="656"/>
      <c r="C1501" s="884"/>
      <c r="D1501" s="534"/>
      <c r="E1501" s="585"/>
      <c r="F1501" s="532"/>
      <c r="G1501" s="879"/>
    </row>
    <row r="1502" spans="1:7" ht="9.75" customHeight="1">
      <c r="A1502" s="532"/>
      <c r="B1502" s="656"/>
      <c r="C1502" s="884"/>
      <c r="D1502" s="534"/>
      <c r="E1502" s="585"/>
      <c r="F1502" s="532"/>
      <c r="G1502" s="879"/>
    </row>
    <row r="1503" spans="1:7" ht="9.75" customHeight="1">
      <c r="A1503" s="532"/>
      <c r="B1503" s="656"/>
      <c r="C1503" s="884"/>
      <c r="D1503" s="534"/>
      <c r="E1503" s="585"/>
      <c r="F1503" s="532"/>
      <c r="G1503" s="879"/>
    </row>
    <row r="1504" spans="1:7" ht="9.75" customHeight="1">
      <c r="A1504" s="532"/>
      <c r="B1504" s="656"/>
      <c r="C1504" s="884"/>
      <c r="D1504" s="534"/>
      <c r="E1504" s="585"/>
      <c r="F1504" s="532"/>
      <c r="G1504" s="879"/>
    </row>
    <row r="1505" spans="1:7" ht="4.5" customHeight="1">
      <c r="A1505" s="532"/>
      <c r="B1505" s="656"/>
      <c r="C1505" s="884"/>
      <c r="D1505" s="534"/>
      <c r="E1505" s="585"/>
      <c r="F1505" s="532"/>
      <c r="G1505" s="879"/>
    </row>
    <row r="1506" spans="1:7" ht="9.75" customHeight="1">
      <c r="A1506" s="532"/>
      <c r="B1506" s="656"/>
      <c r="C1506" s="884"/>
      <c r="D1506" s="534"/>
      <c r="E1506" s="886"/>
      <c r="F1506" s="532"/>
      <c r="G1506" s="879"/>
    </row>
    <row r="1507" spans="1:7" ht="9.75" customHeight="1">
      <c r="A1507" s="532"/>
      <c r="B1507" s="656"/>
      <c r="C1507" s="884"/>
      <c r="D1507" s="534"/>
      <c r="E1507" s="886"/>
      <c r="F1507" s="532"/>
      <c r="G1507" s="879"/>
    </row>
    <row r="1508" spans="1:7" ht="9.75" customHeight="1">
      <c r="A1508" s="532"/>
      <c r="B1508" s="656"/>
      <c r="C1508" s="884"/>
      <c r="D1508" s="534"/>
      <c r="E1508" s="886"/>
      <c r="F1508" s="532"/>
      <c r="G1508" s="879"/>
    </row>
    <row r="1509" spans="1:7" ht="9.75" customHeight="1">
      <c r="A1509" s="532"/>
      <c r="B1509" s="656"/>
      <c r="C1509" s="884"/>
      <c r="D1509" s="534"/>
      <c r="E1509" s="886"/>
      <c r="F1509" s="532"/>
      <c r="G1509" s="879"/>
    </row>
    <row r="1510" spans="1:7" ht="9.75" customHeight="1">
      <c r="A1510" s="532"/>
      <c r="B1510" s="656"/>
      <c r="C1510" s="884"/>
      <c r="D1510" s="534"/>
      <c r="E1510" s="886"/>
      <c r="F1510" s="532"/>
      <c r="G1510" s="879"/>
    </row>
    <row r="1511" spans="1:7" ht="9.75" customHeight="1">
      <c r="A1511" s="532"/>
      <c r="B1511" s="656"/>
      <c r="C1511" s="583"/>
      <c r="D1511" s="534"/>
      <c r="E1511" s="599"/>
      <c r="F1511" s="532"/>
      <c r="G1511" s="879"/>
    </row>
    <row r="1512" spans="1:7" ht="9.75" customHeight="1">
      <c r="A1512" s="532"/>
      <c r="B1512" s="656"/>
      <c r="C1512" s="583"/>
      <c r="D1512" s="534"/>
      <c r="E1512" s="599"/>
      <c r="F1512" s="532"/>
      <c r="G1512" s="879"/>
    </row>
    <row r="1513" spans="1:7" ht="9.75" customHeight="1">
      <c r="A1513" s="532"/>
      <c r="B1513" s="656"/>
      <c r="C1513" s="583"/>
      <c r="D1513" s="534"/>
      <c r="E1513" s="599"/>
      <c r="F1513" s="532"/>
      <c r="G1513" s="879"/>
    </row>
    <row r="1514" spans="1:7" ht="9.75" customHeight="1">
      <c r="A1514" s="532"/>
      <c r="B1514" s="656"/>
      <c r="C1514" s="583"/>
      <c r="D1514" s="534"/>
      <c r="E1514" s="599"/>
      <c r="F1514" s="532"/>
      <c r="G1514" s="879"/>
    </row>
    <row r="1515" spans="1:7" ht="9.75" customHeight="1">
      <c r="A1515" s="532"/>
      <c r="B1515" s="656"/>
      <c r="C1515" s="583"/>
      <c r="D1515" s="534"/>
      <c r="E1515" s="599"/>
      <c r="F1515" s="532"/>
      <c r="G1515" s="879"/>
    </row>
    <row r="1516" spans="1:7" ht="9.75" customHeight="1">
      <c r="A1516" s="532"/>
      <c r="B1516" s="656"/>
      <c r="C1516" s="583"/>
      <c r="D1516" s="534"/>
      <c r="E1516" s="599"/>
      <c r="F1516" s="532"/>
      <c r="G1516" s="879"/>
    </row>
    <row r="1517" spans="1:7" ht="9.75" customHeight="1">
      <c r="A1517" s="532"/>
      <c r="B1517" s="656"/>
      <c r="C1517" s="583"/>
      <c r="D1517" s="534"/>
      <c r="E1517" s="599"/>
      <c r="F1517" s="532"/>
      <c r="G1517" s="879"/>
    </row>
    <row r="1518" spans="1:7" ht="9.75" customHeight="1">
      <c r="A1518" s="532"/>
      <c r="B1518" s="656"/>
      <c r="C1518" s="583"/>
      <c r="D1518" s="534"/>
      <c r="E1518" s="599"/>
      <c r="F1518" s="532"/>
      <c r="G1518" s="879"/>
    </row>
    <row r="1519" spans="1:7" ht="9.75" customHeight="1">
      <c r="A1519" s="532"/>
      <c r="B1519" s="656"/>
      <c r="C1519" s="583"/>
      <c r="D1519" s="534"/>
      <c r="E1519" s="599"/>
      <c r="F1519" s="532"/>
      <c r="G1519" s="879"/>
    </row>
    <row r="1520" spans="1:7" ht="9.75" customHeight="1">
      <c r="A1520" s="532"/>
      <c r="B1520" s="656"/>
      <c r="C1520" s="583"/>
      <c r="D1520" s="534"/>
      <c r="E1520" s="599"/>
      <c r="F1520" s="532"/>
      <c r="G1520" s="879"/>
    </row>
    <row r="1521" spans="1:7" ht="9.75" customHeight="1">
      <c r="A1521" s="532"/>
      <c r="B1521" s="656"/>
      <c r="C1521" s="583"/>
      <c r="D1521" s="534"/>
      <c r="E1521" s="599"/>
      <c r="F1521" s="532"/>
      <c r="G1521" s="879"/>
    </row>
    <row r="1522" spans="1:7" ht="9.75" customHeight="1">
      <c r="A1522" s="532"/>
      <c r="B1522" s="656"/>
      <c r="C1522" s="583"/>
      <c r="D1522" s="534"/>
      <c r="E1522" s="599"/>
      <c r="F1522" s="532"/>
      <c r="G1522" s="879"/>
    </row>
    <row r="1523" spans="1:7" ht="9.75" customHeight="1">
      <c r="A1523" s="532"/>
      <c r="B1523" s="656"/>
      <c r="C1523" s="583"/>
      <c r="D1523" s="534"/>
      <c r="E1523" s="599"/>
      <c r="F1523" s="532"/>
      <c r="G1523" s="879"/>
    </row>
    <row r="1524" spans="1:7" ht="9.75" customHeight="1">
      <c r="A1524" s="532"/>
      <c r="B1524" s="656"/>
      <c r="C1524" s="583"/>
      <c r="D1524" s="534"/>
      <c r="E1524" s="599"/>
      <c r="F1524" s="532"/>
      <c r="G1524" s="879"/>
    </row>
    <row r="1525" spans="1:7" ht="9.75" customHeight="1">
      <c r="A1525" s="532"/>
      <c r="B1525" s="656"/>
      <c r="C1525" s="583"/>
      <c r="D1525" s="534"/>
      <c r="E1525" s="599"/>
      <c r="F1525" s="532"/>
      <c r="G1525" s="879"/>
    </row>
    <row r="1526" spans="1:7" ht="9.75" customHeight="1">
      <c r="A1526" s="532"/>
      <c r="B1526" s="656"/>
      <c r="C1526" s="583"/>
      <c r="D1526" s="534"/>
      <c r="E1526" s="599"/>
      <c r="F1526" s="532"/>
      <c r="G1526" s="879"/>
    </row>
    <row r="1527" spans="1:7" ht="9.75" customHeight="1">
      <c r="A1527" s="532"/>
      <c r="B1527" s="656"/>
      <c r="C1527" s="583"/>
      <c r="D1527" s="534"/>
      <c r="E1527" s="599"/>
      <c r="F1527" s="532"/>
      <c r="G1527" s="879"/>
    </row>
    <row r="1528" spans="1:7" ht="9.75" customHeight="1">
      <c r="A1528" s="532"/>
      <c r="B1528" s="656"/>
      <c r="C1528" s="583"/>
      <c r="D1528" s="534"/>
      <c r="E1528" s="599"/>
      <c r="F1528" s="532"/>
      <c r="G1528" s="879"/>
    </row>
    <row r="1529" spans="1:7" ht="9.75" customHeight="1">
      <c r="A1529" s="532"/>
      <c r="B1529" s="656"/>
      <c r="C1529" s="583"/>
      <c r="D1529" s="534"/>
      <c r="E1529" s="599"/>
      <c r="F1529" s="532"/>
      <c r="G1529" s="879"/>
    </row>
    <row r="1530" spans="1:7" ht="6.75" customHeight="1">
      <c r="A1530" s="532"/>
      <c r="B1530" s="656"/>
      <c r="C1530" s="583"/>
      <c r="D1530" s="534"/>
      <c r="E1530" s="599"/>
      <c r="F1530" s="532"/>
      <c r="G1530" s="879"/>
    </row>
    <row r="1531" spans="1:7" ht="9.75" customHeight="1">
      <c r="A1531" s="532"/>
      <c r="B1531" s="656"/>
      <c r="C1531" s="583"/>
      <c r="D1531" s="534"/>
      <c r="E1531" s="599"/>
      <c r="F1531" s="532"/>
      <c r="G1531" s="879"/>
    </row>
    <row r="1532" spans="1:7" ht="9.75" customHeight="1">
      <c r="A1532" s="532"/>
      <c r="B1532" s="656"/>
      <c r="C1532" s="583"/>
      <c r="D1532" s="534"/>
      <c r="E1532" s="599"/>
      <c r="F1532" s="532"/>
      <c r="G1532" s="879"/>
    </row>
    <row r="1533" spans="1:7" ht="9.75" customHeight="1">
      <c r="A1533" s="532"/>
      <c r="B1533" s="656"/>
      <c r="C1533" s="583"/>
      <c r="D1533" s="534"/>
      <c r="E1533" s="599"/>
      <c r="F1533" s="532"/>
      <c r="G1533" s="879"/>
    </row>
    <row r="1534" spans="1:7" ht="9.75" customHeight="1">
      <c r="A1534" s="532"/>
      <c r="B1534" s="656"/>
      <c r="C1534" s="583"/>
      <c r="D1534" s="534"/>
      <c r="E1534" s="599"/>
      <c r="F1534" s="532"/>
      <c r="G1534" s="879"/>
    </row>
    <row r="1535" spans="1:7" ht="9.75" customHeight="1">
      <c r="A1535" s="532"/>
      <c r="B1535" s="656"/>
      <c r="C1535" s="583"/>
      <c r="D1535" s="534"/>
      <c r="E1535" s="599"/>
      <c r="F1535" s="532"/>
      <c r="G1535" s="879"/>
    </row>
    <row r="1536" spans="1:7" ht="9.75" customHeight="1">
      <c r="A1536" s="532"/>
      <c r="B1536" s="656"/>
      <c r="C1536" s="583"/>
      <c r="D1536" s="534"/>
      <c r="E1536" s="599"/>
      <c r="F1536" s="532"/>
      <c r="G1536" s="879"/>
    </row>
    <row r="1537" spans="1:7" ht="9.75" customHeight="1">
      <c r="A1537" s="532"/>
      <c r="B1537" s="656"/>
      <c r="C1537" s="583"/>
      <c r="D1537" s="534"/>
      <c r="E1537" s="599"/>
      <c r="F1537" s="532"/>
      <c r="G1537" s="879"/>
    </row>
    <row r="1538" spans="1:7" ht="9.75" customHeight="1">
      <c r="A1538" s="532"/>
      <c r="B1538" s="656"/>
      <c r="C1538" s="583"/>
      <c r="D1538" s="534"/>
      <c r="E1538" s="599"/>
      <c r="F1538" s="532"/>
      <c r="G1538" s="879"/>
    </row>
    <row r="1539" spans="1:7" ht="9.75" customHeight="1">
      <c r="A1539" s="532"/>
      <c r="B1539" s="656"/>
      <c r="C1539" s="583"/>
      <c r="D1539" s="534"/>
      <c r="E1539" s="599"/>
      <c r="F1539" s="532"/>
      <c r="G1539" s="879"/>
    </row>
    <row r="1540" spans="1:7" ht="9.75" customHeight="1">
      <c r="A1540" s="532"/>
      <c r="B1540" s="656"/>
      <c r="C1540" s="583"/>
      <c r="D1540" s="534"/>
      <c r="E1540" s="599"/>
      <c r="F1540" s="532"/>
      <c r="G1540" s="879"/>
    </row>
    <row r="1541" spans="1:7" ht="9.75" customHeight="1">
      <c r="A1541" s="532"/>
      <c r="B1541" s="656"/>
      <c r="C1541" s="583"/>
      <c r="D1541" s="534"/>
      <c r="E1541" s="599"/>
      <c r="F1541" s="532"/>
      <c r="G1541" s="879"/>
    </row>
    <row r="1542" spans="1:7" ht="9.75" customHeight="1">
      <c r="A1542" s="532"/>
      <c r="B1542" s="656"/>
      <c r="C1542" s="583"/>
      <c r="D1542" s="534"/>
      <c r="E1542" s="599"/>
      <c r="F1542" s="532"/>
      <c r="G1542" s="879"/>
    </row>
    <row r="1543" spans="1:7" ht="9.75" customHeight="1">
      <c r="A1543" s="532"/>
      <c r="B1543" s="656"/>
      <c r="C1543" s="583"/>
      <c r="D1543" s="534"/>
      <c r="E1543" s="599"/>
      <c r="F1543" s="532"/>
      <c r="G1543" s="879"/>
    </row>
    <row r="1544" spans="1:7" ht="9.75" customHeight="1">
      <c r="A1544" s="532"/>
      <c r="B1544" s="656"/>
      <c r="C1544" s="583"/>
      <c r="D1544" s="534"/>
      <c r="E1544" s="599"/>
      <c r="F1544" s="532"/>
      <c r="G1544" s="879"/>
    </row>
    <row r="1545" spans="1:7" ht="9.75" customHeight="1">
      <c r="A1545" s="532"/>
      <c r="B1545" s="656"/>
      <c r="C1545" s="583"/>
      <c r="D1545" s="534"/>
      <c r="E1545" s="599"/>
      <c r="F1545" s="532"/>
      <c r="G1545" s="879"/>
    </row>
    <row r="1546" spans="1:7" ht="9.75" customHeight="1">
      <c r="A1546" s="532"/>
      <c r="B1546" s="656"/>
      <c r="C1546" s="583"/>
      <c r="D1546" s="534"/>
      <c r="E1546" s="599"/>
      <c r="F1546" s="532"/>
      <c r="G1546" s="879"/>
    </row>
    <row r="1547" spans="1:7" ht="9.75" customHeight="1">
      <c r="A1547" s="532"/>
      <c r="B1547" s="656"/>
      <c r="C1547" s="583"/>
      <c r="D1547" s="534"/>
      <c r="E1547" s="599"/>
      <c r="F1547" s="532"/>
      <c r="G1547" s="879"/>
    </row>
    <row r="1548" spans="1:7" ht="9.75" customHeight="1">
      <c r="A1548" s="532"/>
      <c r="B1548" s="656"/>
      <c r="C1548" s="583"/>
      <c r="D1548" s="534"/>
      <c r="E1548" s="599"/>
      <c r="F1548" s="532"/>
      <c r="G1548" s="879"/>
    </row>
    <row r="1549" spans="1:7" ht="9.75" customHeight="1">
      <c r="A1549" s="532"/>
      <c r="B1549" s="656"/>
      <c r="C1549" s="583"/>
      <c r="D1549" s="534"/>
      <c r="E1549" s="599"/>
      <c r="F1549" s="532"/>
      <c r="G1549" s="879"/>
    </row>
    <row r="1550" spans="1:7" ht="9.75" customHeight="1">
      <c r="A1550" s="532"/>
      <c r="B1550" s="656"/>
      <c r="C1550" s="583"/>
      <c r="D1550" s="534"/>
      <c r="E1550" s="599"/>
      <c r="F1550" s="532"/>
      <c r="G1550" s="879"/>
    </row>
    <row r="1551" spans="1:7" ht="9.75" customHeight="1">
      <c r="A1551" s="532"/>
      <c r="B1551" s="656"/>
      <c r="C1551" s="583"/>
      <c r="D1551" s="534"/>
      <c r="E1551" s="885"/>
      <c r="F1551" s="532"/>
      <c r="G1551" s="879"/>
    </row>
    <row r="1552" spans="1:7" ht="9.75" customHeight="1">
      <c r="A1552" s="532"/>
      <c r="B1552" s="656"/>
      <c r="C1552" s="583"/>
      <c r="D1552" s="534"/>
      <c r="E1552" s="885"/>
      <c r="F1552" s="532"/>
      <c r="G1552" s="879"/>
    </row>
    <row r="1553" spans="1:7" ht="9.75" customHeight="1">
      <c r="A1553" s="532"/>
      <c r="B1553" s="656"/>
      <c r="C1553" s="583"/>
      <c r="D1553" s="534"/>
      <c r="E1553" s="885"/>
      <c r="F1553" s="532"/>
      <c r="G1553" s="879"/>
    </row>
    <row r="1554" spans="1:7" ht="9.75" customHeight="1">
      <c r="A1554" s="532"/>
      <c r="B1554" s="656"/>
      <c r="C1554" s="583"/>
      <c r="D1554" s="534"/>
      <c r="E1554" s="885"/>
      <c r="F1554" s="532"/>
      <c r="G1554" s="879"/>
    </row>
    <row r="1555" spans="1:7" ht="9.75" customHeight="1">
      <c r="A1555" s="532"/>
      <c r="B1555" s="656"/>
      <c r="C1555" s="583"/>
      <c r="D1555" s="534"/>
      <c r="E1555" s="885"/>
      <c r="F1555" s="532"/>
      <c r="G1555" s="879"/>
    </row>
    <row r="1556" spans="1:7" ht="9.75" customHeight="1">
      <c r="A1556" s="532"/>
      <c r="B1556" s="656"/>
      <c r="C1556" s="583"/>
      <c r="D1556" s="534"/>
      <c r="E1556" s="599"/>
      <c r="F1556" s="532"/>
      <c r="G1556" s="879"/>
    </row>
    <row r="1557" spans="1:7" ht="9.75" customHeight="1">
      <c r="A1557" s="532"/>
      <c r="B1557" s="656"/>
      <c r="C1557" s="583"/>
      <c r="D1557" s="534"/>
      <c r="E1557" s="599"/>
      <c r="F1557" s="532"/>
      <c r="G1557" s="879"/>
    </row>
    <row r="1558" spans="1:7" ht="9.75" customHeight="1">
      <c r="A1558" s="532"/>
      <c r="B1558" s="656"/>
      <c r="C1558" s="583"/>
      <c r="D1558" s="534"/>
      <c r="E1558" s="599"/>
      <c r="F1558" s="532"/>
      <c r="G1558" s="879"/>
    </row>
    <row r="1559" spans="1:7" ht="9.75" customHeight="1">
      <c r="A1559" s="532"/>
      <c r="B1559" s="656"/>
      <c r="C1559" s="583"/>
      <c r="D1559" s="534"/>
      <c r="E1559" s="599"/>
      <c r="F1559" s="532"/>
      <c r="G1559" s="879"/>
    </row>
    <row r="1560" spans="1:7" ht="9.75" customHeight="1">
      <c r="A1560" s="532"/>
      <c r="B1560" s="656"/>
      <c r="C1560" s="583"/>
      <c r="D1560" s="534"/>
      <c r="E1560" s="599"/>
      <c r="F1560" s="532"/>
      <c r="G1560" s="879"/>
    </row>
    <row r="1561" spans="1:7" ht="9.75" customHeight="1">
      <c r="A1561" s="532"/>
      <c r="B1561" s="656"/>
      <c r="C1561" s="583"/>
      <c r="D1561" s="534"/>
      <c r="E1561" s="599"/>
      <c r="F1561" s="532"/>
      <c r="G1561" s="879"/>
    </row>
    <row r="1562" spans="1:7" ht="9.75" customHeight="1">
      <c r="A1562" s="532"/>
      <c r="B1562" s="656"/>
      <c r="C1562" s="583"/>
      <c r="D1562" s="534"/>
      <c r="E1562" s="599"/>
      <c r="F1562" s="532"/>
      <c r="G1562" s="879"/>
    </row>
    <row r="1563" spans="1:7" ht="9.75" customHeight="1">
      <c r="A1563" s="532"/>
      <c r="B1563" s="656"/>
      <c r="C1563" s="583"/>
      <c r="D1563" s="534"/>
      <c r="E1563" s="599"/>
      <c r="F1563" s="532"/>
      <c r="G1563" s="879"/>
    </row>
    <row r="1564" spans="1:7" ht="9.75" customHeight="1">
      <c r="A1564" s="532"/>
      <c r="B1564" s="656"/>
      <c r="C1564" s="583"/>
      <c r="D1564" s="534"/>
      <c r="E1564" s="599"/>
      <c r="F1564" s="532"/>
      <c r="G1564" s="879"/>
    </row>
    <row r="1565" spans="1:7" ht="9.75" customHeight="1">
      <c r="A1565" s="532"/>
      <c r="B1565" s="656"/>
      <c r="C1565" s="583"/>
      <c r="D1565" s="534"/>
      <c r="E1565" s="599"/>
      <c r="F1565" s="532"/>
      <c r="G1565" s="879"/>
    </row>
    <row r="1566" spans="1:7" ht="9.75" customHeight="1">
      <c r="A1566" s="532"/>
      <c r="B1566" s="656"/>
      <c r="C1566" s="583"/>
      <c r="D1566" s="534"/>
      <c r="E1566" s="599"/>
      <c r="F1566" s="532"/>
      <c r="G1566" s="879"/>
    </row>
    <row r="1567" spans="1:7" ht="9.75" customHeight="1">
      <c r="A1567" s="532"/>
      <c r="B1567" s="656"/>
      <c r="C1567" s="583"/>
      <c r="D1567" s="534"/>
      <c r="E1567" s="599"/>
      <c r="F1567" s="532"/>
      <c r="G1567" s="879"/>
    </row>
    <row r="1568" spans="1:7" ht="9.75" customHeight="1">
      <c r="A1568" s="532"/>
      <c r="B1568" s="656"/>
      <c r="C1568" s="583"/>
      <c r="D1568" s="534"/>
      <c r="E1568" s="599"/>
      <c r="F1568" s="532"/>
      <c r="G1568" s="879"/>
    </row>
    <row r="1569" spans="1:7" ht="9.75" customHeight="1">
      <c r="A1569" s="532"/>
      <c r="B1569" s="656"/>
      <c r="C1569" s="583"/>
      <c r="D1569" s="534"/>
      <c r="E1569" s="599"/>
      <c r="F1569" s="532"/>
      <c r="G1569" s="879"/>
    </row>
    <row r="1570" spans="1:7" ht="9.75" customHeight="1">
      <c r="A1570" s="532"/>
      <c r="B1570" s="656"/>
      <c r="C1570" s="583"/>
      <c r="D1570" s="534"/>
      <c r="E1570" s="599"/>
      <c r="F1570" s="532"/>
      <c r="G1570" s="879"/>
    </row>
    <row r="1571" spans="1:7" ht="9.75" customHeight="1">
      <c r="A1571" s="532"/>
      <c r="B1571" s="656"/>
      <c r="C1571" s="583"/>
      <c r="D1571" s="534"/>
      <c r="E1571" s="599"/>
      <c r="F1571" s="532"/>
      <c r="G1571" s="879"/>
    </row>
    <row r="1572" spans="1:7" ht="9.75" customHeight="1">
      <c r="A1572" s="532"/>
      <c r="B1572" s="656"/>
      <c r="C1572" s="583"/>
      <c r="D1572" s="534"/>
      <c r="E1572" s="599"/>
      <c r="F1572" s="532"/>
      <c r="G1572" s="879"/>
    </row>
    <row r="1573" spans="1:7" ht="9.75" customHeight="1">
      <c r="A1573" s="532"/>
      <c r="B1573" s="656"/>
      <c r="C1573" s="583"/>
      <c r="D1573" s="534"/>
      <c r="E1573" s="599"/>
      <c r="F1573" s="532"/>
      <c r="G1573" s="879"/>
    </row>
    <row r="1574" spans="1:7" ht="9.75" customHeight="1">
      <c r="A1574" s="532"/>
      <c r="B1574" s="656"/>
      <c r="C1574" s="583"/>
      <c r="D1574" s="534"/>
      <c r="E1574" s="599"/>
      <c r="F1574" s="532"/>
      <c r="G1574" s="879"/>
    </row>
    <row r="1575" spans="1:7" ht="9.75" customHeight="1">
      <c r="A1575" s="532"/>
      <c r="B1575" s="656"/>
      <c r="C1575" s="583"/>
      <c r="D1575" s="534"/>
      <c r="E1575" s="599"/>
      <c r="F1575" s="532"/>
      <c r="G1575" s="879"/>
    </row>
    <row r="1576" spans="1:7" ht="9.75" customHeight="1">
      <c r="A1576" s="532"/>
      <c r="B1576" s="656"/>
      <c r="C1576" s="583"/>
      <c r="D1576" s="534"/>
      <c r="E1576" s="599"/>
      <c r="F1576" s="532"/>
      <c r="G1576" s="879"/>
    </row>
    <row r="1577" spans="1:7" ht="9.75" customHeight="1">
      <c r="A1577" s="532"/>
      <c r="B1577" s="656"/>
      <c r="C1577" s="583"/>
      <c r="D1577" s="534"/>
      <c r="E1577" s="599"/>
      <c r="F1577" s="532"/>
      <c r="G1577" s="879"/>
    </row>
    <row r="1578" spans="1:7" ht="9.75" customHeight="1">
      <c r="A1578" s="532"/>
      <c r="B1578" s="656"/>
      <c r="C1578" s="583"/>
      <c r="D1578" s="534"/>
      <c r="E1578" s="599"/>
      <c r="F1578" s="532"/>
      <c r="G1578" s="879"/>
    </row>
    <row r="1579" spans="1:7" ht="9.75" customHeight="1">
      <c r="A1579" s="532"/>
      <c r="B1579" s="656"/>
      <c r="C1579" s="583"/>
      <c r="D1579" s="534"/>
      <c r="E1579" s="599"/>
      <c r="F1579" s="532"/>
      <c r="G1579" s="879"/>
    </row>
    <row r="1580" spans="1:7" ht="9.75" customHeight="1">
      <c r="A1580" s="532"/>
      <c r="B1580" s="656"/>
      <c r="C1580" s="583"/>
      <c r="D1580" s="534"/>
      <c r="E1580" s="599"/>
      <c r="F1580" s="532"/>
      <c r="G1580" s="879"/>
    </row>
    <row r="1581" spans="1:7" ht="9.75" customHeight="1">
      <c r="A1581" s="532"/>
      <c r="B1581" s="656"/>
      <c r="C1581" s="583"/>
      <c r="D1581" s="534"/>
      <c r="E1581" s="599"/>
      <c r="F1581" s="532"/>
      <c r="G1581" s="879"/>
    </row>
    <row r="1582" spans="1:7" ht="9.75" customHeight="1">
      <c r="A1582" s="532"/>
      <c r="B1582" s="656"/>
      <c r="C1582" s="583"/>
      <c r="D1582" s="534"/>
      <c r="E1582" s="599"/>
      <c r="F1582" s="532"/>
      <c r="G1582" s="879"/>
    </row>
    <row r="1583" spans="1:7" ht="9.75" customHeight="1">
      <c r="A1583" s="532"/>
      <c r="B1583" s="656"/>
      <c r="C1583" s="583"/>
      <c r="D1583" s="534"/>
      <c r="E1583" s="599"/>
      <c r="F1583" s="532"/>
      <c r="G1583" s="879"/>
    </row>
    <row r="1584" spans="1:7" ht="9.75" customHeight="1">
      <c r="A1584" s="532"/>
      <c r="B1584" s="656"/>
      <c r="C1584" s="583"/>
      <c r="D1584" s="534"/>
      <c r="E1584" s="599"/>
      <c r="F1584" s="532"/>
      <c r="G1584" s="879"/>
    </row>
    <row r="1585" spans="1:7" ht="9.75" customHeight="1">
      <c r="A1585" s="532"/>
      <c r="B1585" s="656"/>
      <c r="C1585" s="583"/>
      <c r="D1585" s="534"/>
      <c r="E1585" s="599"/>
      <c r="F1585" s="532"/>
      <c r="G1585" s="879"/>
    </row>
    <row r="1586" spans="1:7" ht="9.75" customHeight="1">
      <c r="A1586" s="532"/>
      <c r="B1586" s="656"/>
      <c r="C1586" s="583"/>
      <c r="D1586" s="534"/>
      <c r="E1586" s="599"/>
      <c r="F1586" s="532"/>
      <c r="G1586" s="879"/>
    </row>
    <row r="1587" spans="1:7" ht="9.75" customHeight="1">
      <c r="A1587" s="532"/>
      <c r="B1587" s="656"/>
      <c r="C1587" s="583"/>
      <c r="D1587" s="534"/>
      <c r="E1587" s="599"/>
      <c r="F1587" s="532"/>
      <c r="G1587" s="879"/>
    </row>
    <row r="1588" spans="1:7" ht="9.75" customHeight="1">
      <c r="A1588" s="532"/>
      <c r="B1588" s="656"/>
      <c r="C1588" s="583"/>
      <c r="D1588" s="534"/>
      <c r="E1588" s="599"/>
      <c r="F1588" s="532"/>
      <c r="G1588" s="879"/>
    </row>
    <row r="1589" spans="1:7" ht="9.75" customHeight="1">
      <c r="A1589" s="532"/>
      <c r="B1589" s="656"/>
      <c r="C1589" s="583"/>
      <c r="D1589" s="534"/>
      <c r="E1589" s="599"/>
      <c r="F1589" s="532"/>
      <c r="G1589" s="879"/>
    </row>
    <row r="1590" spans="1:7" ht="9.75" customHeight="1">
      <c r="A1590" s="532"/>
      <c r="B1590" s="656"/>
      <c r="C1590" s="583"/>
      <c r="D1590" s="534"/>
      <c r="E1590" s="599"/>
      <c r="F1590" s="532"/>
      <c r="G1590" s="879"/>
    </row>
    <row r="1591" spans="1:7" ht="9.75" customHeight="1">
      <c r="A1591" s="532"/>
      <c r="B1591" s="656"/>
      <c r="C1591" s="881"/>
      <c r="D1591" s="532"/>
      <c r="E1591" s="882"/>
      <c r="F1591" s="532"/>
      <c r="G1591" s="879"/>
    </row>
    <row r="1592" spans="1:7" ht="9.75" customHeight="1">
      <c r="A1592" s="532"/>
      <c r="B1592" s="656"/>
      <c r="C1592" s="881"/>
      <c r="D1592" s="532"/>
      <c r="E1592" s="882"/>
      <c r="F1592" s="532"/>
      <c r="G1592" s="879"/>
    </row>
    <row r="1593" spans="1:7" ht="9.75" customHeight="1">
      <c r="A1593" s="532"/>
      <c r="B1593" s="656"/>
      <c r="C1593" s="881"/>
      <c r="D1593" s="532"/>
      <c r="E1593" s="882"/>
      <c r="F1593" s="532"/>
      <c r="G1593" s="879"/>
    </row>
    <row r="1594" spans="1:7" ht="9.75" customHeight="1">
      <c r="A1594" s="532"/>
      <c r="B1594" s="656"/>
      <c r="C1594" s="881"/>
      <c r="D1594" s="532"/>
      <c r="E1594" s="882"/>
      <c r="F1594" s="532"/>
      <c r="G1594" s="879"/>
    </row>
    <row r="1595" spans="1:7" ht="9.75" customHeight="1">
      <c r="A1595" s="532"/>
      <c r="B1595" s="656"/>
      <c r="C1595" s="881"/>
      <c r="D1595" s="532"/>
      <c r="E1595" s="882"/>
      <c r="F1595" s="532"/>
      <c r="G1595" s="879"/>
    </row>
    <row r="1596" spans="1:7" ht="9.75" customHeight="1">
      <c r="A1596" s="532"/>
      <c r="B1596" s="656"/>
      <c r="C1596" s="800"/>
      <c r="D1596" s="534"/>
      <c r="E1596" s="599"/>
      <c r="F1596" s="532"/>
      <c r="G1596" s="879"/>
    </row>
    <row r="1597" spans="1:7" ht="9.75" customHeight="1">
      <c r="A1597" s="532"/>
      <c r="B1597" s="656"/>
      <c r="C1597" s="800"/>
      <c r="D1597" s="534"/>
      <c r="E1597" s="599"/>
      <c r="F1597" s="532"/>
      <c r="G1597" s="879"/>
    </row>
    <row r="1598" spans="1:7" ht="9.75" customHeight="1">
      <c r="A1598" s="532"/>
      <c r="B1598" s="656"/>
      <c r="C1598" s="800"/>
      <c r="D1598" s="534"/>
      <c r="E1598" s="599"/>
      <c r="F1598" s="532"/>
      <c r="G1598" s="879"/>
    </row>
    <row r="1599" spans="1:7" ht="9.75" customHeight="1">
      <c r="A1599" s="532"/>
      <c r="B1599" s="656"/>
      <c r="C1599" s="800"/>
      <c r="D1599" s="534"/>
      <c r="E1599" s="599"/>
      <c r="F1599" s="532"/>
      <c r="G1599" s="879"/>
    </row>
    <row r="1600" spans="1:7" ht="9.75" customHeight="1">
      <c r="A1600" s="532"/>
      <c r="B1600" s="656"/>
      <c r="C1600" s="800"/>
      <c r="D1600" s="534"/>
      <c r="E1600" s="599"/>
      <c r="F1600" s="532"/>
      <c r="G1600" s="879"/>
    </row>
    <row r="1601" spans="1:7" ht="9.75" customHeight="1">
      <c r="A1601" s="532"/>
      <c r="B1601" s="656"/>
      <c r="C1601" s="583"/>
      <c r="D1601" s="534"/>
      <c r="E1601" s="599"/>
      <c r="F1601" s="532"/>
      <c r="G1601" s="879"/>
    </row>
    <row r="1602" spans="1:7" ht="9.75" customHeight="1">
      <c r="A1602" s="532"/>
      <c r="B1602" s="656"/>
      <c r="C1602" s="583"/>
      <c r="D1602" s="534"/>
      <c r="E1602" s="599"/>
      <c r="F1602" s="532"/>
      <c r="G1602" s="879"/>
    </row>
    <row r="1603" spans="1:7" ht="9.75" customHeight="1">
      <c r="A1603" s="532"/>
      <c r="B1603" s="656"/>
      <c r="C1603" s="583"/>
      <c r="D1603" s="534"/>
      <c r="E1603" s="599"/>
      <c r="F1603" s="532"/>
      <c r="G1603" s="879"/>
    </row>
    <row r="1604" spans="1:7" ht="9.75" customHeight="1">
      <c r="A1604" s="532"/>
      <c r="B1604" s="656"/>
      <c r="C1604" s="583"/>
      <c r="D1604" s="534"/>
      <c r="E1604" s="599"/>
      <c r="F1604" s="532"/>
      <c r="G1604" s="879"/>
    </row>
    <row r="1605" spans="1:7" ht="7.5" customHeight="1">
      <c r="A1605" s="532"/>
      <c r="B1605" s="656"/>
      <c r="C1605" s="583"/>
      <c r="D1605" s="534"/>
      <c r="E1605" s="599"/>
      <c r="F1605" s="532"/>
      <c r="G1605" s="879"/>
    </row>
    <row r="1606" spans="1:7" ht="9.75" customHeight="1">
      <c r="A1606" s="532"/>
      <c r="B1606" s="656"/>
      <c r="C1606" s="583"/>
      <c r="D1606" s="534"/>
      <c r="E1606" s="599"/>
      <c r="F1606" s="532"/>
      <c r="G1606" s="879"/>
    </row>
    <row r="1607" spans="1:7" ht="9.75" customHeight="1">
      <c r="A1607" s="532"/>
      <c r="B1607" s="656"/>
      <c r="C1607" s="583"/>
      <c r="D1607" s="534"/>
      <c r="E1607" s="599"/>
      <c r="F1607" s="532"/>
      <c r="G1607" s="879"/>
    </row>
    <row r="1608" spans="1:7" ht="9.75" customHeight="1">
      <c r="A1608" s="532"/>
      <c r="B1608" s="656"/>
      <c r="C1608" s="583"/>
      <c r="D1608" s="534"/>
      <c r="E1608" s="599"/>
      <c r="F1608" s="532"/>
      <c r="G1608" s="879"/>
    </row>
    <row r="1609" spans="1:7" ht="9.75" customHeight="1">
      <c r="A1609" s="532"/>
      <c r="B1609" s="656"/>
      <c r="C1609" s="583"/>
      <c r="D1609" s="534"/>
      <c r="E1609" s="599"/>
      <c r="F1609" s="532"/>
      <c r="G1609" s="879"/>
    </row>
    <row r="1610" spans="1:7" ht="9.75" customHeight="1">
      <c r="A1610" s="532"/>
      <c r="B1610" s="656"/>
      <c r="C1610" s="583"/>
      <c r="D1610" s="534"/>
      <c r="E1610" s="599"/>
      <c r="F1610" s="532"/>
      <c r="G1610" s="879"/>
    </row>
    <row r="1611" spans="1:7" ht="9.75" customHeight="1">
      <c r="A1611" s="532"/>
      <c r="B1611" s="656"/>
      <c r="C1611" s="583"/>
      <c r="D1611" s="534"/>
      <c r="E1611" s="599"/>
      <c r="F1611" s="532"/>
      <c r="G1611" s="879"/>
    </row>
    <row r="1612" spans="1:7" ht="9.75" customHeight="1">
      <c r="A1612" s="532"/>
      <c r="B1612" s="656"/>
      <c r="C1612" s="583"/>
      <c r="D1612" s="534"/>
      <c r="E1612" s="599"/>
      <c r="F1612" s="532"/>
      <c r="G1612" s="879"/>
    </row>
    <row r="1613" spans="1:7" ht="9.75" customHeight="1">
      <c r="A1613" s="532"/>
      <c r="B1613" s="656"/>
      <c r="C1613" s="583"/>
      <c r="D1613" s="534"/>
      <c r="E1613" s="599"/>
      <c r="F1613" s="532"/>
      <c r="G1613" s="879"/>
    </row>
    <row r="1614" spans="1:7" ht="9.75" customHeight="1">
      <c r="A1614" s="532"/>
      <c r="B1614" s="656"/>
      <c r="C1614" s="583"/>
      <c r="D1614" s="534"/>
      <c r="E1614" s="599"/>
      <c r="F1614" s="532"/>
      <c r="G1614" s="879"/>
    </row>
    <row r="1615" spans="1:7" ht="9.75" customHeight="1">
      <c r="A1615" s="532"/>
      <c r="B1615" s="656"/>
      <c r="C1615" s="583"/>
      <c r="D1615" s="534"/>
      <c r="E1615" s="599"/>
      <c r="F1615" s="532"/>
      <c r="G1615" s="879"/>
    </row>
    <row r="1616" spans="1:7" ht="9.75" customHeight="1">
      <c r="A1616" s="532"/>
      <c r="B1616" s="656"/>
      <c r="C1616" s="583"/>
      <c r="D1616" s="534"/>
      <c r="E1616" s="599"/>
      <c r="F1616" s="532"/>
      <c r="G1616" s="879"/>
    </row>
    <row r="1617" spans="1:7" ht="9.75" customHeight="1">
      <c r="A1617" s="532"/>
      <c r="B1617" s="656"/>
      <c r="C1617" s="583"/>
      <c r="D1617" s="534"/>
      <c r="E1617" s="599"/>
      <c r="F1617" s="532"/>
      <c r="G1617" s="879"/>
    </row>
    <row r="1618" spans="1:7" ht="9.75" customHeight="1">
      <c r="A1618" s="532"/>
      <c r="B1618" s="656"/>
      <c r="C1618" s="583"/>
      <c r="D1618" s="534"/>
      <c r="E1618" s="599"/>
      <c r="F1618" s="532"/>
      <c r="G1618" s="879"/>
    </row>
    <row r="1619" spans="1:7" ht="9.75" customHeight="1">
      <c r="A1619" s="532"/>
      <c r="B1619" s="656"/>
      <c r="C1619" s="583"/>
      <c r="D1619" s="534"/>
      <c r="E1619" s="599"/>
      <c r="F1619" s="532"/>
      <c r="G1619" s="879"/>
    </row>
    <row r="1620" spans="1:7" ht="9.75" customHeight="1">
      <c r="A1620" s="532"/>
      <c r="B1620" s="656"/>
      <c r="C1620" s="583"/>
      <c r="D1620" s="534"/>
      <c r="E1620" s="599"/>
      <c r="F1620" s="532"/>
      <c r="G1620" s="879"/>
    </row>
    <row r="1621" spans="1:7" ht="9.75" customHeight="1">
      <c r="A1621" s="532"/>
      <c r="B1621" s="656"/>
      <c r="C1621" s="583"/>
      <c r="D1621" s="534"/>
      <c r="E1621" s="599"/>
      <c r="F1621" s="532"/>
      <c r="G1621" s="879"/>
    </row>
    <row r="1622" spans="1:7" ht="9.75" customHeight="1">
      <c r="A1622" s="532"/>
      <c r="B1622" s="656"/>
      <c r="C1622" s="583"/>
      <c r="D1622" s="534"/>
      <c r="E1622" s="599"/>
      <c r="F1622" s="532"/>
      <c r="G1622" s="879"/>
    </row>
    <row r="1623" spans="1:7" ht="9.75" customHeight="1">
      <c r="A1623" s="532"/>
      <c r="B1623" s="656"/>
      <c r="C1623" s="583"/>
      <c r="D1623" s="534"/>
      <c r="E1623" s="599"/>
      <c r="F1623" s="532"/>
      <c r="G1623" s="879"/>
    </row>
    <row r="1624" spans="1:7" ht="9.75" customHeight="1">
      <c r="A1624" s="532"/>
      <c r="B1624" s="656"/>
      <c r="C1624" s="583"/>
      <c r="D1624" s="534"/>
      <c r="E1624" s="599"/>
      <c r="F1624" s="532"/>
      <c r="G1624" s="879"/>
    </row>
    <row r="1625" spans="1:7" ht="9.75" customHeight="1">
      <c r="A1625" s="532"/>
      <c r="B1625" s="656"/>
      <c r="C1625" s="583"/>
      <c r="D1625" s="534"/>
      <c r="E1625" s="599"/>
      <c r="F1625" s="532"/>
      <c r="G1625" s="879"/>
    </row>
    <row r="1626" spans="1:7" ht="9.75" customHeight="1">
      <c r="A1626" s="532"/>
      <c r="B1626" s="656"/>
      <c r="C1626" s="881"/>
      <c r="D1626" s="532"/>
      <c r="E1626" s="882"/>
      <c r="F1626" s="532"/>
      <c r="G1626" s="879"/>
    </row>
    <row r="1627" spans="1:7" ht="9.75" customHeight="1">
      <c r="A1627" s="532"/>
      <c r="B1627" s="656"/>
      <c r="C1627" s="881"/>
      <c r="D1627" s="532"/>
      <c r="E1627" s="882"/>
      <c r="F1627" s="532"/>
      <c r="G1627" s="879"/>
    </row>
    <row r="1628" spans="1:7" ht="9.75" customHeight="1">
      <c r="A1628" s="532"/>
      <c r="B1628" s="656"/>
      <c r="C1628" s="881"/>
      <c r="D1628" s="532"/>
      <c r="E1628" s="882"/>
      <c r="F1628" s="532"/>
      <c r="G1628" s="879"/>
    </row>
    <row r="1629" spans="1:7" ht="9.75" customHeight="1">
      <c r="A1629" s="532"/>
      <c r="B1629" s="656"/>
      <c r="C1629" s="881"/>
      <c r="D1629" s="532"/>
      <c r="E1629" s="882"/>
      <c r="F1629" s="532"/>
      <c r="G1629" s="879"/>
    </row>
    <row r="1630" spans="1:7" ht="9.75" customHeight="1">
      <c r="A1630" s="532"/>
      <c r="B1630" s="656"/>
      <c r="C1630" s="881"/>
      <c r="D1630" s="532"/>
      <c r="E1630" s="882"/>
      <c r="F1630" s="532"/>
      <c r="G1630" s="879"/>
    </row>
    <row r="1631" spans="1:7" ht="9.75" customHeight="1">
      <c r="A1631" s="532"/>
      <c r="B1631" s="656"/>
      <c r="C1631" s="800"/>
      <c r="D1631" s="534"/>
      <c r="E1631" s="599"/>
      <c r="F1631" s="532"/>
      <c r="G1631" s="879"/>
    </row>
    <row r="1632" spans="1:7" ht="9.75" customHeight="1">
      <c r="A1632" s="532"/>
      <c r="B1632" s="656"/>
      <c r="C1632" s="800"/>
      <c r="D1632" s="534"/>
      <c r="E1632" s="599"/>
      <c r="F1632" s="532"/>
      <c r="G1632" s="879"/>
    </row>
    <row r="1633" spans="1:7" ht="9.75" customHeight="1">
      <c r="A1633" s="532"/>
      <c r="B1633" s="656"/>
      <c r="C1633" s="800"/>
      <c r="D1633" s="534"/>
      <c r="E1633" s="599"/>
      <c r="F1633" s="532"/>
      <c r="G1633" s="879"/>
    </row>
    <row r="1634" spans="1:7" ht="9.75" customHeight="1">
      <c r="A1634" s="532"/>
      <c r="B1634" s="656"/>
      <c r="C1634" s="800"/>
      <c r="D1634" s="534"/>
      <c r="E1634" s="599"/>
      <c r="F1634" s="532"/>
      <c r="G1634" s="879"/>
    </row>
    <row r="1635" spans="1:7" ht="9.75" customHeight="1">
      <c r="A1635" s="532"/>
      <c r="B1635" s="656"/>
      <c r="C1635" s="800"/>
      <c r="D1635" s="534"/>
      <c r="E1635" s="599"/>
      <c r="F1635" s="532"/>
      <c r="G1635" s="879"/>
    </row>
    <row r="1636" spans="1:7" ht="9.75" customHeight="1">
      <c r="A1636" s="532"/>
      <c r="B1636" s="656"/>
      <c r="C1636" s="583"/>
      <c r="D1636" s="534"/>
      <c r="E1636" s="599"/>
      <c r="F1636" s="532"/>
      <c r="G1636" s="879"/>
    </row>
    <row r="1637" spans="1:7" ht="9.75" customHeight="1">
      <c r="A1637" s="532"/>
      <c r="B1637" s="656"/>
      <c r="C1637" s="583"/>
      <c r="D1637" s="534"/>
      <c r="E1637" s="599"/>
      <c r="F1637" s="532"/>
      <c r="G1637" s="879"/>
    </row>
    <row r="1638" spans="1:7" ht="9.75" customHeight="1">
      <c r="A1638" s="532"/>
      <c r="B1638" s="656"/>
      <c r="C1638" s="583"/>
      <c r="D1638" s="534"/>
      <c r="E1638" s="599"/>
      <c r="F1638" s="532"/>
      <c r="G1638" s="879"/>
    </row>
    <row r="1639" spans="1:7" ht="9.75" customHeight="1">
      <c r="A1639" s="532"/>
      <c r="B1639" s="656"/>
      <c r="C1639" s="583"/>
      <c r="D1639" s="534"/>
      <c r="E1639" s="599"/>
      <c r="F1639" s="532"/>
      <c r="G1639" s="879"/>
    </row>
    <row r="1640" spans="1:7" ht="9.75" customHeight="1">
      <c r="A1640" s="532"/>
      <c r="B1640" s="656"/>
      <c r="C1640" s="583"/>
      <c r="D1640" s="534"/>
      <c r="E1640" s="599"/>
      <c r="F1640" s="532"/>
      <c r="G1640" s="879"/>
    </row>
    <row r="1641" spans="1:7" ht="9.75" customHeight="1">
      <c r="A1641" s="532"/>
      <c r="B1641" s="656"/>
      <c r="C1641" s="583"/>
      <c r="D1641" s="534"/>
      <c r="E1641" s="599"/>
      <c r="F1641" s="532"/>
      <c r="G1641" s="879"/>
    </row>
    <row r="1642" spans="1:7" ht="9.75" customHeight="1">
      <c r="A1642" s="532"/>
      <c r="B1642" s="656"/>
      <c r="C1642" s="583"/>
      <c r="D1642" s="534"/>
      <c r="E1642" s="599"/>
      <c r="F1642" s="532"/>
      <c r="G1642" s="879"/>
    </row>
    <row r="1643" spans="1:7" ht="9.75" customHeight="1">
      <c r="A1643" s="532"/>
      <c r="B1643" s="656"/>
      <c r="C1643" s="583"/>
      <c r="D1643" s="534"/>
      <c r="E1643" s="599"/>
      <c r="F1643" s="532"/>
      <c r="G1643" s="879"/>
    </row>
    <row r="1644" spans="1:7" ht="9.75" customHeight="1">
      <c r="A1644" s="532"/>
      <c r="B1644" s="656"/>
      <c r="C1644" s="583"/>
      <c r="D1644" s="534"/>
      <c r="E1644" s="599"/>
      <c r="F1644" s="532"/>
      <c r="G1644" s="879"/>
    </row>
    <row r="1645" spans="1:7" ht="9.75" customHeight="1">
      <c r="A1645" s="532"/>
      <c r="B1645" s="656"/>
      <c r="C1645" s="583"/>
      <c r="D1645" s="534"/>
      <c r="E1645" s="599"/>
      <c r="F1645" s="532"/>
      <c r="G1645" s="879"/>
    </row>
    <row r="1646" spans="1:7" ht="9.75" customHeight="1">
      <c r="A1646" s="532"/>
      <c r="B1646" s="656"/>
      <c r="C1646" s="583"/>
      <c r="D1646" s="534"/>
      <c r="E1646" s="599"/>
      <c r="F1646" s="532"/>
      <c r="G1646" s="879"/>
    </row>
    <row r="1647" spans="1:7" ht="9.75" customHeight="1">
      <c r="A1647" s="532"/>
      <c r="B1647" s="656"/>
      <c r="C1647" s="583"/>
      <c r="D1647" s="534"/>
      <c r="E1647" s="599"/>
      <c r="F1647" s="532"/>
      <c r="G1647" s="879"/>
    </row>
    <row r="1648" spans="1:7" ht="9.75" customHeight="1">
      <c r="A1648" s="532"/>
      <c r="B1648" s="656"/>
      <c r="C1648" s="583"/>
      <c r="D1648" s="534"/>
      <c r="E1648" s="599"/>
      <c r="F1648" s="532"/>
      <c r="G1648" s="879"/>
    </row>
    <row r="1649" spans="1:7" ht="9.75" customHeight="1">
      <c r="A1649" s="532"/>
      <c r="B1649" s="656"/>
      <c r="C1649" s="583"/>
      <c r="D1649" s="534"/>
      <c r="E1649" s="599"/>
      <c r="F1649" s="532"/>
      <c r="G1649" s="879"/>
    </row>
    <row r="1650" spans="1:7" ht="9.75" customHeight="1">
      <c r="A1650" s="532"/>
      <c r="B1650" s="656"/>
      <c r="C1650" s="583"/>
      <c r="D1650" s="534"/>
      <c r="E1650" s="599"/>
      <c r="F1650" s="532"/>
      <c r="G1650" s="879"/>
    </row>
    <row r="1651" spans="1:7" ht="9.75" customHeight="1">
      <c r="A1651" s="532"/>
      <c r="B1651" s="656"/>
      <c r="C1651" s="583"/>
      <c r="D1651" s="534"/>
      <c r="E1651" s="599"/>
      <c r="F1651" s="532"/>
      <c r="G1651" s="879"/>
    </row>
    <row r="1652" spans="1:7" ht="9.75" customHeight="1">
      <c r="A1652" s="532"/>
      <c r="B1652" s="656"/>
      <c r="C1652" s="583"/>
      <c r="D1652" s="534"/>
      <c r="E1652" s="599"/>
      <c r="F1652" s="532"/>
      <c r="G1652" s="879"/>
    </row>
    <row r="1653" spans="1:7" ht="9.75" customHeight="1">
      <c r="A1653" s="532"/>
      <c r="B1653" s="656"/>
      <c r="C1653" s="583"/>
      <c r="D1653" s="534"/>
      <c r="E1653" s="599"/>
      <c r="F1653" s="532"/>
      <c r="G1653" s="879"/>
    </row>
    <row r="1654" spans="1:7" ht="9.75" customHeight="1">
      <c r="A1654" s="532"/>
      <c r="B1654" s="656"/>
      <c r="C1654" s="583"/>
      <c r="D1654" s="534"/>
      <c r="E1654" s="599"/>
      <c r="F1654" s="532"/>
      <c r="G1654" s="879"/>
    </row>
    <row r="1655" spans="1:7" ht="9.75" customHeight="1">
      <c r="A1655" s="532"/>
      <c r="B1655" s="656"/>
      <c r="C1655" s="583"/>
      <c r="D1655" s="534"/>
      <c r="E1655" s="599"/>
      <c r="F1655" s="532"/>
      <c r="G1655" s="879"/>
    </row>
    <row r="1656" spans="1:7" ht="9.75" customHeight="1">
      <c r="A1656" s="532"/>
      <c r="B1656" s="656"/>
      <c r="C1656" s="583"/>
      <c r="D1656" s="534"/>
      <c r="E1656" s="599"/>
      <c r="F1656" s="532"/>
      <c r="G1656" s="879"/>
    </row>
    <row r="1657" spans="1:7" ht="9.75" customHeight="1">
      <c r="A1657" s="532"/>
      <c r="B1657" s="656"/>
      <c r="C1657" s="583"/>
      <c r="D1657" s="534"/>
      <c r="E1657" s="599"/>
      <c r="F1657" s="532"/>
      <c r="G1657" s="879"/>
    </row>
    <row r="1658" spans="1:7" ht="9.75" customHeight="1">
      <c r="A1658" s="532"/>
      <c r="B1658" s="656"/>
      <c r="C1658" s="583"/>
      <c r="D1658" s="534"/>
      <c r="E1658" s="599"/>
      <c r="F1658" s="532"/>
      <c r="G1658" s="879"/>
    </row>
    <row r="1659" spans="1:7" ht="9.75" customHeight="1">
      <c r="A1659" s="532"/>
      <c r="B1659" s="656"/>
      <c r="C1659" s="583"/>
      <c r="D1659" s="534"/>
      <c r="E1659" s="599"/>
      <c r="F1659" s="532"/>
      <c r="G1659" s="879"/>
    </row>
    <row r="1660" spans="1:7" ht="9.75" customHeight="1">
      <c r="A1660" s="532"/>
      <c r="B1660" s="656"/>
      <c r="C1660" s="583"/>
      <c r="D1660" s="534"/>
      <c r="E1660" s="599"/>
      <c r="F1660" s="532"/>
      <c r="G1660" s="879"/>
    </row>
    <row r="1661" spans="1:7" ht="9.75" customHeight="1">
      <c r="A1661" s="532"/>
      <c r="B1661" s="656"/>
      <c r="C1661" s="583"/>
      <c r="D1661" s="534"/>
      <c r="E1661" s="599"/>
      <c r="F1661" s="532"/>
      <c r="G1661" s="879"/>
    </row>
    <row r="1662" spans="1:7" ht="9.75" customHeight="1">
      <c r="A1662" s="532"/>
      <c r="B1662" s="656"/>
      <c r="C1662" s="583"/>
      <c r="D1662" s="534"/>
      <c r="E1662" s="599"/>
      <c r="F1662" s="532"/>
      <c r="G1662" s="879"/>
    </row>
    <row r="1663" spans="1:7" ht="9.75" customHeight="1">
      <c r="A1663" s="532"/>
      <c r="B1663" s="656"/>
      <c r="C1663" s="583"/>
      <c r="D1663" s="534"/>
      <c r="E1663" s="599"/>
      <c r="F1663" s="532"/>
      <c r="G1663" s="879"/>
    </row>
    <row r="1664" spans="1:7" ht="9.75" customHeight="1">
      <c r="A1664" s="532"/>
      <c r="B1664" s="656"/>
      <c r="C1664" s="583"/>
      <c r="D1664" s="534"/>
      <c r="E1664" s="599"/>
      <c r="F1664" s="532"/>
      <c r="G1664" s="879"/>
    </row>
    <row r="1665" spans="1:7" ht="9.75" customHeight="1">
      <c r="A1665" s="532"/>
      <c r="B1665" s="656"/>
      <c r="C1665" s="583"/>
      <c r="D1665" s="534"/>
      <c r="E1665" s="599"/>
      <c r="F1665" s="532"/>
      <c r="G1665" s="879"/>
    </row>
    <row r="1666" spans="1:7" ht="9.75" customHeight="1">
      <c r="A1666" s="532"/>
      <c r="B1666" s="656"/>
      <c r="C1666" s="583"/>
      <c r="D1666" s="534"/>
      <c r="E1666" s="599"/>
      <c r="F1666" s="532"/>
      <c r="G1666" s="879"/>
    </row>
    <row r="1667" spans="1:7" ht="9.75" customHeight="1">
      <c r="A1667" s="532"/>
      <c r="B1667" s="656"/>
      <c r="C1667" s="583"/>
      <c r="D1667" s="534"/>
      <c r="E1667" s="599"/>
      <c r="F1667" s="532"/>
      <c r="G1667" s="879"/>
    </row>
    <row r="1668" spans="1:7" ht="9.75" customHeight="1">
      <c r="A1668" s="532"/>
      <c r="B1668" s="656"/>
      <c r="C1668" s="583"/>
      <c r="D1668" s="534"/>
      <c r="E1668" s="599"/>
      <c r="F1668" s="532"/>
      <c r="G1668" s="879"/>
    </row>
    <row r="1669" spans="1:7" ht="9.75" customHeight="1">
      <c r="A1669" s="532"/>
      <c r="B1669" s="656"/>
      <c r="C1669" s="583"/>
      <c r="D1669" s="534"/>
      <c r="E1669" s="599"/>
      <c r="F1669" s="532"/>
      <c r="G1669" s="879"/>
    </row>
    <row r="1670" spans="1:7" ht="9.75" customHeight="1">
      <c r="A1670" s="532"/>
      <c r="B1670" s="656"/>
      <c r="C1670" s="583"/>
      <c r="D1670" s="534"/>
      <c r="E1670" s="599"/>
      <c r="F1670" s="532"/>
      <c r="G1670" s="879"/>
    </row>
    <row r="1671" spans="1:7" ht="9.75" customHeight="1">
      <c r="A1671" s="532"/>
      <c r="B1671" s="656"/>
      <c r="C1671" s="583"/>
      <c r="D1671" s="534"/>
      <c r="E1671" s="599"/>
      <c r="F1671" s="532"/>
      <c r="G1671" s="879"/>
    </row>
    <row r="1672" spans="1:7" ht="9.75" customHeight="1">
      <c r="A1672" s="532"/>
      <c r="B1672" s="656"/>
      <c r="C1672" s="583"/>
      <c r="D1672" s="534"/>
      <c r="E1672" s="599"/>
      <c r="F1672" s="532"/>
      <c r="G1672" s="879"/>
    </row>
    <row r="1673" spans="1:7" ht="9.75" customHeight="1">
      <c r="A1673" s="532"/>
      <c r="B1673" s="656"/>
      <c r="C1673" s="583"/>
      <c r="D1673" s="534"/>
      <c r="E1673" s="599"/>
      <c r="F1673" s="532"/>
      <c r="G1673" s="879"/>
    </row>
    <row r="1674" spans="1:7" ht="9.75" customHeight="1">
      <c r="A1674" s="532"/>
      <c r="B1674" s="656"/>
      <c r="C1674" s="583"/>
      <c r="D1674" s="534"/>
      <c r="E1674" s="599"/>
      <c r="F1674" s="532"/>
      <c r="G1674" s="879"/>
    </row>
    <row r="1675" spans="1:7" ht="9.75" customHeight="1">
      <c r="A1675" s="532"/>
      <c r="B1675" s="656"/>
      <c r="C1675" s="583"/>
      <c r="D1675" s="534"/>
      <c r="E1675" s="599"/>
      <c r="F1675" s="532"/>
      <c r="G1675" s="879"/>
    </row>
    <row r="1676" spans="1:7" ht="9.75" customHeight="1">
      <c r="A1676" s="532"/>
      <c r="B1676" s="656"/>
      <c r="C1676" s="583"/>
      <c r="D1676" s="534"/>
      <c r="E1676" s="599"/>
      <c r="F1676" s="532"/>
      <c r="G1676" s="879"/>
    </row>
    <row r="1677" spans="1:7" ht="9.75" customHeight="1">
      <c r="A1677" s="532"/>
      <c r="B1677" s="656"/>
      <c r="C1677" s="583"/>
      <c r="D1677" s="534"/>
      <c r="E1677" s="599"/>
      <c r="F1677" s="532"/>
      <c r="G1677" s="879"/>
    </row>
    <row r="1678" spans="1:7" ht="9.75" customHeight="1">
      <c r="A1678" s="532"/>
      <c r="B1678" s="656"/>
      <c r="C1678" s="583"/>
      <c r="D1678" s="534"/>
      <c r="E1678" s="599"/>
      <c r="F1678" s="532"/>
      <c r="G1678" s="879"/>
    </row>
    <row r="1679" spans="1:7" ht="9.75" customHeight="1">
      <c r="A1679" s="532"/>
      <c r="B1679" s="656"/>
      <c r="C1679" s="583"/>
      <c r="D1679" s="534"/>
      <c r="E1679" s="599"/>
      <c r="F1679" s="532"/>
      <c r="G1679" s="879"/>
    </row>
    <row r="1680" spans="1:7" ht="9.75" customHeight="1">
      <c r="A1680" s="532"/>
      <c r="B1680" s="656"/>
      <c r="C1680" s="583"/>
      <c r="D1680" s="534"/>
      <c r="E1680" s="599"/>
      <c r="F1680" s="532"/>
      <c r="G1680" s="879"/>
    </row>
    <row r="1681" spans="1:7" ht="9.75" customHeight="1">
      <c r="A1681" s="532"/>
      <c r="B1681" s="656"/>
      <c r="C1681" s="583"/>
      <c r="D1681" s="534"/>
      <c r="E1681" s="599"/>
      <c r="F1681" s="532"/>
      <c r="G1681" s="879"/>
    </row>
    <row r="1682" spans="1:7" ht="9.75" customHeight="1">
      <c r="A1682" s="532"/>
      <c r="B1682" s="656"/>
      <c r="C1682" s="583"/>
      <c r="D1682" s="534"/>
      <c r="E1682" s="599"/>
      <c r="F1682" s="532"/>
      <c r="G1682" s="879"/>
    </row>
    <row r="1683" spans="1:7" ht="9.75" customHeight="1">
      <c r="A1683" s="532"/>
      <c r="B1683" s="656"/>
      <c r="C1683" s="583"/>
      <c r="D1683" s="534"/>
      <c r="E1683" s="599"/>
      <c r="F1683" s="532"/>
      <c r="G1683" s="879"/>
    </row>
    <row r="1684" spans="1:7" ht="9.75" customHeight="1">
      <c r="A1684" s="532"/>
      <c r="B1684" s="656"/>
      <c r="C1684" s="583"/>
      <c r="D1684" s="534"/>
      <c r="E1684" s="599"/>
      <c r="F1684" s="532"/>
      <c r="G1684" s="879"/>
    </row>
    <row r="1685" spans="1:7" ht="8.25" customHeight="1">
      <c r="A1685" s="532"/>
      <c r="B1685" s="656"/>
      <c r="C1685" s="583"/>
      <c r="D1685" s="534"/>
      <c r="E1685" s="599"/>
      <c r="F1685" s="532"/>
      <c r="G1685" s="879"/>
    </row>
    <row r="1686" spans="1:7" ht="9.75" customHeight="1">
      <c r="A1686" s="532"/>
      <c r="B1686" s="656"/>
      <c r="C1686" s="583"/>
      <c r="D1686" s="534"/>
      <c r="E1686" s="599"/>
      <c r="F1686" s="532"/>
      <c r="G1686" s="879"/>
    </row>
    <row r="1687" spans="1:7" ht="9.75" customHeight="1">
      <c r="A1687" s="532"/>
      <c r="B1687" s="656"/>
      <c r="C1687" s="583"/>
      <c r="D1687" s="534"/>
      <c r="E1687" s="599"/>
      <c r="F1687" s="532"/>
      <c r="G1687" s="879"/>
    </row>
    <row r="1688" spans="1:7" ht="9.75" customHeight="1">
      <c r="A1688" s="532"/>
      <c r="B1688" s="656"/>
      <c r="C1688" s="583"/>
      <c r="D1688" s="534"/>
      <c r="E1688" s="599"/>
      <c r="F1688" s="532"/>
      <c r="G1688" s="879"/>
    </row>
    <row r="1689" spans="1:7" ht="9.75" customHeight="1">
      <c r="A1689" s="532"/>
      <c r="B1689" s="656"/>
      <c r="C1689" s="583"/>
      <c r="D1689" s="534"/>
      <c r="E1689" s="599"/>
      <c r="F1689" s="532"/>
      <c r="G1689" s="879"/>
    </row>
    <row r="1690" spans="1:7" ht="9.75" customHeight="1">
      <c r="A1690" s="532"/>
      <c r="B1690" s="656"/>
      <c r="C1690" s="583"/>
      <c r="D1690" s="534"/>
      <c r="E1690" s="599"/>
      <c r="F1690" s="532"/>
      <c r="G1690" s="879"/>
    </row>
    <row r="1691" spans="1:7" ht="9.75" customHeight="1">
      <c r="A1691" s="532"/>
      <c r="B1691" s="656"/>
      <c r="C1691" s="583"/>
      <c r="D1691" s="534"/>
      <c r="E1691" s="599"/>
      <c r="F1691" s="532"/>
      <c r="G1691" s="879"/>
    </row>
    <row r="1692" spans="1:7" ht="9.75" customHeight="1">
      <c r="A1692" s="532"/>
      <c r="B1692" s="656"/>
      <c r="C1692" s="583"/>
      <c r="D1692" s="534"/>
      <c r="E1692" s="599"/>
      <c r="F1692" s="532"/>
      <c r="G1692" s="879"/>
    </row>
    <row r="1693" spans="1:7" ht="9.75" customHeight="1">
      <c r="A1693" s="532"/>
      <c r="B1693" s="656"/>
      <c r="C1693" s="583"/>
      <c r="D1693" s="534"/>
      <c r="E1693" s="599"/>
      <c r="F1693" s="532"/>
      <c r="G1693" s="879"/>
    </row>
    <row r="1694" spans="1:7" ht="9.75" customHeight="1">
      <c r="A1694" s="532"/>
      <c r="B1694" s="656"/>
      <c r="C1694" s="583"/>
      <c r="D1694" s="534"/>
      <c r="E1694" s="599"/>
      <c r="F1694" s="532"/>
      <c r="G1694" s="879"/>
    </row>
    <row r="1695" spans="1:7" ht="9.75" customHeight="1">
      <c r="A1695" s="532"/>
      <c r="B1695" s="656"/>
      <c r="C1695" s="583"/>
      <c r="D1695" s="534"/>
      <c r="E1695" s="599"/>
      <c r="F1695" s="532"/>
      <c r="G1695" s="879"/>
    </row>
    <row r="1696" spans="1:7" ht="9.75" customHeight="1">
      <c r="A1696" s="532"/>
      <c r="B1696" s="656"/>
      <c r="C1696" s="583"/>
      <c r="D1696" s="534"/>
      <c r="E1696" s="599"/>
      <c r="F1696" s="532"/>
      <c r="G1696" s="879"/>
    </row>
    <row r="1697" spans="1:7" ht="9.75" customHeight="1">
      <c r="A1697" s="532"/>
      <c r="B1697" s="656"/>
      <c r="C1697" s="583"/>
      <c r="D1697" s="534"/>
      <c r="E1697" s="599"/>
      <c r="F1697" s="532"/>
      <c r="G1697" s="879"/>
    </row>
    <row r="1698" spans="1:7" ht="9.75" customHeight="1">
      <c r="A1698" s="532"/>
      <c r="B1698" s="656"/>
      <c r="C1698" s="583"/>
      <c r="D1698" s="534"/>
      <c r="E1698" s="599"/>
      <c r="F1698" s="532"/>
      <c r="G1698" s="879"/>
    </row>
    <row r="1699" spans="1:7" ht="9.75" customHeight="1">
      <c r="A1699" s="532"/>
      <c r="B1699" s="656"/>
      <c r="C1699" s="583"/>
      <c r="D1699" s="534"/>
      <c r="E1699" s="599"/>
      <c r="F1699" s="532"/>
      <c r="G1699" s="879"/>
    </row>
    <row r="1700" spans="1:7" ht="9.75" customHeight="1">
      <c r="A1700" s="532"/>
      <c r="B1700" s="656"/>
      <c r="C1700" s="583"/>
      <c r="D1700" s="534"/>
      <c r="E1700" s="599"/>
      <c r="F1700" s="532"/>
      <c r="G1700" s="879"/>
    </row>
    <row r="1701" spans="1:7" ht="9.75" customHeight="1">
      <c r="A1701" s="532"/>
      <c r="B1701" s="656"/>
      <c r="C1701" s="583"/>
      <c r="D1701" s="534"/>
      <c r="E1701" s="599"/>
      <c r="F1701" s="532"/>
      <c r="G1701" s="879"/>
    </row>
    <row r="1702" spans="1:7" ht="9.75" customHeight="1">
      <c r="A1702" s="532"/>
      <c r="B1702" s="656"/>
      <c r="C1702" s="583"/>
      <c r="D1702" s="534"/>
      <c r="E1702" s="599"/>
      <c r="F1702" s="532"/>
      <c r="G1702" s="879"/>
    </row>
    <row r="1703" spans="1:7" ht="9.75" customHeight="1">
      <c r="A1703" s="532"/>
      <c r="B1703" s="656"/>
      <c r="C1703" s="583"/>
      <c r="D1703" s="534"/>
      <c r="E1703" s="599"/>
      <c r="F1703" s="532"/>
      <c r="G1703" s="879"/>
    </row>
    <row r="1704" spans="1:7" ht="9.75" customHeight="1">
      <c r="A1704" s="532"/>
      <c r="B1704" s="656"/>
      <c r="C1704" s="583"/>
      <c r="D1704" s="534"/>
      <c r="E1704" s="599"/>
      <c r="F1704" s="532"/>
      <c r="G1704" s="879"/>
    </row>
    <row r="1705" spans="1:7" ht="9.75" customHeight="1">
      <c r="A1705" s="532"/>
      <c r="B1705" s="656"/>
      <c r="C1705" s="583"/>
      <c r="D1705" s="534"/>
      <c r="E1705" s="599"/>
      <c r="F1705" s="532"/>
      <c r="G1705" s="879"/>
    </row>
    <row r="1706" spans="1:7" ht="9.75" customHeight="1">
      <c r="A1706" s="532"/>
      <c r="B1706" s="656"/>
      <c r="C1706" s="583"/>
      <c r="D1706" s="534"/>
      <c r="E1706" s="599"/>
      <c r="F1706" s="532"/>
      <c r="G1706" s="879"/>
    </row>
    <row r="1707" spans="1:7" ht="9.75" customHeight="1">
      <c r="A1707" s="532"/>
      <c r="B1707" s="656"/>
      <c r="C1707" s="583"/>
      <c r="D1707" s="534"/>
      <c r="E1707" s="599"/>
      <c r="F1707" s="532"/>
      <c r="G1707" s="879"/>
    </row>
    <row r="1708" spans="1:7" ht="9.75" customHeight="1">
      <c r="A1708" s="532"/>
      <c r="B1708" s="656"/>
      <c r="C1708" s="583"/>
      <c r="D1708" s="534"/>
      <c r="E1708" s="599"/>
      <c r="F1708" s="532"/>
      <c r="G1708" s="879"/>
    </row>
    <row r="1709" spans="1:7" ht="9.75" customHeight="1">
      <c r="A1709" s="532"/>
      <c r="B1709" s="656"/>
      <c r="C1709" s="583"/>
      <c r="D1709" s="534"/>
      <c r="E1709" s="599"/>
      <c r="F1709" s="532"/>
      <c r="G1709" s="879"/>
    </row>
    <row r="1710" spans="1:7" ht="9.75" customHeight="1">
      <c r="A1710" s="532"/>
      <c r="B1710" s="656"/>
      <c r="C1710" s="583"/>
      <c r="D1710" s="534"/>
      <c r="E1710" s="599"/>
      <c r="F1710" s="532"/>
      <c r="G1710" s="879"/>
    </row>
    <row r="1711" spans="1:7" ht="9.75" customHeight="1">
      <c r="A1711" s="532"/>
      <c r="B1711" s="656"/>
      <c r="C1711" s="884"/>
      <c r="D1711" s="532"/>
      <c r="E1711" s="585"/>
      <c r="F1711" s="532"/>
      <c r="G1711" s="879"/>
    </row>
    <row r="1712" spans="1:7" ht="9.75" customHeight="1">
      <c r="A1712" s="532"/>
      <c r="B1712" s="656"/>
      <c r="C1712" s="884"/>
      <c r="D1712" s="532"/>
      <c r="E1712" s="585"/>
      <c r="F1712" s="532"/>
      <c r="G1712" s="879"/>
    </row>
    <row r="1713" spans="1:7" ht="9.75" customHeight="1">
      <c r="A1713" s="532"/>
      <c r="B1713" s="656"/>
      <c r="C1713" s="884"/>
      <c r="D1713" s="532"/>
      <c r="E1713" s="585"/>
      <c r="F1713" s="532"/>
      <c r="G1713" s="879"/>
    </row>
    <row r="1714" spans="1:7" ht="9.75" customHeight="1">
      <c r="A1714" s="532"/>
      <c r="B1714" s="656"/>
      <c r="C1714" s="884"/>
      <c r="D1714" s="532"/>
      <c r="E1714" s="585"/>
      <c r="F1714" s="532"/>
      <c r="G1714" s="879"/>
    </row>
    <row r="1715" spans="1:7" ht="9.75" customHeight="1">
      <c r="A1715" s="532"/>
      <c r="B1715" s="656"/>
      <c r="C1715" s="884"/>
      <c r="D1715" s="532"/>
      <c r="E1715" s="585"/>
      <c r="F1715" s="532"/>
      <c r="G1715" s="879"/>
    </row>
    <row r="1716" spans="1:7" ht="9.75" customHeight="1">
      <c r="A1716" s="532"/>
      <c r="B1716" s="656"/>
      <c r="C1716" s="884"/>
      <c r="D1716" s="532"/>
      <c r="E1716" s="886"/>
      <c r="F1716" s="532"/>
      <c r="G1716" s="879"/>
    </row>
    <row r="1717" spans="1:7" ht="9.75" customHeight="1">
      <c r="A1717" s="532"/>
      <c r="B1717" s="656"/>
      <c r="C1717" s="884"/>
      <c r="D1717" s="532"/>
      <c r="E1717" s="886"/>
      <c r="F1717" s="532"/>
      <c r="G1717" s="879"/>
    </row>
    <row r="1718" spans="1:7" ht="9.75" customHeight="1">
      <c r="A1718" s="532"/>
      <c r="B1718" s="656"/>
      <c r="C1718" s="884"/>
      <c r="D1718" s="532"/>
      <c r="E1718" s="886"/>
      <c r="F1718" s="532"/>
      <c r="G1718" s="879"/>
    </row>
    <row r="1719" spans="1:7" ht="9.75" customHeight="1">
      <c r="A1719" s="532"/>
      <c r="B1719" s="656"/>
      <c r="C1719" s="884"/>
      <c r="D1719" s="532"/>
      <c r="E1719" s="886"/>
      <c r="F1719" s="532"/>
      <c r="G1719" s="879"/>
    </row>
    <row r="1720" spans="1:7" ht="9.75" customHeight="1">
      <c r="A1720" s="532"/>
      <c r="B1720" s="656"/>
      <c r="C1720" s="884"/>
      <c r="D1720" s="532"/>
      <c r="E1720" s="886"/>
      <c r="F1720" s="532"/>
      <c r="G1720" s="879"/>
    </row>
    <row r="1721" spans="1:7" ht="9.75" customHeight="1">
      <c r="A1721" s="532"/>
      <c r="B1721" s="656"/>
      <c r="C1721" s="583"/>
      <c r="D1721" s="534"/>
      <c r="E1721" s="599"/>
      <c r="F1721" s="532"/>
      <c r="G1721" s="879"/>
    </row>
    <row r="1722" spans="1:7" ht="9.75" customHeight="1">
      <c r="A1722" s="532"/>
      <c r="B1722" s="656"/>
      <c r="C1722" s="583"/>
      <c r="D1722" s="534"/>
      <c r="E1722" s="599"/>
      <c r="F1722" s="532"/>
      <c r="G1722" s="879"/>
    </row>
    <row r="1723" spans="1:7" ht="9.75" customHeight="1">
      <c r="A1723" s="532"/>
      <c r="B1723" s="656"/>
      <c r="C1723" s="583"/>
      <c r="D1723" s="534"/>
      <c r="E1723" s="599"/>
      <c r="F1723" s="532"/>
      <c r="G1723" s="879"/>
    </row>
    <row r="1724" spans="1:7" ht="9.75" customHeight="1">
      <c r="A1724" s="532"/>
      <c r="B1724" s="656"/>
      <c r="C1724" s="583"/>
      <c r="D1724" s="534"/>
      <c r="E1724" s="599"/>
      <c r="F1724" s="532"/>
      <c r="G1724" s="879"/>
    </row>
    <row r="1725" spans="1:7" ht="9.75" customHeight="1">
      <c r="A1725" s="532"/>
      <c r="B1725" s="656"/>
      <c r="C1725" s="583"/>
      <c r="D1725" s="534"/>
      <c r="E1725" s="599"/>
      <c r="F1725" s="532"/>
      <c r="G1725" s="879"/>
    </row>
    <row r="1726" spans="1:7" ht="9.75" customHeight="1">
      <c r="A1726" s="532"/>
      <c r="B1726" s="656"/>
      <c r="C1726" s="583"/>
      <c r="D1726" s="534"/>
      <c r="E1726" s="599"/>
      <c r="F1726" s="532"/>
      <c r="G1726" s="879"/>
    </row>
    <row r="1727" spans="1:7" ht="9.75" customHeight="1">
      <c r="A1727" s="532"/>
      <c r="B1727" s="656"/>
      <c r="C1727" s="583"/>
      <c r="D1727" s="534"/>
      <c r="E1727" s="599"/>
      <c r="F1727" s="532"/>
      <c r="G1727" s="879"/>
    </row>
    <row r="1728" spans="1:7" ht="9.75" customHeight="1">
      <c r="A1728" s="532"/>
      <c r="B1728" s="656"/>
      <c r="C1728" s="583"/>
      <c r="D1728" s="534"/>
      <c r="E1728" s="599"/>
      <c r="F1728" s="532"/>
      <c r="G1728" s="879"/>
    </row>
    <row r="1729" spans="1:7" ht="9.75" customHeight="1">
      <c r="A1729" s="532"/>
      <c r="B1729" s="656"/>
      <c r="C1729" s="583"/>
      <c r="D1729" s="534"/>
      <c r="E1729" s="599"/>
      <c r="F1729" s="532"/>
      <c r="G1729" s="879"/>
    </row>
    <row r="1730" spans="1:7" ht="9.75" customHeight="1">
      <c r="A1730" s="532"/>
      <c r="B1730" s="656"/>
      <c r="C1730" s="583"/>
      <c r="D1730" s="534"/>
      <c r="E1730" s="599"/>
      <c r="F1730" s="532"/>
      <c r="G1730" s="879"/>
    </row>
    <row r="1731" spans="1:7" ht="9.75" customHeight="1">
      <c r="A1731" s="532"/>
      <c r="B1731" s="656"/>
      <c r="C1731" s="583"/>
      <c r="D1731" s="534"/>
      <c r="E1731" s="599"/>
      <c r="F1731" s="532"/>
      <c r="G1731" s="879"/>
    </row>
    <row r="1732" spans="1:7" ht="9.75" customHeight="1">
      <c r="A1732" s="532"/>
      <c r="B1732" s="656"/>
      <c r="C1732" s="583"/>
      <c r="D1732" s="534"/>
      <c r="E1732" s="599"/>
      <c r="F1732" s="532"/>
      <c r="G1732" s="879"/>
    </row>
    <row r="1733" spans="1:7" ht="9.75" customHeight="1">
      <c r="A1733" s="532"/>
      <c r="B1733" s="656"/>
      <c r="C1733" s="583"/>
      <c r="D1733" s="534"/>
      <c r="E1733" s="599"/>
      <c r="F1733" s="532"/>
      <c r="G1733" s="879"/>
    </row>
    <row r="1734" spans="1:7" ht="9.75" customHeight="1">
      <c r="A1734" s="532"/>
      <c r="B1734" s="656"/>
      <c r="C1734" s="583"/>
      <c r="D1734" s="534"/>
      <c r="E1734" s="599"/>
      <c r="F1734" s="532"/>
      <c r="G1734" s="879"/>
    </row>
    <row r="1735" spans="1:7" ht="9.75" customHeight="1">
      <c r="A1735" s="532"/>
      <c r="B1735" s="656"/>
      <c r="C1735" s="583"/>
      <c r="D1735" s="534"/>
      <c r="E1735" s="599"/>
      <c r="F1735" s="532"/>
      <c r="G1735" s="879"/>
    </row>
    <row r="1736" spans="1:7" ht="9.75" customHeight="1">
      <c r="A1736" s="532"/>
      <c r="B1736" s="656"/>
      <c r="C1736" s="583"/>
      <c r="D1736" s="534"/>
      <c r="E1736" s="599"/>
      <c r="F1736" s="532"/>
      <c r="G1736" s="879"/>
    </row>
    <row r="1737" spans="1:7" ht="9.75" customHeight="1">
      <c r="A1737" s="532"/>
      <c r="B1737" s="656"/>
      <c r="C1737" s="583"/>
      <c r="D1737" s="534"/>
      <c r="E1737" s="599"/>
      <c r="F1737" s="532"/>
      <c r="G1737" s="879"/>
    </row>
    <row r="1738" spans="1:7" ht="9.75" customHeight="1">
      <c r="A1738" s="532"/>
      <c r="B1738" s="656"/>
      <c r="C1738" s="583"/>
      <c r="D1738" s="534"/>
      <c r="E1738" s="599"/>
      <c r="F1738" s="532"/>
      <c r="G1738" s="879"/>
    </row>
    <row r="1739" spans="1:7" ht="9.75" customHeight="1">
      <c r="A1739" s="532"/>
      <c r="B1739" s="656"/>
      <c r="C1739" s="583"/>
      <c r="D1739" s="534"/>
      <c r="E1739" s="599"/>
      <c r="F1739" s="532"/>
      <c r="G1739" s="879"/>
    </row>
    <row r="1740" spans="1:7" ht="9.75" customHeight="1">
      <c r="A1740" s="532"/>
      <c r="B1740" s="656"/>
      <c r="C1740" s="583"/>
      <c r="D1740" s="534"/>
      <c r="E1740" s="599"/>
      <c r="F1740" s="532"/>
      <c r="G1740" s="879"/>
    </row>
    <row r="1741" spans="1:7" ht="9.75" customHeight="1">
      <c r="A1741" s="532"/>
      <c r="B1741" s="656"/>
      <c r="C1741" s="583"/>
      <c r="D1741" s="534"/>
      <c r="E1741" s="599"/>
      <c r="F1741" s="532"/>
      <c r="G1741" s="879"/>
    </row>
    <row r="1742" spans="1:7" ht="9.75" customHeight="1">
      <c r="A1742" s="532"/>
      <c r="B1742" s="656"/>
      <c r="C1742" s="583"/>
      <c r="D1742" s="534"/>
      <c r="E1742" s="599"/>
      <c r="F1742" s="532"/>
      <c r="G1742" s="879"/>
    </row>
    <row r="1743" spans="1:7" ht="9.75" customHeight="1">
      <c r="A1743" s="532"/>
      <c r="B1743" s="656"/>
      <c r="C1743" s="583"/>
      <c r="D1743" s="534"/>
      <c r="E1743" s="599"/>
      <c r="F1743" s="532"/>
      <c r="G1743" s="879"/>
    </row>
    <row r="1744" spans="1:7" ht="9.75" customHeight="1">
      <c r="A1744" s="532"/>
      <c r="B1744" s="656"/>
      <c r="C1744" s="583"/>
      <c r="D1744" s="534"/>
      <c r="E1744" s="599"/>
      <c r="F1744" s="532"/>
      <c r="G1744" s="879"/>
    </row>
    <row r="1745" spans="1:7" ht="9.75" customHeight="1">
      <c r="A1745" s="532"/>
      <c r="B1745" s="656"/>
      <c r="C1745" s="583"/>
      <c r="D1745" s="534"/>
      <c r="E1745" s="599"/>
      <c r="F1745" s="532"/>
      <c r="G1745" s="879"/>
    </row>
    <row r="1746" spans="1:7" ht="9.75" customHeight="1">
      <c r="A1746" s="532"/>
      <c r="B1746" s="656"/>
      <c r="C1746" s="583"/>
      <c r="D1746" s="534"/>
      <c r="E1746" s="599"/>
      <c r="F1746" s="532"/>
      <c r="G1746" s="879"/>
    </row>
    <row r="1747" spans="1:7" ht="9.75" customHeight="1">
      <c r="A1747" s="532"/>
      <c r="B1747" s="656"/>
      <c r="C1747" s="583"/>
      <c r="D1747" s="534"/>
      <c r="E1747" s="599"/>
      <c r="F1747" s="532"/>
      <c r="G1747" s="879"/>
    </row>
    <row r="1748" spans="1:7" ht="9.75" customHeight="1">
      <c r="A1748" s="532"/>
      <c r="B1748" s="656"/>
      <c r="C1748" s="583"/>
      <c r="D1748" s="534"/>
      <c r="E1748" s="599"/>
      <c r="F1748" s="532"/>
      <c r="G1748" s="879"/>
    </row>
    <row r="1749" spans="1:7" ht="9.75" customHeight="1">
      <c r="A1749" s="532"/>
      <c r="B1749" s="656"/>
      <c r="C1749" s="583"/>
      <c r="D1749" s="534"/>
      <c r="E1749" s="599"/>
      <c r="F1749" s="532"/>
      <c r="G1749" s="879"/>
    </row>
    <row r="1750" spans="1:7" ht="9.75" customHeight="1">
      <c r="A1750" s="532"/>
      <c r="B1750" s="656"/>
      <c r="C1750" s="583"/>
      <c r="D1750" s="534"/>
      <c r="E1750" s="599"/>
      <c r="F1750" s="532"/>
      <c r="G1750" s="879"/>
    </row>
    <row r="1751" spans="1:7" ht="9.75" customHeight="1">
      <c r="A1751" s="532"/>
      <c r="B1751" s="656"/>
      <c r="C1751" s="583"/>
      <c r="D1751" s="534"/>
      <c r="E1751" s="599"/>
      <c r="F1751" s="532"/>
      <c r="G1751" s="879"/>
    </row>
    <row r="1752" spans="1:7" ht="9.75" customHeight="1">
      <c r="A1752" s="532"/>
      <c r="B1752" s="656"/>
      <c r="C1752" s="583"/>
      <c r="D1752" s="534"/>
      <c r="E1752" s="599"/>
      <c r="F1752" s="532"/>
      <c r="G1752" s="879"/>
    </row>
    <row r="1753" spans="1:7" ht="9.75" customHeight="1">
      <c r="A1753" s="532"/>
      <c r="B1753" s="656"/>
      <c r="C1753" s="583"/>
      <c r="D1753" s="534"/>
      <c r="E1753" s="599"/>
      <c r="F1753" s="532"/>
      <c r="G1753" s="879"/>
    </row>
    <row r="1754" spans="1:7" ht="9.75" customHeight="1">
      <c r="A1754" s="532"/>
      <c r="B1754" s="656"/>
      <c r="C1754" s="583"/>
      <c r="D1754" s="534"/>
      <c r="E1754" s="599"/>
      <c r="F1754" s="532"/>
      <c r="G1754" s="879"/>
    </row>
    <row r="1755" spans="1:7" ht="9.75" customHeight="1">
      <c r="A1755" s="532"/>
      <c r="B1755" s="656"/>
      <c r="C1755" s="583"/>
      <c r="D1755" s="534"/>
      <c r="E1755" s="599"/>
      <c r="F1755" s="532"/>
      <c r="G1755" s="879"/>
    </row>
    <row r="1756" spans="1:7" ht="9.75" customHeight="1">
      <c r="A1756" s="532"/>
      <c r="B1756" s="656"/>
      <c r="C1756" s="583"/>
      <c r="D1756" s="534"/>
      <c r="E1756" s="599"/>
      <c r="F1756" s="532"/>
      <c r="G1756" s="879"/>
    </row>
    <row r="1757" spans="1:7" ht="9.75" customHeight="1">
      <c r="A1757" s="532"/>
      <c r="B1757" s="656"/>
      <c r="C1757" s="583"/>
      <c r="D1757" s="534"/>
      <c r="E1757" s="599"/>
      <c r="F1757" s="532"/>
      <c r="G1757" s="879"/>
    </row>
    <row r="1758" spans="1:7" ht="9.75" customHeight="1">
      <c r="A1758" s="532"/>
      <c r="B1758" s="656"/>
      <c r="C1758" s="583"/>
      <c r="D1758" s="534"/>
      <c r="E1758" s="599"/>
      <c r="F1758" s="532"/>
      <c r="G1758" s="879"/>
    </row>
    <row r="1759" spans="1:7" ht="9.75" customHeight="1">
      <c r="A1759" s="532"/>
      <c r="B1759" s="656"/>
      <c r="C1759" s="583"/>
      <c r="D1759" s="534"/>
      <c r="E1759" s="599"/>
      <c r="F1759" s="532"/>
      <c r="G1759" s="879"/>
    </row>
    <row r="1760" spans="1:7" ht="6.75" customHeight="1">
      <c r="A1760" s="532"/>
      <c r="B1760" s="656"/>
      <c r="C1760" s="583"/>
      <c r="D1760" s="534"/>
      <c r="E1760" s="599"/>
      <c r="F1760" s="532"/>
      <c r="G1760" s="879"/>
    </row>
    <row r="1761" spans="1:7" ht="9.75" customHeight="1">
      <c r="A1761" s="532"/>
      <c r="B1761" s="656"/>
      <c r="C1761" s="583"/>
      <c r="D1761" s="534"/>
      <c r="E1761" s="885"/>
      <c r="F1761" s="532"/>
      <c r="G1761" s="879"/>
    </row>
    <row r="1762" spans="1:7" ht="9.75" customHeight="1">
      <c r="A1762" s="532"/>
      <c r="B1762" s="656"/>
      <c r="C1762" s="583"/>
      <c r="D1762" s="534"/>
      <c r="E1762" s="885"/>
      <c r="F1762" s="532"/>
      <c r="G1762" s="879"/>
    </row>
    <row r="1763" spans="1:7" ht="9.75" customHeight="1">
      <c r="A1763" s="532"/>
      <c r="B1763" s="656"/>
      <c r="C1763" s="583"/>
      <c r="D1763" s="534"/>
      <c r="E1763" s="885"/>
      <c r="F1763" s="532"/>
      <c r="G1763" s="879"/>
    </row>
    <row r="1764" spans="1:7" ht="9.75" customHeight="1">
      <c r="A1764" s="532"/>
      <c r="B1764" s="656"/>
      <c r="C1764" s="583"/>
      <c r="D1764" s="534"/>
      <c r="E1764" s="885"/>
      <c r="F1764" s="532"/>
      <c r="G1764" s="879"/>
    </row>
    <row r="1765" spans="1:7" ht="9.75" customHeight="1">
      <c r="A1765" s="532"/>
      <c r="B1765" s="656"/>
      <c r="C1765" s="583"/>
      <c r="D1765" s="534"/>
      <c r="E1765" s="885"/>
      <c r="F1765" s="532"/>
      <c r="G1765" s="879"/>
    </row>
    <row r="1766" spans="1:7" ht="9.75" customHeight="1">
      <c r="A1766" s="532"/>
      <c r="B1766" s="656"/>
      <c r="C1766" s="583"/>
      <c r="D1766" s="534"/>
      <c r="E1766" s="599"/>
      <c r="F1766" s="532"/>
      <c r="G1766" s="879"/>
    </row>
    <row r="1767" spans="1:7" ht="9.75" customHeight="1">
      <c r="A1767" s="532"/>
      <c r="B1767" s="656"/>
      <c r="C1767" s="583"/>
      <c r="D1767" s="534"/>
      <c r="E1767" s="599"/>
      <c r="F1767" s="532"/>
      <c r="G1767" s="879"/>
    </row>
    <row r="1768" spans="1:7" ht="9.75" customHeight="1">
      <c r="A1768" s="532"/>
      <c r="B1768" s="656"/>
      <c r="C1768" s="583"/>
      <c r="D1768" s="534"/>
      <c r="E1768" s="599"/>
      <c r="F1768" s="532"/>
      <c r="G1768" s="879"/>
    </row>
    <row r="1769" spans="1:7" ht="9.75" customHeight="1">
      <c r="A1769" s="532"/>
      <c r="B1769" s="656"/>
      <c r="C1769" s="583"/>
      <c r="D1769" s="534"/>
      <c r="E1769" s="599"/>
      <c r="F1769" s="532"/>
      <c r="G1769" s="879"/>
    </row>
    <row r="1770" spans="1:7" ht="9.75" customHeight="1">
      <c r="A1770" s="532"/>
      <c r="B1770" s="656"/>
      <c r="C1770" s="583"/>
      <c r="D1770" s="534"/>
      <c r="E1770" s="599"/>
      <c r="F1770" s="532"/>
      <c r="G1770" s="879"/>
    </row>
    <row r="1771" spans="1:7" ht="9.75" customHeight="1">
      <c r="A1771" s="532"/>
      <c r="B1771" s="656"/>
      <c r="C1771" s="884"/>
      <c r="D1771" s="532"/>
      <c r="E1771" s="585"/>
      <c r="F1771" s="532"/>
      <c r="G1771" s="879"/>
    </row>
    <row r="1772" spans="1:7" ht="9.75" customHeight="1">
      <c r="A1772" s="532"/>
      <c r="B1772" s="656"/>
      <c r="C1772" s="884"/>
      <c r="D1772" s="532"/>
      <c r="E1772" s="585"/>
      <c r="F1772" s="532"/>
      <c r="G1772" s="879"/>
    </row>
    <row r="1773" spans="1:7" ht="9.75" customHeight="1">
      <c r="A1773" s="532"/>
      <c r="B1773" s="656"/>
      <c r="C1773" s="884"/>
      <c r="D1773" s="532"/>
      <c r="E1773" s="585"/>
      <c r="F1773" s="532"/>
      <c r="G1773" s="879"/>
    </row>
    <row r="1774" spans="1:7" ht="9.75" customHeight="1">
      <c r="A1774" s="532"/>
      <c r="B1774" s="656"/>
      <c r="C1774" s="884"/>
      <c r="D1774" s="532"/>
      <c r="E1774" s="585"/>
      <c r="F1774" s="532"/>
      <c r="G1774" s="879"/>
    </row>
    <row r="1775" spans="1:7" ht="9.75" customHeight="1">
      <c r="A1775" s="532"/>
      <c r="B1775" s="656"/>
      <c r="C1775" s="884"/>
      <c r="D1775" s="532"/>
      <c r="E1775" s="585"/>
      <c r="F1775" s="532"/>
      <c r="G1775" s="879"/>
    </row>
    <row r="1776" spans="1:7" ht="9.75" customHeight="1">
      <c r="A1776" s="532"/>
      <c r="B1776" s="656"/>
      <c r="C1776" s="583"/>
      <c r="D1776" s="534"/>
      <c r="E1776" s="599"/>
      <c r="F1776" s="532"/>
      <c r="G1776" s="879"/>
    </row>
    <row r="1777" spans="1:7" ht="9.75" customHeight="1">
      <c r="A1777" s="532"/>
      <c r="B1777" s="656"/>
      <c r="C1777" s="583"/>
      <c r="D1777" s="534"/>
      <c r="E1777" s="599"/>
      <c r="F1777" s="532"/>
      <c r="G1777" s="879"/>
    </row>
    <row r="1778" spans="1:7" ht="9.75" customHeight="1">
      <c r="A1778" s="532"/>
      <c r="B1778" s="656"/>
      <c r="C1778" s="583"/>
      <c r="D1778" s="534"/>
      <c r="E1778" s="599"/>
      <c r="F1778" s="532"/>
      <c r="G1778" s="879"/>
    </row>
    <row r="1779" spans="1:7" ht="9.75" customHeight="1">
      <c r="A1779" s="532"/>
      <c r="B1779" s="656"/>
      <c r="C1779" s="583"/>
      <c r="D1779" s="534"/>
      <c r="E1779" s="599"/>
      <c r="F1779" s="532"/>
      <c r="G1779" s="879"/>
    </row>
    <row r="1780" spans="1:7" ht="9.75" customHeight="1">
      <c r="A1780" s="532"/>
      <c r="B1780" s="656"/>
      <c r="C1780" s="583"/>
      <c r="D1780" s="534"/>
      <c r="E1780" s="599"/>
      <c r="F1780" s="532"/>
      <c r="G1780" s="879"/>
    </row>
    <row r="1781" spans="1:7" ht="9.75" customHeight="1">
      <c r="A1781" s="532"/>
      <c r="B1781" s="656"/>
      <c r="C1781" s="883"/>
      <c r="D1781" s="532"/>
      <c r="E1781" s="585"/>
      <c r="F1781" s="532"/>
      <c r="G1781" s="879"/>
    </row>
    <row r="1782" spans="1:7" ht="9.75" customHeight="1">
      <c r="A1782" s="532"/>
      <c r="B1782" s="656"/>
      <c r="C1782" s="883"/>
      <c r="D1782" s="532"/>
      <c r="E1782" s="585"/>
      <c r="F1782" s="532"/>
      <c r="G1782" s="879"/>
    </row>
    <row r="1783" spans="1:7" ht="9.75" customHeight="1">
      <c r="A1783" s="532"/>
      <c r="B1783" s="656"/>
      <c r="C1783" s="883"/>
      <c r="D1783" s="532"/>
      <c r="E1783" s="585"/>
      <c r="F1783" s="532"/>
      <c r="G1783" s="879"/>
    </row>
    <row r="1784" spans="1:7" ht="9.75" customHeight="1">
      <c r="A1784" s="532"/>
      <c r="B1784" s="656"/>
      <c r="C1784" s="883"/>
      <c r="D1784" s="532"/>
      <c r="E1784" s="585"/>
      <c r="F1784" s="532"/>
      <c r="G1784" s="879"/>
    </row>
    <row r="1785" spans="1:7" ht="9.75" customHeight="1">
      <c r="A1785" s="532"/>
      <c r="B1785" s="656"/>
      <c r="C1785" s="883"/>
      <c r="D1785" s="532"/>
      <c r="E1785" s="585"/>
      <c r="F1785" s="532"/>
      <c r="G1785" s="879"/>
    </row>
    <row r="1786" spans="1:7" ht="9.75" customHeight="1">
      <c r="A1786" s="532"/>
      <c r="B1786" s="656"/>
      <c r="C1786" s="583"/>
      <c r="D1786" s="534"/>
      <c r="E1786" s="599"/>
      <c r="F1786" s="532"/>
      <c r="G1786" s="879"/>
    </row>
    <row r="1787" spans="1:7" ht="9.75" customHeight="1">
      <c r="A1787" s="532"/>
      <c r="B1787" s="656"/>
      <c r="C1787" s="583"/>
      <c r="D1787" s="534"/>
      <c r="E1787" s="599"/>
      <c r="F1787" s="532"/>
      <c r="G1787" s="879"/>
    </row>
    <row r="1788" spans="1:7" ht="9.75" customHeight="1">
      <c r="A1788" s="532"/>
      <c r="B1788" s="656"/>
      <c r="C1788" s="583"/>
      <c r="D1788" s="534"/>
      <c r="E1788" s="599"/>
      <c r="F1788" s="532"/>
      <c r="G1788" s="879"/>
    </row>
    <row r="1789" spans="1:7" ht="9.75" customHeight="1">
      <c r="A1789" s="532"/>
      <c r="B1789" s="656"/>
      <c r="C1789" s="583"/>
      <c r="D1789" s="534"/>
      <c r="E1789" s="599"/>
      <c r="F1789" s="532"/>
      <c r="G1789" s="879"/>
    </row>
    <row r="1790" spans="1:7" ht="9.75" customHeight="1">
      <c r="A1790" s="532"/>
      <c r="B1790" s="656"/>
      <c r="C1790" s="583"/>
      <c r="D1790" s="534"/>
      <c r="E1790" s="599"/>
      <c r="F1790" s="532"/>
      <c r="G1790" s="879"/>
    </row>
    <row r="1791" spans="1:7" ht="9.75" customHeight="1">
      <c r="A1791" s="532"/>
      <c r="B1791" s="656"/>
      <c r="C1791" s="583"/>
      <c r="D1791" s="534"/>
      <c r="E1791" s="599"/>
      <c r="F1791" s="532"/>
      <c r="G1791" s="879"/>
    </row>
    <row r="1792" spans="1:7" ht="9.75" customHeight="1">
      <c r="A1792" s="532"/>
      <c r="B1792" s="656"/>
      <c r="C1792" s="583"/>
      <c r="D1792" s="534"/>
      <c r="E1792" s="599"/>
      <c r="F1792" s="532"/>
      <c r="G1792" s="879"/>
    </row>
    <row r="1793" spans="1:7" ht="9.75" customHeight="1">
      <c r="A1793" s="532"/>
      <c r="B1793" s="656"/>
      <c r="C1793" s="583"/>
      <c r="D1793" s="534"/>
      <c r="E1793" s="599"/>
      <c r="F1793" s="532"/>
      <c r="G1793" s="879"/>
    </row>
    <row r="1794" spans="1:7" ht="9.75" customHeight="1">
      <c r="A1794" s="532"/>
      <c r="B1794" s="656"/>
      <c r="C1794" s="583"/>
      <c r="D1794" s="534"/>
      <c r="E1794" s="599"/>
      <c r="F1794" s="532"/>
      <c r="G1794" s="879"/>
    </row>
    <row r="1795" spans="1:7" ht="9.75" customHeight="1">
      <c r="A1795" s="532"/>
      <c r="B1795" s="656"/>
      <c r="C1795" s="583"/>
      <c r="D1795" s="534"/>
      <c r="E1795" s="599"/>
      <c r="F1795" s="532"/>
      <c r="G1795" s="879"/>
    </row>
    <row r="1796" spans="1:7" ht="9.75" customHeight="1">
      <c r="A1796" s="532"/>
      <c r="B1796" s="656"/>
      <c r="C1796" s="583"/>
      <c r="D1796" s="534"/>
      <c r="E1796" s="599"/>
      <c r="F1796" s="532"/>
      <c r="G1796" s="879"/>
    </row>
    <row r="1797" spans="1:7" ht="9.75" customHeight="1">
      <c r="A1797" s="532"/>
      <c r="B1797" s="656"/>
      <c r="C1797" s="583"/>
      <c r="D1797" s="534"/>
      <c r="E1797" s="599"/>
      <c r="F1797" s="532"/>
      <c r="G1797" s="879"/>
    </row>
    <row r="1798" spans="1:7" ht="9.75" customHeight="1">
      <c r="A1798" s="532"/>
      <c r="B1798" s="656"/>
      <c r="C1798" s="583"/>
      <c r="D1798" s="534"/>
      <c r="E1798" s="599"/>
      <c r="F1798" s="532"/>
      <c r="G1798" s="879"/>
    </row>
    <row r="1799" spans="1:7" ht="9.75" customHeight="1">
      <c r="A1799" s="532"/>
      <c r="B1799" s="656"/>
      <c r="C1799" s="583"/>
      <c r="D1799" s="534"/>
      <c r="E1799" s="599"/>
      <c r="F1799" s="532"/>
      <c r="G1799" s="879"/>
    </row>
    <row r="1800" spans="1:7" ht="9.75" customHeight="1">
      <c r="A1800" s="532"/>
      <c r="B1800" s="656"/>
      <c r="C1800" s="583"/>
      <c r="D1800" s="534"/>
      <c r="E1800" s="599"/>
      <c r="F1800" s="532"/>
      <c r="G1800" s="879"/>
    </row>
    <row r="1801" spans="1:7" ht="9.75" customHeight="1">
      <c r="A1801" s="532"/>
      <c r="B1801" s="656"/>
      <c r="C1801" s="583"/>
      <c r="D1801" s="534"/>
      <c r="E1801" s="599"/>
      <c r="F1801" s="532"/>
      <c r="G1801" s="879"/>
    </row>
    <row r="1802" spans="1:7" ht="9.75" customHeight="1">
      <c r="A1802" s="532"/>
      <c r="B1802" s="656"/>
      <c r="C1802" s="583"/>
      <c r="D1802" s="534"/>
      <c r="E1802" s="599"/>
      <c r="F1802" s="532"/>
      <c r="G1802" s="879"/>
    </row>
    <row r="1803" spans="1:7" ht="9.75" customHeight="1">
      <c r="A1803" s="532"/>
      <c r="B1803" s="656"/>
      <c r="C1803" s="583"/>
      <c r="D1803" s="534"/>
      <c r="E1803" s="599"/>
      <c r="F1803" s="532"/>
      <c r="G1803" s="879"/>
    </row>
    <row r="1804" spans="1:7" ht="9.75" customHeight="1">
      <c r="A1804" s="532"/>
      <c r="B1804" s="656"/>
      <c r="C1804" s="583"/>
      <c r="D1804" s="534"/>
      <c r="E1804" s="599"/>
      <c r="F1804" s="532"/>
      <c r="G1804" s="879"/>
    </row>
    <row r="1805" spans="1:7" ht="9.75" customHeight="1">
      <c r="A1805" s="532"/>
      <c r="B1805" s="656"/>
      <c r="C1805" s="583"/>
      <c r="D1805" s="534"/>
      <c r="E1805" s="599"/>
      <c r="F1805" s="532"/>
      <c r="G1805" s="879"/>
    </row>
    <row r="1806" spans="1:7" ht="9.75" customHeight="1">
      <c r="A1806" s="532"/>
      <c r="B1806" s="656"/>
      <c r="C1806" s="583"/>
      <c r="D1806" s="534"/>
      <c r="E1806" s="599"/>
      <c r="F1806" s="532"/>
      <c r="G1806" s="879"/>
    </row>
    <row r="1807" spans="1:7" ht="9.75" customHeight="1">
      <c r="A1807" s="532"/>
      <c r="B1807" s="656"/>
      <c r="C1807" s="583"/>
      <c r="D1807" s="534"/>
      <c r="E1807" s="599"/>
      <c r="F1807" s="532"/>
      <c r="G1807" s="879"/>
    </row>
    <row r="1808" spans="1:7" ht="9.75" customHeight="1">
      <c r="A1808" s="532"/>
      <c r="B1808" s="656"/>
      <c r="C1808" s="583"/>
      <c r="D1808" s="534"/>
      <c r="E1808" s="599"/>
      <c r="F1808" s="532"/>
      <c r="G1808" s="879"/>
    </row>
    <row r="1809" spans="1:7" ht="9.75" customHeight="1">
      <c r="A1809" s="532"/>
      <c r="B1809" s="656"/>
      <c r="C1809" s="583"/>
      <c r="D1809" s="534"/>
      <c r="E1809" s="599"/>
      <c r="F1809" s="532"/>
      <c r="G1809" s="879"/>
    </row>
    <row r="1810" spans="1:7" ht="9.75" customHeight="1">
      <c r="A1810" s="532"/>
      <c r="B1810" s="656"/>
      <c r="C1810" s="583"/>
      <c r="D1810" s="534"/>
      <c r="E1810" s="599"/>
      <c r="F1810" s="532"/>
      <c r="G1810" s="879"/>
    </row>
    <row r="1811" spans="1:7" ht="9.75" customHeight="1">
      <c r="A1811" s="532"/>
      <c r="B1811" s="656"/>
      <c r="C1811" s="583"/>
      <c r="D1811" s="534"/>
      <c r="E1811" s="599"/>
      <c r="F1811" s="532"/>
      <c r="G1811" s="879"/>
    </row>
    <row r="1812" spans="1:7" ht="9.75" customHeight="1">
      <c r="A1812" s="532"/>
      <c r="B1812" s="656"/>
      <c r="C1812" s="583"/>
      <c r="D1812" s="534"/>
      <c r="E1812" s="599"/>
      <c r="F1812" s="532"/>
      <c r="G1812" s="879"/>
    </row>
    <row r="1813" spans="1:7" ht="9.75" customHeight="1">
      <c r="A1813" s="532"/>
      <c r="B1813" s="656"/>
      <c r="C1813" s="583"/>
      <c r="D1813" s="534"/>
      <c r="E1813" s="599"/>
      <c r="F1813" s="532"/>
      <c r="G1813" s="879"/>
    </row>
    <row r="1814" spans="1:7" ht="9.75" customHeight="1">
      <c r="A1814" s="532"/>
      <c r="B1814" s="656"/>
      <c r="C1814" s="583"/>
      <c r="D1814" s="534"/>
      <c r="E1814" s="599"/>
      <c r="F1814" s="532"/>
      <c r="G1814" s="879"/>
    </row>
    <row r="1815" spans="1:7" ht="9.75" customHeight="1">
      <c r="A1815" s="532"/>
      <c r="B1815" s="656"/>
      <c r="C1815" s="583"/>
      <c r="D1815" s="534"/>
      <c r="E1815" s="599"/>
      <c r="F1815" s="532"/>
      <c r="G1815" s="879"/>
    </row>
    <row r="1816" spans="1:7" ht="9.75" customHeight="1">
      <c r="A1816" s="532"/>
      <c r="B1816" s="656"/>
      <c r="C1816" s="583"/>
      <c r="D1816" s="534"/>
      <c r="E1816" s="599"/>
      <c r="F1816" s="532"/>
      <c r="G1816" s="879"/>
    </row>
    <row r="1817" spans="1:7" ht="9.75" customHeight="1">
      <c r="A1817" s="532"/>
      <c r="B1817" s="656"/>
      <c r="C1817" s="583"/>
      <c r="D1817" s="534"/>
      <c r="E1817" s="599"/>
      <c r="F1817" s="532"/>
      <c r="G1817" s="879"/>
    </row>
    <row r="1818" spans="1:7" ht="9.75" customHeight="1">
      <c r="A1818" s="532"/>
      <c r="B1818" s="656"/>
      <c r="C1818" s="583"/>
      <c r="D1818" s="534"/>
      <c r="E1818" s="599"/>
      <c r="F1818" s="532"/>
      <c r="G1818" s="879"/>
    </row>
    <row r="1819" spans="1:7" ht="9.75" customHeight="1">
      <c r="A1819" s="532"/>
      <c r="B1819" s="656"/>
      <c r="C1819" s="583"/>
      <c r="D1819" s="534"/>
      <c r="E1819" s="599"/>
      <c r="F1819" s="532"/>
      <c r="G1819" s="879"/>
    </row>
    <row r="1820" spans="1:7" ht="9.75" customHeight="1">
      <c r="A1820" s="532"/>
      <c r="B1820" s="656"/>
      <c r="C1820" s="583"/>
      <c r="D1820" s="534"/>
      <c r="E1820" s="599"/>
      <c r="F1820" s="532"/>
      <c r="G1820" s="879"/>
    </row>
    <row r="1821" spans="1:7" ht="9.75" customHeight="1">
      <c r="A1821" s="532"/>
      <c r="B1821" s="656"/>
      <c r="C1821" s="881"/>
      <c r="D1821" s="532"/>
      <c r="E1821" s="882"/>
      <c r="F1821" s="532"/>
      <c r="G1821" s="879"/>
    </row>
    <row r="1822" spans="1:7" ht="9.75" customHeight="1">
      <c r="A1822" s="532"/>
      <c r="B1822" s="656"/>
      <c r="C1822" s="881"/>
      <c r="D1822" s="532"/>
      <c r="E1822" s="882"/>
      <c r="F1822" s="532"/>
      <c r="G1822" s="879"/>
    </row>
    <row r="1823" spans="1:7" ht="9.75" customHeight="1">
      <c r="A1823" s="532"/>
      <c r="B1823" s="656"/>
      <c r="C1823" s="881"/>
      <c r="D1823" s="532"/>
      <c r="E1823" s="882"/>
      <c r="F1823" s="532"/>
      <c r="G1823" s="879"/>
    </row>
    <row r="1824" spans="1:7" ht="9.75" customHeight="1">
      <c r="A1824" s="532"/>
      <c r="B1824" s="656"/>
      <c r="C1824" s="881"/>
      <c r="D1824" s="532"/>
      <c r="E1824" s="882"/>
      <c r="F1824" s="532"/>
      <c r="G1824" s="879"/>
    </row>
    <row r="1825" spans="1:7" ht="9.75" customHeight="1">
      <c r="A1825" s="532"/>
      <c r="B1825" s="656"/>
      <c r="C1825" s="881"/>
      <c r="D1825" s="532"/>
      <c r="E1825" s="882"/>
      <c r="F1825" s="532"/>
      <c r="G1825" s="879"/>
    </row>
    <row r="1826" spans="1:7" ht="9.75" customHeight="1">
      <c r="A1826" s="532"/>
      <c r="B1826" s="656"/>
      <c r="C1826" s="800"/>
      <c r="D1826" s="534"/>
      <c r="E1826" s="599"/>
      <c r="F1826" s="532"/>
      <c r="G1826" s="879"/>
    </row>
    <row r="1827" spans="1:7" ht="9.75" customHeight="1">
      <c r="A1827" s="532"/>
      <c r="B1827" s="656"/>
      <c r="C1827" s="800"/>
      <c r="D1827" s="534"/>
      <c r="E1827" s="599"/>
      <c r="F1827" s="532"/>
      <c r="G1827" s="879"/>
    </row>
    <row r="1828" spans="1:7" ht="9.75" customHeight="1">
      <c r="A1828" s="532"/>
      <c r="B1828" s="656"/>
      <c r="C1828" s="800"/>
      <c r="D1828" s="534"/>
      <c r="E1828" s="599"/>
      <c r="F1828" s="532"/>
      <c r="G1828" s="879"/>
    </row>
    <row r="1829" spans="1:7" ht="9.75" customHeight="1">
      <c r="A1829" s="532"/>
      <c r="B1829" s="656"/>
      <c r="C1829" s="800"/>
      <c r="D1829" s="534"/>
      <c r="E1829" s="599"/>
      <c r="F1829" s="532"/>
      <c r="G1829" s="879"/>
    </row>
    <row r="1830" spans="1:7" ht="9.75" customHeight="1">
      <c r="A1830" s="532"/>
      <c r="B1830" s="656"/>
      <c r="C1830" s="800"/>
      <c r="D1830" s="534"/>
      <c r="E1830" s="599"/>
      <c r="F1830" s="532"/>
      <c r="G1830" s="879"/>
    </row>
    <row r="1831" spans="1:7" ht="9.75" customHeight="1">
      <c r="A1831" s="532"/>
      <c r="B1831" s="656"/>
      <c r="C1831" s="583"/>
      <c r="D1831" s="534"/>
      <c r="E1831" s="599"/>
      <c r="F1831" s="532"/>
      <c r="G1831" s="879"/>
    </row>
    <row r="1832" spans="1:7" ht="9.75" customHeight="1">
      <c r="A1832" s="532"/>
      <c r="B1832" s="656"/>
      <c r="C1832" s="583"/>
      <c r="D1832" s="534"/>
      <c r="E1832" s="599"/>
      <c r="F1832" s="532"/>
      <c r="G1832" s="879"/>
    </row>
    <row r="1833" spans="1:7" ht="9.75" customHeight="1">
      <c r="A1833" s="532"/>
      <c r="B1833" s="656"/>
      <c r="C1833" s="583"/>
      <c r="D1833" s="534"/>
      <c r="E1833" s="599"/>
      <c r="F1833" s="532"/>
      <c r="G1833" s="879"/>
    </row>
    <row r="1834" spans="1:7" ht="9.75" customHeight="1">
      <c r="A1834" s="532"/>
      <c r="B1834" s="656"/>
      <c r="C1834" s="583"/>
      <c r="D1834" s="534"/>
      <c r="E1834" s="599"/>
      <c r="F1834" s="532"/>
      <c r="G1834" s="879"/>
    </row>
    <row r="1835" spans="1:7" ht="7.5" customHeight="1">
      <c r="A1835" s="532"/>
      <c r="B1835" s="656"/>
      <c r="C1835" s="583"/>
      <c r="D1835" s="534"/>
      <c r="E1835" s="599"/>
      <c r="F1835" s="532"/>
      <c r="G1835" s="879"/>
    </row>
    <row r="1836" spans="1:7" ht="9.75" customHeight="1">
      <c r="A1836" s="532"/>
      <c r="B1836" s="656"/>
      <c r="C1836" s="583"/>
      <c r="D1836" s="534"/>
      <c r="E1836" s="599"/>
      <c r="F1836" s="532"/>
      <c r="G1836" s="879"/>
    </row>
    <row r="1837" spans="1:7" ht="9.75" customHeight="1">
      <c r="A1837" s="532"/>
      <c r="B1837" s="656"/>
      <c r="C1837" s="583"/>
      <c r="D1837" s="534"/>
      <c r="E1837" s="599"/>
      <c r="F1837" s="532"/>
      <c r="G1837" s="879"/>
    </row>
    <row r="1838" spans="1:7" ht="9.75" customHeight="1">
      <c r="A1838" s="532"/>
      <c r="B1838" s="656"/>
      <c r="C1838" s="583"/>
      <c r="D1838" s="534"/>
      <c r="E1838" s="599"/>
      <c r="F1838" s="532"/>
      <c r="G1838" s="879"/>
    </row>
    <row r="1839" spans="1:7" ht="9.75" customHeight="1">
      <c r="A1839" s="532"/>
      <c r="B1839" s="656"/>
      <c r="C1839" s="583"/>
      <c r="D1839" s="534"/>
      <c r="E1839" s="599"/>
      <c r="F1839" s="532"/>
      <c r="G1839" s="879"/>
    </row>
    <row r="1840" spans="1:7" ht="9.75" customHeight="1">
      <c r="A1840" s="532"/>
      <c r="B1840" s="656"/>
      <c r="C1840" s="583"/>
      <c r="D1840" s="534"/>
      <c r="E1840" s="599"/>
      <c r="F1840" s="532"/>
      <c r="G1840" s="879"/>
    </row>
    <row r="1841" spans="1:7" ht="9.75" customHeight="1">
      <c r="A1841" s="532"/>
      <c r="B1841" s="656"/>
      <c r="C1841" s="583"/>
      <c r="D1841" s="534"/>
      <c r="E1841" s="599"/>
      <c r="F1841" s="532"/>
      <c r="G1841" s="879"/>
    </row>
    <row r="1842" spans="1:7" ht="9.75" customHeight="1">
      <c r="A1842" s="532"/>
      <c r="B1842" s="656"/>
      <c r="C1842" s="583"/>
      <c r="D1842" s="534"/>
      <c r="E1842" s="599"/>
      <c r="F1842" s="532"/>
      <c r="G1842" s="879"/>
    </row>
    <row r="1843" spans="1:7" ht="9.75" customHeight="1">
      <c r="A1843" s="532"/>
      <c r="B1843" s="656"/>
      <c r="C1843" s="583"/>
      <c r="D1843" s="534"/>
      <c r="E1843" s="599"/>
      <c r="F1843" s="532"/>
      <c r="G1843" s="879"/>
    </row>
    <row r="1844" spans="1:7" ht="9.75" customHeight="1">
      <c r="A1844" s="532"/>
      <c r="B1844" s="656"/>
      <c r="C1844" s="583"/>
      <c r="D1844" s="534"/>
      <c r="E1844" s="599"/>
      <c r="F1844" s="532"/>
      <c r="G1844" s="879"/>
    </row>
    <row r="1845" spans="1:7" ht="9.75" customHeight="1">
      <c r="A1845" s="532"/>
      <c r="B1845" s="656"/>
      <c r="C1845" s="583"/>
      <c r="D1845" s="534"/>
      <c r="E1845" s="599"/>
      <c r="F1845" s="532"/>
      <c r="G1845" s="879"/>
    </row>
    <row r="1846" spans="1:7" ht="9.75" customHeight="1">
      <c r="A1846" s="532"/>
      <c r="B1846" s="656"/>
      <c r="C1846" s="583"/>
      <c r="D1846" s="534"/>
      <c r="E1846" s="599"/>
      <c r="F1846" s="532"/>
      <c r="G1846" s="879"/>
    </row>
    <row r="1847" spans="1:7" ht="9.75" customHeight="1">
      <c r="A1847" s="532"/>
      <c r="B1847" s="656"/>
      <c r="C1847" s="583"/>
      <c r="D1847" s="534"/>
      <c r="E1847" s="599"/>
      <c r="F1847" s="532"/>
      <c r="G1847" s="879"/>
    </row>
    <row r="1848" spans="1:7" ht="9.75" customHeight="1">
      <c r="A1848" s="532"/>
      <c r="B1848" s="656"/>
      <c r="C1848" s="583"/>
      <c r="D1848" s="534"/>
      <c r="E1848" s="599"/>
      <c r="F1848" s="532"/>
      <c r="G1848" s="879"/>
    </row>
    <row r="1849" spans="1:7" ht="9.75" customHeight="1">
      <c r="A1849" s="532"/>
      <c r="B1849" s="656"/>
      <c r="C1849" s="583"/>
      <c r="D1849" s="534"/>
      <c r="E1849" s="599"/>
      <c r="F1849" s="532"/>
      <c r="G1849" s="879"/>
    </row>
    <row r="1850" spans="1:7" ht="9.75" customHeight="1">
      <c r="A1850" s="532"/>
      <c r="B1850" s="656"/>
      <c r="C1850" s="583"/>
      <c r="D1850" s="534"/>
      <c r="E1850" s="599"/>
      <c r="F1850" s="532"/>
      <c r="G1850" s="879"/>
    </row>
    <row r="1851" spans="1:7" ht="9.75" customHeight="1">
      <c r="A1851" s="532"/>
      <c r="B1851" s="656"/>
      <c r="C1851" s="583"/>
      <c r="D1851" s="534"/>
      <c r="E1851" s="599"/>
      <c r="F1851" s="532"/>
      <c r="G1851" s="879"/>
    </row>
    <row r="1852" spans="1:7" ht="9.75" customHeight="1">
      <c r="A1852" s="532"/>
      <c r="B1852" s="656"/>
      <c r="C1852" s="583"/>
      <c r="D1852" s="534"/>
      <c r="E1852" s="599"/>
      <c r="F1852" s="532"/>
      <c r="G1852" s="879"/>
    </row>
    <row r="1853" spans="1:7" ht="9.75" customHeight="1">
      <c r="A1853" s="532"/>
      <c r="B1853" s="656"/>
      <c r="C1853" s="583"/>
      <c r="D1853" s="534"/>
      <c r="E1853" s="599"/>
      <c r="F1853" s="532"/>
      <c r="G1853" s="879"/>
    </row>
    <row r="1854" spans="1:7" ht="9.75" customHeight="1">
      <c r="A1854" s="532"/>
      <c r="B1854" s="656"/>
      <c r="C1854" s="583"/>
      <c r="D1854" s="534"/>
      <c r="E1854" s="599"/>
      <c r="F1854" s="532"/>
      <c r="G1854" s="879"/>
    </row>
    <row r="1855" spans="1:7" ht="9.75" customHeight="1">
      <c r="A1855" s="532"/>
      <c r="B1855" s="656"/>
      <c r="C1855" s="583"/>
      <c r="D1855" s="534"/>
      <c r="E1855" s="599"/>
      <c r="F1855" s="532"/>
      <c r="G1855" s="879"/>
    </row>
    <row r="1856" spans="1:7" ht="9.75" customHeight="1">
      <c r="A1856" s="532"/>
      <c r="B1856" s="656"/>
      <c r="C1856" s="881"/>
      <c r="D1856" s="532"/>
      <c r="E1856" s="882"/>
      <c r="F1856" s="532"/>
      <c r="G1856" s="879"/>
    </row>
    <row r="1857" spans="1:7" ht="9.75" customHeight="1">
      <c r="A1857" s="532"/>
      <c r="B1857" s="656"/>
      <c r="C1857" s="881"/>
      <c r="D1857" s="532"/>
      <c r="E1857" s="882"/>
      <c r="F1857" s="532"/>
      <c r="G1857" s="879"/>
    </row>
    <row r="1858" spans="1:7" ht="9.75" customHeight="1">
      <c r="A1858" s="532"/>
      <c r="B1858" s="656"/>
      <c r="C1858" s="881"/>
      <c r="D1858" s="532"/>
      <c r="E1858" s="882"/>
      <c r="F1858" s="532"/>
      <c r="G1858" s="879"/>
    </row>
    <row r="1859" spans="1:7" ht="9.75" customHeight="1">
      <c r="A1859" s="532"/>
      <c r="B1859" s="656"/>
      <c r="C1859" s="881"/>
      <c r="D1859" s="532"/>
      <c r="E1859" s="882"/>
      <c r="F1859" s="532"/>
      <c r="G1859" s="879"/>
    </row>
    <row r="1860" spans="1:7" ht="9.75" customHeight="1">
      <c r="A1860" s="532"/>
      <c r="B1860" s="656"/>
      <c r="C1860" s="881"/>
      <c r="D1860" s="532"/>
      <c r="E1860" s="882"/>
      <c r="F1860" s="532"/>
      <c r="G1860" s="879"/>
    </row>
    <row r="1861" spans="1:7" ht="9.75" customHeight="1">
      <c r="A1861" s="532"/>
      <c r="B1861" s="656"/>
      <c r="C1861" s="800"/>
      <c r="D1861" s="534"/>
      <c r="E1861" s="599"/>
      <c r="F1861" s="532"/>
      <c r="G1861" s="879"/>
    </row>
    <row r="1862" spans="1:7" ht="9.75" customHeight="1">
      <c r="A1862" s="532"/>
      <c r="B1862" s="656"/>
      <c r="C1862" s="800"/>
      <c r="D1862" s="534"/>
      <c r="E1862" s="599"/>
      <c r="F1862" s="532"/>
      <c r="G1862" s="879"/>
    </row>
    <row r="1863" spans="1:7" ht="9.75" customHeight="1">
      <c r="A1863" s="532"/>
      <c r="B1863" s="656"/>
      <c r="C1863" s="800"/>
      <c r="D1863" s="534"/>
      <c r="E1863" s="599"/>
      <c r="F1863" s="532"/>
      <c r="G1863" s="879"/>
    </row>
    <row r="1864" spans="1:7" ht="9.75" customHeight="1">
      <c r="A1864" s="532"/>
      <c r="B1864" s="656"/>
      <c r="C1864" s="800"/>
      <c r="D1864" s="534"/>
      <c r="E1864" s="599"/>
      <c r="F1864" s="532"/>
      <c r="G1864" s="879"/>
    </row>
    <row r="1865" spans="1:7" ht="9.75" customHeight="1">
      <c r="A1865" s="532"/>
      <c r="B1865" s="656"/>
      <c r="C1865" s="800"/>
      <c r="D1865" s="534"/>
      <c r="E1865" s="599"/>
      <c r="F1865" s="532"/>
      <c r="G1865" s="879"/>
    </row>
    <row r="1866" spans="1:7" ht="9.75" customHeight="1">
      <c r="A1866" s="532"/>
      <c r="B1866" s="656"/>
      <c r="C1866" s="583"/>
      <c r="D1866" s="534"/>
      <c r="E1866" s="599"/>
      <c r="F1866" s="532"/>
      <c r="G1866" s="879"/>
    </row>
    <row r="1867" spans="1:7" ht="9.75" customHeight="1">
      <c r="A1867" s="532"/>
      <c r="B1867" s="656"/>
      <c r="C1867" s="583"/>
      <c r="D1867" s="534"/>
      <c r="E1867" s="599"/>
      <c r="F1867" s="532"/>
      <c r="G1867" s="879"/>
    </row>
    <row r="1868" spans="1:7" ht="9.75" customHeight="1">
      <c r="A1868" s="532"/>
      <c r="B1868" s="656"/>
      <c r="C1868" s="583"/>
      <c r="D1868" s="534"/>
      <c r="E1868" s="599"/>
      <c r="F1868" s="532"/>
      <c r="G1868" s="879"/>
    </row>
    <row r="1869" spans="1:7" ht="9.75" customHeight="1">
      <c r="A1869" s="532"/>
      <c r="B1869" s="656"/>
      <c r="C1869" s="583"/>
      <c r="D1869" s="534"/>
      <c r="E1869" s="599"/>
      <c r="F1869" s="532"/>
      <c r="G1869" s="879"/>
    </row>
    <row r="1870" spans="1:7" ht="9.75" customHeight="1">
      <c r="A1870" s="532"/>
      <c r="B1870" s="656"/>
      <c r="C1870" s="583"/>
      <c r="D1870" s="534"/>
      <c r="E1870" s="599"/>
      <c r="F1870" s="532"/>
      <c r="G1870" s="879"/>
    </row>
    <row r="1871" spans="1:7" ht="9.75" customHeight="1">
      <c r="A1871" s="532"/>
      <c r="B1871" s="656"/>
      <c r="C1871" s="583"/>
      <c r="D1871" s="534"/>
      <c r="E1871" s="599"/>
      <c r="F1871" s="532"/>
      <c r="G1871" s="879"/>
    </row>
    <row r="1872" spans="1:7" ht="9.75" customHeight="1">
      <c r="A1872" s="532"/>
      <c r="B1872" s="656"/>
      <c r="C1872" s="583"/>
      <c r="D1872" s="534"/>
      <c r="E1872" s="599"/>
      <c r="F1872" s="532"/>
      <c r="G1872" s="879"/>
    </row>
    <row r="1873" spans="1:7" ht="9.75" customHeight="1">
      <c r="A1873" s="532"/>
      <c r="B1873" s="656"/>
      <c r="C1873" s="583"/>
      <c r="D1873" s="534"/>
      <c r="E1873" s="599"/>
      <c r="F1873" s="532"/>
      <c r="G1873" s="879"/>
    </row>
    <row r="1874" spans="1:7" ht="9.75" customHeight="1">
      <c r="A1874" s="532"/>
      <c r="B1874" s="656"/>
      <c r="C1874" s="583"/>
      <c r="D1874" s="534"/>
      <c r="E1874" s="599"/>
      <c r="F1874" s="532"/>
      <c r="G1874" s="879"/>
    </row>
    <row r="1875" spans="1:7" ht="9.75" customHeight="1">
      <c r="A1875" s="532"/>
      <c r="B1875" s="656"/>
      <c r="C1875" s="583"/>
      <c r="D1875" s="534"/>
      <c r="E1875" s="599"/>
      <c r="F1875" s="532"/>
      <c r="G1875" s="879"/>
    </row>
    <row r="1876" spans="1:7" ht="9.75" customHeight="1">
      <c r="A1876" s="532"/>
      <c r="B1876" s="656"/>
      <c r="C1876" s="583"/>
      <c r="D1876" s="534"/>
      <c r="E1876" s="599"/>
      <c r="F1876" s="532"/>
      <c r="G1876" s="879"/>
    </row>
    <row r="1877" spans="1:7" ht="9.75" customHeight="1">
      <c r="A1877" s="532"/>
      <c r="B1877" s="656"/>
      <c r="C1877" s="583"/>
      <c r="D1877" s="534"/>
      <c r="E1877" s="599"/>
      <c r="F1877" s="532"/>
      <c r="G1877" s="879"/>
    </row>
    <row r="1878" spans="1:7" ht="9.75" customHeight="1">
      <c r="A1878" s="532"/>
      <c r="B1878" s="656"/>
      <c r="C1878" s="583"/>
      <c r="D1878" s="534"/>
      <c r="E1878" s="599"/>
      <c r="F1878" s="532"/>
      <c r="G1878" s="879"/>
    </row>
    <row r="1879" spans="1:7" ht="9.75" customHeight="1">
      <c r="A1879" s="532"/>
      <c r="B1879" s="656"/>
      <c r="C1879" s="583"/>
      <c r="D1879" s="534"/>
      <c r="E1879" s="599"/>
      <c r="F1879" s="532"/>
      <c r="G1879" s="879"/>
    </row>
    <row r="1880" spans="1:7" ht="9.75" customHeight="1">
      <c r="A1880" s="532"/>
      <c r="B1880" s="656"/>
      <c r="C1880" s="583"/>
      <c r="D1880" s="534"/>
      <c r="E1880" s="599"/>
      <c r="F1880" s="532"/>
      <c r="G1880" s="879"/>
    </row>
    <row r="1881" spans="1:7" ht="9.75" customHeight="1">
      <c r="A1881" s="532"/>
      <c r="B1881" s="656"/>
      <c r="C1881" s="583"/>
      <c r="D1881" s="534"/>
      <c r="E1881" s="599"/>
      <c r="F1881" s="532"/>
      <c r="G1881" s="879"/>
    </row>
    <row r="1882" spans="1:7" ht="9.75" customHeight="1">
      <c r="A1882" s="532"/>
      <c r="B1882" s="656"/>
      <c r="C1882" s="583"/>
      <c r="D1882" s="534"/>
      <c r="E1882" s="599"/>
      <c r="F1882" s="532"/>
      <c r="G1882" s="879"/>
    </row>
    <row r="1883" spans="1:7" ht="9.75" customHeight="1">
      <c r="A1883" s="532"/>
      <c r="B1883" s="656"/>
      <c r="C1883" s="583"/>
      <c r="D1883" s="534"/>
      <c r="E1883" s="599"/>
      <c r="F1883" s="532"/>
      <c r="G1883" s="879"/>
    </row>
    <row r="1884" spans="1:7" ht="9.75" customHeight="1">
      <c r="A1884" s="532"/>
      <c r="B1884" s="656"/>
      <c r="C1884" s="583"/>
      <c r="D1884" s="534"/>
      <c r="E1884" s="599"/>
      <c r="F1884" s="532"/>
      <c r="G1884" s="879"/>
    </row>
    <row r="1885" spans="1:7" ht="9.75" customHeight="1">
      <c r="A1885" s="532"/>
      <c r="B1885" s="656"/>
      <c r="C1885" s="583"/>
      <c r="D1885" s="534"/>
      <c r="E1885" s="599"/>
      <c r="F1885" s="532"/>
      <c r="G1885" s="879"/>
    </row>
    <row r="1886" spans="1:7" ht="9.75" customHeight="1">
      <c r="A1886" s="532"/>
      <c r="B1886" s="656"/>
      <c r="C1886" s="583"/>
      <c r="D1886" s="534"/>
      <c r="E1886" s="599"/>
      <c r="F1886" s="532"/>
      <c r="G1886" s="879"/>
    </row>
    <row r="1887" spans="1:7" ht="9.75" customHeight="1">
      <c r="A1887" s="532"/>
      <c r="B1887" s="656"/>
      <c r="C1887" s="583"/>
      <c r="D1887" s="534"/>
      <c r="E1887" s="599"/>
      <c r="F1887" s="532"/>
      <c r="G1887" s="879"/>
    </row>
    <row r="1888" spans="1:7" ht="9.75" customHeight="1">
      <c r="A1888" s="532"/>
      <c r="B1888" s="656"/>
      <c r="C1888" s="583"/>
      <c r="D1888" s="534"/>
      <c r="E1888" s="599"/>
      <c r="F1888" s="532"/>
      <c r="G1888" s="879"/>
    </row>
    <row r="1889" spans="1:7" ht="9.75" customHeight="1">
      <c r="A1889" s="532"/>
      <c r="B1889" s="656"/>
      <c r="C1889" s="583"/>
      <c r="D1889" s="534"/>
      <c r="E1889" s="599"/>
      <c r="F1889" s="532"/>
      <c r="G1889" s="879"/>
    </row>
    <row r="1890" spans="1:7" ht="9.75" customHeight="1">
      <c r="A1890" s="532"/>
      <c r="B1890" s="656"/>
      <c r="C1890" s="583"/>
      <c r="D1890" s="534"/>
      <c r="E1890" s="599"/>
      <c r="F1890" s="532"/>
      <c r="G1890" s="879"/>
    </row>
    <row r="1891" spans="1:7" ht="9.75" customHeight="1">
      <c r="A1891" s="532"/>
      <c r="B1891" s="656"/>
      <c r="C1891" s="583"/>
      <c r="D1891" s="534"/>
      <c r="E1891" s="599"/>
      <c r="F1891" s="532"/>
      <c r="G1891" s="879"/>
    </row>
    <row r="1892" spans="1:7" ht="9.75" customHeight="1">
      <c r="A1892" s="532"/>
      <c r="B1892" s="656"/>
      <c r="C1892" s="583"/>
      <c r="D1892" s="534"/>
      <c r="E1892" s="599"/>
      <c r="F1892" s="532"/>
      <c r="G1892" s="879"/>
    </row>
    <row r="1893" spans="1:7" ht="9.75" customHeight="1">
      <c r="A1893" s="532"/>
      <c r="B1893" s="656"/>
      <c r="C1893" s="583"/>
      <c r="D1893" s="534"/>
      <c r="E1893" s="599"/>
      <c r="F1893" s="532"/>
      <c r="G1893" s="879"/>
    </row>
    <row r="1894" spans="1:7" ht="9.75" customHeight="1">
      <c r="A1894" s="532"/>
      <c r="B1894" s="656"/>
      <c r="C1894" s="583"/>
      <c r="D1894" s="534"/>
      <c r="E1894" s="599"/>
      <c r="F1894" s="532"/>
      <c r="G1894" s="879"/>
    </row>
    <row r="1895" spans="1:7" ht="9.75" customHeight="1">
      <c r="A1895" s="532"/>
      <c r="B1895" s="656"/>
      <c r="C1895" s="583"/>
      <c r="D1895" s="534"/>
      <c r="E1895" s="599"/>
      <c r="F1895" s="532"/>
      <c r="G1895" s="879"/>
    </row>
    <row r="1896" spans="1:7" ht="9.75" customHeight="1">
      <c r="A1896" s="532"/>
      <c r="B1896" s="656"/>
      <c r="C1896" s="583"/>
      <c r="D1896" s="534"/>
      <c r="E1896" s="599"/>
      <c r="F1896" s="532"/>
      <c r="G1896" s="879"/>
    </row>
    <row r="1897" spans="1:7" ht="9.75" customHeight="1">
      <c r="A1897" s="532"/>
      <c r="B1897" s="656"/>
      <c r="C1897" s="583"/>
      <c r="D1897" s="534"/>
      <c r="E1897" s="599"/>
      <c r="F1897" s="532"/>
      <c r="G1897" s="879"/>
    </row>
    <row r="1898" spans="1:7" ht="9.75" customHeight="1">
      <c r="A1898" s="532"/>
      <c r="B1898" s="656"/>
      <c r="C1898" s="583"/>
      <c r="D1898" s="534"/>
      <c r="E1898" s="599"/>
      <c r="F1898" s="532"/>
      <c r="G1898" s="879"/>
    </row>
    <row r="1899" spans="1:7" ht="9.75" customHeight="1">
      <c r="A1899" s="532"/>
      <c r="B1899" s="656"/>
      <c r="C1899" s="583"/>
      <c r="D1899" s="534"/>
      <c r="E1899" s="599"/>
      <c r="F1899" s="532"/>
      <c r="G1899" s="879"/>
    </row>
    <row r="1900" spans="1:7" ht="9.75" customHeight="1">
      <c r="A1900" s="532"/>
      <c r="B1900" s="656"/>
      <c r="C1900" s="583"/>
      <c r="D1900" s="534"/>
      <c r="E1900" s="599"/>
      <c r="F1900" s="532"/>
      <c r="G1900" s="879"/>
    </row>
    <row r="1901" spans="1:7" ht="9.75" customHeight="1">
      <c r="A1901" s="532"/>
      <c r="B1901" s="656"/>
      <c r="C1901" s="583"/>
      <c r="D1901" s="534"/>
      <c r="E1901" s="599"/>
      <c r="F1901" s="532"/>
      <c r="G1901" s="879"/>
    </row>
    <row r="1902" spans="1:7" ht="9.75" customHeight="1">
      <c r="A1902" s="532"/>
      <c r="B1902" s="656"/>
      <c r="C1902" s="583"/>
      <c r="D1902" s="534"/>
      <c r="E1902" s="599"/>
      <c r="F1902" s="532"/>
      <c r="G1902" s="879"/>
    </row>
    <row r="1903" spans="1:7" ht="9.75" customHeight="1">
      <c r="A1903" s="532"/>
      <c r="B1903" s="656"/>
      <c r="C1903" s="583"/>
      <c r="D1903" s="534"/>
      <c r="E1903" s="599"/>
      <c r="F1903" s="532"/>
      <c r="G1903" s="879"/>
    </row>
    <row r="1904" spans="1:7" ht="9.75" customHeight="1">
      <c r="A1904" s="532"/>
      <c r="B1904" s="656"/>
      <c r="C1904" s="583"/>
      <c r="D1904" s="534"/>
      <c r="E1904" s="599"/>
      <c r="F1904" s="532"/>
      <c r="G1904" s="879"/>
    </row>
    <row r="1905" spans="1:7" ht="7.5" customHeight="1">
      <c r="A1905" s="532"/>
      <c r="B1905" s="656"/>
      <c r="C1905" s="583"/>
      <c r="D1905" s="534"/>
      <c r="E1905" s="599"/>
      <c r="F1905" s="532"/>
      <c r="G1905" s="879"/>
    </row>
    <row r="1906" spans="1:7" ht="9.75" customHeight="1">
      <c r="A1906" s="532"/>
      <c r="B1906" s="656"/>
      <c r="C1906" s="583"/>
      <c r="D1906" s="534"/>
      <c r="E1906" s="599"/>
      <c r="F1906" s="532"/>
      <c r="G1906" s="879"/>
    </row>
    <row r="1907" spans="1:7" ht="9.75" customHeight="1">
      <c r="A1907" s="532"/>
      <c r="B1907" s="656"/>
      <c r="C1907" s="583"/>
      <c r="D1907" s="534"/>
      <c r="E1907" s="599"/>
      <c r="F1907" s="532"/>
      <c r="G1907" s="879"/>
    </row>
    <row r="1908" spans="1:7" ht="9.75" customHeight="1">
      <c r="A1908" s="532"/>
      <c r="B1908" s="656"/>
      <c r="C1908" s="583"/>
      <c r="D1908" s="534"/>
      <c r="E1908" s="599"/>
      <c r="F1908" s="532"/>
      <c r="G1908" s="879"/>
    </row>
    <row r="1909" spans="1:7" ht="9.75" customHeight="1">
      <c r="A1909" s="532"/>
      <c r="B1909" s="656"/>
      <c r="C1909" s="583"/>
      <c r="D1909" s="534"/>
      <c r="E1909" s="599"/>
      <c r="F1909" s="532"/>
      <c r="G1909" s="879"/>
    </row>
    <row r="1910" spans="1:7" ht="9.75" customHeight="1">
      <c r="A1910" s="532"/>
      <c r="B1910" s="656"/>
      <c r="C1910" s="583"/>
      <c r="D1910" s="534"/>
      <c r="E1910" s="599"/>
      <c r="F1910" s="532"/>
      <c r="G1910" s="879"/>
    </row>
    <row r="1911" spans="1:7" ht="9.75" customHeight="1">
      <c r="A1911" s="532"/>
      <c r="B1911" s="656"/>
      <c r="C1911" s="583"/>
      <c r="D1911" s="534"/>
      <c r="E1911" s="599"/>
      <c r="F1911" s="532"/>
      <c r="G1911" s="879"/>
    </row>
    <row r="1912" spans="1:7" ht="9.75" customHeight="1">
      <c r="A1912" s="532"/>
      <c r="B1912" s="656"/>
      <c r="C1912" s="583"/>
      <c r="D1912" s="534"/>
      <c r="E1912" s="599"/>
      <c r="F1912" s="532"/>
      <c r="G1912" s="879"/>
    </row>
    <row r="1913" spans="1:7" ht="9.75" customHeight="1">
      <c r="A1913" s="532"/>
      <c r="B1913" s="656"/>
      <c r="C1913" s="583"/>
      <c r="D1913" s="534"/>
      <c r="E1913" s="599"/>
      <c r="F1913" s="532"/>
      <c r="G1913" s="879"/>
    </row>
    <row r="1914" spans="1:7" ht="9.75" customHeight="1">
      <c r="A1914" s="532"/>
      <c r="B1914" s="656"/>
      <c r="C1914" s="583"/>
      <c r="D1914" s="534"/>
      <c r="E1914" s="599"/>
      <c r="F1914" s="532"/>
      <c r="G1914" s="879"/>
    </row>
    <row r="1915" spans="1:7" ht="9.75" customHeight="1">
      <c r="A1915" s="532"/>
      <c r="B1915" s="656"/>
      <c r="C1915" s="583"/>
      <c r="D1915" s="534"/>
      <c r="E1915" s="599"/>
      <c r="F1915" s="532"/>
      <c r="G1915" s="879"/>
    </row>
    <row r="1916" spans="1:7" ht="9.75" customHeight="1">
      <c r="A1916" s="532"/>
      <c r="B1916" s="656"/>
      <c r="C1916" s="583"/>
      <c r="D1916" s="534"/>
      <c r="E1916" s="599"/>
      <c r="F1916" s="532"/>
      <c r="G1916" s="879"/>
    </row>
    <row r="1917" spans="1:7" ht="9.75" customHeight="1">
      <c r="A1917" s="532"/>
      <c r="B1917" s="656"/>
      <c r="C1917" s="583"/>
      <c r="D1917" s="534"/>
      <c r="E1917" s="599"/>
      <c r="F1917" s="532"/>
      <c r="G1917" s="879"/>
    </row>
    <row r="1918" spans="1:7" ht="9.75" customHeight="1">
      <c r="A1918" s="532"/>
      <c r="B1918" s="656"/>
      <c r="C1918" s="583"/>
      <c r="D1918" s="534"/>
      <c r="E1918" s="599"/>
      <c r="F1918" s="532"/>
      <c r="G1918" s="879"/>
    </row>
    <row r="1919" spans="1:7" ht="9.75" customHeight="1">
      <c r="A1919" s="532"/>
      <c r="B1919" s="656"/>
      <c r="C1919" s="583"/>
      <c r="D1919" s="534"/>
      <c r="E1919" s="599"/>
      <c r="F1919" s="532"/>
      <c r="G1919" s="879"/>
    </row>
    <row r="1920" spans="1:7" ht="9.75" customHeight="1">
      <c r="A1920" s="532"/>
      <c r="B1920" s="656"/>
      <c r="C1920" s="583"/>
      <c r="D1920" s="534"/>
      <c r="E1920" s="599"/>
      <c r="F1920" s="532"/>
      <c r="G1920" s="879"/>
    </row>
    <row r="1921" spans="1:7" ht="9.75" customHeight="1">
      <c r="A1921" s="532"/>
      <c r="B1921" s="656"/>
      <c r="C1921" s="583"/>
      <c r="D1921" s="534"/>
      <c r="E1921" s="599"/>
      <c r="F1921" s="532"/>
      <c r="G1921" s="879"/>
    </row>
    <row r="1922" spans="1:7" ht="9.75" customHeight="1">
      <c r="A1922" s="532"/>
      <c r="B1922" s="656"/>
      <c r="C1922" s="583"/>
      <c r="D1922" s="534"/>
      <c r="E1922" s="599"/>
      <c r="F1922" s="532"/>
      <c r="G1922" s="879"/>
    </row>
    <row r="1923" spans="1:7" ht="9.75" customHeight="1">
      <c r="A1923" s="532"/>
      <c r="B1923" s="656"/>
      <c r="C1923" s="583"/>
      <c r="D1923" s="534"/>
      <c r="E1923" s="599"/>
      <c r="F1923" s="532"/>
      <c r="G1923" s="879"/>
    </row>
    <row r="1924" spans="1:7" ht="9.75" customHeight="1">
      <c r="A1924" s="532"/>
      <c r="B1924" s="656"/>
      <c r="C1924" s="583"/>
      <c r="D1924" s="534"/>
      <c r="E1924" s="599"/>
      <c r="F1924" s="532"/>
      <c r="G1924" s="879"/>
    </row>
    <row r="1925" spans="1:7" ht="9.75" customHeight="1">
      <c r="A1925" s="532"/>
      <c r="B1925" s="656"/>
      <c r="C1925" s="583"/>
      <c r="D1925" s="534"/>
      <c r="E1925" s="599"/>
      <c r="F1925" s="532"/>
      <c r="G1925" s="879"/>
    </row>
    <row r="1926" spans="1:7" ht="9.75" customHeight="1">
      <c r="A1926" s="532"/>
      <c r="B1926" s="656"/>
      <c r="C1926" s="583"/>
      <c r="D1926" s="534"/>
      <c r="E1926" s="599"/>
      <c r="F1926" s="532"/>
      <c r="G1926" s="879"/>
    </row>
    <row r="1927" spans="1:7" ht="9.75" customHeight="1">
      <c r="A1927" s="532"/>
      <c r="B1927" s="656"/>
      <c r="C1927" s="583"/>
      <c r="D1927" s="534"/>
      <c r="E1927" s="599"/>
      <c r="F1927" s="532"/>
      <c r="G1927" s="879"/>
    </row>
    <row r="1928" spans="1:7" ht="9.75" customHeight="1">
      <c r="A1928" s="532"/>
      <c r="B1928" s="656"/>
      <c r="C1928" s="583"/>
      <c r="D1928" s="534"/>
      <c r="E1928" s="599"/>
      <c r="F1928" s="532"/>
      <c r="G1928" s="879"/>
    </row>
    <row r="1929" spans="1:7" ht="9.75" customHeight="1">
      <c r="A1929" s="532"/>
      <c r="B1929" s="656"/>
      <c r="C1929" s="583"/>
      <c r="D1929" s="534"/>
      <c r="E1929" s="599"/>
      <c r="F1929" s="532"/>
      <c r="G1929" s="879"/>
    </row>
    <row r="1930" spans="1:7" ht="9.75" customHeight="1">
      <c r="A1930" s="532"/>
      <c r="B1930" s="656"/>
      <c r="C1930" s="583"/>
      <c r="D1930" s="534"/>
      <c r="E1930" s="599"/>
      <c r="F1930" s="532"/>
      <c r="G1930" s="879"/>
    </row>
    <row r="1931" spans="1:7" ht="9.75" customHeight="1">
      <c r="A1931" s="532"/>
      <c r="B1931" s="656"/>
      <c r="C1931" s="583"/>
      <c r="D1931" s="534"/>
      <c r="E1931" s="599"/>
      <c r="F1931" s="532"/>
      <c r="G1931" s="879"/>
    </row>
    <row r="1932" spans="1:7" ht="9.75" customHeight="1">
      <c r="A1932" s="532"/>
      <c r="B1932" s="656"/>
      <c r="C1932" s="583"/>
      <c r="D1932" s="534"/>
      <c r="E1932" s="599"/>
      <c r="F1932" s="532"/>
      <c r="G1932" s="879"/>
    </row>
    <row r="1933" spans="1:7" ht="9.75" customHeight="1">
      <c r="A1933" s="532"/>
      <c r="B1933" s="656"/>
      <c r="C1933" s="583"/>
      <c r="D1933" s="534"/>
      <c r="E1933" s="599"/>
      <c r="F1933" s="532"/>
      <c r="G1933" s="879"/>
    </row>
    <row r="1934" spans="1:7" ht="9.75" customHeight="1">
      <c r="A1934" s="532"/>
      <c r="B1934" s="656"/>
      <c r="C1934" s="583"/>
      <c r="D1934" s="534"/>
      <c r="E1934" s="599"/>
      <c r="F1934" s="532"/>
      <c r="G1934" s="879"/>
    </row>
    <row r="1935" spans="1:7" ht="9.75" customHeight="1">
      <c r="A1935" s="532"/>
      <c r="B1935" s="656"/>
      <c r="C1935" s="583"/>
      <c r="D1935" s="534"/>
      <c r="E1935" s="599"/>
      <c r="F1935" s="532"/>
      <c r="G1935" s="879"/>
    </row>
    <row r="1936" spans="1:7" ht="9.75" customHeight="1">
      <c r="A1936" s="532"/>
      <c r="B1936" s="656"/>
      <c r="C1936" s="583"/>
      <c r="D1936" s="534"/>
      <c r="E1936" s="599"/>
      <c r="F1936" s="532"/>
      <c r="G1936" s="879"/>
    </row>
    <row r="1937" spans="1:7" ht="9.75" customHeight="1">
      <c r="A1937" s="532"/>
      <c r="B1937" s="656"/>
      <c r="C1937" s="583"/>
      <c r="D1937" s="534"/>
      <c r="E1937" s="599"/>
      <c r="F1937" s="532"/>
      <c r="G1937" s="879"/>
    </row>
    <row r="1938" spans="1:7" ht="9.75" customHeight="1">
      <c r="A1938" s="532"/>
      <c r="B1938" s="656"/>
      <c r="C1938" s="583"/>
      <c r="D1938" s="534"/>
      <c r="E1938" s="599"/>
      <c r="F1938" s="532"/>
      <c r="G1938" s="879"/>
    </row>
    <row r="1939" spans="1:7" ht="9.75" customHeight="1">
      <c r="A1939" s="532"/>
      <c r="B1939" s="656"/>
      <c r="C1939" s="583"/>
      <c r="D1939" s="534"/>
      <c r="E1939" s="599"/>
      <c r="F1939" s="532"/>
      <c r="G1939" s="879"/>
    </row>
    <row r="1940" spans="1:7" ht="9.75" customHeight="1">
      <c r="A1940" s="532"/>
      <c r="B1940" s="656"/>
      <c r="C1940" s="583"/>
      <c r="D1940" s="534"/>
      <c r="E1940" s="599"/>
      <c r="F1940" s="532"/>
      <c r="G1940" s="879"/>
    </row>
    <row r="1941" spans="1:7" ht="9.75" customHeight="1">
      <c r="A1941" s="532"/>
      <c r="B1941" s="656"/>
      <c r="C1941" s="884"/>
      <c r="D1941" s="532"/>
      <c r="E1941" s="585"/>
      <c r="F1941" s="532"/>
      <c r="G1941" s="879"/>
    </row>
    <row r="1942" spans="1:7" ht="9.75" customHeight="1">
      <c r="A1942" s="532"/>
      <c r="B1942" s="656"/>
      <c r="C1942" s="884"/>
      <c r="D1942" s="532"/>
      <c r="E1942" s="585"/>
      <c r="F1942" s="532"/>
      <c r="G1942" s="879"/>
    </row>
    <row r="1943" spans="1:7" ht="9.75" customHeight="1">
      <c r="A1943" s="532"/>
      <c r="B1943" s="656"/>
      <c r="C1943" s="884"/>
      <c r="D1943" s="532"/>
      <c r="E1943" s="585"/>
      <c r="F1943" s="532"/>
      <c r="G1943" s="879"/>
    </row>
    <row r="1944" spans="1:7" ht="9.75" customHeight="1">
      <c r="A1944" s="532"/>
      <c r="B1944" s="656"/>
      <c r="C1944" s="884"/>
      <c r="D1944" s="532"/>
      <c r="E1944" s="585"/>
      <c r="F1944" s="532"/>
      <c r="G1944" s="879"/>
    </row>
    <row r="1945" spans="1:7" ht="9.75" customHeight="1">
      <c r="A1945" s="532"/>
      <c r="B1945" s="656"/>
      <c r="C1945" s="884"/>
      <c r="D1945" s="532"/>
      <c r="E1945" s="585"/>
      <c r="F1945" s="532"/>
      <c r="G1945" s="879"/>
    </row>
    <row r="1946" spans="1:7" ht="9.75" customHeight="1">
      <c r="A1946" s="532"/>
      <c r="B1946" s="656"/>
      <c r="C1946" s="884"/>
      <c r="D1946" s="532"/>
      <c r="E1946" s="886"/>
      <c r="F1946" s="532"/>
      <c r="G1946" s="879"/>
    </row>
    <row r="1947" spans="1:7" ht="9.75" customHeight="1">
      <c r="A1947" s="532"/>
      <c r="B1947" s="656"/>
      <c r="C1947" s="884"/>
      <c r="D1947" s="532"/>
      <c r="E1947" s="886"/>
      <c r="F1947" s="532"/>
      <c r="G1947" s="879"/>
    </row>
    <row r="1948" spans="1:7" ht="9.75" customHeight="1">
      <c r="A1948" s="532"/>
      <c r="B1948" s="656"/>
      <c r="C1948" s="884"/>
      <c r="D1948" s="532"/>
      <c r="E1948" s="886"/>
      <c r="F1948" s="532"/>
      <c r="G1948" s="879"/>
    </row>
    <row r="1949" spans="1:7" ht="9.75" customHeight="1">
      <c r="A1949" s="532"/>
      <c r="B1949" s="656"/>
      <c r="C1949" s="884"/>
      <c r="D1949" s="532"/>
      <c r="E1949" s="886"/>
      <c r="F1949" s="532"/>
      <c r="G1949" s="879"/>
    </row>
    <row r="1950" spans="1:7" ht="9.75" customHeight="1">
      <c r="A1950" s="532"/>
      <c r="B1950" s="656"/>
      <c r="C1950" s="884"/>
      <c r="D1950" s="532"/>
      <c r="E1950" s="886"/>
      <c r="F1950" s="532"/>
      <c r="G1950" s="879"/>
    </row>
    <row r="1951" spans="1:7" ht="9.75" customHeight="1">
      <c r="A1951" s="532"/>
      <c r="B1951" s="656"/>
      <c r="C1951" s="583"/>
      <c r="D1951" s="534"/>
      <c r="E1951" s="599"/>
      <c r="F1951" s="532"/>
      <c r="G1951" s="879"/>
    </row>
    <row r="1952" spans="1:7" ht="9.75" customHeight="1">
      <c r="A1952" s="532"/>
      <c r="B1952" s="656"/>
      <c r="C1952" s="583"/>
      <c r="D1952" s="534"/>
      <c r="E1952" s="599"/>
      <c r="F1952" s="532"/>
      <c r="G1952" s="879"/>
    </row>
    <row r="1953" spans="1:7" ht="9.75" customHeight="1">
      <c r="A1953" s="532"/>
      <c r="B1953" s="656"/>
      <c r="C1953" s="583"/>
      <c r="D1953" s="534"/>
      <c r="E1953" s="599"/>
      <c r="F1953" s="532"/>
      <c r="G1953" s="879"/>
    </row>
    <row r="1954" spans="1:7" ht="9.75" customHeight="1">
      <c r="A1954" s="532"/>
      <c r="B1954" s="656"/>
      <c r="C1954" s="583"/>
      <c r="D1954" s="534"/>
      <c r="E1954" s="599"/>
      <c r="F1954" s="532"/>
      <c r="G1954" s="879"/>
    </row>
    <row r="1955" spans="1:7" ht="9.75" customHeight="1">
      <c r="A1955" s="532"/>
      <c r="B1955" s="656"/>
      <c r="C1955" s="583"/>
      <c r="D1955" s="534"/>
      <c r="E1955" s="599"/>
      <c r="F1955" s="532"/>
      <c r="G1955" s="879"/>
    </row>
    <row r="1956" spans="1:7" ht="9.75" customHeight="1">
      <c r="A1956" s="532"/>
      <c r="B1956" s="656"/>
      <c r="C1956" s="583"/>
      <c r="D1956" s="534"/>
      <c r="E1956" s="599"/>
      <c r="F1956" s="532"/>
      <c r="G1956" s="879"/>
    </row>
    <row r="1957" spans="1:7" ht="9.75" customHeight="1">
      <c r="A1957" s="532"/>
      <c r="B1957" s="656"/>
      <c r="C1957" s="583"/>
      <c r="D1957" s="534"/>
      <c r="E1957" s="599"/>
      <c r="F1957" s="532"/>
      <c r="G1957" s="879"/>
    </row>
    <row r="1958" spans="1:7" ht="9.75" customHeight="1">
      <c r="A1958" s="532"/>
      <c r="B1958" s="656"/>
      <c r="C1958" s="583"/>
      <c r="D1958" s="534"/>
      <c r="E1958" s="599"/>
      <c r="F1958" s="532"/>
      <c r="G1958" s="879"/>
    </row>
    <row r="1959" spans="1:7" ht="9.75" customHeight="1">
      <c r="A1959" s="532"/>
      <c r="B1959" s="656"/>
      <c r="C1959" s="583"/>
      <c r="D1959" s="534"/>
      <c r="E1959" s="599"/>
      <c r="F1959" s="532"/>
      <c r="G1959" s="879"/>
    </row>
    <row r="1960" spans="1:7" ht="9.75" customHeight="1">
      <c r="A1960" s="532"/>
      <c r="B1960" s="656"/>
      <c r="C1960" s="583"/>
      <c r="D1960" s="534"/>
      <c r="E1960" s="599"/>
      <c r="F1960" s="532"/>
      <c r="G1960" s="879"/>
    </row>
    <row r="1961" spans="1:7" ht="9.75" customHeight="1">
      <c r="A1961" s="532"/>
      <c r="B1961" s="656"/>
      <c r="C1961" s="583"/>
      <c r="D1961" s="534"/>
      <c r="E1961" s="599"/>
      <c r="F1961" s="532"/>
      <c r="G1961" s="879"/>
    </row>
    <row r="1962" spans="1:7" ht="9.75" customHeight="1">
      <c r="A1962" s="532"/>
      <c r="B1962" s="656"/>
      <c r="C1962" s="583"/>
      <c r="D1962" s="534"/>
      <c r="E1962" s="599"/>
      <c r="F1962" s="532"/>
      <c r="G1962" s="879"/>
    </row>
    <row r="1963" spans="1:7" ht="9.75" customHeight="1">
      <c r="A1963" s="532"/>
      <c r="B1963" s="656"/>
      <c r="C1963" s="583"/>
      <c r="D1963" s="534"/>
      <c r="E1963" s="599"/>
      <c r="F1963" s="532"/>
      <c r="G1963" s="879"/>
    </row>
    <row r="1964" spans="1:7" ht="9.75" customHeight="1">
      <c r="A1964" s="532"/>
      <c r="B1964" s="656"/>
      <c r="C1964" s="583"/>
      <c r="D1964" s="534"/>
      <c r="E1964" s="599"/>
      <c r="F1964" s="532"/>
      <c r="G1964" s="879"/>
    </row>
    <row r="1965" spans="1:7" ht="9.75" customHeight="1">
      <c r="A1965" s="532"/>
      <c r="B1965" s="656"/>
      <c r="C1965" s="583"/>
      <c r="D1965" s="534"/>
      <c r="E1965" s="599"/>
      <c r="F1965" s="532"/>
      <c r="G1965" s="879"/>
    </row>
    <row r="1966" spans="1:7" ht="9.75" customHeight="1">
      <c r="A1966" s="532"/>
      <c r="B1966" s="656"/>
      <c r="C1966" s="583"/>
      <c r="D1966" s="534"/>
      <c r="E1966" s="599"/>
      <c r="F1966" s="532"/>
      <c r="G1966" s="879"/>
    </row>
    <row r="1967" spans="1:7" ht="9.75" customHeight="1">
      <c r="A1967" s="532"/>
      <c r="B1967" s="656"/>
      <c r="C1967" s="583"/>
      <c r="D1967" s="534"/>
      <c r="E1967" s="599"/>
      <c r="F1967" s="532"/>
      <c r="G1967" s="879"/>
    </row>
    <row r="1968" spans="1:7" ht="9.75" customHeight="1">
      <c r="A1968" s="532"/>
      <c r="B1968" s="656"/>
      <c r="C1968" s="583"/>
      <c r="D1968" s="534"/>
      <c r="E1968" s="599"/>
      <c r="F1968" s="532"/>
      <c r="G1968" s="879"/>
    </row>
    <row r="1969" spans="1:7" ht="9.75" customHeight="1">
      <c r="A1969" s="532"/>
      <c r="B1969" s="656"/>
      <c r="C1969" s="583"/>
      <c r="D1969" s="534"/>
      <c r="E1969" s="599"/>
      <c r="F1969" s="532"/>
      <c r="G1969" s="879"/>
    </row>
    <row r="1970" spans="1:7" ht="9.75" customHeight="1">
      <c r="A1970" s="532"/>
      <c r="B1970" s="656"/>
      <c r="C1970" s="583"/>
      <c r="D1970" s="534"/>
      <c r="E1970" s="599"/>
      <c r="F1970" s="532"/>
      <c r="G1970" s="879"/>
    </row>
    <row r="1971" spans="1:7" ht="9.75" customHeight="1">
      <c r="A1971" s="532"/>
      <c r="B1971" s="656"/>
      <c r="C1971" s="583"/>
      <c r="D1971" s="534"/>
      <c r="E1971" s="599"/>
      <c r="F1971" s="532"/>
      <c r="G1971" s="879"/>
    </row>
    <row r="1972" spans="1:7" ht="9.75" customHeight="1">
      <c r="A1972" s="532"/>
      <c r="B1972" s="656"/>
      <c r="C1972" s="583"/>
      <c r="D1972" s="534"/>
      <c r="E1972" s="599"/>
      <c r="F1972" s="532"/>
      <c r="G1972" s="879"/>
    </row>
    <row r="1973" spans="1:7" ht="9.75" customHeight="1">
      <c r="A1973" s="532"/>
      <c r="B1973" s="656"/>
      <c r="C1973" s="583"/>
      <c r="D1973" s="534"/>
      <c r="E1973" s="599"/>
      <c r="F1973" s="532"/>
      <c r="G1973" s="879"/>
    </row>
    <row r="1974" spans="1:7" ht="9.75" customHeight="1">
      <c r="A1974" s="532"/>
      <c r="B1974" s="656"/>
      <c r="C1974" s="583"/>
      <c r="D1974" s="534"/>
      <c r="E1974" s="599"/>
      <c r="F1974" s="532"/>
      <c r="G1974" s="879"/>
    </row>
    <row r="1975" spans="1:7" ht="9.75" customHeight="1">
      <c r="A1975" s="532"/>
      <c r="B1975" s="656"/>
      <c r="C1975" s="583"/>
      <c r="D1975" s="534"/>
      <c r="E1975" s="599"/>
      <c r="F1975" s="532"/>
      <c r="G1975" s="879"/>
    </row>
    <row r="1976" spans="1:7" ht="9.75" customHeight="1">
      <c r="A1976" s="532"/>
      <c r="B1976" s="656"/>
      <c r="C1976" s="583"/>
      <c r="D1976" s="534"/>
      <c r="E1976" s="599"/>
      <c r="F1976" s="532"/>
      <c r="G1976" s="879"/>
    </row>
    <row r="1977" spans="1:7" ht="9.75" customHeight="1">
      <c r="A1977" s="532"/>
      <c r="B1977" s="656"/>
      <c r="C1977" s="583"/>
      <c r="D1977" s="534"/>
      <c r="E1977" s="599"/>
      <c r="F1977" s="532"/>
      <c r="G1977" s="879"/>
    </row>
    <row r="1978" spans="1:7" ht="9.75" customHeight="1">
      <c r="A1978" s="532"/>
      <c r="B1978" s="656"/>
      <c r="C1978" s="583"/>
      <c r="D1978" s="534"/>
      <c r="E1978" s="599"/>
      <c r="F1978" s="532"/>
      <c r="G1978" s="879"/>
    </row>
    <row r="1979" spans="1:7" ht="9.75" customHeight="1">
      <c r="A1979" s="532"/>
      <c r="B1979" s="656"/>
      <c r="C1979" s="583"/>
      <c r="D1979" s="534"/>
      <c r="E1979" s="599"/>
      <c r="F1979" s="532"/>
      <c r="G1979" s="879"/>
    </row>
    <row r="1980" spans="1:7" ht="9.75" customHeight="1">
      <c r="A1980" s="532"/>
      <c r="B1980" s="656"/>
      <c r="C1980" s="583"/>
      <c r="D1980" s="534"/>
      <c r="E1980" s="599"/>
      <c r="F1980" s="532"/>
      <c r="G1980" s="879"/>
    </row>
    <row r="1981" spans="1:7" ht="9.75" customHeight="1">
      <c r="A1981" s="532"/>
      <c r="B1981" s="656"/>
      <c r="C1981" s="583"/>
      <c r="D1981" s="534"/>
      <c r="E1981" s="599"/>
      <c r="F1981" s="532"/>
      <c r="G1981" s="879"/>
    </row>
    <row r="1982" spans="1:7" ht="9.75" customHeight="1">
      <c r="A1982" s="532"/>
      <c r="B1982" s="656"/>
      <c r="C1982" s="583"/>
      <c r="D1982" s="534"/>
      <c r="E1982" s="599"/>
      <c r="F1982" s="532"/>
      <c r="G1982" s="879"/>
    </row>
    <row r="1983" spans="1:7" ht="9.75" customHeight="1">
      <c r="A1983" s="532"/>
      <c r="B1983" s="656"/>
      <c r="C1983" s="583"/>
      <c r="D1983" s="534"/>
      <c r="E1983" s="599"/>
      <c r="F1983" s="532"/>
      <c r="G1983" s="879"/>
    </row>
    <row r="1984" spans="1:7" ht="9.75" customHeight="1">
      <c r="A1984" s="532"/>
      <c r="B1984" s="656"/>
      <c r="C1984" s="583"/>
      <c r="D1984" s="534"/>
      <c r="E1984" s="599"/>
      <c r="F1984" s="532"/>
      <c r="G1984" s="879"/>
    </row>
    <row r="1985" spans="1:7" ht="8.25" customHeight="1">
      <c r="A1985" s="532"/>
      <c r="B1985" s="656"/>
      <c r="C1985" s="583"/>
      <c r="D1985" s="534"/>
      <c r="E1985" s="599"/>
      <c r="F1985" s="532"/>
      <c r="G1985" s="879"/>
    </row>
    <row r="1986" spans="1:7" ht="9.75" customHeight="1">
      <c r="A1986" s="532"/>
      <c r="B1986" s="656"/>
      <c r="C1986" s="583"/>
      <c r="D1986" s="534"/>
      <c r="E1986" s="599"/>
      <c r="F1986" s="532"/>
      <c r="G1986" s="879"/>
    </row>
    <row r="1987" spans="1:7" ht="9.75" customHeight="1">
      <c r="A1987" s="532"/>
      <c r="B1987" s="656"/>
      <c r="C1987" s="583"/>
      <c r="D1987" s="534"/>
      <c r="E1987" s="599"/>
      <c r="F1987" s="532"/>
      <c r="G1987" s="879"/>
    </row>
    <row r="1988" spans="1:7" ht="9.75" customHeight="1">
      <c r="A1988" s="532"/>
      <c r="B1988" s="656"/>
      <c r="C1988" s="583"/>
      <c r="D1988" s="534"/>
      <c r="E1988" s="599"/>
      <c r="F1988" s="532"/>
      <c r="G1988" s="879"/>
    </row>
    <row r="1989" spans="1:7" ht="9.75" customHeight="1">
      <c r="A1989" s="532"/>
      <c r="B1989" s="656"/>
      <c r="C1989" s="583"/>
      <c r="D1989" s="534"/>
      <c r="E1989" s="599"/>
      <c r="F1989" s="532"/>
      <c r="G1989" s="879"/>
    </row>
    <row r="1990" spans="1:7" ht="6.75" customHeight="1">
      <c r="A1990" s="532"/>
      <c r="B1990" s="656"/>
      <c r="C1990" s="583"/>
      <c r="D1990" s="534"/>
      <c r="E1990" s="599"/>
      <c r="F1990" s="532"/>
      <c r="G1990" s="879"/>
    </row>
    <row r="1991" spans="1:7" ht="9.75" customHeight="1">
      <c r="A1991" s="532"/>
      <c r="B1991" s="656"/>
      <c r="C1991" s="583"/>
      <c r="D1991" s="534"/>
      <c r="E1991" s="885"/>
      <c r="F1991" s="532"/>
      <c r="G1991" s="879"/>
    </row>
    <row r="1992" spans="1:7" ht="9.75" customHeight="1">
      <c r="A1992" s="532"/>
      <c r="B1992" s="656"/>
      <c r="C1992" s="583"/>
      <c r="D1992" s="534"/>
      <c r="E1992" s="885"/>
      <c r="F1992" s="532"/>
      <c r="G1992" s="879"/>
    </row>
    <row r="1993" spans="1:7" ht="9.75" customHeight="1">
      <c r="A1993" s="532"/>
      <c r="B1993" s="656"/>
      <c r="C1993" s="583"/>
      <c r="D1993" s="534"/>
      <c r="E1993" s="885"/>
      <c r="F1993" s="532"/>
      <c r="G1993" s="879"/>
    </row>
    <row r="1994" spans="1:7" ht="9.75" customHeight="1">
      <c r="A1994" s="532"/>
      <c r="B1994" s="656"/>
      <c r="C1994" s="583"/>
      <c r="D1994" s="534"/>
      <c r="E1994" s="885"/>
      <c r="F1994" s="532"/>
      <c r="G1994" s="879"/>
    </row>
    <row r="1995" spans="1:7" ht="9.75" customHeight="1">
      <c r="A1995" s="532"/>
      <c r="B1995" s="656"/>
      <c r="C1995" s="583"/>
      <c r="D1995" s="534"/>
      <c r="E1995" s="885"/>
      <c r="F1995" s="532"/>
      <c r="G1995" s="879"/>
    </row>
    <row r="1996" spans="1:7" ht="9.75" customHeight="1">
      <c r="A1996" s="532"/>
      <c r="B1996" s="656"/>
      <c r="C1996" s="583"/>
      <c r="D1996" s="534"/>
      <c r="E1996" s="599"/>
      <c r="F1996" s="532"/>
      <c r="G1996" s="879"/>
    </row>
    <row r="1997" spans="1:7" ht="9.75" customHeight="1">
      <c r="A1997" s="532"/>
      <c r="B1997" s="656"/>
      <c r="C1997" s="583"/>
      <c r="D1997" s="534"/>
      <c r="E1997" s="599"/>
      <c r="F1997" s="532"/>
      <c r="G1997" s="879"/>
    </row>
    <row r="1998" spans="1:7" ht="9.75" customHeight="1">
      <c r="A1998" s="532"/>
      <c r="B1998" s="656"/>
      <c r="C1998" s="583"/>
      <c r="D1998" s="534"/>
      <c r="E1998" s="599"/>
      <c r="F1998" s="532"/>
      <c r="G1998" s="879"/>
    </row>
    <row r="1999" spans="1:7" ht="9.75" customHeight="1">
      <c r="A1999" s="532"/>
      <c r="B1999" s="656"/>
      <c r="C1999" s="583"/>
      <c r="D1999" s="534"/>
      <c r="E1999" s="599"/>
      <c r="F1999" s="532"/>
      <c r="G1999" s="879"/>
    </row>
    <row r="2000" spans="1:7" ht="9.75" customHeight="1">
      <c r="A2000" s="532"/>
      <c r="B2000" s="656"/>
      <c r="C2000" s="583"/>
      <c r="D2000" s="534"/>
      <c r="E2000" s="599"/>
      <c r="F2000" s="532"/>
      <c r="G2000" s="879"/>
    </row>
    <row r="2001" spans="1:7" ht="9.75" customHeight="1">
      <c r="A2001" s="532"/>
      <c r="B2001" s="656"/>
      <c r="C2001" s="884"/>
      <c r="D2001" s="532"/>
      <c r="E2001" s="585"/>
      <c r="F2001" s="532"/>
      <c r="G2001" s="879"/>
    </row>
    <row r="2002" spans="1:7" ht="9.75" customHeight="1">
      <c r="A2002" s="532"/>
      <c r="B2002" s="656"/>
      <c r="C2002" s="884"/>
      <c r="D2002" s="532"/>
      <c r="E2002" s="585"/>
      <c r="F2002" s="532"/>
      <c r="G2002" s="879"/>
    </row>
    <row r="2003" spans="1:7" ht="9.75" customHeight="1">
      <c r="A2003" s="532"/>
      <c r="B2003" s="656"/>
      <c r="C2003" s="884"/>
      <c r="D2003" s="532"/>
      <c r="E2003" s="585"/>
      <c r="F2003" s="532"/>
      <c r="G2003" s="879"/>
    </row>
    <row r="2004" spans="1:7" ht="9.75" customHeight="1">
      <c r="A2004" s="532"/>
      <c r="B2004" s="656"/>
      <c r="C2004" s="884"/>
      <c r="D2004" s="532"/>
      <c r="E2004" s="585"/>
      <c r="F2004" s="532"/>
      <c r="G2004" s="879"/>
    </row>
    <row r="2005" spans="1:7" ht="9.75" customHeight="1">
      <c r="A2005" s="532"/>
      <c r="B2005" s="656"/>
      <c r="C2005" s="884"/>
      <c r="D2005" s="532"/>
      <c r="E2005" s="585"/>
      <c r="F2005" s="532"/>
      <c r="G2005" s="879"/>
    </row>
    <row r="2006" spans="1:7" ht="9.75" customHeight="1">
      <c r="A2006" s="532"/>
      <c r="B2006" s="656"/>
      <c r="C2006" s="583"/>
      <c r="D2006" s="534"/>
      <c r="E2006" s="599"/>
      <c r="F2006" s="532"/>
      <c r="G2006" s="879"/>
    </row>
    <row r="2007" spans="1:7" ht="9.75" customHeight="1">
      <c r="A2007" s="532"/>
      <c r="B2007" s="656"/>
      <c r="C2007" s="583"/>
      <c r="D2007" s="534"/>
      <c r="E2007" s="599"/>
      <c r="F2007" s="532"/>
      <c r="G2007" s="879"/>
    </row>
    <row r="2008" spans="1:7" ht="9.75" customHeight="1">
      <c r="A2008" s="532"/>
      <c r="B2008" s="656"/>
      <c r="C2008" s="583"/>
      <c r="D2008" s="534"/>
      <c r="E2008" s="599"/>
      <c r="F2008" s="532"/>
      <c r="G2008" s="879"/>
    </row>
    <row r="2009" spans="1:7" ht="9.75" customHeight="1">
      <c r="A2009" s="532"/>
      <c r="B2009" s="656"/>
      <c r="C2009" s="583"/>
      <c r="D2009" s="534"/>
      <c r="E2009" s="599"/>
      <c r="F2009" s="532"/>
      <c r="G2009" s="879"/>
    </row>
    <row r="2010" spans="1:7" ht="9.75" customHeight="1">
      <c r="A2010" s="532"/>
      <c r="B2010" s="656"/>
      <c r="C2010" s="583"/>
      <c r="D2010" s="534"/>
      <c r="E2010" s="599"/>
      <c r="F2010" s="532"/>
      <c r="G2010" s="879"/>
    </row>
    <row r="2011" spans="1:7" ht="9.75" customHeight="1">
      <c r="A2011" s="532"/>
      <c r="B2011" s="656"/>
      <c r="C2011" s="883"/>
      <c r="D2011" s="532"/>
      <c r="E2011" s="585"/>
      <c r="F2011" s="532"/>
      <c r="G2011" s="879"/>
    </row>
    <row r="2012" spans="1:7" ht="9.75" customHeight="1">
      <c r="A2012" s="532"/>
      <c r="B2012" s="656"/>
      <c r="C2012" s="883"/>
      <c r="D2012" s="532"/>
      <c r="E2012" s="585"/>
      <c r="F2012" s="532"/>
      <c r="G2012" s="879"/>
    </row>
    <row r="2013" spans="1:7" ht="9.75" customHeight="1">
      <c r="A2013" s="532"/>
      <c r="B2013" s="656"/>
      <c r="C2013" s="883"/>
      <c r="D2013" s="532"/>
      <c r="E2013" s="585"/>
      <c r="F2013" s="532"/>
      <c r="G2013" s="879"/>
    </row>
    <row r="2014" spans="1:7" ht="9.75" customHeight="1">
      <c r="A2014" s="532"/>
      <c r="B2014" s="656"/>
      <c r="C2014" s="883"/>
      <c r="D2014" s="532"/>
      <c r="E2014" s="585"/>
      <c r="F2014" s="532"/>
      <c r="G2014" s="879"/>
    </row>
    <row r="2015" spans="1:7" ht="9.75" customHeight="1">
      <c r="A2015" s="532"/>
      <c r="B2015" s="656"/>
      <c r="C2015" s="883"/>
      <c r="D2015" s="532"/>
      <c r="E2015" s="585"/>
      <c r="F2015" s="532"/>
      <c r="G2015" s="879"/>
    </row>
    <row r="2016" spans="1:7" ht="9.75" customHeight="1">
      <c r="A2016" s="532"/>
      <c r="B2016" s="656"/>
      <c r="C2016" s="583"/>
      <c r="D2016" s="534"/>
      <c r="E2016" s="599"/>
      <c r="F2016" s="532"/>
      <c r="G2016" s="879"/>
    </row>
    <row r="2017" spans="1:7" ht="9.75" customHeight="1">
      <c r="A2017" s="532"/>
      <c r="B2017" s="656"/>
      <c r="C2017" s="583"/>
      <c r="D2017" s="534"/>
      <c r="E2017" s="599"/>
      <c r="F2017" s="532"/>
      <c r="G2017" s="879"/>
    </row>
    <row r="2018" spans="1:7" ht="9.75" customHeight="1">
      <c r="A2018" s="532"/>
      <c r="B2018" s="656"/>
      <c r="C2018" s="583"/>
      <c r="D2018" s="534"/>
      <c r="E2018" s="599"/>
      <c r="F2018" s="532"/>
      <c r="G2018" s="879"/>
    </row>
    <row r="2019" spans="1:7" ht="9.75" customHeight="1">
      <c r="A2019" s="532"/>
      <c r="B2019" s="656"/>
      <c r="C2019" s="583"/>
      <c r="D2019" s="534"/>
      <c r="E2019" s="599"/>
      <c r="F2019" s="532"/>
      <c r="G2019" s="879"/>
    </row>
    <row r="2020" spans="1:7" ht="9.75" customHeight="1">
      <c r="A2020" s="532"/>
      <c r="B2020" s="656"/>
      <c r="C2020" s="583"/>
      <c r="D2020" s="534"/>
      <c r="E2020" s="599"/>
      <c r="F2020" s="532"/>
      <c r="G2020" s="879"/>
    </row>
    <row r="2021" spans="1:7" ht="9.75" customHeight="1">
      <c r="A2021" s="532"/>
      <c r="B2021" s="656"/>
      <c r="C2021" s="583"/>
      <c r="D2021" s="534"/>
      <c r="E2021" s="599"/>
      <c r="F2021" s="532"/>
      <c r="G2021" s="879"/>
    </row>
    <row r="2022" spans="1:7" ht="9.75" customHeight="1">
      <c r="A2022" s="532"/>
      <c r="B2022" s="656"/>
      <c r="C2022" s="583"/>
      <c r="D2022" s="534"/>
      <c r="E2022" s="599"/>
      <c r="F2022" s="532"/>
      <c r="G2022" s="879"/>
    </row>
    <row r="2023" spans="1:7" ht="9.75" customHeight="1">
      <c r="A2023" s="532"/>
      <c r="B2023" s="656"/>
      <c r="C2023" s="583"/>
      <c r="D2023" s="534"/>
      <c r="E2023" s="599"/>
      <c r="F2023" s="532"/>
      <c r="G2023" s="879"/>
    </row>
    <row r="2024" spans="1:7" ht="9.75" customHeight="1">
      <c r="A2024" s="532"/>
      <c r="B2024" s="656"/>
      <c r="C2024" s="583"/>
      <c r="D2024" s="534"/>
      <c r="E2024" s="599"/>
      <c r="F2024" s="532"/>
      <c r="G2024" s="879"/>
    </row>
    <row r="2025" spans="1:7" ht="9.75" customHeight="1">
      <c r="A2025" s="532"/>
      <c r="B2025" s="656"/>
      <c r="C2025" s="583"/>
      <c r="D2025" s="534"/>
      <c r="E2025" s="599"/>
      <c r="F2025" s="532"/>
      <c r="G2025" s="879"/>
    </row>
    <row r="2026" spans="1:7" ht="9.75" customHeight="1">
      <c r="A2026" s="532"/>
      <c r="B2026" s="656"/>
      <c r="C2026" s="583"/>
      <c r="D2026" s="534"/>
      <c r="E2026" s="599"/>
      <c r="F2026" s="532"/>
      <c r="G2026" s="879"/>
    </row>
    <row r="2027" spans="1:7" ht="9.75" customHeight="1">
      <c r="A2027" s="532"/>
      <c r="B2027" s="656"/>
      <c r="C2027" s="583"/>
      <c r="D2027" s="534"/>
      <c r="E2027" s="599"/>
      <c r="F2027" s="532"/>
      <c r="G2027" s="879"/>
    </row>
    <row r="2028" spans="1:7" ht="9.75" customHeight="1">
      <c r="A2028" s="532"/>
      <c r="B2028" s="656"/>
      <c r="C2028" s="583"/>
      <c r="D2028" s="534"/>
      <c r="E2028" s="599"/>
      <c r="F2028" s="532"/>
      <c r="G2028" s="879"/>
    </row>
    <row r="2029" spans="1:7" ht="9.75" customHeight="1">
      <c r="A2029" s="532"/>
      <c r="B2029" s="656"/>
      <c r="C2029" s="583"/>
      <c r="D2029" s="534"/>
      <c r="E2029" s="599"/>
      <c r="F2029" s="532"/>
      <c r="G2029" s="879"/>
    </row>
    <row r="2030" spans="1:7" ht="9.75" customHeight="1">
      <c r="A2030" s="532"/>
      <c r="B2030" s="656"/>
      <c r="C2030" s="583"/>
      <c r="D2030" s="534"/>
      <c r="E2030" s="599"/>
      <c r="F2030" s="532"/>
      <c r="G2030" s="879"/>
    </row>
    <row r="2031" spans="1:7" ht="9.75" customHeight="1">
      <c r="A2031" s="532"/>
      <c r="B2031" s="656"/>
      <c r="C2031" s="583"/>
      <c r="D2031" s="534"/>
      <c r="E2031" s="599"/>
      <c r="F2031" s="532"/>
      <c r="G2031" s="879"/>
    </row>
    <row r="2032" spans="1:7" ht="9.75" customHeight="1">
      <c r="A2032" s="532"/>
      <c r="B2032" s="656"/>
      <c r="C2032" s="583"/>
      <c r="D2032" s="534"/>
      <c r="E2032" s="599"/>
      <c r="F2032" s="532"/>
      <c r="G2032" s="879"/>
    </row>
    <row r="2033" spans="1:7" ht="9.75" customHeight="1">
      <c r="A2033" s="532"/>
      <c r="B2033" s="656"/>
      <c r="C2033" s="583"/>
      <c r="D2033" s="534"/>
      <c r="E2033" s="599"/>
      <c r="F2033" s="532"/>
      <c r="G2033" s="879"/>
    </row>
    <row r="2034" spans="1:7" ht="9.75" customHeight="1">
      <c r="A2034" s="532"/>
      <c r="B2034" s="656"/>
      <c r="C2034" s="583"/>
      <c r="D2034" s="534"/>
      <c r="E2034" s="599"/>
      <c r="F2034" s="532"/>
      <c r="G2034" s="879"/>
    </row>
    <row r="2035" spans="1:7" ht="9.75" customHeight="1">
      <c r="A2035" s="532"/>
      <c r="B2035" s="656"/>
      <c r="C2035" s="583"/>
      <c r="D2035" s="534"/>
      <c r="E2035" s="599"/>
      <c r="F2035" s="532"/>
      <c r="G2035" s="879"/>
    </row>
    <row r="2036" spans="1:7" ht="9.75" customHeight="1">
      <c r="A2036" s="532"/>
      <c r="B2036" s="656"/>
      <c r="C2036" s="583"/>
      <c r="D2036" s="534"/>
      <c r="E2036" s="599"/>
      <c r="F2036" s="532"/>
      <c r="G2036" s="879"/>
    </row>
    <row r="2037" spans="1:7" ht="9.75" customHeight="1">
      <c r="A2037" s="532"/>
      <c r="B2037" s="656"/>
      <c r="C2037" s="583"/>
      <c r="D2037" s="534"/>
      <c r="E2037" s="599"/>
      <c r="F2037" s="532"/>
      <c r="G2037" s="879"/>
    </row>
    <row r="2038" spans="1:7" ht="9.75" customHeight="1">
      <c r="A2038" s="532"/>
      <c r="B2038" s="656"/>
      <c r="C2038" s="583"/>
      <c r="D2038" s="534"/>
      <c r="E2038" s="599"/>
      <c r="F2038" s="532"/>
      <c r="G2038" s="879"/>
    </row>
    <row r="2039" spans="1:7" ht="9.75" customHeight="1">
      <c r="A2039" s="532"/>
      <c r="B2039" s="656"/>
      <c r="C2039" s="583"/>
      <c r="D2039" s="534"/>
      <c r="E2039" s="599"/>
      <c r="F2039" s="532"/>
      <c r="G2039" s="879"/>
    </row>
    <row r="2040" spans="1:7" ht="9.75" customHeight="1">
      <c r="A2040" s="532"/>
      <c r="B2040" s="656"/>
      <c r="C2040" s="583"/>
      <c r="D2040" s="534"/>
      <c r="E2040" s="599"/>
      <c r="F2040" s="532"/>
      <c r="G2040" s="879"/>
    </row>
    <row r="2041" spans="1:7" ht="9.75" customHeight="1">
      <c r="A2041" s="532"/>
      <c r="B2041" s="656"/>
      <c r="C2041" s="583"/>
      <c r="D2041" s="534"/>
      <c r="E2041" s="599"/>
      <c r="F2041" s="532"/>
      <c r="G2041" s="879"/>
    </row>
    <row r="2042" spans="1:7" ht="9.75" customHeight="1">
      <c r="A2042" s="532"/>
      <c r="B2042" s="656"/>
      <c r="C2042" s="583"/>
      <c r="D2042" s="534"/>
      <c r="E2042" s="599"/>
      <c r="F2042" s="532"/>
      <c r="G2042" s="879"/>
    </row>
    <row r="2043" spans="1:7" ht="9.75" customHeight="1">
      <c r="A2043" s="532"/>
      <c r="B2043" s="656"/>
      <c r="C2043" s="583"/>
      <c r="D2043" s="534"/>
      <c r="E2043" s="599"/>
      <c r="F2043" s="532"/>
      <c r="G2043" s="879"/>
    </row>
    <row r="2044" spans="1:7" ht="9.75" customHeight="1">
      <c r="A2044" s="532"/>
      <c r="B2044" s="656"/>
      <c r="C2044" s="583"/>
      <c r="D2044" s="534"/>
      <c r="E2044" s="599"/>
      <c r="F2044" s="532"/>
      <c r="G2044" s="879"/>
    </row>
    <row r="2045" spans="1:7" ht="9.75" customHeight="1">
      <c r="A2045" s="532"/>
      <c r="B2045" s="656"/>
      <c r="C2045" s="583"/>
      <c r="D2045" s="534"/>
      <c r="E2045" s="599"/>
      <c r="F2045" s="532"/>
      <c r="G2045" s="879"/>
    </row>
    <row r="2046" spans="1:7" ht="9.75" customHeight="1">
      <c r="A2046" s="532"/>
      <c r="B2046" s="656"/>
      <c r="C2046" s="583"/>
      <c r="D2046" s="534"/>
      <c r="E2046" s="599"/>
      <c r="F2046" s="532"/>
      <c r="G2046" s="879"/>
    </row>
    <row r="2047" spans="1:7" ht="9.75" customHeight="1">
      <c r="A2047" s="532"/>
      <c r="B2047" s="656"/>
      <c r="C2047" s="583"/>
      <c r="D2047" s="534"/>
      <c r="E2047" s="599"/>
      <c r="F2047" s="532"/>
      <c r="G2047" s="879"/>
    </row>
    <row r="2048" spans="1:7" ht="9.75" customHeight="1">
      <c r="A2048" s="532"/>
      <c r="B2048" s="656"/>
      <c r="C2048" s="583"/>
      <c r="D2048" s="534"/>
      <c r="E2048" s="599"/>
      <c r="F2048" s="532"/>
      <c r="G2048" s="879"/>
    </row>
    <row r="2049" spans="1:7" ht="9.75" customHeight="1">
      <c r="A2049" s="532"/>
      <c r="B2049" s="656"/>
      <c r="C2049" s="583"/>
      <c r="D2049" s="534"/>
      <c r="E2049" s="599"/>
      <c r="F2049" s="532"/>
      <c r="G2049" s="879"/>
    </row>
    <row r="2050" spans="1:7" ht="9.75" customHeight="1">
      <c r="A2050" s="532"/>
      <c r="B2050" s="656"/>
      <c r="C2050" s="583"/>
      <c r="D2050" s="534"/>
      <c r="E2050" s="599"/>
      <c r="F2050" s="532"/>
      <c r="G2050" s="879"/>
    </row>
    <row r="2051" spans="1:7" ht="9.75" customHeight="1">
      <c r="A2051" s="532"/>
      <c r="B2051" s="656"/>
      <c r="C2051" s="881"/>
      <c r="D2051" s="532"/>
      <c r="E2051" s="882"/>
      <c r="F2051" s="532"/>
      <c r="G2051" s="879"/>
    </row>
    <row r="2052" spans="1:7" ht="9.75" customHeight="1">
      <c r="A2052" s="532"/>
      <c r="B2052" s="656"/>
      <c r="C2052" s="881"/>
      <c r="D2052" s="532"/>
      <c r="E2052" s="882"/>
      <c r="F2052" s="532"/>
      <c r="G2052" s="879"/>
    </row>
    <row r="2053" spans="1:7" ht="9.75" customHeight="1">
      <c r="A2053" s="532"/>
      <c r="B2053" s="656"/>
      <c r="C2053" s="881"/>
      <c r="D2053" s="532"/>
      <c r="E2053" s="882"/>
      <c r="F2053" s="532"/>
      <c r="G2053" s="879"/>
    </row>
    <row r="2054" spans="1:7" ht="9.75" customHeight="1">
      <c r="A2054" s="532"/>
      <c r="B2054" s="656"/>
      <c r="C2054" s="881"/>
      <c r="D2054" s="532"/>
      <c r="E2054" s="882"/>
      <c r="F2054" s="532"/>
      <c r="G2054" s="879"/>
    </row>
    <row r="2055" spans="1:7" ht="9.75" customHeight="1">
      <c r="A2055" s="532"/>
      <c r="B2055" s="656"/>
      <c r="C2055" s="881"/>
      <c r="D2055" s="532"/>
      <c r="E2055" s="882"/>
      <c r="F2055" s="532"/>
      <c r="G2055" s="879"/>
    </row>
    <row r="2056" spans="1:7" ht="9.75" customHeight="1">
      <c r="A2056" s="532"/>
      <c r="B2056" s="656"/>
      <c r="C2056" s="800"/>
      <c r="D2056" s="534"/>
      <c r="E2056" s="599"/>
      <c r="F2056" s="532"/>
      <c r="G2056" s="879"/>
    </row>
    <row r="2057" spans="1:7" ht="9.75" customHeight="1">
      <c r="A2057" s="532"/>
      <c r="B2057" s="656"/>
      <c r="C2057" s="800"/>
      <c r="D2057" s="534"/>
      <c r="E2057" s="599"/>
      <c r="F2057" s="532"/>
      <c r="G2057" s="879"/>
    </row>
    <row r="2058" spans="1:7" ht="9.75" customHeight="1">
      <c r="A2058" s="532"/>
      <c r="B2058" s="656"/>
      <c r="C2058" s="800"/>
      <c r="D2058" s="534"/>
      <c r="E2058" s="599"/>
      <c r="F2058" s="532"/>
      <c r="G2058" s="879"/>
    </row>
    <row r="2059" spans="1:7" ht="9.75" customHeight="1">
      <c r="A2059" s="532"/>
      <c r="B2059" s="656"/>
      <c r="C2059" s="800"/>
      <c r="D2059" s="534"/>
      <c r="E2059" s="599"/>
      <c r="F2059" s="532"/>
      <c r="G2059" s="879"/>
    </row>
    <row r="2060" spans="1:7" ht="9.75" customHeight="1">
      <c r="A2060" s="532"/>
      <c r="B2060" s="656"/>
      <c r="C2060" s="800"/>
      <c r="D2060" s="534"/>
      <c r="E2060" s="599"/>
      <c r="F2060" s="532"/>
      <c r="G2060" s="879"/>
    </row>
    <row r="2061" spans="1:7" ht="9.75" customHeight="1">
      <c r="A2061" s="532"/>
      <c r="B2061" s="656"/>
      <c r="C2061" s="583"/>
      <c r="D2061" s="534"/>
      <c r="E2061" s="599"/>
      <c r="F2061" s="532"/>
      <c r="G2061" s="879"/>
    </row>
    <row r="2062" spans="1:7" ht="9.75" customHeight="1">
      <c r="A2062" s="532"/>
      <c r="B2062" s="656"/>
      <c r="C2062" s="583"/>
      <c r="D2062" s="534"/>
      <c r="E2062" s="599"/>
      <c r="F2062" s="532"/>
      <c r="G2062" s="879"/>
    </row>
    <row r="2063" spans="1:7" ht="9.75" customHeight="1">
      <c r="A2063" s="532"/>
      <c r="B2063" s="656"/>
      <c r="C2063" s="583"/>
      <c r="D2063" s="534"/>
      <c r="E2063" s="599"/>
      <c r="F2063" s="532"/>
      <c r="G2063" s="879"/>
    </row>
    <row r="2064" spans="1:7" ht="9.75" customHeight="1">
      <c r="A2064" s="532"/>
      <c r="B2064" s="656"/>
      <c r="C2064" s="583"/>
      <c r="D2064" s="534"/>
      <c r="E2064" s="599"/>
      <c r="F2064" s="532"/>
      <c r="G2064" s="879"/>
    </row>
    <row r="2065" spans="1:7" ht="7.5" customHeight="1">
      <c r="A2065" s="532"/>
      <c r="B2065" s="656"/>
      <c r="C2065" s="583"/>
      <c r="D2065" s="534"/>
      <c r="E2065" s="599"/>
      <c r="F2065" s="532"/>
      <c r="G2065" s="879"/>
    </row>
    <row r="2066" spans="1:7" ht="9.75" customHeight="1">
      <c r="A2066" s="532"/>
      <c r="B2066" s="656"/>
      <c r="C2066" s="583"/>
      <c r="D2066" s="534"/>
      <c r="E2066" s="599"/>
      <c r="F2066" s="532"/>
      <c r="G2066" s="879"/>
    </row>
    <row r="2067" spans="1:7" ht="9.75" customHeight="1">
      <c r="A2067" s="532"/>
      <c r="B2067" s="656"/>
      <c r="C2067" s="583"/>
      <c r="D2067" s="534"/>
      <c r="E2067" s="599"/>
      <c r="F2067" s="532"/>
      <c r="G2067" s="879"/>
    </row>
    <row r="2068" spans="1:7" ht="9.75" customHeight="1">
      <c r="A2068" s="532"/>
      <c r="B2068" s="656"/>
      <c r="C2068" s="583"/>
      <c r="D2068" s="534"/>
      <c r="E2068" s="599"/>
      <c r="F2068" s="532"/>
      <c r="G2068" s="879"/>
    </row>
    <row r="2069" spans="1:7" ht="9.75" customHeight="1">
      <c r="A2069" s="532"/>
      <c r="B2069" s="656"/>
      <c r="C2069" s="583"/>
      <c r="D2069" s="534"/>
      <c r="E2069" s="599"/>
      <c r="F2069" s="532"/>
      <c r="G2069" s="879"/>
    </row>
    <row r="2070" spans="1:7" ht="9.75" customHeight="1">
      <c r="A2070" s="532"/>
      <c r="B2070" s="656"/>
      <c r="C2070" s="583"/>
      <c r="D2070" s="534"/>
      <c r="E2070" s="599"/>
      <c r="F2070" s="532"/>
      <c r="G2070" s="879"/>
    </row>
    <row r="2071" spans="1:7" ht="9.75" customHeight="1">
      <c r="A2071" s="532"/>
      <c r="B2071" s="656"/>
      <c r="C2071" s="583"/>
      <c r="D2071" s="534"/>
      <c r="E2071" s="599"/>
      <c r="F2071" s="532"/>
      <c r="G2071" s="879"/>
    </row>
    <row r="2072" spans="1:7" ht="9.75" customHeight="1">
      <c r="A2072" s="532"/>
      <c r="B2072" s="656"/>
      <c r="C2072" s="583"/>
      <c r="D2072" s="534"/>
      <c r="E2072" s="599"/>
      <c r="F2072" s="532"/>
      <c r="G2072" s="879"/>
    </row>
    <row r="2073" spans="1:7" ht="9.75" customHeight="1">
      <c r="A2073" s="532"/>
      <c r="B2073" s="656"/>
      <c r="C2073" s="583"/>
      <c r="D2073" s="534"/>
      <c r="E2073" s="599"/>
      <c r="F2073" s="532"/>
      <c r="G2073" s="879"/>
    </row>
    <row r="2074" spans="1:7" ht="9.75" customHeight="1">
      <c r="A2074" s="532"/>
      <c r="B2074" s="656"/>
      <c r="C2074" s="583"/>
      <c r="D2074" s="534"/>
      <c r="E2074" s="599"/>
      <c r="F2074" s="532"/>
      <c r="G2074" s="879"/>
    </row>
    <row r="2075" spans="1:7" ht="9.75" customHeight="1">
      <c r="A2075" s="532"/>
      <c r="B2075" s="656"/>
      <c r="C2075" s="583"/>
      <c r="D2075" s="534"/>
      <c r="E2075" s="599"/>
      <c r="F2075" s="532"/>
      <c r="G2075" s="879"/>
    </row>
    <row r="2076" spans="1:7" ht="9.75" customHeight="1">
      <c r="A2076" s="532"/>
      <c r="B2076" s="656"/>
      <c r="C2076" s="583"/>
      <c r="D2076" s="534"/>
      <c r="E2076" s="599"/>
      <c r="F2076" s="532"/>
      <c r="G2076" s="879"/>
    </row>
    <row r="2077" spans="1:7" ht="9.75" customHeight="1">
      <c r="A2077" s="532"/>
      <c r="B2077" s="656"/>
      <c r="C2077" s="583"/>
      <c r="D2077" s="534"/>
      <c r="E2077" s="599"/>
      <c r="F2077" s="532"/>
      <c r="G2077" s="879"/>
    </row>
    <row r="2078" spans="1:7" ht="9.75" customHeight="1">
      <c r="A2078" s="532"/>
      <c r="B2078" s="656"/>
      <c r="C2078" s="583"/>
      <c r="D2078" s="534"/>
      <c r="E2078" s="599"/>
      <c r="F2078" s="532"/>
      <c r="G2078" s="879"/>
    </row>
    <row r="2079" spans="1:7" ht="9.75" customHeight="1">
      <c r="A2079" s="532"/>
      <c r="B2079" s="656"/>
      <c r="C2079" s="583"/>
      <c r="D2079" s="534"/>
      <c r="E2079" s="599"/>
      <c r="F2079" s="532"/>
      <c r="G2079" s="879"/>
    </row>
    <row r="2080" spans="1:7" ht="9.75" customHeight="1">
      <c r="A2080" s="532"/>
      <c r="B2080" s="656"/>
      <c r="C2080" s="583"/>
      <c r="D2080" s="534"/>
      <c r="E2080" s="599"/>
      <c r="F2080" s="532"/>
      <c r="G2080" s="879"/>
    </row>
    <row r="2081" spans="1:7" ht="9.75" customHeight="1">
      <c r="A2081" s="532"/>
      <c r="B2081" s="656"/>
      <c r="C2081" s="583"/>
      <c r="D2081" s="534"/>
      <c r="E2081" s="599"/>
      <c r="F2081" s="532"/>
      <c r="G2081" s="879"/>
    </row>
    <row r="2082" spans="1:7" ht="9.75" customHeight="1">
      <c r="A2082" s="532"/>
      <c r="B2082" s="656"/>
      <c r="C2082" s="583"/>
      <c r="D2082" s="534"/>
      <c r="E2082" s="599"/>
      <c r="F2082" s="532"/>
      <c r="G2082" s="879"/>
    </row>
    <row r="2083" spans="1:7" ht="9.75" customHeight="1">
      <c r="A2083" s="532"/>
      <c r="B2083" s="656"/>
      <c r="C2083" s="583"/>
      <c r="D2083" s="534"/>
      <c r="E2083" s="599"/>
      <c r="F2083" s="532"/>
      <c r="G2083" s="879"/>
    </row>
    <row r="2084" spans="1:7" ht="9.75" customHeight="1">
      <c r="A2084" s="532"/>
      <c r="B2084" s="656"/>
      <c r="C2084" s="583"/>
      <c r="D2084" s="534"/>
      <c r="E2084" s="599"/>
      <c r="F2084" s="532"/>
      <c r="G2084" s="879"/>
    </row>
    <row r="2085" spans="1:7" ht="9.75" customHeight="1">
      <c r="A2085" s="532"/>
      <c r="B2085" s="656"/>
      <c r="C2085" s="583"/>
      <c r="D2085" s="534"/>
      <c r="E2085" s="599"/>
      <c r="F2085" s="532"/>
      <c r="G2085" s="879"/>
    </row>
    <row r="2086" spans="1:7" ht="9.75" customHeight="1">
      <c r="A2086" s="532"/>
      <c r="B2086" s="656"/>
      <c r="C2086" s="881"/>
      <c r="D2086" s="532"/>
      <c r="E2086" s="882"/>
      <c r="F2086" s="532"/>
      <c r="G2086" s="879"/>
    </row>
    <row r="2087" spans="1:7" ht="9.75" customHeight="1">
      <c r="A2087" s="532"/>
      <c r="B2087" s="656"/>
      <c r="C2087" s="881"/>
      <c r="D2087" s="532"/>
      <c r="E2087" s="882"/>
      <c r="F2087" s="532"/>
      <c r="G2087" s="879"/>
    </row>
    <row r="2088" spans="1:7" ht="9.75" customHeight="1">
      <c r="A2088" s="532"/>
      <c r="B2088" s="656"/>
      <c r="C2088" s="881"/>
      <c r="D2088" s="532"/>
      <c r="E2088" s="882"/>
      <c r="F2088" s="532"/>
      <c r="G2088" s="879"/>
    </row>
    <row r="2089" spans="1:7" ht="9.75" customHeight="1">
      <c r="A2089" s="532"/>
      <c r="B2089" s="656"/>
      <c r="C2089" s="881"/>
      <c r="D2089" s="532"/>
      <c r="E2089" s="882"/>
      <c r="F2089" s="532"/>
      <c r="G2089" s="879"/>
    </row>
    <row r="2090" spans="1:7" ht="9.75" customHeight="1">
      <c r="A2090" s="532"/>
      <c r="B2090" s="656"/>
      <c r="C2090" s="881"/>
      <c r="D2090" s="532"/>
      <c r="E2090" s="882"/>
      <c r="F2090" s="532"/>
      <c r="G2090" s="879"/>
    </row>
    <row r="2091" spans="1:7" ht="9.75" customHeight="1">
      <c r="A2091" s="532"/>
      <c r="B2091" s="656"/>
      <c r="C2091" s="800"/>
      <c r="D2091" s="534"/>
      <c r="E2091" s="599"/>
      <c r="F2091" s="532"/>
      <c r="G2091" s="879"/>
    </row>
    <row r="2092" spans="1:7" ht="9.75" customHeight="1">
      <c r="A2092" s="532"/>
      <c r="B2092" s="656"/>
      <c r="C2092" s="800"/>
      <c r="D2092" s="534"/>
      <c r="E2092" s="599"/>
      <c r="F2092" s="532"/>
      <c r="G2092" s="879"/>
    </row>
    <row r="2093" spans="1:7" ht="9.75" customHeight="1">
      <c r="A2093" s="532"/>
      <c r="B2093" s="656"/>
      <c r="C2093" s="800"/>
      <c r="D2093" s="534"/>
      <c r="E2093" s="599"/>
      <c r="F2093" s="532"/>
      <c r="G2093" s="879"/>
    </row>
    <row r="2094" spans="1:7" ht="9.75" customHeight="1">
      <c r="A2094" s="532"/>
      <c r="B2094" s="656"/>
      <c r="C2094" s="800"/>
      <c r="D2094" s="534"/>
      <c r="E2094" s="599"/>
      <c r="F2094" s="532"/>
      <c r="G2094" s="879"/>
    </row>
    <row r="2095" spans="1:7" ht="9.75" customHeight="1">
      <c r="A2095" s="532"/>
      <c r="B2095" s="656"/>
      <c r="C2095" s="800"/>
      <c r="D2095" s="534"/>
      <c r="E2095" s="599"/>
      <c r="F2095" s="532"/>
      <c r="G2095" s="879"/>
    </row>
    <row r="2096" spans="1:7" ht="9.75" customHeight="1">
      <c r="A2096" s="532"/>
      <c r="B2096" s="656"/>
      <c r="C2096" s="583"/>
      <c r="D2096" s="534"/>
      <c r="E2096" s="599"/>
      <c r="F2096" s="532"/>
      <c r="G2096" s="879"/>
    </row>
    <row r="2097" spans="1:7" ht="9.75" customHeight="1">
      <c r="A2097" s="532"/>
      <c r="B2097" s="656"/>
      <c r="C2097" s="583"/>
      <c r="D2097" s="534"/>
      <c r="E2097" s="599"/>
      <c r="F2097" s="532"/>
      <c r="G2097" s="879"/>
    </row>
    <row r="2098" spans="1:7" ht="9.75" customHeight="1">
      <c r="A2098" s="532"/>
      <c r="B2098" s="656"/>
      <c r="C2098" s="583"/>
      <c r="D2098" s="534"/>
      <c r="E2098" s="599"/>
      <c r="F2098" s="532"/>
      <c r="G2098" s="879"/>
    </row>
    <row r="2099" spans="1:7" ht="9.75" customHeight="1">
      <c r="A2099" s="532"/>
      <c r="B2099" s="656"/>
      <c r="C2099" s="583"/>
      <c r="D2099" s="534"/>
      <c r="E2099" s="599"/>
      <c r="F2099" s="532"/>
      <c r="G2099" s="879"/>
    </row>
    <row r="2100" spans="1:7" ht="9.75" customHeight="1">
      <c r="A2100" s="532"/>
      <c r="B2100" s="656"/>
      <c r="C2100" s="583"/>
      <c r="D2100" s="534"/>
      <c r="E2100" s="599"/>
      <c r="F2100" s="532"/>
      <c r="G2100" s="879"/>
    </row>
    <row r="2101" spans="1:7" ht="9.75" customHeight="1">
      <c r="A2101" s="532"/>
      <c r="B2101" s="656"/>
      <c r="C2101" s="583"/>
      <c r="D2101" s="534"/>
      <c r="E2101" s="599"/>
      <c r="F2101" s="532"/>
      <c r="G2101" s="879"/>
    </row>
    <row r="2102" spans="1:7" ht="9.75" customHeight="1">
      <c r="A2102" s="532"/>
      <c r="B2102" s="656"/>
      <c r="C2102" s="583"/>
      <c r="D2102" s="534"/>
      <c r="E2102" s="599"/>
      <c r="F2102" s="532"/>
      <c r="G2102" s="879"/>
    </row>
    <row r="2103" spans="1:7" ht="9.75" customHeight="1">
      <c r="A2103" s="532"/>
      <c r="B2103" s="656"/>
      <c r="C2103" s="583"/>
      <c r="D2103" s="534"/>
      <c r="E2103" s="599"/>
      <c r="F2103" s="532"/>
      <c r="G2103" s="879"/>
    </row>
    <row r="2104" spans="1:7" ht="9.75" customHeight="1">
      <c r="A2104" s="532"/>
      <c r="B2104" s="656"/>
      <c r="C2104" s="583"/>
      <c r="D2104" s="534"/>
      <c r="E2104" s="599"/>
      <c r="F2104" s="532"/>
      <c r="G2104" s="879"/>
    </row>
    <row r="2105" spans="1:7" ht="9.75" customHeight="1">
      <c r="A2105" s="532"/>
      <c r="B2105" s="656"/>
      <c r="C2105" s="583"/>
      <c r="D2105" s="534"/>
      <c r="E2105" s="599"/>
      <c r="F2105" s="532"/>
      <c r="G2105" s="879"/>
    </row>
    <row r="2106" spans="1:7" ht="9.75" customHeight="1">
      <c r="A2106" s="532"/>
      <c r="B2106" s="656"/>
      <c r="C2106" s="583"/>
      <c r="D2106" s="534"/>
      <c r="E2106" s="599"/>
      <c r="F2106" s="532"/>
      <c r="G2106" s="879"/>
    </row>
    <row r="2107" spans="1:7" ht="9.75" customHeight="1">
      <c r="A2107" s="532"/>
      <c r="B2107" s="656"/>
      <c r="C2107" s="583"/>
      <c r="D2107" s="534"/>
      <c r="E2107" s="599"/>
      <c r="F2107" s="532"/>
      <c r="G2107" s="879"/>
    </row>
    <row r="2108" spans="1:7" ht="9.75" customHeight="1">
      <c r="A2108" s="532"/>
      <c r="B2108" s="656"/>
      <c r="C2108" s="583"/>
      <c r="D2108" s="534"/>
      <c r="E2108" s="599"/>
      <c r="F2108" s="532"/>
      <c r="G2108" s="879"/>
    </row>
    <row r="2109" spans="1:7" ht="9.75" customHeight="1">
      <c r="A2109" s="532"/>
      <c r="B2109" s="656"/>
      <c r="C2109" s="583"/>
      <c r="D2109" s="534"/>
      <c r="E2109" s="599"/>
      <c r="F2109" s="532"/>
      <c r="G2109" s="879"/>
    </row>
    <row r="2110" spans="1:7" ht="9.75" customHeight="1">
      <c r="A2110" s="532"/>
      <c r="B2110" s="656"/>
      <c r="C2110" s="583"/>
      <c r="D2110" s="534"/>
      <c r="E2110" s="599"/>
      <c r="F2110" s="532"/>
      <c r="G2110" s="879"/>
    </row>
    <row r="2111" spans="1:7" ht="9.75" customHeight="1">
      <c r="A2111" s="532"/>
      <c r="B2111" s="656"/>
      <c r="C2111" s="583"/>
      <c r="D2111" s="534"/>
      <c r="E2111" s="599"/>
      <c r="F2111" s="532"/>
      <c r="G2111" s="879"/>
    </row>
    <row r="2112" spans="1:7" ht="9.75" customHeight="1">
      <c r="A2112" s="532"/>
      <c r="B2112" s="656"/>
      <c r="C2112" s="583"/>
      <c r="D2112" s="534"/>
      <c r="E2112" s="599"/>
      <c r="F2112" s="532"/>
      <c r="G2112" s="879"/>
    </row>
    <row r="2113" spans="1:7" ht="9.75" customHeight="1">
      <c r="A2113" s="532"/>
      <c r="B2113" s="656"/>
      <c r="C2113" s="583"/>
      <c r="D2113" s="534"/>
      <c r="E2113" s="599"/>
      <c r="F2113" s="532"/>
      <c r="G2113" s="879"/>
    </row>
    <row r="2114" spans="1:7" ht="9.75" customHeight="1">
      <c r="A2114" s="532"/>
      <c r="B2114" s="656"/>
      <c r="C2114" s="583"/>
      <c r="D2114" s="534"/>
      <c r="E2114" s="599"/>
      <c r="F2114" s="532"/>
      <c r="G2114" s="879"/>
    </row>
    <row r="2115" spans="1:7" ht="9.75" customHeight="1">
      <c r="A2115" s="532"/>
      <c r="B2115" s="656"/>
      <c r="C2115" s="583"/>
      <c r="D2115" s="534"/>
      <c r="E2115" s="599"/>
      <c r="F2115" s="532"/>
      <c r="G2115" s="879"/>
    </row>
    <row r="2116" spans="1:7" ht="9.75" customHeight="1">
      <c r="A2116" s="532"/>
      <c r="B2116" s="656"/>
      <c r="C2116" s="583"/>
      <c r="D2116" s="534"/>
      <c r="E2116" s="599"/>
      <c r="F2116" s="532"/>
      <c r="G2116" s="879"/>
    </row>
    <row r="2117" spans="1:7" ht="9.75" customHeight="1">
      <c r="A2117" s="532"/>
      <c r="B2117" s="656"/>
      <c r="C2117" s="583"/>
      <c r="D2117" s="534"/>
      <c r="E2117" s="599"/>
      <c r="F2117" s="532"/>
      <c r="G2117" s="879"/>
    </row>
    <row r="2118" spans="1:7" ht="9.75" customHeight="1">
      <c r="A2118" s="532"/>
      <c r="B2118" s="656"/>
      <c r="C2118" s="583"/>
      <c r="D2118" s="534"/>
      <c r="E2118" s="599"/>
      <c r="F2118" s="532"/>
      <c r="G2118" s="879"/>
    </row>
    <row r="2119" spans="1:7" ht="9.75" customHeight="1">
      <c r="A2119" s="532"/>
      <c r="B2119" s="656"/>
      <c r="C2119" s="583"/>
      <c r="D2119" s="534"/>
      <c r="E2119" s="599"/>
      <c r="F2119" s="532"/>
      <c r="G2119" s="879"/>
    </row>
    <row r="2120" spans="1:7" ht="9.75" customHeight="1">
      <c r="A2120" s="532"/>
      <c r="B2120" s="656"/>
      <c r="C2120" s="583"/>
      <c r="D2120" s="534"/>
      <c r="E2120" s="599"/>
      <c r="F2120" s="532"/>
      <c r="G2120" s="879"/>
    </row>
    <row r="2121" spans="1:7" ht="9.75" customHeight="1">
      <c r="A2121" s="532"/>
      <c r="B2121" s="656"/>
      <c r="C2121" s="583"/>
      <c r="D2121" s="534"/>
      <c r="E2121" s="599"/>
      <c r="F2121" s="532"/>
      <c r="G2121" s="879"/>
    </row>
    <row r="2122" spans="1:7" ht="9.75" customHeight="1">
      <c r="A2122" s="532"/>
      <c r="B2122" s="656"/>
      <c r="C2122" s="583"/>
      <c r="D2122" s="534"/>
      <c r="E2122" s="599"/>
      <c r="F2122" s="532"/>
      <c r="G2122" s="879"/>
    </row>
    <row r="2123" spans="1:7" ht="9.75" customHeight="1">
      <c r="A2123" s="532"/>
      <c r="B2123" s="656"/>
      <c r="C2123" s="583"/>
      <c r="D2123" s="534"/>
      <c r="E2123" s="599"/>
      <c r="F2123" s="532"/>
      <c r="G2123" s="879"/>
    </row>
    <row r="2124" spans="1:7" ht="9.75" customHeight="1">
      <c r="A2124" s="532"/>
      <c r="B2124" s="656"/>
      <c r="C2124" s="583"/>
      <c r="D2124" s="534"/>
      <c r="E2124" s="599"/>
      <c r="F2124" s="532"/>
      <c r="G2124" s="879"/>
    </row>
    <row r="2125" spans="1:7" ht="9.75" customHeight="1">
      <c r="A2125" s="532"/>
      <c r="B2125" s="656"/>
      <c r="C2125" s="583"/>
      <c r="D2125" s="534"/>
      <c r="E2125" s="599"/>
      <c r="F2125" s="532"/>
      <c r="G2125" s="879"/>
    </row>
    <row r="2126" spans="1:7" ht="9.75" customHeight="1">
      <c r="A2126" s="532"/>
      <c r="B2126" s="656"/>
      <c r="C2126" s="583"/>
      <c r="D2126" s="534"/>
      <c r="E2126" s="599"/>
      <c r="F2126" s="532"/>
      <c r="G2126" s="879"/>
    </row>
    <row r="2127" spans="1:7" ht="9.75" customHeight="1">
      <c r="A2127" s="532"/>
      <c r="B2127" s="656"/>
      <c r="C2127" s="583"/>
      <c r="D2127" s="534"/>
      <c r="E2127" s="599"/>
      <c r="F2127" s="532"/>
      <c r="G2127" s="879"/>
    </row>
    <row r="2128" spans="1:7" ht="9.75" customHeight="1">
      <c r="A2128" s="532"/>
      <c r="B2128" s="656"/>
      <c r="C2128" s="583"/>
      <c r="D2128" s="534"/>
      <c r="E2128" s="599"/>
      <c r="F2128" s="532"/>
      <c r="G2128" s="879"/>
    </row>
    <row r="2129" spans="1:7" ht="9.75" customHeight="1">
      <c r="A2129" s="532"/>
      <c r="B2129" s="656"/>
      <c r="C2129" s="583"/>
      <c r="D2129" s="534"/>
      <c r="E2129" s="599"/>
      <c r="F2129" s="532"/>
      <c r="G2129" s="879"/>
    </row>
    <row r="2130" spans="1:7" ht="9.75" customHeight="1">
      <c r="A2130" s="532"/>
      <c r="B2130" s="656"/>
      <c r="C2130" s="583"/>
      <c r="D2130" s="534"/>
      <c r="E2130" s="599"/>
      <c r="F2130" s="532"/>
      <c r="G2130" s="879"/>
    </row>
    <row r="2131" spans="1:7" ht="9.75" customHeight="1">
      <c r="A2131" s="532"/>
      <c r="B2131" s="656"/>
      <c r="C2131" s="583"/>
      <c r="D2131" s="534"/>
      <c r="E2131" s="599"/>
      <c r="F2131" s="532"/>
      <c r="G2131" s="879"/>
    </row>
    <row r="2132" spans="1:7" ht="9.75" customHeight="1">
      <c r="A2132" s="532"/>
      <c r="B2132" s="656"/>
      <c r="C2132" s="583"/>
      <c r="D2132" s="534"/>
      <c r="E2132" s="599"/>
      <c r="F2132" s="532"/>
      <c r="G2132" s="879"/>
    </row>
    <row r="2133" spans="1:7" ht="9.75" customHeight="1">
      <c r="A2133" s="532"/>
      <c r="B2133" s="656"/>
      <c r="C2133" s="583"/>
      <c r="D2133" s="534"/>
      <c r="E2133" s="599"/>
      <c r="F2133" s="532"/>
      <c r="G2133" s="879"/>
    </row>
    <row r="2134" spans="1:7" ht="9.75" customHeight="1">
      <c r="A2134" s="532"/>
      <c r="B2134" s="656"/>
      <c r="C2134" s="583"/>
      <c r="D2134" s="534"/>
      <c r="E2134" s="599"/>
      <c r="F2134" s="532"/>
      <c r="G2134" s="879"/>
    </row>
    <row r="2135" spans="1:7" ht="9.75" customHeight="1">
      <c r="A2135" s="532"/>
      <c r="B2135" s="656"/>
      <c r="C2135" s="583"/>
      <c r="D2135" s="534"/>
      <c r="E2135" s="599"/>
      <c r="F2135" s="532"/>
      <c r="G2135" s="879"/>
    </row>
    <row r="2136" spans="1:7" ht="9.75" customHeight="1">
      <c r="A2136" s="532"/>
      <c r="B2136" s="656"/>
      <c r="C2136" s="583"/>
      <c r="D2136" s="534"/>
      <c r="E2136" s="599"/>
      <c r="F2136" s="532"/>
      <c r="G2136" s="879"/>
    </row>
    <row r="2137" spans="1:7" ht="9.75" customHeight="1">
      <c r="A2137" s="532"/>
      <c r="B2137" s="656"/>
      <c r="C2137" s="583"/>
      <c r="D2137" s="534"/>
      <c r="E2137" s="599"/>
      <c r="F2137" s="532"/>
      <c r="G2137" s="879"/>
    </row>
    <row r="2138" spans="1:7" ht="9.75" customHeight="1">
      <c r="A2138" s="532"/>
      <c r="B2138" s="656"/>
      <c r="C2138" s="583"/>
      <c r="D2138" s="534"/>
      <c r="E2138" s="599"/>
      <c r="F2138" s="532"/>
      <c r="G2138" s="879"/>
    </row>
    <row r="2139" spans="1:7" ht="9.75" customHeight="1">
      <c r="A2139" s="532"/>
      <c r="B2139" s="656"/>
      <c r="C2139" s="583"/>
      <c r="D2139" s="534"/>
      <c r="E2139" s="599"/>
      <c r="F2139" s="532"/>
      <c r="G2139" s="879"/>
    </row>
    <row r="2140" spans="1:7" ht="9.75" customHeight="1">
      <c r="A2140" s="532"/>
      <c r="B2140" s="656"/>
      <c r="C2140" s="583"/>
      <c r="D2140" s="534"/>
      <c r="E2140" s="599"/>
      <c r="F2140" s="532"/>
      <c r="G2140" s="879"/>
    </row>
    <row r="2141" spans="1:7" ht="9.75" customHeight="1">
      <c r="A2141" s="532"/>
      <c r="B2141" s="656"/>
      <c r="C2141" s="583"/>
      <c r="D2141" s="534"/>
      <c r="E2141" s="599"/>
      <c r="F2141" s="532"/>
      <c r="G2141" s="879"/>
    </row>
    <row r="2142" spans="1:7" ht="9.75" customHeight="1">
      <c r="A2142" s="532"/>
      <c r="B2142" s="656"/>
      <c r="C2142" s="583"/>
      <c r="D2142" s="534"/>
      <c r="E2142" s="599"/>
      <c r="F2142" s="532"/>
      <c r="G2142" s="879"/>
    </row>
    <row r="2143" spans="1:7" ht="9.75" customHeight="1">
      <c r="A2143" s="532"/>
      <c r="B2143" s="656"/>
      <c r="C2143" s="583"/>
      <c r="D2143" s="534"/>
      <c r="E2143" s="599"/>
      <c r="F2143" s="532"/>
      <c r="G2143" s="879"/>
    </row>
    <row r="2144" spans="1:7" ht="9.75" customHeight="1">
      <c r="A2144" s="532"/>
      <c r="B2144" s="656"/>
      <c r="C2144" s="583"/>
      <c r="D2144" s="534"/>
      <c r="E2144" s="599"/>
      <c r="F2144" s="532"/>
      <c r="G2144" s="879"/>
    </row>
    <row r="2145" spans="1:7" ht="9.75" customHeight="1">
      <c r="A2145" s="532"/>
      <c r="B2145" s="656"/>
      <c r="C2145" s="583"/>
      <c r="D2145" s="534"/>
      <c r="E2145" s="599"/>
      <c r="F2145" s="532"/>
      <c r="G2145" s="879"/>
    </row>
    <row r="2146" spans="1:7" ht="9.75" customHeight="1">
      <c r="A2146" s="532"/>
      <c r="B2146" s="656"/>
      <c r="C2146" s="583"/>
      <c r="D2146" s="534"/>
      <c r="E2146" s="599"/>
      <c r="F2146" s="532"/>
      <c r="G2146" s="879"/>
    </row>
    <row r="2147" spans="1:7" ht="9.75" customHeight="1">
      <c r="A2147" s="532"/>
      <c r="B2147" s="656"/>
      <c r="C2147" s="583"/>
      <c r="D2147" s="534"/>
      <c r="E2147" s="599"/>
      <c r="F2147" s="532"/>
      <c r="G2147" s="879"/>
    </row>
    <row r="2148" spans="1:7" ht="9.75" customHeight="1">
      <c r="A2148" s="532"/>
      <c r="B2148" s="656"/>
      <c r="C2148" s="583"/>
      <c r="D2148" s="534"/>
      <c r="E2148" s="599"/>
      <c r="F2148" s="532"/>
      <c r="G2148" s="879"/>
    </row>
    <row r="2149" spans="1:7" ht="9.75" customHeight="1">
      <c r="A2149" s="532"/>
      <c r="B2149" s="656"/>
      <c r="C2149" s="583"/>
      <c r="D2149" s="534"/>
      <c r="E2149" s="599"/>
      <c r="F2149" s="532"/>
      <c r="G2149" s="879"/>
    </row>
    <row r="2150" spans="1:7" ht="9.75" customHeight="1">
      <c r="A2150" s="532"/>
      <c r="B2150" s="656"/>
      <c r="C2150" s="583"/>
      <c r="D2150" s="534"/>
      <c r="E2150" s="599"/>
      <c r="F2150" s="532"/>
      <c r="G2150" s="879"/>
    </row>
    <row r="2151" spans="1:7" ht="9.75" customHeight="1">
      <c r="A2151" s="532"/>
      <c r="B2151" s="656"/>
      <c r="C2151" s="583"/>
      <c r="D2151" s="534"/>
      <c r="E2151" s="599"/>
      <c r="F2151" s="532"/>
      <c r="G2151" s="879"/>
    </row>
    <row r="2152" spans="1:7" ht="9.75" customHeight="1">
      <c r="A2152" s="532"/>
      <c r="B2152" s="656"/>
      <c r="C2152" s="583"/>
      <c r="D2152" s="534"/>
      <c r="E2152" s="599"/>
      <c r="F2152" s="532"/>
      <c r="G2152" s="879"/>
    </row>
    <row r="2153" spans="1:7" ht="9.75" customHeight="1">
      <c r="A2153" s="532"/>
      <c r="B2153" s="656"/>
      <c r="C2153" s="583"/>
      <c r="D2153" s="534"/>
      <c r="E2153" s="599"/>
      <c r="F2153" s="532"/>
      <c r="G2153" s="879"/>
    </row>
    <row r="2154" spans="1:7" ht="9.75" customHeight="1">
      <c r="A2154" s="532"/>
      <c r="B2154" s="656"/>
      <c r="C2154" s="583"/>
      <c r="D2154" s="534"/>
      <c r="E2154" s="599"/>
      <c r="F2154" s="532"/>
      <c r="G2154" s="879"/>
    </row>
    <row r="2155" spans="1:7" ht="9.75" customHeight="1">
      <c r="A2155" s="532"/>
      <c r="B2155" s="656"/>
      <c r="C2155" s="583"/>
      <c r="D2155" s="534"/>
      <c r="E2155" s="599"/>
      <c r="F2155" s="532"/>
      <c r="G2155" s="879"/>
    </row>
    <row r="2156" spans="1:7" ht="9.75" customHeight="1">
      <c r="A2156" s="532"/>
      <c r="B2156" s="656"/>
      <c r="C2156" s="583"/>
      <c r="D2156" s="534"/>
      <c r="E2156" s="599"/>
      <c r="F2156" s="532"/>
      <c r="G2156" s="879"/>
    </row>
    <row r="2157" spans="1:7" ht="9.75" customHeight="1">
      <c r="A2157" s="532"/>
      <c r="B2157" s="656"/>
      <c r="C2157" s="583"/>
      <c r="D2157" s="534"/>
      <c r="E2157" s="599"/>
      <c r="F2157" s="532"/>
      <c r="G2157" s="879"/>
    </row>
    <row r="2158" spans="1:7" ht="9.75" customHeight="1">
      <c r="A2158" s="532"/>
      <c r="B2158" s="656"/>
      <c r="C2158" s="583"/>
      <c r="D2158" s="534"/>
      <c r="E2158" s="599"/>
      <c r="F2158" s="532"/>
      <c r="G2158" s="879"/>
    </row>
    <row r="2159" spans="1:7" ht="9.75" customHeight="1">
      <c r="A2159" s="532"/>
      <c r="B2159" s="656"/>
      <c r="C2159" s="583"/>
      <c r="D2159" s="534"/>
      <c r="E2159" s="599"/>
      <c r="F2159" s="532"/>
      <c r="G2159" s="879"/>
    </row>
    <row r="2160" spans="1:7" ht="9.75" customHeight="1">
      <c r="A2160" s="532"/>
      <c r="B2160" s="656"/>
      <c r="C2160" s="583"/>
      <c r="D2160" s="534"/>
      <c r="E2160" s="599"/>
      <c r="F2160" s="532"/>
      <c r="G2160" s="879"/>
    </row>
    <row r="2161" spans="1:7" ht="9.75" customHeight="1">
      <c r="A2161" s="532"/>
      <c r="B2161" s="656"/>
      <c r="C2161" s="583"/>
      <c r="D2161" s="534"/>
      <c r="E2161" s="599"/>
      <c r="F2161" s="532"/>
      <c r="G2161" s="879"/>
    </row>
    <row r="2162" spans="1:7" ht="9.75" customHeight="1">
      <c r="A2162" s="532"/>
      <c r="B2162" s="656"/>
      <c r="C2162" s="583"/>
      <c r="D2162" s="534"/>
      <c r="E2162" s="599"/>
      <c r="F2162" s="532"/>
      <c r="G2162" s="879"/>
    </row>
    <row r="2163" spans="1:7" ht="9.75" customHeight="1">
      <c r="A2163" s="532"/>
      <c r="B2163" s="656"/>
      <c r="C2163" s="583"/>
      <c r="D2163" s="534"/>
      <c r="E2163" s="599"/>
      <c r="F2163" s="532"/>
      <c r="G2163" s="879"/>
    </row>
    <row r="2164" spans="1:7" ht="9.75" customHeight="1">
      <c r="A2164" s="532"/>
      <c r="B2164" s="656"/>
      <c r="C2164" s="583"/>
      <c r="D2164" s="534"/>
      <c r="E2164" s="599"/>
      <c r="F2164" s="532"/>
      <c r="G2164" s="879"/>
    </row>
    <row r="2165" spans="1:7" ht="9.75" customHeight="1">
      <c r="A2165" s="532"/>
      <c r="B2165" s="656"/>
      <c r="C2165" s="583"/>
      <c r="D2165" s="534"/>
      <c r="E2165" s="599"/>
      <c r="F2165" s="532"/>
      <c r="G2165" s="879"/>
    </row>
    <row r="2166" spans="1:7" ht="9.75" customHeight="1">
      <c r="A2166" s="532"/>
      <c r="B2166" s="656"/>
      <c r="C2166" s="583"/>
      <c r="D2166" s="534"/>
      <c r="E2166" s="599"/>
      <c r="F2166" s="532"/>
      <c r="G2166" s="879"/>
    </row>
    <row r="2167" spans="1:7" ht="9.75" customHeight="1">
      <c r="A2167" s="532"/>
      <c r="B2167" s="656"/>
      <c r="C2167" s="583"/>
      <c r="D2167" s="534"/>
      <c r="E2167" s="599"/>
      <c r="F2167" s="532"/>
      <c r="G2167" s="879"/>
    </row>
    <row r="2168" spans="1:7" ht="9.75" customHeight="1">
      <c r="A2168" s="532"/>
      <c r="B2168" s="656"/>
      <c r="C2168" s="583"/>
      <c r="D2168" s="534"/>
      <c r="E2168" s="599"/>
      <c r="F2168" s="532"/>
      <c r="G2168" s="879"/>
    </row>
    <row r="2169" spans="1:7" ht="9.75" customHeight="1">
      <c r="A2169" s="532"/>
      <c r="B2169" s="656"/>
      <c r="C2169" s="583"/>
      <c r="D2169" s="534"/>
      <c r="E2169" s="599"/>
      <c r="F2169" s="532"/>
      <c r="G2169" s="879"/>
    </row>
    <row r="2170" spans="1:7" ht="9.75" customHeight="1">
      <c r="A2170" s="532"/>
      <c r="B2170" s="656"/>
      <c r="C2170" s="583"/>
      <c r="D2170" s="534"/>
      <c r="E2170" s="599"/>
      <c r="F2170" s="532"/>
      <c r="G2170" s="879"/>
    </row>
    <row r="2171" spans="1:7" ht="9.75" customHeight="1">
      <c r="A2171" s="532"/>
      <c r="B2171" s="656"/>
      <c r="C2171" s="884"/>
      <c r="D2171" s="532"/>
      <c r="E2171" s="585"/>
      <c r="F2171" s="532"/>
      <c r="G2171" s="879"/>
    </row>
    <row r="2172" spans="1:7" ht="9.75" customHeight="1">
      <c r="A2172" s="532"/>
      <c r="B2172" s="656"/>
      <c r="C2172" s="884"/>
      <c r="D2172" s="532"/>
      <c r="E2172" s="585"/>
      <c r="F2172" s="532"/>
      <c r="G2172" s="879"/>
    </row>
    <row r="2173" spans="1:7" ht="9.75" customHeight="1">
      <c r="A2173" s="532"/>
      <c r="B2173" s="656"/>
      <c r="C2173" s="884"/>
      <c r="D2173" s="532"/>
      <c r="E2173" s="585"/>
      <c r="F2173" s="532"/>
      <c r="G2173" s="879"/>
    </row>
    <row r="2174" spans="1:7" ht="9.75" customHeight="1">
      <c r="A2174" s="532"/>
      <c r="B2174" s="656"/>
      <c r="C2174" s="884"/>
      <c r="D2174" s="532"/>
      <c r="E2174" s="585"/>
      <c r="F2174" s="532"/>
      <c r="G2174" s="879"/>
    </row>
    <row r="2175" spans="1:7" ht="9.75" customHeight="1">
      <c r="A2175" s="532"/>
      <c r="B2175" s="656"/>
      <c r="C2175" s="884"/>
      <c r="D2175" s="532"/>
      <c r="E2175" s="585"/>
      <c r="F2175" s="532"/>
      <c r="G2175" s="879"/>
    </row>
    <row r="2176" spans="1:7" ht="9.75" customHeight="1">
      <c r="A2176" s="532"/>
      <c r="B2176" s="656"/>
      <c r="C2176" s="884"/>
      <c r="D2176" s="532"/>
      <c r="E2176" s="886"/>
      <c r="F2176" s="532"/>
      <c r="G2176" s="879"/>
    </row>
    <row r="2177" spans="1:7" ht="9.75" customHeight="1">
      <c r="A2177" s="532"/>
      <c r="B2177" s="656"/>
      <c r="C2177" s="884"/>
      <c r="D2177" s="532"/>
      <c r="E2177" s="886"/>
      <c r="F2177" s="532"/>
      <c r="G2177" s="879"/>
    </row>
    <row r="2178" spans="1:7" ht="9.75" customHeight="1">
      <c r="A2178" s="532"/>
      <c r="B2178" s="656"/>
      <c r="C2178" s="884"/>
      <c r="D2178" s="532"/>
      <c r="E2178" s="886"/>
      <c r="F2178" s="532"/>
      <c r="G2178" s="879"/>
    </row>
    <row r="2179" spans="1:7" ht="9.75" customHeight="1">
      <c r="A2179" s="532"/>
      <c r="B2179" s="656"/>
      <c r="C2179" s="884"/>
      <c r="D2179" s="532"/>
      <c r="E2179" s="886"/>
      <c r="F2179" s="532"/>
      <c r="G2179" s="879"/>
    </row>
    <row r="2180" spans="1:7" ht="6" customHeight="1">
      <c r="A2180" s="532"/>
      <c r="B2180" s="656"/>
      <c r="C2180" s="884"/>
      <c r="D2180" s="532"/>
      <c r="E2180" s="886"/>
      <c r="F2180" s="532"/>
      <c r="G2180" s="879"/>
    </row>
    <row r="2181" spans="1:7" ht="9.75" customHeight="1">
      <c r="A2181" s="532"/>
      <c r="B2181" s="656"/>
      <c r="C2181" s="583"/>
      <c r="D2181" s="534"/>
      <c r="E2181" s="599"/>
      <c r="F2181" s="532"/>
      <c r="G2181" s="879"/>
    </row>
    <row r="2182" spans="1:7" ht="9.75" customHeight="1">
      <c r="A2182" s="532"/>
      <c r="B2182" s="656"/>
      <c r="C2182" s="583"/>
      <c r="D2182" s="534"/>
      <c r="E2182" s="599"/>
      <c r="F2182" s="532"/>
      <c r="G2182" s="879"/>
    </row>
    <row r="2183" spans="1:7" ht="9.75" customHeight="1">
      <c r="A2183" s="532"/>
      <c r="B2183" s="656"/>
      <c r="C2183" s="583"/>
      <c r="D2183" s="534"/>
      <c r="E2183" s="599"/>
      <c r="F2183" s="532"/>
      <c r="G2183" s="879"/>
    </row>
    <row r="2184" spans="1:7" ht="9.75" customHeight="1">
      <c r="A2184" s="532"/>
      <c r="B2184" s="656"/>
      <c r="C2184" s="583"/>
      <c r="D2184" s="534"/>
      <c r="E2184" s="599"/>
      <c r="F2184" s="532"/>
      <c r="G2184" s="879"/>
    </row>
    <row r="2185" spans="1:7" ht="9.75" customHeight="1">
      <c r="A2185" s="532"/>
      <c r="B2185" s="656"/>
      <c r="C2185" s="583"/>
      <c r="D2185" s="534"/>
      <c r="E2185" s="599"/>
      <c r="F2185" s="532"/>
      <c r="G2185" s="879"/>
    </row>
    <row r="2186" spans="1:7" ht="9.75" customHeight="1">
      <c r="A2186" s="532"/>
      <c r="B2186" s="656"/>
      <c r="C2186" s="583"/>
      <c r="D2186" s="534"/>
      <c r="E2186" s="599"/>
      <c r="F2186" s="532"/>
      <c r="G2186" s="879"/>
    </row>
    <row r="2187" spans="1:7" ht="9.75" customHeight="1">
      <c r="A2187" s="532"/>
      <c r="B2187" s="656"/>
      <c r="C2187" s="583"/>
      <c r="D2187" s="534"/>
      <c r="E2187" s="599"/>
      <c r="F2187" s="532"/>
      <c r="G2187" s="879"/>
    </row>
    <row r="2188" spans="1:7" ht="9.75" customHeight="1">
      <c r="A2188" s="532"/>
      <c r="B2188" s="656"/>
      <c r="C2188" s="583"/>
      <c r="D2188" s="534"/>
      <c r="E2188" s="599"/>
      <c r="F2188" s="532"/>
      <c r="G2188" s="879"/>
    </row>
    <row r="2189" spans="1:7" ht="9.75" customHeight="1">
      <c r="A2189" s="532"/>
      <c r="B2189" s="656"/>
      <c r="C2189" s="583"/>
      <c r="D2189" s="534"/>
      <c r="E2189" s="599"/>
      <c r="F2189" s="532"/>
      <c r="G2189" s="879"/>
    </row>
    <row r="2190" spans="1:7" ht="9.75" customHeight="1">
      <c r="A2190" s="532"/>
      <c r="B2190" s="656"/>
      <c r="C2190" s="583"/>
      <c r="D2190" s="534"/>
      <c r="E2190" s="599"/>
      <c r="F2190" s="532"/>
      <c r="G2190" s="879"/>
    </row>
    <row r="2191" spans="1:7" ht="9.75" customHeight="1">
      <c r="A2191" s="532"/>
      <c r="B2191" s="656"/>
      <c r="C2191" s="583"/>
      <c r="D2191" s="534"/>
      <c r="E2191" s="599"/>
      <c r="F2191" s="532"/>
      <c r="G2191" s="879"/>
    </row>
    <row r="2192" spans="1:7" ht="9.75" customHeight="1">
      <c r="A2192" s="532"/>
      <c r="B2192" s="656"/>
      <c r="C2192" s="583"/>
      <c r="D2192" s="534"/>
      <c r="E2192" s="599"/>
      <c r="F2192" s="532"/>
      <c r="G2192" s="879"/>
    </row>
    <row r="2193" spans="1:7" ht="9.75" customHeight="1">
      <c r="A2193" s="532"/>
      <c r="B2193" s="656"/>
      <c r="C2193" s="583"/>
      <c r="D2193" s="534"/>
      <c r="E2193" s="599"/>
      <c r="F2193" s="532"/>
      <c r="G2193" s="879"/>
    </row>
    <row r="2194" spans="1:7" ht="9.75" customHeight="1">
      <c r="A2194" s="532"/>
      <c r="B2194" s="656"/>
      <c r="C2194" s="583"/>
      <c r="D2194" s="534"/>
      <c r="E2194" s="599"/>
      <c r="F2194" s="532"/>
      <c r="G2194" s="879"/>
    </row>
    <row r="2195" spans="1:7" ht="9.75" customHeight="1">
      <c r="A2195" s="532"/>
      <c r="B2195" s="656"/>
      <c r="C2195" s="583"/>
      <c r="D2195" s="534"/>
      <c r="E2195" s="599"/>
      <c r="F2195" s="532"/>
      <c r="G2195" s="879"/>
    </row>
    <row r="2196" spans="1:7" ht="9.75" customHeight="1">
      <c r="A2196" s="532"/>
      <c r="B2196" s="656"/>
      <c r="C2196" s="583"/>
      <c r="D2196" s="534"/>
      <c r="E2196" s="599"/>
      <c r="F2196" s="532"/>
      <c r="G2196" s="879"/>
    </row>
    <row r="2197" spans="1:7" ht="9.75" customHeight="1">
      <c r="A2197" s="532"/>
      <c r="B2197" s="656"/>
      <c r="C2197" s="583"/>
      <c r="D2197" s="534"/>
      <c r="E2197" s="599"/>
      <c r="F2197" s="532"/>
      <c r="G2197" s="879"/>
    </row>
    <row r="2198" spans="1:7" ht="9.75" customHeight="1">
      <c r="A2198" s="532"/>
      <c r="B2198" s="656"/>
      <c r="C2198" s="583"/>
      <c r="D2198" s="534"/>
      <c r="E2198" s="599"/>
      <c r="F2198" s="532"/>
      <c r="G2198" s="879"/>
    </row>
    <row r="2199" spans="1:7" ht="9.75" customHeight="1">
      <c r="A2199" s="532"/>
      <c r="B2199" s="656"/>
      <c r="C2199" s="583"/>
      <c r="D2199" s="534"/>
      <c r="E2199" s="599"/>
      <c r="F2199" s="532"/>
      <c r="G2199" s="879"/>
    </row>
    <row r="2200" spans="1:7" ht="9.75" customHeight="1">
      <c r="A2200" s="532"/>
      <c r="B2200" s="656"/>
      <c r="C2200" s="583"/>
      <c r="D2200" s="534"/>
      <c r="E2200" s="599"/>
      <c r="F2200" s="532"/>
      <c r="G2200" s="879"/>
    </row>
    <row r="2201" spans="1:7" ht="9.75" customHeight="1">
      <c r="A2201" s="532"/>
      <c r="B2201" s="656"/>
      <c r="C2201" s="583"/>
      <c r="D2201" s="534"/>
      <c r="E2201" s="599"/>
      <c r="F2201" s="532"/>
      <c r="G2201" s="879"/>
    </row>
    <row r="2202" spans="1:7" ht="9.75" customHeight="1">
      <c r="A2202" s="532"/>
      <c r="B2202" s="656"/>
      <c r="C2202" s="583"/>
      <c r="D2202" s="534"/>
      <c r="E2202" s="599"/>
      <c r="F2202" s="532"/>
      <c r="G2202" s="879"/>
    </row>
    <row r="2203" spans="1:7" ht="9.75" customHeight="1">
      <c r="A2203" s="532"/>
      <c r="B2203" s="656"/>
      <c r="C2203" s="583"/>
      <c r="D2203" s="534"/>
      <c r="E2203" s="599"/>
      <c r="F2203" s="532"/>
      <c r="G2203" s="879"/>
    </row>
    <row r="2204" spans="1:7" ht="9.75" customHeight="1">
      <c r="A2204" s="532"/>
      <c r="B2204" s="656"/>
      <c r="C2204" s="583"/>
      <c r="D2204" s="534"/>
      <c r="E2204" s="599"/>
      <c r="F2204" s="532"/>
      <c r="G2204" s="879"/>
    </row>
    <row r="2205" spans="1:7" ht="9.75" customHeight="1">
      <c r="A2205" s="532"/>
      <c r="B2205" s="656"/>
      <c r="C2205" s="583"/>
      <c r="D2205" s="534"/>
      <c r="E2205" s="599"/>
      <c r="F2205" s="532"/>
      <c r="G2205" s="879"/>
    </row>
    <row r="2206" spans="1:7" ht="9.75" customHeight="1">
      <c r="A2206" s="532"/>
      <c r="B2206" s="656"/>
      <c r="C2206" s="583"/>
      <c r="D2206" s="534"/>
      <c r="E2206" s="599"/>
      <c r="F2206" s="532"/>
      <c r="G2206" s="879"/>
    </row>
    <row r="2207" spans="1:7" ht="9.75" customHeight="1">
      <c r="A2207" s="532"/>
      <c r="B2207" s="656"/>
      <c r="C2207" s="583"/>
      <c r="D2207" s="534"/>
      <c r="E2207" s="599"/>
      <c r="F2207" s="532"/>
      <c r="G2207" s="879"/>
    </row>
    <row r="2208" spans="1:7" ht="9.75" customHeight="1">
      <c r="A2208" s="532"/>
      <c r="B2208" s="656"/>
      <c r="C2208" s="583"/>
      <c r="D2208" s="534"/>
      <c r="E2208" s="599"/>
      <c r="F2208" s="532"/>
      <c r="G2208" s="879"/>
    </row>
    <row r="2209" spans="1:7" ht="9.75" customHeight="1">
      <c r="A2209" s="532"/>
      <c r="B2209" s="656"/>
      <c r="C2209" s="583"/>
      <c r="D2209" s="534"/>
      <c r="E2209" s="599"/>
      <c r="F2209" s="532"/>
      <c r="G2209" s="879"/>
    </row>
    <row r="2210" spans="1:7" ht="7.5" customHeight="1">
      <c r="A2210" s="532"/>
      <c r="B2210" s="656"/>
      <c r="C2210" s="583"/>
      <c r="D2210" s="534"/>
      <c r="E2210" s="599"/>
      <c r="F2210" s="532"/>
      <c r="G2210" s="879"/>
    </row>
    <row r="2211" spans="1:7" ht="9.75" customHeight="1">
      <c r="A2211" s="532"/>
      <c r="B2211" s="656"/>
      <c r="C2211" s="583"/>
      <c r="D2211" s="534"/>
      <c r="E2211" s="599"/>
      <c r="F2211" s="532"/>
      <c r="G2211" s="879"/>
    </row>
    <row r="2212" spans="1:7" ht="9.75" customHeight="1">
      <c r="A2212" s="532"/>
      <c r="B2212" s="656"/>
      <c r="C2212" s="583"/>
      <c r="D2212" s="534"/>
      <c r="E2212" s="599"/>
      <c r="F2212" s="532"/>
      <c r="G2212" s="879"/>
    </row>
    <row r="2213" spans="1:7" ht="9.75" customHeight="1">
      <c r="A2213" s="532"/>
      <c r="B2213" s="656"/>
      <c r="C2213" s="583"/>
      <c r="D2213" s="534"/>
      <c r="E2213" s="599"/>
      <c r="F2213" s="532"/>
      <c r="G2213" s="879"/>
    </row>
    <row r="2214" spans="1:7" ht="9.75" customHeight="1">
      <c r="A2214" s="532"/>
      <c r="B2214" s="656"/>
      <c r="C2214" s="583"/>
      <c r="D2214" s="534"/>
      <c r="E2214" s="599"/>
      <c r="F2214" s="532"/>
      <c r="G2214" s="879"/>
    </row>
    <row r="2215" spans="1:7" ht="9.75" customHeight="1">
      <c r="A2215" s="532"/>
      <c r="B2215" s="656"/>
      <c r="C2215" s="583"/>
      <c r="D2215" s="534"/>
      <c r="E2215" s="599"/>
      <c r="F2215" s="532"/>
      <c r="G2215" s="879"/>
    </row>
    <row r="2216" spans="1:7" ht="9.75" customHeight="1">
      <c r="A2216" s="532"/>
      <c r="B2216" s="656"/>
      <c r="C2216" s="583"/>
      <c r="D2216" s="534"/>
      <c r="E2216" s="599"/>
      <c r="F2216" s="532"/>
      <c r="G2216" s="879"/>
    </row>
    <row r="2217" spans="1:7" ht="9.75" customHeight="1">
      <c r="A2217" s="532"/>
      <c r="B2217" s="656"/>
      <c r="C2217" s="583"/>
      <c r="D2217" s="534"/>
      <c r="E2217" s="599"/>
      <c r="F2217" s="532"/>
      <c r="G2217" s="879"/>
    </row>
    <row r="2218" spans="1:7" ht="9.75" customHeight="1">
      <c r="A2218" s="532"/>
      <c r="B2218" s="656"/>
      <c r="C2218" s="583"/>
      <c r="D2218" s="534"/>
      <c r="E2218" s="599"/>
      <c r="F2218" s="532"/>
      <c r="G2218" s="879"/>
    </row>
    <row r="2219" spans="1:7" ht="9.75" customHeight="1">
      <c r="A2219" s="532"/>
      <c r="B2219" s="656"/>
      <c r="C2219" s="583"/>
      <c r="D2219" s="534"/>
      <c r="E2219" s="599"/>
      <c r="F2219" s="532"/>
      <c r="G2219" s="879"/>
    </row>
    <row r="2220" spans="1:7" ht="6.75" customHeight="1">
      <c r="A2220" s="532"/>
      <c r="B2220" s="656"/>
      <c r="C2220" s="583"/>
      <c r="D2220" s="534"/>
      <c r="E2220" s="599"/>
      <c r="F2220" s="532"/>
      <c r="G2220" s="879"/>
    </row>
    <row r="2221" spans="1:7" ht="9.75" customHeight="1">
      <c r="A2221" s="532"/>
      <c r="B2221" s="656"/>
      <c r="C2221" s="583"/>
      <c r="D2221" s="534"/>
      <c r="E2221" s="885"/>
      <c r="F2221" s="532"/>
      <c r="G2221" s="879"/>
    </row>
    <row r="2222" spans="1:7" ht="9.75" customHeight="1">
      <c r="A2222" s="532"/>
      <c r="B2222" s="656"/>
      <c r="C2222" s="583"/>
      <c r="D2222" s="534"/>
      <c r="E2222" s="885"/>
      <c r="F2222" s="532"/>
      <c r="G2222" s="879"/>
    </row>
    <row r="2223" spans="1:7" ht="9.75" customHeight="1">
      <c r="A2223" s="532"/>
      <c r="B2223" s="656"/>
      <c r="C2223" s="583"/>
      <c r="D2223" s="534"/>
      <c r="E2223" s="885"/>
      <c r="F2223" s="532"/>
      <c r="G2223" s="879"/>
    </row>
    <row r="2224" spans="1:7" ht="9.75" customHeight="1">
      <c r="A2224" s="532"/>
      <c r="B2224" s="656"/>
      <c r="C2224" s="583"/>
      <c r="D2224" s="534"/>
      <c r="E2224" s="885"/>
      <c r="F2224" s="532"/>
      <c r="G2224" s="879"/>
    </row>
    <row r="2225" spans="1:7" ht="9.75" customHeight="1">
      <c r="A2225" s="532"/>
      <c r="B2225" s="656"/>
      <c r="C2225" s="583"/>
      <c r="D2225" s="534"/>
      <c r="E2225" s="885"/>
      <c r="F2225" s="532"/>
      <c r="G2225" s="879"/>
    </row>
    <row r="2226" spans="1:7" ht="9.75" customHeight="1">
      <c r="A2226" s="532"/>
      <c r="B2226" s="656"/>
      <c r="C2226" s="583"/>
      <c r="D2226" s="534"/>
      <c r="E2226" s="599"/>
      <c r="F2226" s="532"/>
      <c r="G2226" s="879"/>
    </row>
    <row r="2227" spans="1:7" ht="9.75" customHeight="1">
      <c r="A2227" s="532"/>
      <c r="B2227" s="656"/>
      <c r="C2227" s="583"/>
      <c r="D2227" s="534"/>
      <c r="E2227" s="599"/>
      <c r="F2227" s="532"/>
      <c r="G2227" s="879"/>
    </row>
    <row r="2228" spans="1:7" ht="9.75" customHeight="1">
      <c r="A2228" s="532"/>
      <c r="B2228" s="656"/>
      <c r="C2228" s="583"/>
      <c r="D2228" s="534"/>
      <c r="E2228" s="599"/>
      <c r="F2228" s="532"/>
      <c r="G2228" s="879"/>
    </row>
    <row r="2229" spans="1:7" ht="9.75" customHeight="1">
      <c r="A2229" s="532"/>
      <c r="B2229" s="656"/>
      <c r="C2229" s="583"/>
      <c r="D2229" s="534"/>
      <c r="E2229" s="599"/>
      <c r="F2229" s="532"/>
      <c r="G2229" s="879"/>
    </row>
    <row r="2230" spans="1:7" ht="9.75" customHeight="1">
      <c r="A2230" s="532"/>
      <c r="B2230" s="656"/>
      <c r="C2230" s="583"/>
      <c r="D2230" s="534"/>
      <c r="E2230" s="599"/>
      <c r="F2230" s="532"/>
      <c r="G2230" s="879"/>
    </row>
    <row r="2231" spans="1:7" ht="9.75" customHeight="1">
      <c r="A2231" s="532"/>
      <c r="B2231" s="656"/>
      <c r="C2231" s="884"/>
      <c r="D2231" s="532"/>
      <c r="E2231" s="585"/>
      <c r="F2231" s="532"/>
      <c r="G2231" s="879"/>
    </row>
    <row r="2232" spans="1:7" ht="9.75" customHeight="1">
      <c r="A2232" s="532"/>
      <c r="B2232" s="656"/>
      <c r="C2232" s="884"/>
      <c r="D2232" s="532"/>
      <c r="E2232" s="585"/>
      <c r="F2232" s="532"/>
      <c r="G2232" s="879"/>
    </row>
    <row r="2233" spans="1:7" ht="9.75" customHeight="1">
      <c r="A2233" s="532"/>
      <c r="B2233" s="656"/>
      <c r="C2233" s="884"/>
      <c r="D2233" s="532"/>
      <c r="E2233" s="585"/>
      <c r="F2233" s="532"/>
      <c r="G2233" s="879"/>
    </row>
    <row r="2234" spans="1:7" ht="9.75" customHeight="1">
      <c r="A2234" s="532"/>
      <c r="B2234" s="656"/>
      <c r="C2234" s="884"/>
      <c r="D2234" s="532"/>
      <c r="E2234" s="585"/>
      <c r="F2234" s="532"/>
      <c r="G2234" s="879"/>
    </row>
    <row r="2235" spans="1:7" ht="9.75" customHeight="1">
      <c r="A2235" s="532"/>
      <c r="B2235" s="656"/>
      <c r="C2235" s="884"/>
      <c r="D2235" s="532"/>
      <c r="E2235" s="585"/>
      <c r="F2235" s="532"/>
      <c r="G2235" s="879"/>
    </row>
    <row r="2236" spans="1:7" ht="9.75" customHeight="1">
      <c r="A2236" s="532"/>
      <c r="B2236" s="656"/>
      <c r="C2236" s="583"/>
      <c r="D2236" s="534"/>
      <c r="E2236" s="599"/>
      <c r="F2236" s="532"/>
      <c r="G2236" s="879"/>
    </row>
    <row r="2237" spans="1:7" ht="9.75" customHeight="1">
      <c r="A2237" s="532"/>
      <c r="B2237" s="656"/>
      <c r="C2237" s="583"/>
      <c r="D2237" s="534"/>
      <c r="E2237" s="599"/>
      <c r="F2237" s="532"/>
      <c r="G2237" s="879"/>
    </row>
    <row r="2238" spans="1:7" ht="9.75" customHeight="1">
      <c r="A2238" s="532"/>
      <c r="B2238" s="656"/>
      <c r="C2238" s="583"/>
      <c r="D2238" s="534"/>
      <c r="E2238" s="599"/>
      <c r="F2238" s="532"/>
      <c r="G2238" s="879"/>
    </row>
    <row r="2239" spans="1:7" ht="9.75" customHeight="1">
      <c r="A2239" s="532"/>
      <c r="B2239" s="656"/>
      <c r="C2239" s="583"/>
      <c r="D2239" s="534"/>
      <c r="E2239" s="599"/>
      <c r="F2239" s="532"/>
      <c r="G2239" s="879"/>
    </row>
    <row r="2240" spans="1:7" ht="9.75" customHeight="1">
      <c r="A2240" s="532"/>
      <c r="B2240" s="656"/>
      <c r="C2240" s="583"/>
      <c r="D2240" s="534"/>
      <c r="E2240" s="599"/>
      <c r="F2240" s="532"/>
      <c r="G2240" s="879"/>
    </row>
    <row r="2241" spans="1:7" ht="9.75" customHeight="1">
      <c r="A2241" s="532"/>
      <c r="B2241" s="656"/>
      <c r="C2241" s="883"/>
      <c r="D2241" s="532"/>
      <c r="E2241" s="585"/>
      <c r="F2241" s="532"/>
      <c r="G2241" s="879"/>
    </row>
    <row r="2242" spans="1:7" ht="9.75" customHeight="1">
      <c r="A2242" s="532"/>
      <c r="B2242" s="656"/>
      <c r="C2242" s="883"/>
      <c r="D2242" s="532"/>
      <c r="E2242" s="585"/>
      <c r="F2242" s="532"/>
      <c r="G2242" s="879"/>
    </row>
    <row r="2243" spans="1:7" ht="9.75" customHeight="1">
      <c r="A2243" s="532"/>
      <c r="B2243" s="656"/>
      <c r="C2243" s="883"/>
      <c r="D2243" s="532"/>
      <c r="E2243" s="585"/>
      <c r="F2243" s="532"/>
      <c r="G2243" s="879"/>
    </row>
    <row r="2244" spans="1:7" ht="9.75" customHeight="1">
      <c r="A2244" s="532"/>
      <c r="B2244" s="656"/>
      <c r="C2244" s="883"/>
      <c r="D2244" s="532"/>
      <c r="E2244" s="585"/>
      <c r="F2244" s="532"/>
      <c r="G2244" s="879"/>
    </row>
    <row r="2245" spans="1:7" ht="9.75" customHeight="1">
      <c r="A2245" s="532"/>
      <c r="B2245" s="656"/>
      <c r="C2245" s="883"/>
      <c r="D2245" s="532"/>
      <c r="E2245" s="585"/>
      <c r="F2245" s="532"/>
      <c r="G2245" s="879"/>
    </row>
    <row r="2246" spans="1:7" ht="9.75" customHeight="1">
      <c r="A2246" s="532"/>
      <c r="B2246" s="656"/>
      <c r="C2246" s="583"/>
      <c r="D2246" s="534"/>
      <c r="E2246" s="599"/>
      <c r="F2246" s="532"/>
      <c r="G2246" s="879"/>
    </row>
    <row r="2247" spans="1:7" ht="9.75" customHeight="1">
      <c r="A2247" s="532"/>
      <c r="B2247" s="656"/>
      <c r="C2247" s="583"/>
      <c r="D2247" s="534"/>
      <c r="E2247" s="599"/>
      <c r="F2247" s="532"/>
      <c r="G2247" s="879"/>
    </row>
    <row r="2248" spans="1:7" ht="9.75" customHeight="1">
      <c r="A2248" s="532"/>
      <c r="B2248" s="656"/>
      <c r="C2248" s="583"/>
      <c r="D2248" s="534"/>
      <c r="E2248" s="599"/>
      <c r="F2248" s="532"/>
      <c r="G2248" s="879"/>
    </row>
    <row r="2249" spans="1:7" ht="9.75" customHeight="1">
      <c r="A2249" s="532"/>
      <c r="B2249" s="656"/>
      <c r="C2249" s="583"/>
      <c r="D2249" s="534"/>
      <c r="E2249" s="599"/>
      <c r="F2249" s="532"/>
      <c r="G2249" s="879"/>
    </row>
    <row r="2250" spans="1:7" ht="9.75" customHeight="1">
      <c r="A2250" s="532"/>
      <c r="B2250" s="656"/>
      <c r="C2250" s="583"/>
      <c r="D2250" s="534"/>
      <c r="E2250" s="599"/>
      <c r="F2250" s="532"/>
      <c r="G2250" s="879"/>
    </row>
    <row r="2251" spans="1:7" ht="9.75" customHeight="1">
      <c r="A2251" s="532"/>
      <c r="B2251" s="656"/>
      <c r="C2251" s="583"/>
      <c r="D2251" s="534"/>
      <c r="E2251" s="599"/>
      <c r="F2251" s="532"/>
      <c r="G2251" s="879"/>
    </row>
    <row r="2252" spans="1:7" ht="9.75" customHeight="1">
      <c r="A2252" s="532"/>
      <c r="B2252" s="656"/>
      <c r="C2252" s="583"/>
      <c r="D2252" s="534"/>
      <c r="E2252" s="599"/>
      <c r="F2252" s="532"/>
      <c r="G2252" s="879"/>
    </row>
    <row r="2253" spans="1:7" ht="9.75" customHeight="1">
      <c r="A2253" s="532"/>
      <c r="B2253" s="656"/>
      <c r="C2253" s="583"/>
      <c r="D2253" s="534"/>
      <c r="E2253" s="599"/>
      <c r="F2253" s="532"/>
      <c r="G2253" s="879"/>
    </row>
    <row r="2254" spans="1:7" ht="9.75" customHeight="1">
      <c r="A2254" s="532"/>
      <c r="B2254" s="656"/>
      <c r="C2254" s="583"/>
      <c r="D2254" s="534"/>
      <c r="E2254" s="599"/>
      <c r="F2254" s="532"/>
      <c r="G2254" s="879"/>
    </row>
    <row r="2255" spans="1:7" ht="9.75" customHeight="1">
      <c r="A2255" s="532"/>
      <c r="B2255" s="656"/>
      <c r="C2255" s="583"/>
      <c r="D2255" s="534"/>
      <c r="E2255" s="599"/>
      <c r="F2255" s="532"/>
      <c r="G2255" s="879"/>
    </row>
    <row r="2256" spans="1:7" ht="9.75" customHeight="1">
      <c r="A2256" s="532"/>
      <c r="B2256" s="656"/>
      <c r="C2256" s="583"/>
      <c r="D2256" s="534"/>
      <c r="E2256" s="599"/>
      <c r="F2256" s="532"/>
      <c r="G2256" s="879"/>
    </row>
    <row r="2257" spans="1:7" ht="9.75" customHeight="1">
      <c r="A2257" s="532"/>
      <c r="B2257" s="656"/>
      <c r="C2257" s="583"/>
      <c r="D2257" s="534"/>
      <c r="E2257" s="599"/>
      <c r="F2257" s="532"/>
      <c r="G2257" s="879"/>
    </row>
    <row r="2258" spans="1:7" ht="9.75" customHeight="1">
      <c r="A2258" s="532"/>
      <c r="B2258" s="656"/>
      <c r="C2258" s="583"/>
      <c r="D2258" s="534"/>
      <c r="E2258" s="599"/>
      <c r="F2258" s="532"/>
      <c r="G2258" s="879"/>
    </row>
    <row r="2259" spans="1:7" ht="9.75" customHeight="1">
      <c r="A2259" s="532"/>
      <c r="B2259" s="656"/>
      <c r="C2259" s="583"/>
      <c r="D2259" s="534"/>
      <c r="E2259" s="599"/>
      <c r="F2259" s="532"/>
      <c r="G2259" s="879"/>
    </row>
    <row r="2260" spans="1:7" ht="9.75" customHeight="1">
      <c r="A2260" s="532"/>
      <c r="B2260" s="656"/>
      <c r="C2260" s="583"/>
      <c r="D2260" s="534"/>
      <c r="E2260" s="599"/>
      <c r="F2260" s="532"/>
      <c r="G2260" s="879"/>
    </row>
    <row r="2261" spans="1:7" ht="9.75" customHeight="1">
      <c r="A2261" s="532"/>
      <c r="B2261" s="656"/>
      <c r="C2261" s="583"/>
      <c r="D2261" s="534"/>
      <c r="E2261" s="599"/>
      <c r="F2261" s="532"/>
      <c r="G2261" s="879"/>
    </row>
    <row r="2262" spans="1:7" ht="9.75" customHeight="1">
      <c r="A2262" s="532"/>
      <c r="B2262" s="656"/>
      <c r="C2262" s="583"/>
      <c r="D2262" s="534"/>
      <c r="E2262" s="599"/>
      <c r="F2262" s="532"/>
      <c r="G2262" s="879"/>
    </row>
    <row r="2263" spans="1:7" ht="9.75" customHeight="1">
      <c r="A2263" s="532"/>
      <c r="B2263" s="656"/>
      <c r="C2263" s="583"/>
      <c r="D2263" s="534"/>
      <c r="E2263" s="599"/>
      <c r="F2263" s="532"/>
      <c r="G2263" s="879"/>
    </row>
    <row r="2264" spans="1:7" ht="9.75" customHeight="1">
      <c r="A2264" s="532"/>
      <c r="B2264" s="656"/>
      <c r="C2264" s="583"/>
      <c r="D2264" s="534"/>
      <c r="E2264" s="599"/>
      <c r="F2264" s="532"/>
      <c r="G2264" s="879"/>
    </row>
    <row r="2265" spans="1:7" ht="9.75" customHeight="1">
      <c r="A2265" s="532"/>
      <c r="B2265" s="656"/>
      <c r="C2265" s="583"/>
      <c r="D2265" s="534"/>
      <c r="E2265" s="599"/>
      <c r="F2265" s="532"/>
      <c r="G2265" s="879"/>
    </row>
    <row r="2266" spans="1:7" ht="9.75" customHeight="1">
      <c r="A2266" s="532"/>
      <c r="B2266" s="656"/>
      <c r="C2266" s="583"/>
      <c r="D2266" s="534"/>
      <c r="E2266" s="599"/>
      <c r="F2266" s="532"/>
      <c r="G2266" s="879"/>
    </row>
    <row r="2267" spans="1:7" ht="9.75" customHeight="1">
      <c r="A2267" s="532"/>
      <c r="B2267" s="656"/>
      <c r="C2267" s="583"/>
      <c r="D2267" s="534"/>
      <c r="E2267" s="599"/>
      <c r="F2267" s="532"/>
      <c r="G2267" s="879"/>
    </row>
    <row r="2268" spans="1:7" ht="9.75" customHeight="1">
      <c r="A2268" s="532"/>
      <c r="B2268" s="656"/>
      <c r="C2268" s="583"/>
      <c r="D2268" s="534"/>
      <c r="E2268" s="599"/>
      <c r="F2268" s="532"/>
      <c r="G2268" s="879"/>
    </row>
    <row r="2269" spans="1:7" ht="9.75" customHeight="1">
      <c r="A2269" s="532"/>
      <c r="B2269" s="656"/>
      <c r="C2269" s="583"/>
      <c r="D2269" s="534"/>
      <c r="E2269" s="599"/>
      <c r="F2269" s="532"/>
      <c r="G2269" s="879"/>
    </row>
    <row r="2270" spans="1:7" ht="9.75" customHeight="1">
      <c r="A2270" s="532"/>
      <c r="B2270" s="656"/>
      <c r="C2270" s="583"/>
      <c r="D2270" s="534"/>
      <c r="E2270" s="599"/>
      <c r="F2270" s="532"/>
      <c r="G2270" s="879"/>
    </row>
    <row r="2271" spans="1:7" ht="9.75" customHeight="1">
      <c r="A2271" s="532"/>
      <c r="B2271" s="656"/>
      <c r="C2271" s="583"/>
      <c r="D2271" s="534"/>
      <c r="E2271" s="599"/>
      <c r="F2271" s="532"/>
      <c r="G2271" s="879"/>
    </row>
    <row r="2272" spans="1:7" ht="9.75" customHeight="1">
      <c r="A2272" s="532"/>
      <c r="B2272" s="656"/>
      <c r="C2272" s="583"/>
      <c r="D2272" s="534"/>
      <c r="E2272" s="599"/>
      <c r="F2272" s="532"/>
      <c r="G2272" s="879"/>
    </row>
    <row r="2273" spans="1:7" ht="9.75" customHeight="1">
      <c r="A2273" s="532"/>
      <c r="B2273" s="656"/>
      <c r="C2273" s="583"/>
      <c r="D2273" s="534"/>
      <c r="E2273" s="599"/>
      <c r="F2273" s="532"/>
      <c r="G2273" s="879"/>
    </row>
    <row r="2274" spans="1:7" ht="9.75" customHeight="1">
      <c r="A2274" s="532"/>
      <c r="B2274" s="656"/>
      <c r="C2274" s="583"/>
      <c r="D2274" s="534"/>
      <c r="E2274" s="599"/>
      <c r="F2274" s="532"/>
      <c r="G2274" s="879"/>
    </row>
    <row r="2275" spans="1:7" ht="9.75" customHeight="1">
      <c r="A2275" s="532"/>
      <c r="B2275" s="656"/>
      <c r="C2275" s="583"/>
      <c r="D2275" s="534"/>
      <c r="E2275" s="599"/>
      <c r="F2275" s="532"/>
      <c r="G2275" s="879"/>
    </row>
    <row r="2276" spans="1:7" ht="9.75" customHeight="1">
      <c r="A2276" s="532"/>
      <c r="B2276" s="656"/>
      <c r="C2276" s="583"/>
      <c r="D2276" s="534"/>
      <c r="E2276" s="599"/>
      <c r="F2276" s="532"/>
      <c r="G2276" s="879"/>
    </row>
    <row r="2277" spans="1:7" ht="9.75" customHeight="1">
      <c r="A2277" s="532"/>
      <c r="B2277" s="656"/>
      <c r="C2277" s="583"/>
      <c r="D2277" s="534"/>
      <c r="E2277" s="599"/>
      <c r="F2277" s="532"/>
      <c r="G2277" s="879"/>
    </row>
    <row r="2278" spans="1:7" ht="9.75" customHeight="1">
      <c r="A2278" s="532"/>
      <c r="B2278" s="656"/>
      <c r="C2278" s="583"/>
      <c r="D2278" s="534"/>
      <c r="E2278" s="599"/>
      <c r="F2278" s="532"/>
      <c r="G2278" s="879"/>
    </row>
    <row r="2279" spans="1:7" ht="9.75" customHeight="1">
      <c r="A2279" s="532"/>
      <c r="B2279" s="656"/>
      <c r="C2279" s="583"/>
      <c r="D2279" s="534"/>
      <c r="E2279" s="599"/>
      <c r="F2279" s="532"/>
      <c r="G2279" s="879"/>
    </row>
    <row r="2280" spans="1:7" ht="9.75" customHeight="1">
      <c r="A2280" s="532"/>
      <c r="B2280" s="656"/>
      <c r="C2280" s="583"/>
      <c r="D2280" s="534"/>
      <c r="E2280" s="599"/>
      <c r="F2280" s="532"/>
      <c r="G2280" s="879"/>
    </row>
    <row r="2281" spans="1:7" ht="9.75" customHeight="1">
      <c r="A2281" s="532"/>
      <c r="B2281" s="656"/>
      <c r="C2281" s="881"/>
      <c r="D2281" s="532"/>
      <c r="E2281" s="882"/>
      <c r="F2281" s="532"/>
      <c r="G2281" s="879"/>
    </row>
    <row r="2282" spans="1:7" ht="9.75" customHeight="1">
      <c r="A2282" s="532"/>
      <c r="B2282" s="656"/>
      <c r="C2282" s="881"/>
      <c r="D2282" s="532"/>
      <c r="E2282" s="882"/>
      <c r="F2282" s="532"/>
      <c r="G2282" s="879"/>
    </row>
    <row r="2283" spans="1:7" ht="9.75" customHeight="1">
      <c r="A2283" s="532"/>
      <c r="B2283" s="656"/>
      <c r="C2283" s="881"/>
      <c r="D2283" s="532"/>
      <c r="E2283" s="882"/>
      <c r="F2283" s="532"/>
      <c r="G2283" s="879"/>
    </row>
    <row r="2284" spans="1:7" ht="9.75" customHeight="1">
      <c r="A2284" s="532"/>
      <c r="B2284" s="656"/>
      <c r="C2284" s="881"/>
      <c r="D2284" s="532"/>
      <c r="E2284" s="882"/>
      <c r="F2284" s="532"/>
      <c r="G2284" s="879"/>
    </row>
    <row r="2285" spans="1:7" ht="9.75" customHeight="1">
      <c r="A2285" s="532"/>
      <c r="B2285" s="656"/>
      <c r="C2285" s="881"/>
      <c r="D2285" s="532"/>
      <c r="E2285" s="882"/>
      <c r="F2285" s="532"/>
      <c r="G2285" s="879"/>
    </row>
    <row r="2286" spans="1:7" ht="9.75" customHeight="1">
      <c r="A2286" s="532"/>
      <c r="B2286" s="656"/>
      <c r="C2286" s="800"/>
      <c r="D2286" s="534"/>
      <c r="E2286" s="599"/>
      <c r="F2286" s="532"/>
      <c r="G2286" s="879"/>
    </row>
    <row r="2287" spans="1:7" ht="9.75" customHeight="1">
      <c r="A2287" s="532"/>
      <c r="B2287" s="656"/>
      <c r="C2287" s="800"/>
      <c r="D2287" s="534"/>
      <c r="E2287" s="599"/>
      <c r="F2287" s="532"/>
      <c r="G2287" s="879"/>
    </row>
    <row r="2288" spans="1:7" ht="9.75" customHeight="1">
      <c r="A2288" s="532"/>
      <c r="B2288" s="656"/>
      <c r="C2288" s="800"/>
      <c r="D2288" s="534"/>
      <c r="E2288" s="599"/>
      <c r="F2288" s="532"/>
      <c r="G2288" s="879"/>
    </row>
    <row r="2289" spans="1:7" ht="9.75" customHeight="1">
      <c r="A2289" s="532"/>
      <c r="B2289" s="656"/>
      <c r="C2289" s="800"/>
      <c r="D2289" s="534"/>
      <c r="E2289" s="599"/>
      <c r="F2289" s="532"/>
      <c r="G2289" s="879"/>
    </row>
    <row r="2290" spans="1:7" ht="9.75" customHeight="1">
      <c r="A2290" s="532"/>
      <c r="B2290" s="656"/>
      <c r="C2290" s="800"/>
      <c r="D2290" s="534"/>
      <c r="E2290" s="599"/>
      <c r="F2290" s="532"/>
      <c r="G2290" s="879"/>
    </row>
    <row r="2291" spans="1:7" ht="9.75" customHeight="1">
      <c r="A2291" s="532"/>
      <c r="B2291" s="656"/>
      <c r="C2291" s="583"/>
      <c r="D2291" s="534"/>
      <c r="E2291" s="599"/>
      <c r="F2291" s="532"/>
      <c r="G2291" s="879"/>
    </row>
    <row r="2292" spans="1:7" ht="9.75" customHeight="1">
      <c r="A2292" s="532"/>
      <c r="B2292" s="656"/>
      <c r="C2292" s="583"/>
      <c r="D2292" s="534"/>
      <c r="E2292" s="599"/>
      <c r="F2292" s="532"/>
      <c r="G2292" s="879"/>
    </row>
    <row r="2293" spans="1:7" ht="9.75" customHeight="1">
      <c r="A2293" s="532"/>
      <c r="B2293" s="656"/>
      <c r="C2293" s="583"/>
      <c r="D2293" s="534"/>
      <c r="E2293" s="599"/>
      <c r="F2293" s="532"/>
      <c r="G2293" s="879"/>
    </row>
    <row r="2294" spans="1:7" ht="9.75" customHeight="1">
      <c r="A2294" s="532"/>
      <c r="B2294" s="656"/>
      <c r="C2294" s="583"/>
      <c r="D2294" s="534"/>
      <c r="E2294" s="599"/>
      <c r="F2294" s="532"/>
      <c r="G2294" s="879"/>
    </row>
    <row r="2295" spans="1:7" ht="7.5" customHeight="1">
      <c r="A2295" s="532"/>
      <c r="B2295" s="656"/>
      <c r="C2295" s="583"/>
      <c r="D2295" s="534"/>
      <c r="E2295" s="599"/>
      <c r="F2295" s="532"/>
      <c r="G2295" s="879"/>
    </row>
    <row r="2296" spans="1:7" ht="9.75" customHeight="1">
      <c r="A2296" s="532"/>
      <c r="B2296" s="656"/>
      <c r="C2296" s="583"/>
      <c r="D2296" s="534"/>
      <c r="E2296" s="599"/>
      <c r="F2296" s="532"/>
      <c r="G2296" s="879"/>
    </row>
    <row r="2297" spans="1:7" ht="9.75" customHeight="1">
      <c r="A2297" s="532"/>
      <c r="B2297" s="656"/>
      <c r="C2297" s="583"/>
      <c r="D2297" s="534"/>
      <c r="E2297" s="599"/>
      <c r="F2297" s="532"/>
      <c r="G2297" s="879"/>
    </row>
    <row r="2298" spans="1:7" ht="9.75" customHeight="1">
      <c r="A2298" s="532"/>
      <c r="B2298" s="656"/>
      <c r="C2298" s="583"/>
      <c r="D2298" s="534"/>
      <c r="E2298" s="599"/>
      <c r="F2298" s="532"/>
      <c r="G2298" s="879"/>
    </row>
    <row r="2299" spans="1:7" ht="9.75" customHeight="1">
      <c r="A2299" s="532"/>
      <c r="B2299" s="656"/>
      <c r="C2299" s="583"/>
      <c r="D2299" s="534"/>
      <c r="E2299" s="599"/>
      <c r="F2299" s="532"/>
      <c r="G2299" s="879"/>
    </row>
    <row r="2300" spans="1:7" ht="9.75" customHeight="1">
      <c r="A2300" s="532"/>
      <c r="B2300" s="656"/>
      <c r="C2300" s="583"/>
      <c r="D2300" s="534"/>
      <c r="E2300" s="599"/>
      <c r="F2300" s="532"/>
      <c r="G2300" s="879"/>
    </row>
    <row r="2301" spans="1:7" ht="9.75" customHeight="1">
      <c r="A2301" s="532"/>
      <c r="B2301" s="656"/>
      <c r="C2301" s="583"/>
      <c r="D2301" s="534"/>
      <c r="E2301" s="599"/>
      <c r="F2301" s="532"/>
      <c r="G2301" s="879"/>
    </row>
    <row r="2302" spans="1:7" ht="9.75" customHeight="1">
      <c r="A2302" s="532"/>
      <c r="B2302" s="656"/>
      <c r="C2302" s="583"/>
      <c r="D2302" s="534"/>
      <c r="E2302" s="599"/>
      <c r="F2302" s="532"/>
      <c r="G2302" s="879"/>
    </row>
    <row r="2303" spans="1:7" ht="9.75" customHeight="1">
      <c r="A2303" s="532"/>
      <c r="B2303" s="656"/>
      <c r="C2303" s="583"/>
      <c r="D2303" s="534"/>
      <c r="E2303" s="599"/>
      <c r="F2303" s="532"/>
      <c r="G2303" s="879"/>
    </row>
    <row r="2304" spans="1:7" ht="9.75" customHeight="1">
      <c r="A2304" s="532"/>
      <c r="B2304" s="656"/>
      <c r="C2304" s="583"/>
      <c r="D2304" s="534"/>
      <c r="E2304" s="599"/>
      <c r="F2304" s="532"/>
      <c r="G2304" s="879"/>
    </row>
    <row r="2305" spans="1:7" ht="9.75" customHeight="1">
      <c r="A2305" s="532"/>
      <c r="B2305" s="656"/>
      <c r="C2305" s="583"/>
      <c r="D2305" s="534"/>
      <c r="E2305" s="599"/>
      <c r="F2305" s="532"/>
      <c r="G2305" s="879"/>
    </row>
    <row r="2306" spans="1:7" ht="9.75" customHeight="1">
      <c r="A2306" s="532"/>
      <c r="B2306" s="656"/>
      <c r="C2306" s="583"/>
      <c r="D2306" s="534"/>
      <c r="E2306" s="599"/>
      <c r="F2306" s="532"/>
      <c r="G2306" s="879"/>
    </row>
    <row r="2307" spans="1:7" ht="9.75" customHeight="1">
      <c r="A2307" s="532"/>
      <c r="B2307" s="656"/>
      <c r="C2307" s="583"/>
      <c r="D2307" s="534"/>
      <c r="E2307" s="599"/>
      <c r="F2307" s="532"/>
      <c r="G2307" s="879"/>
    </row>
    <row r="2308" spans="1:7" ht="9.75" customHeight="1">
      <c r="A2308" s="532"/>
      <c r="B2308" s="656"/>
      <c r="C2308" s="583"/>
      <c r="D2308" s="534"/>
      <c r="E2308" s="599"/>
      <c r="F2308" s="532"/>
      <c r="G2308" s="879"/>
    </row>
    <row r="2309" spans="1:7" ht="9.75" customHeight="1">
      <c r="A2309" s="532"/>
      <c r="B2309" s="656"/>
      <c r="C2309" s="583"/>
      <c r="D2309" s="534"/>
      <c r="E2309" s="599"/>
      <c r="F2309" s="532"/>
      <c r="G2309" s="879"/>
    </row>
    <row r="2310" spans="1:7" ht="9.75" customHeight="1">
      <c r="A2310" s="532"/>
      <c r="B2310" s="656"/>
      <c r="C2310" s="583"/>
      <c r="D2310" s="534"/>
      <c r="E2310" s="599"/>
      <c r="F2310" s="532"/>
      <c r="G2310" s="879"/>
    </row>
    <row r="2311" spans="1:7" ht="9.75" customHeight="1">
      <c r="A2311" s="532"/>
      <c r="B2311" s="656"/>
      <c r="C2311" s="583"/>
      <c r="D2311" s="534"/>
      <c r="E2311" s="599"/>
      <c r="F2311" s="532"/>
      <c r="G2311" s="879"/>
    </row>
    <row r="2312" spans="1:7" ht="9.75" customHeight="1">
      <c r="A2312" s="532"/>
      <c r="B2312" s="656"/>
      <c r="C2312" s="583"/>
      <c r="D2312" s="534"/>
      <c r="E2312" s="599"/>
      <c r="F2312" s="532"/>
      <c r="G2312" s="879"/>
    </row>
    <row r="2313" spans="1:7" ht="9.75" customHeight="1">
      <c r="A2313" s="532"/>
      <c r="B2313" s="656"/>
      <c r="C2313" s="583"/>
      <c r="D2313" s="534"/>
      <c r="E2313" s="599"/>
      <c r="F2313" s="532"/>
      <c r="G2313" s="879"/>
    </row>
    <row r="2314" spans="1:7" ht="9.75" customHeight="1">
      <c r="A2314" s="532"/>
      <c r="B2314" s="656"/>
      <c r="C2314" s="583"/>
      <c r="D2314" s="534"/>
      <c r="E2314" s="599"/>
      <c r="F2314" s="532"/>
      <c r="G2314" s="879"/>
    </row>
    <row r="2315" spans="1:7" ht="9.75" customHeight="1">
      <c r="A2315" s="532"/>
      <c r="B2315" s="656"/>
      <c r="C2315" s="583"/>
      <c r="D2315" s="534"/>
      <c r="E2315" s="599"/>
      <c r="F2315" s="532"/>
      <c r="G2315" s="879"/>
    </row>
    <row r="2316" spans="1:7" ht="9.75" customHeight="1">
      <c r="A2316" s="532"/>
      <c r="B2316" s="656"/>
      <c r="C2316" s="881"/>
      <c r="D2316" s="532"/>
      <c r="E2316" s="882"/>
      <c r="F2316" s="532"/>
      <c r="G2316" s="879"/>
    </row>
    <row r="2317" spans="1:7" ht="9.75" customHeight="1">
      <c r="A2317" s="532"/>
      <c r="B2317" s="656"/>
      <c r="C2317" s="881"/>
      <c r="D2317" s="532"/>
      <c r="E2317" s="882"/>
      <c r="F2317" s="532"/>
      <c r="G2317" s="879"/>
    </row>
    <row r="2318" spans="1:7" ht="9.75" customHeight="1">
      <c r="A2318" s="532"/>
      <c r="B2318" s="656"/>
      <c r="C2318" s="881"/>
      <c r="D2318" s="532"/>
      <c r="E2318" s="882"/>
      <c r="F2318" s="532"/>
      <c r="G2318" s="879"/>
    </row>
    <row r="2319" spans="1:7" ht="9.75" customHeight="1">
      <c r="A2319" s="532"/>
      <c r="B2319" s="656"/>
      <c r="C2319" s="881"/>
      <c r="D2319" s="532"/>
      <c r="E2319" s="882"/>
      <c r="F2319" s="532"/>
      <c r="G2319" s="879"/>
    </row>
    <row r="2320" spans="1:7" ht="9.75" customHeight="1">
      <c r="A2320" s="532"/>
      <c r="B2320" s="656"/>
      <c r="C2320" s="881"/>
      <c r="D2320" s="532"/>
      <c r="E2320" s="882"/>
      <c r="F2320" s="532"/>
      <c r="G2320" s="879"/>
    </row>
    <row r="2321" spans="1:7" ht="9.75" customHeight="1">
      <c r="A2321" s="532"/>
      <c r="B2321" s="656"/>
      <c r="C2321" s="800"/>
      <c r="D2321" s="534"/>
      <c r="E2321" s="599"/>
      <c r="F2321" s="532"/>
      <c r="G2321" s="879"/>
    </row>
    <row r="2322" spans="1:7" ht="9.75" customHeight="1">
      <c r="A2322" s="532"/>
      <c r="B2322" s="656"/>
      <c r="C2322" s="800"/>
      <c r="D2322" s="534"/>
      <c r="E2322" s="599"/>
      <c r="F2322" s="532"/>
      <c r="G2322" s="879"/>
    </row>
    <row r="2323" spans="1:7" ht="9.75" customHeight="1">
      <c r="A2323" s="532"/>
      <c r="B2323" s="656"/>
      <c r="C2323" s="800"/>
      <c r="D2323" s="534"/>
      <c r="E2323" s="599"/>
      <c r="F2323" s="532"/>
      <c r="G2323" s="879"/>
    </row>
    <row r="2324" spans="1:7" ht="9.75" customHeight="1">
      <c r="A2324" s="532"/>
      <c r="B2324" s="656"/>
      <c r="C2324" s="800"/>
      <c r="D2324" s="534"/>
      <c r="E2324" s="599"/>
      <c r="F2324" s="532"/>
      <c r="G2324" s="879"/>
    </row>
    <row r="2325" spans="1:7" ht="9.75" customHeight="1">
      <c r="A2325" s="532"/>
      <c r="B2325" s="656"/>
      <c r="C2325" s="800"/>
      <c r="D2325" s="534"/>
      <c r="E2325" s="599"/>
      <c r="F2325" s="532"/>
      <c r="G2325" s="879"/>
    </row>
    <row r="2326" spans="1:7" ht="9.75" customHeight="1">
      <c r="A2326" s="532"/>
      <c r="B2326" s="656"/>
      <c r="C2326" s="583"/>
      <c r="D2326" s="534"/>
      <c r="E2326" s="599"/>
      <c r="F2326" s="532"/>
      <c r="G2326" s="879"/>
    </row>
    <row r="2327" spans="1:7" ht="9.75" customHeight="1">
      <c r="A2327" s="532"/>
      <c r="B2327" s="656"/>
      <c r="C2327" s="583"/>
      <c r="D2327" s="534"/>
      <c r="E2327" s="599"/>
      <c r="F2327" s="532"/>
      <c r="G2327" s="879"/>
    </row>
    <row r="2328" spans="1:7" ht="9.75" customHeight="1">
      <c r="A2328" s="532"/>
      <c r="B2328" s="656"/>
      <c r="C2328" s="583"/>
      <c r="D2328" s="534"/>
      <c r="E2328" s="599"/>
      <c r="F2328" s="532"/>
      <c r="G2328" s="879"/>
    </row>
    <row r="2329" spans="1:7" ht="9.75" customHeight="1">
      <c r="A2329" s="532"/>
      <c r="B2329" s="656"/>
      <c r="C2329" s="583"/>
      <c r="D2329" s="534"/>
      <c r="E2329" s="599"/>
      <c r="F2329" s="532"/>
      <c r="G2329" s="879"/>
    </row>
    <row r="2330" spans="1:7" ht="9.75" customHeight="1">
      <c r="A2330" s="532"/>
      <c r="B2330" s="656"/>
      <c r="C2330" s="583"/>
      <c r="D2330" s="534"/>
      <c r="E2330" s="599"/>
      <c r="F2330" s="532"/>
      <c r="G2330" s="879"/>
    </row>
    <row r="2331" spans="1:7" ht="9.75" customHeight="1">
      <c r="A2331" s="532"/>
      <c r="B2331" s="656"/>
      <c r="C2331" s="583"/>
      <c r="D2331" s="534"/>
      <c r="E2331" s="599"/>
      <c r="F2331" s="532"/>
      <c r="G2331" s="879"/>
    </row>
    <row r="2332" spans="1:7" ht="9.75" customHeight="1">
      <c r="A2332" s="532"/>
      <c r="B2332" s="656"/>
      <c r="C2332" s="583"/>
      <c r="D2332" s="534"/>
      <c r="E2332" s="599"/>
      <c r="F2332" s="532"/>
      <c r="G2332" s="879"/>
    </row>
    <row r="2333" spans="1:7" ht="9.75" customHeight="1">
      <c r="A2333" s="532"/>
      <c r="B2333" s="656"/>
      <c r="C2333" s="583"/>
      <c r="D2333" s="534"/>
      <c r="E2333" s="599"/>
      <c r="F2333" s="532"/>
      <c r="G2333" s="879"/>
    </row>
    <row r="2334" spans="1:7" ht="9.75" customHeight="1">
      <c r="A2334" s="532"/>
      <c r="B2334" s="656"/>
      <c r="C2334" s="583"/>
      <c r="D2334" s="534"/>
      <c r="E2334" s="599"/>
      <c r="F2334" s="532"/>
      <c r="G2334" s="879"/>
    </row>
    <row r="2335" spans="1:7" ht="9.75" customHeight="1">
      <c r="A2335" s="532"/>
      <c r="B2335" s="656"/>
      <c r="C2335" s="583"/>
      <c r="D2335" s="534"/>
      <c r="E2335" s="599"/>
      <c r="F2335" s="532"/>
      <c r="G2335" s="879"/>
    </row>
    <row r="2336" spans="1:7" ht="9.75" customHeight="1">
      <c r="A2336" s="532"/>
      <c r="B2336" s="656"/>
      <c r="C2336" s="583"/>
      <c r="D2336" s="534"/>
      <c r="E2336" s="599"/>
      <c r="F2336" s="532"/>
      <c r="G2336" s="879"/>
    </row>
    <row r="2337" spans="1:7" ht="9.75" customHeight="1">
      <c r="A2337" s="532"/>
      <c r="B2337" s="656"/>
      <c r="C2337" s="583"/>
      <c r="D2337" s="534"/>
      <c r="E2337" s="599"/>
      <c r="F2337" s="532"/>
      <c r="G2337" s="879"/>
    </row>
    <row r="2338" spans="1:7" ht="9.75" customHeight="1">
      <c r="A2338" s="532"/>
      <c r="B2338" s="656"/>
      <c r="C2338" s="583"/>
      <c r="D2338" s="534"/>
      <c r="E2338" s="599"/>
      <c r="F2338" s="532"/>
      <c r="G2338" s="879"/>
    </row>
    <row r="2339" spans="1:7" ht="9.75" customHeight="1">
      <c r="A2339" s="532"/>
      <c r="B2339" s="656"/>
      <c r="C2339" s="583"/>
      <c r="D2339" s="534"/>
      <c r="E2339" s="599"/>
      <c r="F2339" s="532"/>
      <c r="G2339" s="879"/>
    </row>
    <row r="2340" spans="1:7" ht="9.75" customHeight="1">
      <c r="A2340" s="532"/>
      <c r="B2340" s="656"/>
      <c r="C2340" s="583"/>
      <c r="D2340" s="534"/>
      <c r="E2340" s="599"/>
      <c r="F2340" s="532"/>
      <c r="G2340" s="879"/>
    </row>
    <row r="2341" spans="1:7" ht="9.75" customHeight="1">
      <c r="A2341" s="532"/>
      <c r="B2341" s="656"/>
      <c r="C2341" s="583"/>
      <c r="D2341" s="534"/>
      <c r="E2341" s="599"/>
      <c r="F2341" s="532"/>
      <c r="G2341" s="879"/>
    </row>
    <row r="2342" spans="1:7" ht="9.75" customHeight="1">
      <c r="A2342" s="532"/>
      <c r="B2342" s="656"/>
      <c r="C2342" s="583"/>
      <c r="D2342" s="534"/>
      <c r="E2342" s="599"/>
      <c r="F2342" s="532"/>
      <c r="G2342" s="879"/>
    </row>
    <row r="2343" spans="1:7" ht="9.75" customHeight="1">
      <c r="A2343" s="532"/>
      <c r="B2343" s="656"/>
      <c r="C2343" s="583"/>
      <c r="D2343" s="534"/>
      <c r="E2343" s="599"/>
      <c r="F2343" s="532"/>
      <c r="G2343" s="879"/>
    </row>
    <row r="2344" spans="1:7" ht="9.75" customHeight="1">
      <c r="A2344" s="532"/>
      <c r="B2344" s="656"/>
      <c r="C2344" s="583"/>
      <c r="D2344" s="534"/>
      <c r="E2344" s="599"/>
      <c r="F2344" s="532"/>
      <c r="G2344" s="879"/>
    </row>
    <row r="2345" spans="1:7" ht="9.75" customHeight="1">
      <c r="A2345" s="532"/>
      <c r="B2345" s="656"/>
      <c r="C2345" s="583"/>
      <c r="D2345" s="534"/>
      <c r="E2345" s="599"/>
      <c r="F2345" s="532"/>
      <c r="G2345" s="879"/>
    </row>
    <row r="2346" spans="1:7" ht="9.75" customHeight="1">
      <c r="A2346" s="532"/>
      <c r="B2346" s="656"/>
      <c r="C2346" s="583"/>
      <c r="D2346" s="534"/>
      <c r="E2346" s="599"/>
      <c r="F2346" s="532"/>
      <c r="G2346" s="879"/>
    </row>
    <row r="2347" spans="1:7" ht="9.75" customHeight="1">
      <c r="A2347" s="532"/>
      <c r="B2347" s="656"/>
      <c r="C2347" s="583"/>
      <c r="D2347" s="534"/>
      <c r="E2347" s="599"/>
      <c r="F2347" s="532"/>
      <c r="G2347" s="879"/>
    </row>
    <row r="2348" spans="1:7" ht="9.75" customHeight="1">
      <c r="A2348" s="532"/>
      <c r="B2348" s="656"/>
      <c r="C2348" s="583"/>
      <c r="D2348" s="534"/>
      <c r="E2348" s="599"/>
      <c r="F2348" s="532"/>
      <c r="G2348" s="879"/>
    </row>
    <row r="2349" spans="1:7" ht="9.75" customHeight="1">
      <c r="A2349" s="532"/>
      <c r="B2349" s="656"/>
      <c r="C2349" s="583"/>
      <c r="D2349" s="534"/>
      <c r="E2349" s="599"/>
      <c r="F2349" s="532"/>
      <c r="G2349" s="879"/>
    </row>
    <row r="2350" spans="1:7" ht="9.75" customHeight="1">
      <c r="A2350" s="532"/>
      <c r="B2350" s="656"/>
      <c r="C2350" s="583"/>
      <c r="D2350" s="534"/>
      <c r="E2350" s="599"/>
      <c r="F2350" s="532"/>
      <c r="G2350" s="879"/>
    </row>
    <row r="2351" spans="1:7" ht="9.75" customHeight="1">
      <c r="A2351" s="532"/>
      <c r="B2351" s="656"/>
      <c r="C2351" s="583"/>
      <c r="D2351" s="534"/>
      <c r="E2351" s="599"/>
      <c r="F2351" s="532"/>
      <c r="G2351" s="879"/>
    </row>
    <row r="2352" spans="1:7" ht="9.75" customHeight="1">
      <c r="A2352" s="532"/>
      <c r="B2352" s="656"/>
      <c r="C2352" s="583"/>
      <c r="D2352" s="534"/>
      <c r="E2352" s="599"/>
      <c r="F2352" s="532"/>
      <c r="G2352" s="879"/>
    </row>
    <row r="2353" spans="1:7" ht="9.75" customHeight="1">
      <c r="A2353" s="532"/>
      <c r="B2353" s="656"/>
      <c r="C2353" s="583"/>
      <c r="D2353" s="534"/>
      <c r="E2353" s="599"/>
      <c r="F2353" s="532"/>
      <c r="G2353" s="879"/>
    </row>
    <row r="2354" spans="1:7" ht="9.75" customHeight="1">
      <c r="A2354" s="532"/>
      <c r="B2354" s="656"/>
      <c r="C2354" s="583"/>
      <c r="D2354" s="534"/>
      <c r="E2354" s="599"/>
      <c r="F2354" s="532"/>
      <c r="G2354" s="879"/>
    </row>
    <row r="2355" spans="1:7" ht="9.75" customHeight="1">
      <c r="A2355" s="532"/>
      <c r="B2355" s="656"/>
      <c r="C2355" s="583"/>
      <c r="D2355" s="534"/>
      <c r="E2355" s="599"/>
      <c r="F2355" s="532"/>
      <c r="G2355" s="879"/>
    </row>
    <row r="2356" spans="1:7" ht="9.75" customHeight="1">
      <c r="A2356" s="532"/>
      <c r="B2356" s="656"/>
      <c r="C2356" s="583"/>
      <c r="D2356" s="534"/>
      <c r="E2356" s="599"/>
      <c r="F2356" s="532"/>
      <c r="G2356" s="879"/>
    </row>
    <row r="2357" spans="1:7" ht="9.75" customHeight="1">
      <c r="A2357" s="532"/>
      <c r="B2357" s="656"/>
      <c r="C2357" s="583"/>
      <c r="D2357" s="534"/>
      <c r="E2357" s="599"/>
      <c r="F2357" s="532"/>
      <c r="G2357" s="879"/>
    </row>
    <row r="2358" spans="1:7" ht="9.75" customHeight="1">
      <c r="A2358" s="532"/>
      <c r="B2358" s="656"/>
      <c r="C2358" s="583"/>
      <c r="D2358" s="534"/>
      <c r="E2358" s="599"/>
      <c r="F2358" s="532"/>
      <c r="G2358" s="879"/>
    </row>
    <row r="2359" spans="1:7" ht="9.75" customHeight="1">
      <c r="A2359" s="532"/>
      <c r="B2359" s="656"/>
      <c r="C2359" s="583"/>
      <c r="D2359" s="534"/>
      <c r="E2359" s="599"/>
      <c r="F2359" s="532"/>
      <c r="G2359" s="879"/>
    </row>
    <row r="2360" spans="1:7" ht="9.75" customHeight="1">
      <c r="A2360" s="532"/>
      <c r="B2360" s="656"/>
      <c r="C2360" s="583"/>
      <c r="D2360" s="534"/>
      <c r="E2360" s="599"/>
      <c r="F2360" s="532"/>
      <c r="G2360" s="879"/>
    </row>
    <row r="2361" spans="1:7" ht="9.75" customHeight="1">
      <c r="A2361" s="532"/>
      <c r="B2361" s="656"/>
      <c r="C2361" s="583"/>
      <c r="D2361" s="534"/>
      <c r="E2361" s="599"/>
      <c r="F2361" s="532"/>
      <c r="G2361" s="879"/>
    </row>
    <row r="2362" spans="1:7" ht="9.75" customHeight="1">
      <c r="A2362" s="532"/>
      <c r="B2362" s="656"/>
      <c r="C2362" s="583"/>
      <c r="D2362" s="534"/>
      <c r="E2362" s="599"/>
      <c r="F2362" s="532"/>
      <c r="G2362" s="879"/>
    </row>
    <row r="2363" spans="1:7" ht="9.75" customHeight="1">
      <c r="A2363" s="532"/>
      <c r="B2363" s="656"/>
      <c r="C2363" s="583"/>
      <c r="D2363" s="534"/>
      <c r="E2363" s="599"/>
      <c r="F2363" s="532"/>
      <c r="G2363" s="879"/>
    </row>
    <row r="2364" spans="1:7" ht="9.75" customHeight="1">
      <c r="A2364" s="532"/>
      <c r="B2364" s="656"/>
      <c r="C2364" s="583"/>
      <c r="D2364" s="534"/>
      <c r="E2364" s="599"/>
      <c r="F2364" s="532"/>
      <c r="G2364" s="879"/>
    </row>
    <row r="2365" spans="1:7" ht="9.75" customHeight="1">
      <c r="A2365" s="532"/>
      <c r="B2365" s="656"/>
      <c r="C2365" s="583"/>
      <c r="D2365" s="534"/>
      <c r="E2365" s="599"/>
      <c r="F2365" s="532"/>
      <c r="G2365" s="879"/>
    </row>
    <row r="2366" spans="1:7" ht="9.75" customHeight="1">
      <c r="A2366" s="532"/>
      <c r="B2366" s="656"/>
      <c r="C2366" s="583"/>
      <c r="D2366" s="534"/>
      <c r="E2366" s="599"/>
      <c r="F2366" s="532"/>
      <c r="G2366" s="879"/>
    </row>
    <row r="2367" spans="1:7" ht="9.75" customHeight="1">
      <c r="A2367" s="532"/>
      <c r="B2367" s="656"/>
      <c r="C2367" s="583"/>
      <c r="D2367" s="534"/>
      <c r="E2367" s="599"/>
      <c r="F2367" s="532"/>
      <c r="G2367" s="879"/>
    </row>
    <row r="2368" spans="1:7" ht="9.75" customHeight="1">
      <c r="A2368" s="532"/>
      <c r="B2368" s="656"/>
      <c r="C2368" s="583"/>
      <c r="D2368" s="534"/>
      <c r="E2368" s="599"/>
      <c r="F2368" s="532"/>
      <c r="G2368" s="879"/>
    </row>
    <row r="2369" spans="1:7" ht="9.75" customHeight="1">
      <c r="A2369" s="532"/>
      <c r="B2369" s="656"/>
      <c r="C2369" s="583"/>
      <c r="D2369" s="534"/>
      <c r="E2369" s="599"/>
      <c r="F2369" s="532"/>
      <c r="G2369" s="879"/>
    </row>
    <row r="2370" spans="1:7" ht="9.75" customHeight="1">
      <c r="A2370" s="532"/>
      <c r="B2370" s="656"/>
      <c r="C2370" s="583"/>
      <c r="D2370" s="534"/>
      <c r="E2370" s="599"/>
      <c r="F2370" s="532"/>
      <c r="G2370" s="879"/>
    </row>
    <row r="2371" spans="1:7" ht="9.75" customHeight="1">
      <c r="A2371" s="532"/>
      <c r="B2371" s="656"/>
      <c r="C2371" s="583"/>
      <c r="D2371" s="534"/>
      <c r="E2371" s="599"/>
      <c r="F2371" s="532"/>
      <c r="G2371" s="879"/>
    </row>
    <row r="2372" spans="1:7" ht="9.75" customHeight="1">
      <c r="A2372" s="532"/>
      <c r="B2372" s="656"/>
      <c r="C2372" s="583"/>
      <c r="D2372" s="534"/>
      <c r="E2372" s="599"/>
      <c r="F2372" s="532"/>
      <c r="G2372" s="879"/>
    </row>
    <row r="2373" spans="1:7" ht="9.75" customHeight="1">
      <c r="A2373" s="532"/>
      <c r="B2373" s="656"/>
      <c r="C2373" s="583"/>
      <c r="D2373" s="534"/>
      <c r="E2373" s="599"/>
      <c r="F2373" s="532"/>
      <c r="G2373" s="879"/>
    </row>
    <row r="2374" spans="1:7" ht="9.75" customHeight="1">
      <c r="A2374" s="532"/>
      <c r="B2374" s="656"/>
      <c r="C2374" s="583"/>
      <c r="D2374" s="534"/>
      <c r="E2374" s="599"/>
      <c r="F2374" s="532"/>
      <c r="G2374" s="879"/>
    </row>
    <row r="2375" spans="1:7" ht="8.25" customHeight="1">
      <c r="A2375" s="532"/>
      <c r="B2375" s="656"/>
      <c r="C2375" s="583"/>
      <c r="D2375" s="534"/>
      <c r="E2375" s="599"/>
      <c r="F2375" s="532"/>
      <c r="G2375" s="879"/>
    </row>
    <row r="2376" spans="1:7" ht="9.75" customHeight="1">
      <c r="A2376" s="532"/>
      <c r="B2376" s="656"/>
      <c r="C2376" s="583"/>
      <c r="D2376" s="534"/>
      <c r="E2376" s="599"/>
      <c r="F2376" s="532"/>
      <c r="G2376" s="879"/>
    </row>
    <row r="2377" spans="1:7" ht="9.75" customHeight="1">
      <c r="A2377" s="532"/>
      <c r="B2377" s="656"/>
      <c r="C2377" s="583"/>
      <c r="D2377" s="534"/>
      <c r="E2377" s="599"/>
      <c r="F2377" s="532"/>
      <c r="G2377" s="879"/>
    </row>
    <row r="2378" spans="1:7" ht="9.75" customHeight="1">
      <c r="A2378" s="532"/>
      <c r="B2378" s="656"/>
      <c r="C2378" s="583"/>
      <c r="D2378" s="534"/>
      <c r="E2378" s="599"/>
      <c r="F2378" s="532"/>
      <c r="G2378" s="879"/>
    </row>
    <row r="2379" spans="1:7" ht="9.75" customHeight="1">
      <c r="A2379" s="532"/>
      <c r="B2379" s="656"/>
      <c r="C2379" s="583"/>
      <c r="D2379" s="534"/>
      <c r="E2379" s="599"/>
      <c r="F2379" s="532"/>
      <c r="G2379" s="879"/>
    </row>
    <row r="2380" spans="1:7" ht="9.75" customHeight="1">
      <c r="A2380" s="532"/>
      <c r="B2380" s="656"/>
      <c r="C2380" s="583"/>
      <c r="D2380" s="534"/>
      <c r="E2380" s="599"/>
      <c r="F2380" s="532"/>
      <c r="G2380" s="879"/>
    </row>
    <row r="2381" spans="1:7" ht="9.75" customHeight="1">
      <c r="A2381" s="532"/>
      <c r="B2381" s="656"/>
      <c r="C2381" s="583"/>
      <c r="D2381" s="534"/>
      <c r="E2381" s="599"/>
      <c r="F2381" s="532"/>
      <c r="G2381" s="879"/>
    </row>
    <row r="2382" spans="1:7" ht="9.75" customHeight="1">
      <c r="A2382" s="532"/>
      <c r="B2382" s="656"/>
      <c r="C2382" s="583"/>
      <c r="D2382" s="534"/>
      <c r="E2382" s="599"/>
      <c r="F2382" s="532"/>
      <c r="G2382" s="879"/>
    </row>
    <row r="2383" spans="1:7" ht="9.75" customHeight="1">
      <c r="A2383" s="532"/>
      <c r="B2383" s="656"/>
      <c r="C2383" s="583"/>
      <c r="D2383" s="534"/>
      <c r="E2383" s="599"/>
      <c r="F2383" s="532"/>
      <c r="G2383" s="879"/>
    </row>
    <row r="2384" spans="1:7" ht="9.75" customHeight="1">
      <c r="A2384" s="532"/>
      <c r="B2384" s="656"/>
      <c r="C2384" s="583"/>
      <c r="D2384" s="534"/>
      <c r="E2384" s="599"/>
      <c r="F2384" s="532"/>
      <c r="G2384" s="879"/>
    </row>
    <row r="2385" spans="1:7" ht="9.75" customHeight="1">
      <c r="A2385" s="532"/>
      <c r="B2385" s="656"/>
      <c r="C2385" s="583"/>
      <c r="D2385" s="534"/>
      <c r="E2385" s="599"/>
      <c r="F2385" s="532"/>
      <c r="G2385" s="879"/>
    </row>
    <row r="2386" spans="1:7" ht="9.75" customHeight="1">
      <c r="A2386" s="532"/>
      <c r="B2386" s="656"/>
      <c r="C2386" s="583"/>
      <c r="D2386" s="534"/>
      <c r="E2386" s="599"/>
      <c r="F2386" s="532"/>
      <c r="G2386" s="879"/>
    </row>
    <row r="2387" spans="1:7" ht="9.75" customHeight="1">
      <c r="A2387" s="532"/>
      <c r="B2387" s="656"/>
      <c r="C2387" s="583"/>
      <c r="D2387" s="534"/>
      <c r="E2387" s="599"/>
      <c r="F2387" s="532"/>
      <c r="G2387" s="879"/>
    </row>
    <row r="2388" spans="1:7" ht="9.75" customHeight="1">
      <c r="A2388" s="532"/>
      <c r="B2388" s="656"/>
      <c r="C2388" s="583"/>
      <c r="D2388" s="534"/>
      <c r="E2388" s="599"/>
      <c r="F2388" s="532"/>
      <c r="G2388" s="879"/>
    </row>
    <row r="2389" spans="1:7" ht="9.75" customHeight="1">
      <c r="A2389" s="532"/>
      <c r="B2389" s="656"/>
      <c r="C2389" s="583"/>
      <c r="D2389" s="534"/>
      <c r="E2389" s="599"/>
      <c r="F2389" s="532"/>
      <c r="G2389" s="879"/>
    </row>
    <row r="2390" spans="1:7" ht="9.75" customHeight="1">
      <c r="A2390" s="532"/>
      <c r="B2390" s="656"/>
      <c r="C2390" s="583"/>
      <c r="D2390" s="534"/>
      <c r="E2390" s="599"/>
      <c r="F2390" s="532"/>
      <c r="G2390" s="879"/>
    </row>
    <row r="2391" spans="1:7" ht="9.75" customHeight="1">
      <c r="A2391" s="532"/>
      <c r="B2391" s="656"/>
      <c r="C2391" s="583"/>
      <c r="D2391" s="534"/>
      <c r="E2391" s="599"/>
      <c r="F2391" s="532"/>
      <c r="G2391" s="879"/>
    </row>
    <row r="2392" spans="1:7" ht="9.75" customHeight="1">
      <c r="A2392" s="532"/>
      <c r="B2392" s="656"/>
      <c r="C2392" s="583"/>
      <c r="D2392" s="534"/>
      <c r="E2392" s="599"/>
      <c r="F2392" s="532"/>
      <c r="G2392" s="879"/>
    </row>
    <row r="2393" spans="1:7" ht="9.75" customHeight="1">
      <c r="A2393" s="532"/>
      <c r="B2393" s="656"/>
      <c r="C2393" s="583"/>
      <c r="D2393" s="534"/>
      <c r="E2393" s="599"/>
      <c r="F2393" s="532"/>
      <c r="G2393" s="879"/>
    </row>
    <row r="2394" spans="1:7" ht="9.75" customHeight="1">
      <c r="A2394" s="532"/>
      <c r="B2394" s="656"/>
      <c r="C2394" s="583"/>
      <c r="D2394" s="534"/>
      <c r="E2394" s="599"/>
      <c r="F2394" s="532"/>
      <c r="G2394" s="879"/>
    </row>
    <row r="2395" spans="1:7" ht="9.75" customHeight="1">
      <c r="A2395" s="532"/>
      <c r="B2395" s="656"/>
      <c r="C2395" s="583"/>
      <c r="D2395" s="534"/>
      <c r="E2395" s="599"/>
      <c r="F2395" s="532"/>
      <c r="G2395" s="879"/>
    </row>
    <row r="2396" spans="1:7" ht="9.75" customHeight="1">
      <c r="A2396" s="532"/>
      <c r="B2396" s="656"/>
      <c r="C2396" s="583"/>
      <c r="D2396" s="534"/>
      <c r="E2396" s="599"/>
      <c r="F2396" s="532"/>
      <c r="G2396" s="879"/>
    </row>
    <row r="2397" spans="1:7" ht="9.75" customHeight="1">
      <c r="A2397" s="532"/>
      <c r="B2397" s="656"/>
      <c r="C2397" s="583"/>
      <c r="D2397" s="534"/>
      <c r="E2397" s="599"/>
      <c r="F2397" s="532"/>
      <c r="G2397" s="879"/>
    </row>
    <row r="2398" spans="1:7" ht="9.75" customHeight="1">
      <c r="A2398" s="532"/>
      <c r="B2398" s="656"/>
      <c r="C2398" s="583"/>
      <c r="D2398" s="534"/>
      <c r="E2398" s="599"/>
      <c r="F2398" s="532"/>
      <c r="G2398" s="879"/>
    </row>
    <row r="2399" spans="1:7" ht="9.75" customHeight="1">
      <c r="A2399" s="532"/>
      <c r="B2399" s="656"/>
      <c r="C2399" s="583"/>
      <c r="D2399" s="534"/>
      <c r="E2399" s="599"/>
      <c r="F2399" s="532"/>
      <c r="G2399" s="879"/>
    </row>
    <row r="2400" spans="1:7" ht="9.75" customHeight="1">
      <c r="A2400" s="532"/>
      <c r="B2400" s="656"/>
      <c r="C2400" s="583"/>
      <c r="D2400" s="534"/>
      <c r="E2400" s="599"/>
      <c r="F2400" s="532"/>
      <c r="G2400" s="879"/>
    </row>
    <row r="2401" spans="1:7" ht="9.75" customHeight="1">
      <c r="A2401" s="532"/>
      <c r="B2401" s="656"/>
      <c r="C2401" s="884"/>
      <c r="D2401" s="532"/>
      <c r="E2401" s="585"/>
      <c r="F2401" s="532"/>
      <c r="G2401" s="879"/>
    </row>
    <row r="2402" spans="1:7" ht="9.75" customHeight="1">
      <c r="A2402" s="532"/>
      <c r="B2402" s="656"/>
      <c r="C2402" s="884"/>
      <c r="D2402" s="532"/>
      <c r="E2402" s="585"/>
      <c r="F2402" s="532"/>
      <c r="G2402" s="879"/>
    </row>
    <row r="2403" spans="1:7" ht="9.75" customHeight="1">
      <c r="A2403" s="532"/>
      <c r="B2403" s="656"/>
      <c r="C2403" s="884"/>
      <c r="D2403" s="532"/>
      <c r="E2403" s="585"/>
      <c r="F2403" s="532"/>
      <c r="G2403" s="879"/>
    </row>
    <row r="2404" spans="1:7" ht="9.75" customHeight="1">
      <c r="A2404" s="532"/>
      <c r="B2404" s="656"/>
      <c r="C2404" s="884"/>
      <c r="D2404" s="532"/>
      <c r="E2404" s="585"/>
      <c r="F2404" s="532"/>
      <c r="G2404" s="879"/>
    </row>
    <row r="2405" spans="1:7" ht="9.75" customHeight="1">
      <c r="A2405" s="532"/>
      <c r="B2405" s="656"/>
      <c r="C2405" s="884"/>
      <c r="D2405" s="532"/>
      <c r="E2405" s="585"/>
      <c r="F2405" s="532"/>
      <c r="G2405" s="879"/>
    </row>
    <row r="2406" spans="1:7" ht="9.75" customHeight="1">
      <c r="A2406" s="532"/>
      <c r="B2406" s="656"/>
      <c r="C2406" s="884"/>
      <c r="D2406" s="532"/>
      <c r="E2406" s="886"/>
      <c r="F2406" s="532"/>
      <c r="G2406" s="879"/>
    </row>
    <row r="2407" spans="1:7" ht="9.75" customHeight="1">
      <c r="A2407" s="532"/>
      <c r="B2407" s="656"/>
      <c r="C2407" s="884"/>
      <c r="D2407" s="532"/>
      <c r="E2407" s="886"/>
      <c r="F2407" s="532"/>
      <c r="G2407" s="879"/>
    </row>
    <row r="2408" spans="1:7" ht="9.75" customHeight="1">
      <c r="A2408" s="532"/>
      <c r="B2408" s="656"/>
      <c r="C2408" s="884"/>
      <c r="D2408" s="532"/>
      <c r="E2408" s="886"/>
      <c r="F2408" s="532"/>
      <c r="G2408" s="879"/>
    </row>
    <row r="2409" spans="1:7" ht="9.75" customHeight="1">
      <c r="A2409" s="532"/>
      <c r="B2409" s="656"/>
      <c r="C2409" s="884"/>
      <c r="D2409" s="532"/>
      <c r="E2409" s="886"/>
      <c r="F2409" s="532"/>
      <c r="G2409" s="879"/>
    </row>
    <row r="2410" spans="1:7" ht="9.75" customHeight="1">
      <c r="A2410" s="532"/>
      <c r="B2410" s="656"/>
      <c r="C2410" s="884"/>
      <c r="D2410" s="532"/>
      <c r="E2410" s="886"/>
      <c r="F2410" s="532"/>
      <c r="G2410" s="879"/>
    </row>
    <row r="2411" spans="1:7" ht="9.75" customHeight="1">
      <c r="A2411" s="532"/>
      <c r="B2411" s="656"/>
      <c r="C2411" s="583"/>
      <c r="D2411" s="534"/>
      <c r="E2411" s="599"/>
      <c r="F2411" s="532"/>
      <c r="G2411" s="879"/>
    </row>
    <row r="2412" spans="1:7" ht="9.75" customHeight="1">
      <c r="A2412" s="532"/>
      <c r="B2412" s="656"/>
      <c r="C2412" s="583"/>
      <c r="D2412" s="534"/>
      <c r="E2412" s="599"/>
      <c r="F2412" s="532"/>
      <c r="G2412" s="879"/>
    </row>
    <row r="2413" spans="1:7" ht="9.75" customHeight="1">
      <c r="A2413" s="532"/>
      <c r="B2413" s="656"/>
      <c r="C2413" s="583"/>
      <c r="D2413" s="534"/>
      <c r="E2413" s="599"/>
      <c r="F2413" s="532"/>
      <c r="G2413" s="879"/>
    </row>
    <row r="2414" spans="1:7" ht="9.75" customHeight="1">
      <c r="A2414" s="532"/>
      <c r="B2414" s="656"/>
      <c r="C2414" s="583"/>
      <c r="D2414" s="534"/>
      <c r="E2414" s="599"/>
      <c r="F2414" s="532"/>
      <c r="G2414" s="879"/>
    </row>
    <row r="2415" spans="1:7" ht="9.75" customHeight="1">
      <c r="A2415" s="532"/>
      <c r="B2415" s="656"/>
      <c r="C2415" s="583"/>
      <c r="D2415" s="534"/>
      <c r="E2415" s="599"/>
      <c r="F2415" s="532"/>
      <c r="G2415" s="879"/>
    </row>
    <row r="2416" spans="1:7" ht="9.75" customHeight="1">
      <c r="A2416" s="532"/>
      <c r="B2416" s="656"/>
      <c r="C2416" s="583"/>
      <c r="D2416" s="534"/>
      <c r="E2416" s="599"/>
      <c r="F2416" s="532"/>
      <c r="G2416" s="879"/>
    </row>
    <row r="2417" spans="1:7" ht="9.75" customHeight="1">
      <c r="A2417" s="532"/>
      <c r="B2417" s="656"/>
      <c r="C2417" s="583"/>
      <c r="D2417" s="534"/>
      <c r="E2417" s="599"/>
      <c r="F2417" s="532"/>
      <c r="G2417" s="879"/>
    </row>
    <row r="2418" spans="1:7" ht="9.75" customHeight="1">
      <c r="A2418" s="532"/>
      <c r="B2418" s="656"/>
      <c r="C2418" s="583"/>
      <c r="D2418" s="534"/>
      <c r="E2418" s="599"/>
      <c r="F2418" s="532"/>
      <c r="G2418" s="879"/>
    </row>
    <row r="2419" spans="1:7" ht="9.75" customHeight="1">
      <c r="A2419" s="532"/>
      <c r="B2419" s="656"/>
      <c r="C2419" s="583"/>
      <c r="D2419" s="534"/>
      <c r="E2419" s="599"/>
      <c r="F2419" s="532"/>
      <c r="G2419" s="879"/>
    </row>
    <row r="2420" spans="1:7" ht="9.75" customHeight="1">
      <c r="A2420" s="532"/>
      <c r="B2420" s="656"/>
      <c r="C2420" s="583"/>
      <c r="D2420" s="534"/>
      <c r="E2420" s="599"/>
      <c r="F2420" s="532"/>
      <c r="G2420" s="879"/>
    </row>
    <row r="2421" spans="1:7" ht="9.75" customHeight="1">
      <c r="A2421" s="532"/>
      <c r="B2421" s="656"/>
      <c r="C2421" s="583"/>
      <c r="D2421" s="534"/>
      <c r="E2421" s="599"/>
      <c r="F2421" s="532"/>
      <c r="G2421" s="879"/>
    </row>
    <row r="2422" spans="1:7" ht="9.75" customHeight="1">
      <c r="A2422" s="532"/>
      <c r="B2422" s="656"/>
      <c r="C2422" s="583"/>
      <c r="D2422" s="534"/>
      <c r="E2422" s="599"/>
      <c r="F2422" s="532"/>
      <c r="G2422" s="879"/>
    </row>
    <row r="2423" spans="1:7" ht="9.75" customHeight="1">
      <c r="A2423" s="532"/>
      <c r="B2423" s="656"/>
      <c r="C2423" s="583"/>
      <c r="D2423" s="534"/>
      <c r="E2423" s="599"/>
      <c r="F2423" s="532"/>
      <c r="G2423" s="879"/>
    </row>
    <row r="2424" spans="1:7" ht="9.75" customHeight="1">
      <c r="A2424" s="532"/>
      <c r="B2424" s="656"/>
      <c r="C2424" s="583"/>
      <c r="D2424" s="534"/>
      <c r="E2424" s="599"/>
      <c r="F2424" s="532"/>
      <c r="G2424" s="879"/>
    </row>
    <row r="2425" spans="1:7" ht="9.75" customHeight="1">
      <c r="A2425" s="532"/>
      <c r="B2425" s="656"/>
      <c r="C2425" s="583"/>
      <c r="D2425" s="534"/>
      <c r="E2425" s="599"/>
      <c r="F2425" s="532"/>
      <c r="G2425" s="879"/>
    </row>
    <row r="2426" spans="1:7" ht="9.75" customHeight="1">
      <c r="A2426" s="532"/>
      <c r="B2426" s="656"/>
      <c r="C2426" s="583"/>
      <c r="D2426" s="534"/>
      <c r="E2426" s="599"/>
      <c r="F2426" s="532"/>
      <c r="G2426" s="879"/>
    </row>
    <row r="2427" spans="1:7" ht="9.75" customHeight="1">
      <c r="A2427" s="532"/>
      <c r="B2427" s="656"/>
      <c r="C2427" s="583"/>
      <c r="D2427" s="534"/>
      <c r="E2427" s="599"/>
      <c r="F2427" s="532"/>
      <c r="G2427" s="879"/>
    </row>
    <row r="2428" spans="1:7" ht="9.75" customHeight="1">
      <c r="A2428" s="532"/>
      <c r="B2428" s="656"/>
      <c r="C2428" s="583"/>
      <c r="D2428" s="534"/>
      <c r="E2428" s="599"/>
      <c r="F2428" s="532"/>
      <c r="G2428" s="879"/>
    </row>
    <row r="2429" spans="1:7" ht="9.75" customHeight="1">
      <c r="A2429" s="532"/>
      <c r="B2429" s="656"/>
      <c r="C2429" s="583"/>
      <c r="D2429" s="534"/>
      <c r="E2429" s="599"/>
      <c r="F2429" s="532"/>
      <c r="G2429" s="879"/>
    </row>
    <row r="2430" spans="1:7" ht="9.75" customHeight="1">
      <c r="A2430" s="532"/>
      <c r="B2430" s="656"/>
      <c r="C2430" s="583"/>
      <c r="D2430" s="534"/>
      <c r="E2430" s="599"/>
      <c r="F2430" s="532"/>
      <c r="G2430" s="879"/>
    </row>
    <row r="2431" spans="1:7" ht="9.75" customHeight="1">
      <c r="A2431" s="532"/>
      <c r="B2431" s="656"/>
      <c r="C2431" s="583"/>
      <c r="D2431" s="534"/>
      <c r="E2431" s="599"/>
      <c r="F2431" s="532"/>
      <c r="G2431" s="879"/>
    </row>
    <row r="2432" spans="1:7" ht="9.75" customHeight="1">
      <c r="A2432" s="532"/>
      <c r="B2432" s="656"/>
      <c r="C2432" s="583"/>
      <c r="D2432" s="534"/>
      <c r="E2432" s="599"/>
      <c r="F2432" s="532"/>
      <c r="G2432" s="879"/>
    </row>
    <row r="2433" spans="1:7" ht="9.75" customHeight="1">
      <c r="A2433" s="532"/>
      <c r="B2433" s="656"/>
      <c r="C2433" s="583"/>
      <c r="D2433" s="534"/>
      <c r="E2433" s="599"/>
      <c r="F2433" s="532"/>
      <c r="G2433" s="879"/>
    </row>
    <row r="2434" spans="1:7" ht="9.75" customHeight="1">
      <c r="A2434" s="532"/>
      <c r="B2434" s="656"/>
      <c r="C2434" s="583"/>
      <c r="D2434" s="534"/>
      <c r="E2434" s="599"/>
      <c r="F2434" s="532"/>
      <c r="G2434" s="879"/>
    </row>
    <row r="2435" spans="1:7" ht="9.75" customHeight="1">
      <c r="A2435" s="532"/>
      <c r="B2435" s="656"/>
      <c r="C2435" s="583"/>
      <c r="D2435" s="534"/>
      <c r="E2435" s="599"/>
      <c r="F2435" s="532"/>
      <c r="G2435" s="879"/>
    </row>
    <row r="2436" spans="1:7" ht="9.75" customHeight="1">
      <c r="A2436" s="532"/>
      <c r="B2436" s="656"/>
      <c r="C2436" s="583"/>
      <c r="D2436" s="534"/>
      <c r="E2436" s="599"/>
      <c r="F2436" s="532"/>
      <c r="G2436" s="879"/>
    </row>
    <row r="2437" spans="1:7" ht="9.75" customHeight="1">
      <c r="A2437" s="532"/>
      <c r="B2437" s="656"/>
      <c r="C2437" s="583"/>
      <c r="D2437" s="534"/>
      <c r="E2437" s="599"/>
      <c r="F2437" s="532"/>
      <c r="G2437" s="879"/>
    </row>
    <row r="2438" spans="1:7" ht="9.75" customHeight="1">
      <c r="A2438" s="532"/>
      <c r="B2438" s="656"/>
      <c r="C2438" s="583"/>
      <c r="D2438" s="534"/>
      <c r="E2438" s="599"/>
      <c r="F2438" s="532"/>
      <c r="G2438" s="879"/>
    </row>
    <row r="2439" spans="1:7" ht="9.75" customHeight="1">
      <c r="A2439" s="532"/>
      <c r="B2439" s="656"/>
      <c r="C2439" s="583"/>
      <c r="D2439" s="534"/>
      <c r="E2439" s="599"/>
      <c r="F2439" s="532"/>
      <c r="G2439" s="879"/>
    </row>
    <row r="2440" spans="1:7" ht="9.75" customHeight="1">
      <c r="A2440" s="532"/>
      <c r="B2440" s="656"/>
      <c r="C2440" s="583"/>
      <c r="D2440" s="534"/>
      <c r="E2440" s="599"/>
      <c r="F2440" s="532"/>
      <c r="G2440" s="879"/>
    </row>
    <row r="2441" spans="1:7" ht="9.75" customHeight="1">
      <c r="A2441" s="532"/>
      <c r="B2441" s="656"/>
      <c r="C2441" s="583"/>
      <c r="D2441" s="534"/>
      <c r="E2441" s="599"/>
      <c r="F2441" s="532"/>
      <c r="G2441" s="879"/>
    </row>
    <row r="2442" spans="1:7" ht="9.75" customHeight="1">
      <c r="A2442" s="532"/>
      <c r="B2442" s="656"/>
      <c r="C2442" s="583"/>
      <c r="D2442" s="534"/>
      <c r="E2442" s="599"/>
      <c r="F2442" s="532"/>
      <c r="G2442" s="879"/>
    </row>
    <row r="2443" spans="1:7" ht="9.75" customHeight="1">
      <c r="A2443" s="532"/>
      <c r="B2443" s="656"/>
      <c r="C2443" s="583"/>
      <c r="D2443" s="534"/>
      <c r="E2443" s="599"/>
      <c r="F2443" s="532"/>
      <c r="G2443" s="879"/>
    </row>
    <row r="2444" spans="1:7" ht="9.75" customHeight="1">
      <c r="A2444" s="532"/>
      <c r="B2444" s="656"/>
      <c r="C2444" s="583"/>
      <c r="D2444" s="534"/>
      <c r="E2444" s="599"/>
      <c r="F2444" s="532"/>
      <c r="G2444" s="879"/>
    </row>
    <row r="2445" spans="1:7" ht="9.75" customHeight="1">
      <c r="A2445" s="532"/>
      <c r="B2445" s="656"/>
      <c r="C2445" s="583"/>
      <c r="D2445" s="534"/>
      <c r="E2445" s="599"/>
      <c r="F2445" s="532"/>
      <c r="G2445" s="879"/>
    </row>
    <row r="2446" spans="1:7" ht="9.75" customHeight="1">
      <c r="A2446" s="532"/>
      <c r="B2446" s="656"/>
      <c r="C2446" s="583"/>
      <c r="D2446" s="534"/>
      <c r="E2446" s="599"/>
      <c r="F2446" s="532"/>
      <c r="G2446" s="879"/>
    </row>
    <row r="2447" spans="1:7" ht="9.75" customHeight="1">
      <c r="A2447" s="532"/>
      <c r="B2447" s="656"/>
      <c r="C2447" s="583"/>
      <c r="D2447" s="534"/>
      <c r="E2447" s="599"/>
      <c r="F2447" s="532"/>
      <c r="G2447" s="879"/>
    </row>
    <row r="2448" spans="1:7" ht="9.75" customHeight="1">
      <c r="A2448" s="532"/>
      <c r="B2448" s="656"/>
      <c r="C2448" s="583"/>
      <c r="D2448" s="534"/>
      <c r="E2448" s="599"/>
      <c r="F2448" s="532"/>
      <c r="G2448" s="879"/>
    </row>
    <row r="2449" spans="1:7" ht="9.75" customHeight="1">
      <c r="A2449" s="532"/>
      <c r="B2449" s="656"/>
      <c r="C2449" s="583"/>
      <c r="D2449" s="534"/>
      <c r="E2449" s="599"/>
      <c r="F2449" s="532"/>
      <c r="G2449" s="879"/>
    </row>
    <row r="2450" spans="1:7" ht="6.75" customHeight="1">
      <c r="A2450" s="532"/>
      <c r="B2450" s="656"/>
      <c r="C2450" s="583"/>
      <c r="D2450" s="534"/>
      <c r="E2450" s="599"/>
      <c r="F2450" s="532"/>
      <c r="G2450" s="879"/>
    </row>
    <row r="2451" spans="1:7" ht="9.75" customHeight="1">
      <c r="A2451" s="532"/>
      <c r="B2451" s="656"/>
      <c r="C2451" s="583"/>
      <c r="D2451" s="534"/>
      <c r="E2451" s="885"/>
      <c r="F2451" s="532"/>
      <c r="G2451" s="879"/>
    </row>
    <row r="2452" spans="1:7" ht="9.75" customHeight="1">
      <c r="A2452" s="532"/>
      <c r="B2452" s="656"/>
      <c r="C2452" s="583"/>
      <c r="D2452" s="534"/>
      <c r="E2452" s="885"/>
      <c r="F2452" s="532"/>
      <c r="G2452" s="879"/>
    </row>
    <row r="2453" spans="1:7" ht="9.75" customHeight="1">
      <c r="A2453" s="532"/>
      <c r="B2453" s="656"/>
      <c r="C2453" s="583"/>
      <c r="D2453" s="534"/>
      <c r="E2453" s="885"/>
      <c r="F2453" s="532"/>
      <c r="G2453" s="879"/>
    </row>
    <row r="2454" spans="1:7" ht="9.75" customHeight="1">
      <c r="A2454" s="532"/>
      <c r="B2454" s="656"/>
      <c r="C2454" s="583"/>
      <c r="D2454" s="534"/>
      <c r="E2454" s="885"/>
      <c r="F2454" s="532"/>
      <c r="G2454" s="879"/>
    </row>
    <row r="2455" spans="1:7" ht="9.75" customHeight="1">
      <c r="A2455" s="532"/>
      <c r="B2455" s="656"/>
      <c r="C2455" s="583"/>
      <c r="D2455" s="534"/>
      <c r="E2455" s="885"/>
      <c r="F2455" s="532"/>
      <c r="G2455" s="879"/>
    </row>
    <row r="2456" spans="1:7" ht="9.75" customHeight="1">
      <c r="A2456" s="532"/>
      <c r="B2456" s="656"/>
      <c r="C2456" s="583"/>
      <c r="D2456" s="534"/>
      <c r="E2456" s="599"/>
      <c r="F2456" s="532"/>
      <c r="G2456" s="879"/>
    </row>
    <row r="2457" spans="1:7" ht="9.75" customHeight="1">
      <c r="A2457" s="532"/>
      <c r="B2457" s="656"/>
      <c r="C2457" s="583"/>
      <c r="D2457" s="534"/>
      <c r="E2457" s="599"/>
      <c r="F2457" s="532"/>
      <c r="G2457" s="879"/>
    </row>
    <row r="2458" spans="1:7" ht="9.75" customHeight="1">
      <c r="A2458" s="532"/>
      <c r="B2458" s="656"/>
      <c r="C2458" s="583"/>
      <c r="D2458" s="534"/>
      <c r="E2458" s="599"/>
      <c r="F2458" s="532"/>
      <c r="G2458" s="879"/>
    </row>
    <row r="2459" spans="1:7" ht="9.75" customHeight="1">
      <c r="A2459" s="532"/>
      <c r="B2459" s="656"/>
      <c r="C2459" s="583"/>
      <c r="D2459" s="534"/>
      <c r="E2459" s="599"/>
      <c r="F2459" s="532"/>
      <c r="G2459" s="879"/>
    </row>
    <row r="2460" spans="1:7" ht="9.75" customHeight="1">
      <c r="A2460" s="532"/>
      <c r="B2460" s="656"/>
      <c r="C2460" s="583"/>
      <c r="D2460" s="534"/>
      <c r="E2460" s="599"/>
      <c r="F2460" s="532"/>
      <c r="G2460" s="879"/>
    </row>
    <row r="2461" spans="1:7" ht="9.75" customHeight="1">
      <c r="A2461" s="532"/>
      <c r="B2461" s="656"/>
      <c r="C2461" s="884"/>
      <c r="D2461" s="532"/>
      <c r="E2461" s="585"/>
      <c r="F2461" s="532"/>
      <c r="G2461" s="879"/>
    </row>
    <row r="2462" spans="1:7" ht="9.75" customHeight="1">
      <c r="A2462" s="532"/>
      <c r="B2462" s="656"/>
      <c r="C2462" s="884"/>
      <c r="D2462" s="532"/>
      <c r="E2462" s="585"/>
      <c r="F2462" s="532"/>
      <c r="G2462" s="879"/>
    </row>
    <row r="2463" spans="1:7" ht="9.75" customHeight="1">
      <c r="A2463" s="532"/>
      <c r="B2463" s="656"/>
      <c r="C2463" s="884"/>
      <c r="D2463" s="532"/>
      <c r="E2463" s="585"/>
      <c r="F2463" s="532"/>
      <c r="G2463" s="879"/>
    </row>
    <row r="2464" spans="1:7" ht="9.75" customHeight="1">
      <c r="A2464" s="532"/>
      <c r="B2464" s="656"/>
      <c r="C2464" s="884"/>
      <c r="D2464" s="532"/>
      <c r="E2464" s="585"/>
      <c r="F2464" s="532"/>
      <c r="G2464" s="879"/>
    </row>
    <row r="2465" spans="1:7" ht="9.75" customHeight="1">
      <c r="A2465" s="532"/>
      <c r="B2465" s="656"/>
      <c r="C2465" s="884"/>
      <c r="D2465" s="532"/>
      <c r="E2465" s="585"/>
      <c r="F2465" s="532"/>
      <c r="G2465" s="879"/>
    </row>
    <row r="2466" spans="1:7" ht="9.75" customHeight="1">
      <c r="A2466" s="532"/>
      <c r="B2466" s="656"/>
      <c r="C2466" s="583"/>
      <c r="D2466" s="534"/>
      <c r="E2466" s="599"/>
      <c r="F2466" s="532"/>
      <c r="G2466" s="879"/>
    </row>
    <row r="2467" spans="1:7" ht="9.75" customHeight="1">
      <c r="A2467" s="532"/>
      <c r="B2467" s="656"/>
      <c r="C2467" s="583"/>
      <c r="D2467" s="534"/>
      <c r="E2467" s="599"/>
      <c r="F2467" s="532"/>
      <c r="G2467" s="879"/>
    </row>
    <row r="2468" spans="1:7" ht="9.75" customHeight="1">
      <c r="A2468" s="532"/>
      <c r="B2468" s="656"/>
      <c r="C2468" s="583"/>
      <c r="D2468" s="534"/>
      <c r="E2468" s="599"/>
      <c r="F2468" s="532"/>
      <c r="G2468" s="879"/>
    </row>
    <row r="2469" spans="1:7" ht="9.75" customHeight="1">
      <c r="A2469" s="532"/>
      <c r="B2469" s="656"/>
      <c r="C2469" s="583"/>
      <c r="D2469" s="534"/>
      <c r="E2469" s="599"/>
      <c r="F2469" s="532"/>
      <c r="G2469" s="879"/>
    </row>
    <row r="2470" spans="1:7" ht="9.75" customHeight="1">
      <c r="A2470" s="532"/>
      <c r="B2470" s="656"/>
      <c r="C2470" s="583"/>
      <c r="D2470" s="534"/>
      <c r="E2470" s="599"/>
      <c r="F2470" s="532"/>
      <c r="G2470" s="879"/>
    </row>
    <row r="2471" spans="1:7" ht="9.75" customHeight="1">
      <c r="A2471" s="532"/>
      <c r="B2471" s="656"/>
      <c r="C2471" s="883"/>
      <c r="D2471" s="532"/>
      <c r="E2471" s="585"/>
      <c r="F2471" s="532"/>
      <c r="G2471" s="879"/>
    </row>
    <row r="2472" spans="1:7" ht="9.75" customHeight="1">
      <c r="A2472" s="532"/>
      <c r="B2472" s="656"/>
      <c r="C2472" s="883"/>
      <c r="D2472" s="532"/>
      <c r="E2472" s="585"/>
      <c r="F2472" s="532"/>
      <c r="G2472" s="879"/>
    </row>
    <row r="2473" spans="1:7" ht="9.75" customHeight="1">
      <c r="A2473" s="532"/>
      <c r="B2473" s="656"/>
      <c r="C2473" s="883"/>
      <c r="D2473" s="532"/>
      <c r="E2473" s="585"/>
      <c r="F2473" s="532"/>
      <c r="G2473" s="879"/>
    </row>
    <row r="2474" spans="1:7" ht="9.75" customHeight="1">
      <c r="A2474" s="532"/>
      <c r="B2474" s="656"/>
      <c r="C2474" s="883"/>
      <c r="D2474" s="532"/>
      <c r="E2474" s="585"/>
      <c r="F2474" s="532"/>
      <c r="G2474" s="879"/>
    </row>
    <row r="2475" spans="1:7" ht="9.75" customHeight="1">
      <c r="A2475" s="532"/>
      <c r="B2475" s="656"/>
      <c r="C2475" s="883"/>
      <c r="D2475" s="532"/>
      <c r="E2475" s="585"/>
      <c r="F2475" s="532"/>
      <c r="G2475" s="879"/>
    </row>
    <row r="2476" spans="1:7" ht="9.75" customHeight="1">
      <c r="A2476" s="532"/>
      <c r="B2476" s="656"/>
      <c r="C2476" s="583"/>
      <c r="D2476" s="534"/>
      <c r="E2476" s="599"/>
      <c r="F2476" s="532"/>
      <c r="G2476" s="879"/>
    </row>
    <row r="2477" spans="1:7" ht="9.75" customHeight="1">
      <c r="A2477" s="532"/>
      <c r="B2477" s="656"/>
      <c r="C2477" s="583"/>
      <c r="D2477" s="534"/>
      <c r="E2477" s="599"/>
      <c r="F2477" s="532"/>
      <c r="G2477" s="879"/>
    </row>
    <row r="2478" spans="1:7" ht="9.75" customHeight="1">
      <c r="A2478" s="532"/>
      <c r="B2478" s="656"/>
      <c r="C2478" s="583"/>
      <c r="D2478" s="534"/>
      <c r="E2478" s="599"/>
      <c r="F2478" s="532"/>
      <c r="G2478" s="879"/>
    </row>
    <row r="2479" spans="1:7" ht="9.75" customHeight="1">
      <c r="A2479" s="532"/>
      <c r="B2479" s="656"/>
      <c r="C2479" s="583"/>
      <c r="D2479" s="534"/>
      <c r="E2479" s="599"/>
      <c r="F2479" s="532"/>
      <c r="G2479" s="879"/>
    </row>
    <row r="2480" spans="1:7" ht="9.75" customHeight="1">
      <c r="A2480" s="532"/>
      <c r="B2480" s="656"/>
      <c r="C2480" s="583"/>
      <c r="D2480" s="534"/>
      <c r="E2480" s="599"/>
      <c r="F2480" s="532"/>
      <c r="G2480" s="879"/>
    </row>
    <row r="2481" spans="1:7" ht="9.75" customHeight="1">
      <c r="A2481" s="532"/>
      <c r="B2481" s="656"/>
      <c r="C2481" s="583"/>
      <c r="D2481" s="534"/>
      <c r="E2481" s="599"/>
      <c r="F2481" s="532"/>
      <c r="G2481" s="879"/>
    </row>
    <row r="2482" spans="1:7" ht="9.75" customHeight="1">
      <c r="A2482" s="532"/>
      <c r="B2482" s="656"/>
      <c r="C2482" s="583"/>
      <c r="D2482" s="534"/>
      <c r="E2482" s="599"/>
      <c r="F2482" s="532"/>
      <c r="G2482" s="879"/>
    </row>
    <row r="2483" spans="1:7" ht="9.75" customHeight="1">
      <c r="A2483" s="532"/>
      <c r="B2483" s="656"/>
      <c r="C2483" s="583"/>
      <c r="D2483" s="534"/>
      <c r="E2483" s="599"/>
      <c r="F2483" s="532"/>
      <c r="G2483" s="879"/>
    </row>
    <row r="2484" spans="1:7" ht="9.75" customHeight="1">
      <c r="A2484" s="532"/>
      <c r="B2484" s="656"/>
      <c r="C2484" s="583"/>
      <c r="D2484" s="534"/>
      <c r="E2484" s="599"/>
      <c r="F2484" s="532"/>
      <c r="G2484" s="879"/>
    </row>
    <row r="2485" spans="1:7" ht="9.75" customHeight="1">
      <c r="A2485" s="532"/>
      <c r="B2485" s="656"/>
      <c r="C2485" s="583"/>
      <c r="D2485" s="534"/>
      <c r="E2485" s="599"/>
      <c r="F2485" s="532"/>
      <c r="G2485" s="879"/>
    </row>
    <row r="2486" spans="1:7" ht="9.75" customHeight="1">
      <c r="A2486" s="532"/>
      <c r="B2486" s="656"/>
      <c r="C2486" s="583"/>
      <c r="D2486" s="534"/>
      <c r="E2486" s="599"/>
      <c r="F2486" s="532"/>
      <c r="G2486" s="879"/>
    </row>
    <row r="2487" spans="1:7" ht="9.75" customHeight="1">
      <c r="A2487" s="532"/>
      <c r="B2487" s="656"/>
      <c r="C2487" s="583"/>
      <c r="D2487" s="534"/>
      <c r="E2487" s="599"/>
      <c r="F2487" s="532"/>
      <c r="G2487" s="879"/>
    </row>
    <row r="2488" spans="1:7" ht="9.75" customHeight="1">
      <c r="A2488" s="532"/>
      <c r="B2488" s="656"/>
      <c r="C2488" s="583"/>
      <c r="D2488" s="534"/>
      <c r="E2488" s="599"/>
      <c r="F2488" s="532"/>
      <c r="G2488" s="879"/>
    </row>
    <row r="2489" spans="1:7" ht="9.75" customHeight="1">
      <c r="A2489" s="532"/>
      <c r="B2489" s="656"/>
      <c r="C2489" s="583"/>
      <c r="D2489" s="534"/>
      <c r="E2489" s="599"/>
      <c r="F2489" s="532"/>
      <c r="G2489" s="879"/>
    </row>
    <row r="2490" spans="1:7" ht="9.75" customHeight="1">
      <c r="A2490" s="532"/>
      <c r="B2490" s="656"/>
      <c r="C2490" s="583"/>
      <c r="D2490" s="534"/>
      <c r="E2490" s="599"/>
      <c r="F2490" s="532"/>
      <c r="G2490" s="879"/>
    </row>
    <row r="2491" spans="1:7" ht="9.75" customHeight="1">
      <c r="A2491" s="532"/>
      <c r="B2491" s="656"/>
      <c r="C2491" s="583"/>
      <c r="D2491" s="534"/>
      <c r="E2491" s="599"/>
      <c r="F2491" s="532"/>
      <c r="G2491" s="879"/>
    </row>
    <row r="2492" spans="1:7" ht="9.75" customHeight="1">
      <c r="A2492" s="532"/>
      <c r="B2492" s="656"/>
      <c r="C2492" s="583"/>
      <c r="D2492" s="534"/>
      <c r="E2492" s="599"/>
      <c r="F2492" s="532"/>
      <c r="G2492" s="879"/>
    </row>
    <row r="2493" spans="1:7" ht="9.75" customHeight="1">
      <c r="A2493" s="532"/>
      <c r="B2493" s="656"/>
      <c r="C2493" s="583"/>
      <c r="D2493" s="534"/>
      <c r="E2493" s="599"/>
      <c r="F2493" s="532"/>
      <c r="G2493" s="879"/>
    </row>
    <row r="2494" spans="1:7" ht="9.75" customHeight="1">
      <c r="A2494" s="532"/>
      <c r="B2494" s="656"/>
      <c r="C2494" s="583"/>
      <c r="D2494" s="534"/>
      <c r="E2494" s="599"/>
      <c r="F2494" s="532"/>
      <c r="G2494" s="879"/>
    </row>
    <row r="2495" spans="1:7" ht="9.75" customHeight="1">
      <c r="A2495" s="532"/>
      <c r="B2495" s="656"/>
      <c r="C2495" s="583"/>
      <c r="D2495" s="534"/>
      <c r="E2495" s="599"/>
      <c r="F2495" s="532"/>
      <c r="G2495" s="879"/>
    </row>
    <row r="2496" spans="1:7" ht="9.75" customHeight="1">
      <c r="A2496" s="532"/>
      <c r="B2496" s="656"/>
      <c r="C2496" s="583"/>
      <c r="D2496" s="534"/>
      <c r="E2496" s="599"/>
      <c r="F2496" s="532"/>
      <c r="G2496" s="879"/>
    </row>
    <row r="2497" spans="1:7" ht="9.75" customHeight="1">
      <c r="A2497" s="532"/>
      <c r="B2497" s="656"/>
      <c r="C2497" s="583"/>
      <c r="D2497" s="534"/>
      <c r="E2497" s="599"/>
      <c r="F2497" s="532"/>
      <c r="G2497" s="879"/>
    </row>
    <row r="2498" spans="1:7" ht="9.75" customHeight="1">
      <c r="A2498" s="532"/>
      <c r="B2498" s="656"/>
      <c r="C2498" s="583"/>
      <c r="D2498" s="534"/>
      <c r="E2498" s="599"/>
      <c r="F2498" s="532"/>
      <c r="G2498" s="879"/>
    </row>
    <row r="2499" spans="1:7" ht="9.75" customHeight="1">
      <c r="A2499" s="532"/>
      <c r="B2499" s="656"/>
      <c r="C2499" s="583"/>
      <c r="D2499" s="534"/>
      <c r="E2499" s="599"/>
      <c r="F2499" s="532"/>
      <c r="G2499" s="879"/>
    </row>
    <row r="2500" spans="1:7" ht="9.75" customHeight="1">
      <c r="A2500" s="532"/>
      <c r="B2500" s="656"/>
      <c r="C2500" s="583"/>
      <c r="D2500" s="534"/>
      <c r="E2500" s="599"/>
      <c r="F2500" s="532"/>
      <c r="G2500" s="879"/>
    </row>
    <row r="2501" spans="1:7" ht="9.75" customHeight="1">
      <c r="A2501" s="532"/>
      <c r="B2501" s="656"/>
      <c r="C2501" s="583"/>
      <c r="D2501" s="534"/>
      <c r="E2501" s="599"/>
      <c r="F2501" s="532"/>
      <c r="G2501" s="879"/>
    </row>
    <row r="2502" spans="1:7" ht="9.75" customHeight="1">
      <c r="A2502" s="532"/>
      <c r="B2502" s="656"/>
      <c r="C2502" s="583"/>
      <c r="D2502" s="534"/>
      <c r="E2502" s="599"/>
      <c r="F2502" s="532"/>
      <c r="G2502" s="879"/>
    </row>
    <row r="2503" spans="1:7" ht="9.75" customHeight="1">
      <c r="A2503" s="532"/>
      <c r="B2503" s="656"/>
      <c r="C2503" s="583"/>
      <c r="D2503" s="534"/>
      <c r="E2503" s="599"/>
      <c r="F2503" s="532"/>
      <c r="G2503" s="879"/>
    </row>
    <row r="2504" spans="1:7" ht="9.75" customHeight="1">
      <c r="A2504" s="532"/>
      <c r="B2504" s="656"/>
      <c r="C2504" s="583"/>
      <c r="D2504" s="534"/>
      <c r="E2504" s="599"/>
      <c r="F2504" s="532"/>
      <c r="G2504" s="879"/>
    </row>
    <row r="2505" spans="1:7" ht="9.75" customHeight="1">
      <c r="A2505" s="532"/>
      <c r="B2505" s="656"/>
      <c r="C2505" s="583"/>
      <c r="D2505" s="534"/>
      <c r="E2505" s="599"/>
      <c r="F2505" s="532"/>
      <c r="G2505" s="879"/>
    </row>
    <row r="2506" spans="1:7" ht="9.75" customHeight="1">
      <c r="A2506" s="532"/>
      <c r="B2506" s="656"/>
      <c r="C2506" s="583"/>
      <c r="D2506" s="534"/>
      <c r="E2506" s="599"/>
      <c r="F2506" s="532"/>
      <c r="G2506" s="879"/>
    </row>
    <row r="2507" spans="1:7" ht="9.75" customHeight="1">
      <c r="A2507" s="532"/>
      <c r="B2507" s="656"/>
      <c r="C2507" s="583"/>
      <c r="D2507" s="534"/>
      <c r="E2507" s="599"/>
      <c r="F2507" s="532"/>
      <c r="G2507" s="879"/>
    </row>
    <row r="2508" spans="1:7" ht="9.75" customHeight="1">
      <c r="A2508" s="532"/>
      <c r="B2508" s="656"/>
      <c r="C2508" s="583"/>
      <c r="D2508" s="534"/>
      <c r="E2508" s="599"/>
      <c r="F2508" s="532"/>
      <c r="G2508" s="879"/>
    </row>
    <row r="2509" spans="1:7" ht="9.75" customHeight="1">
      <c r="A2509" s="532"/>
      <c r="B2509" s="656"/>
      <c r="C2509" s="583"/>
      <c r="D2509" s="534"/>
      <c r="E2509" s="599"/>
      <c r="F2509" s="532"/>
      <c r="G2509" s="879"/>
    </row>
    <row r="2510" spans="1:7" ht="9.75" customHeight="1">
      <c r="A2510" s="532"/>
      <c r="B2510" s="656"/>
      <c r="C2510" s="583"/>
      <c r="D2510" s="534"/>
      <c r="E2510" s="599"/>
      <c r="F2510" s="532"/>
      <c r="G2510" s="879"/>
    </row>
    <row r="2511" spans="1:7" ht="9.75" customHeight="1">
      <c r="A2511" s="532"/>
      <c r="B2511" s="656"/>
      <c r="C2511" s="881"/>
      <c r="D2511" s="532"/>
      <c r="E2511" s="882"/>
      <c r="F2511" s="532"/>
      <c r="G2511" s="879"/>
    </row>
    <row r="2512" spans="1:7" ht="9.75" customHeight="1">
      <c r="A2512" s="532"/>
      <c r="B2512" s="656"/>
      <c r="C2512" s="881"/>
      <c r="D2512" s="532"/>
      <c r="E2512" s="882"/>
      <c r="F2512" s="532"/>
      <c r="G2512" s="879"/>
    </row>
    <row r="2513" spans="1:7" ht="9.75" customHeight="1">
      <c r="A2513" s="532"/>
      <c r="B2513" s="656"/>
      <c r="C2513" s="881"/>
      <c r="D2513" s="532"/>
      <c r="E2513" s="882"/>
      <c r="F2513" s="532"/>
      <c r="G2513" s="879"/>
    </row>
    <row r="2514" spans="1:7" ht="9.75" customHeight="1">
      <c r="A2514" s="532"/>
      <c r="B2514" s="656"/>
      <c r="C2514" s="881"/>
      <c r="D2514" s="532"/>
      <c r="E2514" s="882"/>
      <c r="F2514" s="532"/>
      <c r="G2514" s="879"/>
    </row>
    <row r="2515" spans="1:7" ht="9.75" customHeight="1">
      <c r="A2515" s="532"/>
      <c r="B2515" s="656"/>
      <c r="C2515" s="881"/>
      <c r="D2515" s="532"/>
      <c r="E2515" s="882"/>
      <c r="F2515" s="532"/>
      <c r="G2515" s="879"/>
    </row>
    <row r="2516" spans="1:7" ht="9.75" customHeight="1">
      <c r="A2516" s="532"/>
      <c r="B2516" s="656"/>
      <c r="C2516" s="800"/>
      <c r="D2516" s="534"/>
      <c r="E2516" s="599"/>
      <c r="F2516" s="532"/>
      <c r="G2516" s="879"/>
    </row>
    <row r="2517" spans="1:7" ht="9.75" customHeight="1">
      <c r="A2517" s="532"/>
      <c r="B2517" s="656"/>
      <c r="C2517" s="800"/>
      <c r="D2517" s="534"/>
      <c r="E2517" s="599"/>
      <c r="F2517" s="532"/>
      <c r="G2517" s="879"/>
    </row>
    <row r="2518" spans="1:7" ht="9.75" customHeight="1">
      <c r="A2518" s="532"/>
      <c r="B2518" s="656"/>
      <c r="C2518" s="800"/>
      <c r="D2518" s="534"/>
      <c r="E2518" s="599"/>
      <c r="F2518" s="532"/>
      <c r="G2518" s="879"/>
    </row>
    <row r="2519" spans="1:7" ht="9.75" customHeight="1">
      <c r="A2519" s="532"/>
      <c r="B2519" s="656"/>
      <c r="C2519" s="800"/>
      <c r="D2519" s="534"/>
      <c r="E2519" s="599"/>
      <c r="F2519" s="532"/>
      <c r="G2519" s="879"/>
    </row>
    <row r="2520" spans="1:7" ht="9.75" customHeight="1">
      <c r="A2520" s="532"/>
      <c r="B2520" s="656"/>
      <c r="C2520" s="800"/>
      <c r="D2520" s="534"/>
      <c r="E2520" s="599"/>
      <c r="F2520" s="532"/>
      <c r="G2520" s="879"/>
    </row>
    <row r="2521" spans="1:7" ht="9.75" customHeight="1">
      <c r="A2521" s="532"/>
      <c r="B2521" s="656"/>
      <c r="C2521" s="583"/>
      <c r="D2521" s="534"/>
      <c r="E2521" s="599"/>
      <c r="F2521" s="532"/>
      <c r="G2521" s="879"/>
    </row>
    <row r="2522" spans="1:7" ht="9.75" customHeight="1">
      <c r="A2522" s="532"/>
      <c r="B2522" s="656"/>
      <c r="C2522" s="583"/>
      <c r="D2522" s="534"/>
      <c r="E2522" s="599"/>
      <c r="F2522" s="532"/>
      <c r="G2522" s="879"/>
    </row>
    <row r="2523" spans="1:7" ht="9.75" customHeight="1">
      <c r="A2523" s="532"/>
      <c r="B2523" s="656"/>
      <c r="C2523" s="583"/>
      <c r="D2523" s="534"/>
      <c r="E2523" s="599"/>
      <c r="F2523" s="532"/>
      <c r="G2523" s="879"/>
    </row>
    <row r="2524" spans="1:7" ht="9.75" customHeight="1">
      <c r="A2524" s="532"/>
      <c r="B2524" s="656"/>
      <c r="C2524" s="583"/>
      <c r="D2524" s="534"/>
      <c r="E2524" s="599"/>
      <c r="F2524" s="532"/>
      <c r="G2524" s="879"/>
    </row>
    <row r="2525" spans="1:7" ht="7.5" customHeight="1">
      <c r="A2525" s="532"/>
      <c r="B2525" s="656"/>
      <c r="C2525" s="583"/>
      <c r="D2525" s="534"/>
      <c r="E2525" s="599"/>
      <c r="F2525" s="532"/>
      <c r="G2525" s="879"/>
    </row>
    <row r="2526" spans="1:7" ht="9.75" customHeight="1">
      <c r="A2526" s="532"/>
      <c r="B2526" s="656"/>
      <c r="C2526" s="583"/>
      <c r="D2526" s="534"/>
      <c r="E2526" s="599"/>
      <c r="F2526" s="532"/>
      <c r="G2526" s="879"/>
    </row>
    <row r="2527" spans="1:7" ht="9.75" customHeight="1">
      <c r="A2527" s="532"/>
      <c r="B2527" s="656"/>
      <c r="C2527" s="583"/>
      <c r="D2527" s="534"/>
      <c r="E2527" s="599"/>
      <c r="F2527" s="532"/>
      <c r="G2527" s="879"/>
    </row>
    <row r="2528" spans="1:7" ht="9.75" customHeight="1">
      <c r="A2528" s="532"/>
      <c r="B2528" s="656"/>
      <c r="C2528" s="583"/>
      <c r="D2528" s="534"/>
      <c r="E2528" s="599"/>
      <c r="F2528" s="532"/>
      <c r="G2528" s="879"/>
    </row>
    <row r="2529" spans="1:7" ht="9.75" customHeight="1">
      <c r="A2529" s="532"/>
      <c r="B2529" s="656"/>
      <c r="C2529" s="583"/>
      <c r="D2529" s="534"/>
      <c r="E2529" s="599"/>
      <c r="F2529" s="532"/>
      <c r="G2529" s="879"/>
    </row>
    <row r="2530" spans="1:7" ht="9.75" customHeight="1">
      <c r="A2530" s="532"/>
      <c r="B2530" s="656"/>
      <c r="C2530" s="583"/>
      <c r="D2530" s="534"/>
      <c r="E2530" s="599"/>
      <c r="F2530" s="532"/>
      <c r="G2530" s="879"/>
    </row>
    <row r="2531" spans="1:7" ht="9.75" customHeight="1">
      <c r="A2531" s="532"/>
      <c r="B2531" s="656"/>
      <c r="C2531" s="583"/>
      <c r="D2531" s="534"/>
      <c r="E2531" s="599"/>
      <c r="F2531" s="532"/>
      <c r="G2531" s="879"/>
    </row>
    <row r="2532" spans="1:7" ht="9.75" customHeight="1">
      <c r="A2532" s="532"/>
      <c r="B2532" s="656"/>
      <c r="C2532" s="583"/>
      <c r="D2532" s="534"/>
      <c r="E2532" s="599"/>
      <c r="F2532" s="532"/>
      <c r="G2532" s="879"/>
    </row>
    <row r="2533" spans="1:7" ht="9.75" customHeight="1">
      <c r="A2533" s="532"/>
      <c r="B2533" s="656"/>
      <c r="C2533" s="583"/>
      <c r="D2533" s="534"/>
      <c r="E2533" s="599"/>
      <c r="F2533" s="532"/>
      <c r="G2533" s="879"/>
    </row>
    <row r="2534" spans="1:7" ht="9.75" customHeight="1">
      <c r="A2534" s="532"/>
      <c r="B2534" s="656"/>
      <c r="C2534" s="583"/>
      <c r="D2534" s="534"/>
      <c r="E2534" s="599"/>
      <c r="F2534" s="532"/>
      <c r="G2534" s="879"/>
    </row>
    <row r="2535" spans="1:7" ht="9.75" customHeight="1">
      <c r="A2535" s="532"/>
      <c r="B2535" s="656"/>
      <c r="C2535" s="583"/>
      <c r="D2535" s="534"/>
      <c r="E2535" s="599"/>
      <c r="F2535" s="532"/>
      <c r="G2535" s="879"/>
    </row>
    <row r="2536" spans="1:7" ht="9.75" customHeight="1">
      <c r="A2536" s="532"/>
      <c r="B2536" s="656"/>
      <c r="C2536" s="583"/>
      <c r="D2536" s="534"/>
      <c r="E2536" s="599"/>
      <c r="F2536" s="532"/>
      <c r="G2536" s="879"/>
    </row>
    <row r="2537" spans="1:7" ht="9.75" customHeight="1">
      <c r="A2537" s="532"/>
      <c r="B2537" s="656"/>
      <c r="C2537" s="583"/>
      <c r="D2537" s="534"/>
      <c r="E2537" s="599"/>
      <c r="F2537" s="532"/>
      <c r="G2537" s="879"/>
    </row>
    <row r="2538" spans="1:7" ht="9.75" customHeight="1">
      <c r="A2538" s="532"/>
      <c r="B2538" s="656"/>
      <c r="C2538" s="583"/>
      <c r="D2538" s="534"/>
      <c r="E2538" s="599"/>
      <c r="F2538" s="532"/>
      <c r="G2538" s="879"/>
    </row>
    <row r="2539" spans="1:7" ht="9.75" customHeight="1">
      <c r="A2539" s="532"/>
      <c r="B2539" s="656"/>
      <c r="C2539" s="583"/>
      <c r="D2539" s="534"/>
      <c r="E2539" s="599"/>
      <c r="F2539" s="532"/>
      <c r="G2539" s="879"/>
    </row>
    <row r="2540" spans="1:7" ht="9.75" customHeight="1">
      <c r="A2540" s="532"/>
      <c r="B2540" s="656"/>
      <c r="C2540" s="583"/>
      <c r="D2540" s="534"/>
      <c r="E2540" s="599"/>
      <c r="F2540" s="532"/>
      <c r="G2540" s="879"/>
    </row>
    <row r="2541" spans="1:7" ht="9.75" customHeight="1">
      <c r="A2541" s="532"/>
      <c r="B2541" s="656"/>
      <c r="C2541" s="583"/>
      <c r="D2541" s="534"/>
      <c r="E2541" s="599"/>
      <c r="F2541" s="532"/>
      <c r="G2541" s="879"/>
    </row>
    <row r="2542" spans="1:7" ht="9.75" customHeight="1">
      <c r="A2542" s="532"/>
      <c r="B2542" s="656"/>
      <c r="C2542" s="583"/>
      <c r="D2542" s="534"/>
      <c r="E2542" s="599"/>
      <c r="F2542" s="532"/>
      <c r="G2542" s="879"/>
    </row>
    <row r="2543" spans="1:7" ht="9.75" customHeight="1">
      <c r="A2543" s="532"/>
      <c r="B2543" s="656"/>
      <c r="C2543" s="583"/>
      <c r="D2543" s="534"/>
      <c r="E2543" s="599"/>
      <c r="F2543" s="532"/>
      <c r="G2543" s="879"/>
    </row>
    <row r="2544" spans="1:7" ht="9.75" customHeight="1">
      <c r="A2544" s="532"/>
      <c r="B2544" s="656"/>
      <c r="C2544" s="583"/>
      <c r="D2544" s="534"/>
      <c r="E2544" s="599"/>
      <c r="F2544" s="532"/>
      <c r="G2544" s="879"/>
    </row>
    <row r="2545" spans="1:7" ht="9.75" customHeight="1">
      <c r="A2545" s="532"/>
      <c r="B2545" s="656"/>
      <c r="C2545" s="583"/>
      <c r="D2545" s="534"/>
      <c r="E2545" s="599"/>
      <c r="F2545" s="532"/>
      <c r="G2545" s="879"/>
    </row>
    <row r="2546" spans="1:7" ht="9.75" customHeight="1">
      <c r="A2546" s="532"/>
      <c r="B2546" s="656"/>
      <c r="C2546" s="881"/>
      <c r="D2546" s="532"/>
      <c r="E2546" s="882"/>
      <c r="F2546" s="532"/>
      <c r="G2546" s="879"/>
    </row>
    <row r="2547" spans="1:7" ht="9.75" customHeight="1">
      <c r="A2547" s="532"/>
      <c r="B2547" s="656"/>
      <c r="C2547" s="881"/>
      <c r="D2547" s="532"/>
      <c r="E2547" s="882"/>
      <c r="F2547" s="532"/>
      <c r="G2547" s="879"/>
    </row>
    <row r="2548" spans="1:7" ht="9.75" customHeight="1">
      <c r="A2548" s="532"/>
      <c r="B2548" s="656"/>
      <c r="C2548" s="881"/>
      <c r="D2548" s="532"/>
      <c r="E2548" s="882"/>
      <c r="F2548" s="532"/>
      <c r="G2548" s="879"/>
    </row>
    <row r="2549" spans="1:7" ht="9.75" customHeight="1">
      <c r="A2549" s="532"/>
      <c r="B2549" s="656"/>
      <c r="C2549" s="881"/>
      <c r="D2549" s="532"/>
      <c r="E2549" s="882"/>
      <c r="F2549" s="532"/>
      <c r="G2549" s="879"/>
    </row>
    <row r="2550" spans="1:7" ht="9.75" customHeight="1">
      <c r="A2550" s="532"/>
      <c r="B2550" s="656"/>
      <c r="C2550" s="881"/>
      <c r="D2550" s="532"/>
      <c r="E2550" s="882"/>
      <c r="F2550" s="532"/>
      <c r="G2550" s="879"/>
    </row>
    <row r="2551" spans="1:7" ht="9.75" customHeight="1">
      <c r="A2551" s="532"/>
      <c r="B2551" s="656"/>
      <c r="C2551" s="800"/>
      <c r="D2551" s="534"/>
      <c r="E2551" s="599"/>
      <c r="F2551" s="532"/>
      <c r="G2551" s="879"/>
    </row>
    <row r="2552" spans="1:7" ht="9.75" customHeight="1">
      <c r="A2552" s="532"/>
      <c r="B2552" s="656"/>
      <c r="C2552" s="800"/>
      <c r="D2552" s="534"/>
      <c r="E2552" s="599"/>
      <c r="F2552" s="532"/>
      <c r="G2552" s="879"/>
    </row>
    <row r="2553" spans="1:7" ht="9.75" customHeight="1">
      <c r="A2553" s="532"/>
      <c r="B2553" s="656"/>
      <c r="C2553" s="800"/>
      <c r="D2553" s="534"/>
      <c r="E2553" s="599"/>
      <c r="F2553" s="532"/>
      <c r="G2553" s="879"/>
    </row>
    <row r="2554" spans="1:7" ht="9.75" customHeight="1">
      <c r="A2554" s="532"/>
      <c r="B2554" s="656"/>
      <c r="C2554" s="800"/>
      <c r="D2554" s="534"/>
      <c r="E2554" s="599"/>
      <c r="F2554" s="532"/>
      <c r="G2554" s="879"/>
    </row>
    <row r="2555" spans="1:7" ht="9.75" customHeight="1">
      <c r="A2555" s="532"/>
      <c r="B2555" s="656"/>
      <c r="C2555" s="800"/>
      <c r="D2555" s="534"/>
      <c r="E2555" s="599"/>
      <c r="F2555" s="532"/>
      <c r="G2555" s="879"/>
    </row>
    <row r="2556" spans="1:7" ht="9.75" customHeight="1">
      <c r="A2556" s="532"/>
      <c r="B2556" s="656"/>
      <c r="C2556" s="583"/>
      <c r="D2556" s="534"/>
      <c r="E2556" s="599"/>
      <c r="F2556" s="532"/>
      <c r="G2556" s="879"/>
    </row>
    <row r="2557" spans="1:7" ht="9.75" customHeight="1">
      <c r="A2557" s="532"/>
      <c r="B2557" s="656"/>
      <c r="C2557" s="583"/>
      <c r="D2557" s="534"/>
      <c r="E2557" s="599"/>
      <c r="F2557" s="532"/>
      <c r="G2557" s="879"/>
    </row>
    <row r="2558" spans="1:7" ht="9.75" customHeight="1">
      <c r="A2558" s="532"/>
      <c r="B2558" s="656"/>
      <c r="C2558" s="583"/>
      <c r="D2558" s="534"/>
      <c r="E2558" s="599"/>
      <c r="F2558" s="532"/>
      <c r="G2558" s="879"/>
    </row>
    <row r="2559" spans="1:7" ht="9.75" customHeight="1">
      <c r="A2559" s="532"/>
      <c r="B2559" s="656"/>
      <c r="C2559" s="583"/>
      <c r="D2559" s="534"/>
      <c r="E2559" s="599"/>
      <c r="F2559" s="532"/>
      <c r="G2559" s="879"/>
    </row>
    <row r="2560" spans="1:7" ht="9.75" customHeight="1">
      <c r="A2560" s="532"/>
      <c r="B2560" s="656"/>
      <c r="C2560" s="583"/>
      <c r="D2560" s="534"/>
      <c r="E2560" s="599"/>
      <c r="F2560" s="532"/>
      <c r="G2560" s="879"/>
    </row>
    <row r="2561" spans="1:7" ht="9.75" customHeight="1">
      <c r="A2561" s="532"/>
      <c r="B2561" s="656"/>
      <c r="C2561" s="583"/>
      <c r="D2561" s="534"/>
      <c r="E2561" s="599"/>
      <c r="F2561" s="532"/>
      <c r="G2561" s="879"/>
    </row>
    <row r="2562" spans="1:7" ht="9.75" customHeight="1">
      <c r="A2562" s="532"/>
      <c r="B2562" s="656"/>
      <c r="C2562" s="583"/>
      <c r="D2562" s="534"/>
      <c r="E2562" s="599"/>
      <c r="F2562" s="532"/>
      <c r="G2562" s="879"/>
    </row>
    <row r="2563" spans="1:7" ht="9.75" customHeight="1">
      <c r="A2563" s="532"/>
      <c r="B2563" s="656"/>
      <c r="C2563" s="583"/>
      <c r="D2563" s="534"/>
      <c r="E2563" s="599"/>
      <c r="F2563" s="532"/>
      <c r="G2563" s="879"/>
    </row>
    <row r="2564" spans="1:7" ht="9.75" customHeight="1">
      <c r="A2564" s="532"/>
      <c r="B2564" s="656"/>
      <c r="C2564" s="583"/>
      <c r="D2564" s="534"/>
      <c r="E2564" s="599"/>
      <c r="F2564" s="532"/>
      <c r="G2564" s="879"/>
    </row>
    <row r="2565" spans="1:7" ht="9.75" customHeight="1">
      <c r="A2565" s="532"/>
      <c r="B2565" s="656"/>
      <c r="C2565" s="583"/>
      <c r="D2565" s="534"/>
      <c r="E2565" s="599"/>
      <c r="F2565" s="532"/>
      <c r="G2565" s="879"/>
    </row>
    <row r="2566" spans="1:7" ht="9.75" customHeight="1">
      <c r="A2566" s="532"/>
      <c r="B2566" s="656"/>
      <c r="C2566" s="583"/>
      <c r="D2566" s="534"/>
      <c r="E2566" s="599"/>
      <c r="F2566" s="532"/>
      <c r="G2566" s="879"/>
    </row>
    <row r="2567" spans="1:7" ht="9.75" customHeight="1">
      <c r="A2567" s="532"/>
      <c r="B2567" s="656"/>
      <c r="C2567" s="583"/>
      <c r="D2567" s="534"/>
      <c r="E2567" s="599"/>
      <c r="F2567" s="532"/>
      <c r="G2567" s="879"/>
    </row>
    <row r="2568" spans="1:7" ht="9.75" customHeight="1">
      <c r="A2568" s="532"/>
      <c r="B2568" s="656"/>
      <c r="C2568" s="583"/>
      <c r="D2568" s="534"/>
      <c r="E2568" s="599"/>
      <c r="F2568" s="532"/>
      <c r="G2568" s="879"/>
    </row>
    <row r="2569" spans="1:7" ht="9.75" customHeight="1">
      <c r="A2569" s="532"/>
      <c r="B2569" s="656"/>
      <c r="C2569" s="583"/>
      <c r="D2569" s="534"/>
      <c r="E2569" s="599"/>
      <c r="F2569" s="532"/>
      <c r="G2569" s="879"/>
    </row>
    <row r="2570" spans="1:7" ht="9.75" customHeight="1">
      <c r="A2570" s="532"/>
      <c r="B2570" s="656"/>
      <c r="C2570" s="583"/>
      <c r="D2570" s="534"/>
      <c r="E2570" s="599"/>
      <c r="F2570" s="532"/>
      <c r="G2570" s="879"/>
    </row>
    <row r="2571" spans="1:7" ht="9.75" customHeight="1">
      <c r="A2571" s="532"/>
      <c r="B2571" s="656"/>
      <c r="C2571" s="583"/>
      <c r="D2571" s="534"/>
      <c r="E2571" s="599"/>
      <c r="F2571" s="532"/>
      <c r="G2571" s="879"/>
    </row>
    <row r="2572" spans="1:7" ht="9.75" customHeight="1">
      <c r="A2572" s="532"/>
      <c r="B2572" s="656"/>
      <c r="C2572" s="583"/>
      <c r="D2572" s="534"/>
      <c r="E2572" s="599"/>
      <c r="F2572" s="532"/>
      <c r="G2572" s="879"/>
    </row>
    <row r="2573" spans="1:7" ht="9.75" customHeight="1">
      <c r="A2573" s="532"/>
      <c r="B2573" s="656"/>
      <c r="C2573" s="583"/>
      <c r="D2573" s="534"/>
      <c r="E2573" s="599"/>
      <c r="F2573" s="532"/>
      <c r="G2573" s="879"/>
    </row>
    <row r="2574" spans="1:7" ht="9.75" customHeight="1">
      <c r="A2574" s="532"/>
      <c r="B2574" s="656"/>
      <c r="C2574" s="583"/>
      <c r="D2574" s="534"/>
      <c r="E2574" s="599"/>
      <c r="F2574" s="532"/>
      <c r="G2574" s="879"/>
    </row>
    <row r="2575" spans="1:7" ht="9.75" customHeight="1">
      <c r="A2575" s="532"/>
      <c r="B2575" s="656"/>
      <c r="C2575" s="583"/>
      <c r="D2575" s="534"/>
      <c r="E2575" s="599"/>
      <c r="F2575" s="532"/>
      <c r="G2575" s="879"/>
    </row>
    <row r="2576" spans="1:7" ht="9.75" customHeight="1">
      <c r="A2576" s="532"/>
      <c r="B2576" s="656"/>
      <c r="C2576" s="583"/>
      <c r="D2576" s="534"/>
      <c r="E2576" s="599"/>
      <c r="F2576" s="532"/>
      <c r="G2576" s="879"/>
    </row>
    <row r="2577" spans="1:7" ht="9.75" customHeight="1">
      <c r="A2577" s="532"/>
      <c r="B2577" s="656"/>
      <c r="C2577" s="583"/>
      <c r="D2577" s="534"/>
      <c r="E2577" s="599"/>
      <c r="F2577" s="532"/>
      <c r="G2577" s="879"/>
    </row>
    <row r="2578" spans="1:7" ht="9.75" customHeight="1">
      <c r="A2578" s="532"/>
      <c r="B2578" s="656"/>
      <c r="C2578" s="583"/>
      <c r="D2578" s="534"/>
      <c r="E2578" s="599"/>
      <c r="F2578" s="532"/>
      <c r="G2578" s="879"/>
    </row>
    <row r="2579" spans="1:7" ht="9.75" customHeight="1">
      <c r="A2579" s="532"/>
      <c r="B2579" s="656"/>
      <c r="C2579" s="583"/>
      <c r="D2579" s="534"/>
      <c r="E2579" s="599"/>
      <c r="F2579" s="532"/>
      <c r="G2579" s="879"/>
    </row>
    <row r="2580" spans="1:7" ht="9.75" customHeight="1">
      <c r="A2580" s="532"/>
      <c r="B2580" s="656"/>
      <c r="C2580" s="583"/>
      <c r="D2580" s="534"/>
      <c r="E2580" s="599"/>
      <c r="F2580" s="532"/>
      <c r="G2580" s="879"/>
    </row>
    <row r="2581" spans="1:7" ht="9.75" customHeight="1">
      <c r="A2581" s="532"/>
      <c r="B2581" s="656"/>
      <c r="C2581" s="583"/>
      <c r="D2581" s="534"/>
      <c r="E2581" s="599"/>
      <c r="F2581" s="532"/>
      <c r="G2581" s="879"/>
    </row>
    <row r="2582" spans="1:7" ht="9.75" customHeight="1">
      <c r="A2582" s="532"/>
      <c r="B2582" s="656"/>
      <c r="C2582" s="583"/>
      <c r="D2582" s="534"/>
      <c r="E2582" s="599"/>
      <c r="F2582" s="532"/>
      <c r="G2582" s="879"/>
    </row>
    <row r="2583" spans="1:7" ht="9.75" customHeight="1">
      <c r="A2583" s="532"/>
      <c r="B2583" s="656"/>
      <c r="C2583" s="583"/>
      <c r="D2583" s="534"/>
      <c r="E2583" s="599"/>
      <c r="F2583" s="532"/>
      <c r="G2583" s="879"/>
    </row>
    <row r="2584" spans="1:7" ht="9.75" customHeight="1">
      <c r="A2584" s="532"/>
      <c r="B2584" s="656"/>
      <c r="C2584" s="583"/>
      <c r="D2584" s="534"/>
      <c r="E2584" s="599"/>
      <c r="F2584" s="532"/>
      <c r="G2584" s="879"/>
    </row>
    <row r="2585" spans="1:7" ht="9.75" customHeight="1">
      <c r="A2585" s="532"/>
      <c r="B2585" s="656"/>
      <c r="C2585" s="583"/>
      <c r="D2585" s="534"/>
      <c r="E2585" s="599"/>
      <c r="F2585" s="532"/>
      <c r="G2585" s="879"/>
    </row>
    <row r="2586" spans="1:7" ht="9.75" customHeight="1">
      <c r="A2586" s="532"/>
      <c r="B2586" s="656"/>
      <c r="C2586" s="583"/>
      <c r="D2586" s="534"/>
      <c r="E2586" s="599"/>
      <c r="F2586" s="532"/>
      <c r="G2586" s="879"/>
    </row>
    <row r="2587" spans="1:7" ht="9.75" customHeight="1">
      <c r="A2587" s="532"/>
      <c r="B2587" s="656"/>
      <c r="C2587" s="583"/>
      <c r="D2587" s="534"/>
      <c r="E2587" s="599"/>
      <c r="F2587" s="532"/>
      <c r="G2587" s="879"/>
    </row>
    <row r="2588" spans="1:7" ht="9.75" customHeight="1">
      <c r="A2588" s="532"/>
      <c r="B2588" s="656"/>
      <c r="C2588" s="583"/>
      <c r="D2588" s="534"/>
      <c r="E2588" s="599"/>
      <c r="F2588" s="532"/>
      <c r="G2588" s="879"/>
    </row>
    <row r="2589" spans="1:7" ht="9.75" customHeight="1">
      <c r="A2589" s="532"/>
      <c r="B2589" s="656"/>
      <c r="C2589" s="583"/>
      <c r="D2589" s="534"/>
      <c r="E2589" s="599"/>
      <c r="F2589" s="532"/>
      <c r="G2589" s="879"/>
    </row>
    <row r="2590" spans="1:7" ht="9.75" customHeight="1">
      <c r="A2590" s="532"/>
      <c r="B2590" s="656"/>
      <c r="C2590" s="583"/>
      <c r="D2590" s="534"/>
      <c r="E2590" s="599"/>
      <c r="F2590" s="532"/>
      <c r="G2590" s="879"/>
    </row>
    <row r="2591" spans="1:7" ht="9.75" customHeight="1">
      <c r="A2591" s="532"/>
      <c r="B2591" s="656"/>
      <c r="C2591" s="583"/>
      <c r="D2591" s="534"/>
      <c r="E2591" s="599"/>
      <c r="F2591" s="532"/>
      <c r="G2591" s="879"/>
    </row>
    <row r="2592" spans="1:7" ht="9.75" customHeight="1">
      <c r="A2592" s="532"/>
      <c r="B2592" s="656"/>
      <c r="C2592" s="583"/>
      <c r="D2592" s="534"/>
      <c r="E2592" s="599"/>
      <c r="F2592" s="532"/>
      <c r="G2592" s="879"/>
    </row>
    <row r="2593" spans="1:7" ht="9.75" customHeight="1">
      <c r="A2593" s="532"/>
      <c r="B2593" s="656"/>
      <c r="C2593" s="583"/>
      <c r="D2593" s="534"/>
      <c r="E2593" s="599"/>
      <c r="F2593" s="532"/>
      <c r="G2593" s="879"/>
    </row>
    <row r="2594" spans="1:7" ht="9.75" customHeight="1">
      <c r="A2594" s="532"/>
      <c r="B2594" s="656"/>
      <c r="C2594" s="583"/>
      <c r="D2594" s="534"/>
      <c r="E2594" s="599"/>
      <c r="F2594" s="532"/>
      <c r="G2594" s="879"/>
    </row>
    <row r="2595" spans="1:7" ht="7.5" customHeight="1">
      <c r="A2595" s="532"/>
      <c r="B2595" s="656"/>
      <c r="C2595" s="583"/>
      <c r="D2595" s="534"/>
      <c r="E2595" s="599"/>
      <c r="F2595" s="532"/>
      <c r="G2595" s="879"/>
    </row>
    <row r="2596" spans="1:7" ht="9.75" customHeight="1">
      <c r="A2596" s="532"/>
      <c r="B2596" s="656"/>
      <c r="C2596" s="583"/>
      <c r="D2596" s="534"/>
      <c r="E2596" s="599"/>
      <c r="F2596" s="532"/>
      <c r="G2596" s="879"/>
    </row>
    <row r="2597" spans="1:7" ht="9.75" customHeight="1">
      <c r="A2597" s="532"/>
      <c r="B2597" s="656"/>
      <c r="C2597" s="583"/>
      <c r="D2597" s="534"/>
      <c r="E2597" s="599"/>
      <c r="F2597" s="532"/>
      <c r="G2597" s="879"/>
    </row>
    <row r="2598" spans="1:7" ht="9.75" customHeight="1">
      <c r="A2598" s="532"/>
      <c r="B2598" s="656"/>
      <c r="C2598" s="583"/>
      <c r="D2598" s="534"/>
      <c r="E2598" s="599"/>
      <c r="F2598" s="532"/>
      <c r="G2598" s="879"/>
    </row>
    <row r="2599" spans="1:7" ht="9.75" customHeight="1">
      <c r="A2599" s="532"/>
      <c r="B2599" s="656"/>
      <c r="C2599" s="583"/>
      <c r="D2599" s="534"/>
      <c r="E2599" s="599"/>
      <c r="F2599" s="532"/>
      <c r="G2599" s="879"/>
    </row>
    <row r="2600" spans="1:7" ht="9.75" customHeight="1">
      <c r="A2600" s="532"/>
      <c r="B2600" s="656"/>
      <c r="C2600" s="583"/>
      <c r="D2600" s="534"/>
      <c r="E2600" s="599"/>
      <c r="F2600" s="532"/>
      <c r="G2600" s="879"/>
    </row>
    <row r="2601" spans="1:7" ht="9.75" customHeight="1">
      <c r="A2601" s="532"/>
      <c r="B2601" s="656"/>
      <c r="C2601" s="583"/>
      <c r="D2601" s="534"/>
      <c r="E2601" s="599"/>
      <c r="F2601" s="532"/>
      <c r="G2601" s="879"/>
    </row>
    <row r="2602" spans="1:7" ht="9.75" customHeight="1">
      <c r="A2602" s="532"/>
      <c r="B2602" s="656"/>
      <c r="C2602" s="583"/>
      <c r="D2602" s="534"/>
      <c r="E2602" s="599"/>
      <c r="F2602" s="532"/>
      <c r="G2602" s="879"/>
    </row>
    <row r="2603" spans="1:7" ht="9.75" customHeight="1">
      <c r="A2603" s="532"/>
      <c r="B2603" s="656"/>
      <c r="C2603" s="583"/>
      <c r="D2603" s="534"/>
      <c r="E2603" s="599"/>
      <c r="F2603" s="532"/>
      <c r="G2603" s="879"/>
    </row>
    <row r="2604" spans="1:7" ht="9.75" customHeight="1">
      <c r="A2604" s="532"/>
      <c r="B2604" s="656"/>
      <c r="C2604" s="583"/>
      <c r="D2604" s="534"/>
      <c r="E2604" s="599"/>
      <c r="F2604" s="532"/>
      <c r="G2604" s="879"/>
    </row>
    <row r="2605" spans="1:7" ht="9.75" customHeight="1">
      <c r="A2605" s="532"/>
      <c r="B2605" s="656"/>
      <c r="C2605" s="583"/>
      <c r="D2605" s="534"/>
      <c r="E2605" s="599"/>
      <c r="F2605" s="532"/>
      <c r="G2605" s="879"/>
    </row>
    <row r="2606" spans="1:7" ht="9.75" customHeight="1">
      <c r="A2606" s="532"/>
      <c r="B2606" s="656"/>
      <c r="C2606" s="583"/>
      <c r="D2606" s="534"/>
      <c r="E2606" s="599"/>
      <c r="F2606" s="532"/>
      <c r="G2606" s="879"/>
    </row>
    <row r="2607" spans="1:7" ht="9.75" customHeight="1">
      <c r="A2607" s="532"/>
      <c r="B2607" s="656"/>
      <c r="C2607" s="583"/>
      <c r="D2607" s="534"/>
      <c r="E2607" s="599"/>
      <c r="F2607" s="532"/>
      <c r="G2607" s="879"/>
    </row>
    <row r="2608" spans="1:7" ht="9.75" customHeight="1">
      <c r="A2608" s="532"/>
      <c r="B2608" s="656"/>
      <c r="C2608" s="583"/>
      <c r="D2608" s="534"/>
      <c r="E2608" s="599"/>
      <c r="F2608" s="532"/>
      <c r="G2608" s="879"/>
    </row>
    <row r="2609" spans="1:7" ht="9.75" customHeight="1">
      <c r="A2609" s="532"/>
      <c r="B2609" s="656"/>
      <c r="C2609" s="583"/>
      <c r="D2609" s="534"/>
      <c r="E2609" s="599"/>
      <c r="F2609" s="532"/>
      <c r="G2609" s="879"/>
    </row>
    <row r="2610" spans="1:7" ht="9.75" customHeight="1">
      <c r="A2610" s="532"/>
      <c r="B2610" s="656"/>
      <c r="C2610" s="583"/>
      <c r="D2610" s="534"/>
      <c r="E2610" s="599"/>
      <c r="F2610" s="532"/>
      <c r="G2610" s="879"/>
    </row>
    <row r="2611" spans="1:7" ht="9.75" customHeight="1">
      <c r="A2611" s="532"/>
      <c r="B2611" s="656"/>
      <c r="C2611" s="583"/>
      <c r="D2611" s="534"/>
      <c r="E2611" s="599"/>
      <c r="F2611" s="532"/>
      <c r="G2611" s="879"/>
    </row>
    <row r="2612" spans="1:7" ht="9.75" customHeight="1">
      <c r="A2612" s="532"/>
      <c r="B2612" s="656"/>
      <c r="C2612" s="583"/>
      <c r="D2612" s="534"/>
      <c r="E2612" s="599"/>
      <c r="F2612" s="532"/>
      <c r="G2612" s="879"/>
    </row>
    <row r="2613" spans="1:7" ht="9.75" customHeight="1">
      <c r="A2613" s="532"/>
      <c r="B2613" s="656"/>
      <c r="C2613" s="583"/>
      <c r="D2613" s="534"/>
      <c r="E2613" s="599"/>
      <c r="F2613" s="532"/>
      <c r="G2613" s="879"/>
    </row>
    <row r="2614" spans="1:7" ht="9.75" customHeight="1">
      <c r="A2614" s="532"/>
      <c r="B2614" s="656"/>
      <c r="C2614" s="583"/>
      <c r="D2614" s="534"/>
      <c r="E2614" s="599"/>
      <c r="F2614" s="532"/>
      <c r="G2614" s="879"/>
    </row>
    <row r="2615" spans="1:7" ht="9.75" customHeight="1">
      <c r="A2615" s="532"/>
      <c r="B2615" s="656"/>
      <c r="C2615" s="583"/>
      <c r="D2615" s="534"/>
      <c r="E2615" s="599"/>
      <c r="F2615" s="532"/>
      <c r="G2615" s="879"/>
    </row>
    <row r="2616" spans="1:7" ht="9.75" customHeight="1">
      <c r="A2616" s="532"/>
      <c r="B2616" s="656"/>
      <c r="C2616" s="583"/>
      <c r="D2616" s="534"/>
      <c r="E2616" s="599"/>
      <c r="F2616" s="532"/>
      <c r="G2616" s="879"/>
    </row>
    <row r="2617" spans="1:7" ht="9.75" customHeight="1">
      <c r="A2617" s="532"/>
      <c r="B2617" s="656"/>
      <c r="C2617" s="583"/>
      <c r="D2617" s="534"/>
      <c r="E2617" s="599"/>
      <c r="F2617" s="532"/>
      <c r="G2617" s="879"/>
    </row>
    <row r="2618" spans="1:7" ht="9.75" customHeight="1">
      <c r="A2618" s="532"/>
      <c r="B2618" s="656"/>
      <c r="C2618" s="583"/>
      <c r="D2618" s="534"/>
      <c r="E2618" s="599"/>
      <c r="F2618" s="532"/>
      <c r="G2618" s="879"/>
    </row>
    <row r="2619" spans="1:7" ht="9.75" customHeight="1">
      <c r="A2619" s="532"/>
      <c r="B2619" s="656"/>
      <c r="C2619" s="583"/>
      <c r="D2619" s="534"/>
      <c r="E2619" s="599"/>
      <c r="F2619" s="532"/>
      <c r="G2619" s="879"/>
    </row>
    <row r="2620" spans="1:7" ht="9.75" customHeight="1">
      <c r="A2620" s="532"/>
      <c r="B2620" s="656"/>
      <c r="C2620" s="583"/>
      <c r="D2620" s="534"/>
      <c r="E2620" s="599"/>
      <c r="F2620" s="532"/>
      <c r="G2620" s="879"/>
    </row>
    <row r="2621" spans="1:7" ht="9.75" customHeight="1">
      <c r="A2621" s="532"/>
      <c r="B2621" s="656"/>
      <c r="C2621" s="583"/>
      <c r="D2621" s="534"/>
      <c r="E2621" s="599"/>
      <c r="F2621" s="532"/>
      <c r="G2621" s="879"/>
    </row>
    <row r="2622" spans="1:7" ht="9.75" customHeight="1">
      <c r="A2622" s="532"/>
      <c r="B2622" s="656"/>
      <c r="C2622" s="583"/>
      <c r="D2622" s="534"/>
      <c r="E2622" s="599"/>
      <c r="F2622" s="532"/>
      <c r="G2622" s="879"/>
    </row>
    <row r="2623" spans="1:7" ht="9.75" customHeight="1">
      <c r="A2623" s="532"/>
      <c r="B2623" s="656"/>
      <c r="C2623" s="583"/>
      <c r="D2623" s="534"/>
      <c r="E2623" s="599"/>
      <c r="F2623" s="532"/>
      <c r="G2623" s="879"/>
    </row>
    <row r="2624" spans="1:7" ht="9.75" customHeight="1">
      <c r="A2624" s="532"/>
      <c r="B2624" s="656"/>
      <c r="C2624" s="583"/>
      <c r="D2624" s="534"/>
      <c r="E2624" s="599"/>
      <c r="F2624" s="532"/>
      <c r="G2624" s="879"/>
    </row>
    <row r="2625" spans="1:7" ht="9.75" customHeight="1">
      <c r="A2625" s="532"/>
      <c r="B2625" s="656"/>
      <c r="C2625" s="583"/>
      <c r="D2625" s="534"/>
      <c r="E2625" s="599"/>
      <c r="F2625" s="532"/>
      <c r="G2625" s="879"/>
    </row>
    <row r="2626" spans="1:7" ht="9.75" customHeight="1">
      <c r="A2626" s="532"/>
      <c r="B2626" s="656"/>
      <c r="C2626" s="583"/>
      <c r="D2626" s="534"/>
      <c r="E2626" s="599"/>
      <c r="F2626" s="532"/>
      <c r="G2626" s="879"/>
    </row>
    <row r="2627" spans="1:7" ht="9.75" customHeight="1">
      <c r="A2627" s="532"/>
      <c r="B2627" s="656"/>
      <c r="C2627" s="583"/>
      <c r="D2627" s="534"/>
      <c r="E2627" s="599"/>
      <c r="F2627" s="532"/>
      <c r="G2627" s="879"/>
    </row>
    <row r="2628" spans="1:7" ht="9.75" customHeight="1">
      <c r="A2628" s="532"/>
      <c r="B2628" s="656"/>
      <c r="C2628" s="583"/>
      <c r="D2628" s="534"/>
      <c r="E2628" s="599"/>
      <c r="F2628" s="532"/>
      <c r="G2628" s="879"/>
    </row>
    <row r="2629" spans="1:7" ht="9.75" customHeight="1">
      <c r="A2629" s="532"/>
      <c r="B2629" s="656"/>
      <c r="C2629" s="583"/>
      <c r="D2629" s="534"/>
      <c r="E2629" s="599"/>
      <c r="F2629" s="532"/>
      <c r="G2629" s="879"/>
    </row>
    <row r="2630" spans="1:7" ht="9.75" customHeight="1">
      <c r="A2630" s="532"/>
      <c r="B2630" s="656"/>
      <c r="C2630" s="583"/>
      <c r="D2630" s="534"/>
      <c r="E2630" s="599"/>
      <c r="F2630" s="532"/>
      <c r="G2630" s="879"/>
    </row>
    <row r="2631" spans="1:7" ht="9.75" customHeight="1">
      <c r="A2631" s="532"/>
      <c r="B2631" s="656"/>
      <c r="C2631" s="884"/>
      <c r="D2631" s="532"/>
      <c r="E2631" s="585"/>
      <c r="F2631" s="532"/>
      <c r="G2631" s="879"/>
    </row>
    <row r="2632" spans="1:7" ht="9.75" customHeight="1">
      <c r="A2632" s="532"/>
      <c r="B2632" s="656"/>
      <c r="C2632" s="884"/>
      <c r="D2632" s="532"/>
      <c r="E2632" s="585"/>
      <c r="F2632" s="532"/>
      <c r="G2632" s="879"/>
    </row>
    <row r="2633" spans="1:7" ht="9.75" customHeight="1">
      <c r="A2633" s="532"/>
      <c r="B2633" s="656"/>
      <c r="C2633" s="884"/>
      <c r="D2633" s="532"/>
      <c r="E2633" s="585"/>
      <c r="F2633" s="532"/>
      <c r="G2633" s="879"/>
    </row>
    <row r="2634" spans="1:7" ht="9.75" customHeight="1">
      <c r="A2634" s="532"/>
      <c r="B2634" s="656"/>
      <c r="C2634" s="884"/>
      <c r="D2634" s="532"/>
      <c r="E2634" s="585"/>
      <c r="F2634" s="532"/>
      <c r="G2634" s="879"/>
    </row>
    <row r="2635" spans="1:7" ht="9.75" customHeight="1">
      <c r="A2635" s="532"/>
      <c r="B2635" s="656"/>
      <c r="C2635" s="884"/>
      <c r="D2635" s="532"/>
      <c r="E2635" s="585"/>
      <c r="F2635" s="532"/>
      <c r="G2635" s="879"/>
    </row>
    <row r="2636" spans="1:7" ht="9.75" customHeight="1">
      <c r="A2636" s="532"/>
      <c r="B2636" s="656"/>
      <c r="C2636" s="884"/>
      <c r="D2636" s="532"/>
      <c r="E2636" s="886"/>
      <c r="F2636" s="532"/>
      <c r="G2636" s="879"/>
    </row>
    <row r="2637" spans="1:7" ht="9.75" customHeight="1">
      <c r="A2637" s="532"/>
      <c r="B2637" s="656"/>
      <c r="C2637" s="884"/>
      <c r="D2637" s="532"/>
      <c r="E2637" s="886"/>
      <c r="F2637" s="532"/>
      <c r="G2637" s="879"/>
    </row>
    <row r="2638" spans="1:7" ht="9.75" customHeight="1">
      <c r="A2638" s="532"/>
      <c r="B2638" s="656"/>
      <c r="C2638" s="884"/>
      <c r="D2638" s="532"/>
      <c r="E2638" s="886"/>
      <c r="F2638" s="532"/>
      <c r="G2638" s="879"/>
    </row>
    <row r="2639" spans="1:7" ht="9.75" customHeight="1">
      <c r="A2639" s="532"/>
      <c r="B2639" s="656"/>
      <c r="C2639" s="884"/>
      <c r="D2639" s="532"/>
      <c r="E2639" s="886"/>
      <c r="F2639" s="532"/>
      <c r="G2639" s="879"/>
    </row>
    <row r="2640" spans="1:7" ht="9.75" customHeight="1">
      <c r="A2640" s="532"/>
      <c r="B2640" s="656"/>
      <c r="C2640" s="884"/>
      <c r="D2640" s="532"/>
      <c r="E2640" s="886"/>
      <c r="F2640" s="532"/>
      <c r="G2640" s="879"/>
    </row>
    <row r="2641" spans="1:7" ht="9.75" customHeight="1">
      <c r="A2641" s="532"/>
      <c r="B2641" s="656"/>
      <c r="C2641" s="583"/>
      <c r="D2641" s="534"/>
      <c r="E2641" s="599"/>
      <c r="F2641" s="532"/>
      <c r="G2641" s="879"/>
    </row>
    <row r="2642" spans="1:7" ht="9.75" customHeight="1">
      <c r="A2642" s="532"/>
      <c r="B2642" s="656"/>
      <c r="C2642" s="583"/>
      <c r="D2642" s="534"/>
      <c r="E2642" s="599"/>
      <c r="F2642" s="532"/>
      <c r="G2642" s="879"/>
    </row>
    <row r="2643" spans="1:7" ht="9.75" customHeight="1">
      <c r="A2643" s="532"/>
      <c r="B2643" s="656"/>
      <c r="C2643" s="583"/>
      <c r="D2643" s="534"/>
      <c r="E2643" s="599"/>
      <c r="F2643" s="532"/>
      <c r="G2643" s="879"/>
    </row>
    <row r="2644" spans="1:7" ht="9.75" customHeight="1">
      <c r="A2644" s="532"/>
      <c r="B2644" s="656"/>
      <c r="C2644" s="583"/>
      <c r="D2644" s="534"/>
      <c r="E2644" s="599"/>
      <c r="F2644" s="532"/>
      <c r="G2644" s="879"/>
    </row>
    <row r="2645" spans="1:7" ht="9.75" customHeight="1">
      <c r="A2645" s="532"/>
      <c r="B2645" s="656"/>
      <c r="C2645" s="583"/>
      <c r="D2645" s="534"/>
      <c r="E2645" s="599"/>
      <c r="F2645" s="532"/>
      <c r="G2645" s="879"/>
    </row>
    <row r="2646" spans="1:7" ht="9.75" customHeight="1">
      <c r="A2646" s="532"/>
      <c r="B2646" s="656"/>
      <c r="C2646" s="583"/>
      <c r="D2646" s="534"/>
      <c r="E2646" s="599"/>
      <c r="F2646" s="532"/>
      <c r="G2646" s="879"/>
    </row>
    <row r="2647" spans="1:7" ht="9.75" customHeight="1">
      <c r="A2647" s="532"/>
      <c r="B2647" s="656"/>
      <c r="C2647" s="583"/>
      <c r="D2647" s="534"/>
      <c r="E2647" s="599"/>
      <c r="F2647" s="532"/>
      <c r="G2647" s="879"/>
    </row>
    <row r="2648" spans="1:7" ht="9.75" customHeight="1">
      <c r="A2648" s="532"/>
      <c r="B2648" s="656"/>
      <c r="C2648" s="583"/>
      <c r="D2648" s="534"/>
      <c r="E2648" s="599"/>
      <c r="F2648" s="532"/>
      <c r="G2648" s="879"/>
    </row>
    <row r="2649" spans="1:7" ht="9.75" customHeight="1">
      <c r="A2649" s="532"/>
      <c r="B2649" s="656"/>
      <c r="C2649" s="583"/>
      <c r="D2649" s="534"/>
      <c r="E2649" s="599"/>
      <c r="F2649" s="532"/>
      <c r="G2649" s="879"/>
    </row>
    <row r="2650" spans="1:7" ht="9.75" customHeight="1">
      <c r="A2650" s="532"/>
      <c r="B2650" s="656"/>
      <c r="C2650" s="583"/>
      <c r="D2650" s="534"/>
      <c r="E2650" s="599"/>
      <c r="F2650" s="532"/>
      <c r="G2650" s="879"/>
    </row>
    <row r="2651" spans="1:7" ht="9.75" customHeight="1">
      <c r="A2651" s="532"/>
      <c r="B2651" s="656"/>
      <c r="C2651" s="583"/>
      <c r="D2651" s="534"/>
      <c r="E2651" s="599"/>
      <c r="F2651" s="532"/>
      <c r="G2651" s="879"/>
    </row>
    <row r="2652" spans="1:7" ht="9.75" customHeight="1">
      <c r="A2652" s="532"/>
      <c r="B2652" s="656"/>
      <c r="C2652" s="583"/>
      <c r="D2652" s="534"/>
      <c r="E2652" s="599"/>
      <c r="F2652" s="532"/>
      <c r="G2652" s="879"/>
    </row>
    <row r="2653" spans="1:7" ht="9.75" customHeight="1">
      <c r="A2653" s="532"/>
      <c r="B2653" s="656"/>
      <c r="C2653" s="583"/>
      <c r="D2653" s="534"/>
      <c r="E2653" s="599"/>
      <c r="F2653" s="532"/>
      <c r="G2653" s="879"/>
    </row>
    <row r="2654" spans="1:7" ht="9.75" customHeight="1">
      <c r="A2654" s="532"/>
      <c r="B2654" s="656"/>
      <c r="C2654" s="583"/>
      <c r="D2654" s="534"/>
      <c r="E2654" s="599"/>
      <c r="F2654" s="532"/>
      <c r="G2654" s="879"/>
    </row>
    <row r="2655" spans="1:7" ht="9.75" customHeight="1">
      <c r="A2655" s="532"/>
      <c r="B2655" s="656"/>
      <c r="C2655" s="583"/>
      <c r="D2655" s="534"/>
      <c r="E2655" s="599"/>
      <c r="F2655" s="532"/>
      <c r="G2655" s="879"/>
    </row>
    <row r="2656" spans="1:7" ht="9.75" customHeight="1">
      <c r="A2656" s="532"/>
      <c r="B2656" s="656"/>
      <c r="C2656" s="583"/>
      <c r="D2656" s="534"/>
      <c r="E2656" s="599"/>
      <c r="F2656" s="532"/>
      <c r="G2656" s="879"/>
    </row>
    <row r="2657" spans="1:7" ht="9.75" customHeight="1">
      <c r="A2657" s="532"/>
      <c r="B2657" s="656"/>
      <c r="C2657" s="583"/>
      <c r="D2657" s="534"/>
      <c r="E2657" s="599"/>
      <c r="F2657" s="532"/>
      <c r="G2657" s="879"/>
    </row>
    <row r="2658" spans="1:7" ht="9.75" customHeight="1">
      <c r="A2658" s="532"/>
      <c r="B2658" s="656"/>
      <c r="C2658" s="583"/>
      <c r="D2658" s="534"/>
      <c r="E2658" s="599"/>
      <c r="F2658" s="532"/>
      <c r="G2658" s="879"/>
    </row>
    <row r="2659" spans="1:7" ht="9.75" customHeight="1">
      <c r="A2659" s="532"/>
      <c r="B2659" s="656"/>
      <c r="C2659" s="583"/>
      <c r="D2659" s="534"/>
      <c r="E2659" s="599"/>
      <c r="F2659" s="532"/>
      <c r="G2659" s="879"/>
    </row>
    <row r="2660" spans="1:7" ht="9.75" customHeight="1">
      <c r="A2660" s="532"/>
      <c r="B2660" s="656"/>
      <c r="C2660" s="583"/>
      <c r="D2660" s="534"/>
      <c r="E2660" s="599"/>
      <c r="F2660" s="532"/>
      <c r="G2660" s="879"/>
    </row>
    <row r="2661" spans="1:7" ht="9.75" customHeight="1">
      <c r="A2661" s="532"/>
      <c r="B2661" s="656"/>
      <c r="C2661" s="583"/>
      <c r="D2661" s="534"/>
      <c r="E2661" s="599"/>
      <c r="F2661" s="532"/>
      <c r="G2661" s="879"/>
    </row>
    <row r="2662" spans="1:7" ht="9.75" customHeight="1">
      <c r="A2662" s="532"/>
      <c r="B2662" s="656"/>
      <c r="C2662" s="583"/>
      <c r="D2662" s="534"/>
      <c r="E2662" s="599"/>
      <c r="F2662" s="532"/>
      <c r="G2662" s="879"/>
    </row>
    <row r="2663" spans="1:7" ht="9.75" customHeight="1">
      <c r="A2663" s="532"/>
      <c r="B2663" s="656"/>
      <c r="C2663" s="583"/>
      <c r="D2663" s="534"/>
      <c r="E2663" s="599"/>
      <c r="F2663" s="532"/>
      <c r="G2663" s="879"/>
    </row>
    <row r="2664" spans="1:7" ht="9.75" customHeight="1">
      <c r="A2664" s="532"/>
      <c r="B2664" s="656"/>
      <c r="C2664" s="583"/>
      <c r="D2664" s="534"/>
      <c r="E2664" s="599"/>
      <c r="F2664" s="532"/>
      <c r="G2664" s="879"/>
    </row>
    <row r="2665" spans="1:7" ht="9.75" customHeight="1">
      <c r="A2665" s="532"/>
      <c r="B2665" s="656"/>
      <c r="C2665" s="583"/>
      <c r="D2665" s="534"/>
      <c r="E2665" s="599"/>
      <c r="F2665" s="532"/>
      <c r="G2665" s="879"/>
    </row>
    <row r="2666" spans="1:7" ht="9.75" customHeight="1">
      <c r="A2666" s="532"/>
      <c r="B2666" s="656"/>
      <c r="C2666" s="583"/>
      <c r="D2666" s="534"/>
      <c r="E2666" s="599"/>
      <c r="F2666" s="532"/>
      <c r="G2666" s="879"/>
    </row>
    <row r="2667" spans="1:7" ht="9.75" customHeight="1">
      <c r="A2667" s="532"/>
      <c r="B2667" s="656"/>
      <c r="C2667" s="583"/>
      <c r="D2667" s="534"/>
      <c r="E2667" s="599"/>
      <c r="F2667" s="532"/>
      <c r="G2667" s="879"/>
    </row>
    <row r="2668" spans="1:7" ht="9.75" customHeight="1">
      <c r="A2668" s="532"/>
      <c r="B2668" s="656"/>
      <c r="C2668" s="583"/>
      <c r="D2668" s="534"/>
      <c r="E2668" s="599"/>
      <c r="F2668" s="532"/>
      <c r="G2668" s="879"/>
    </row>
    <row r="2669" spans="1:7" ht="9.75" customHeight="1">
      <c r="A2669" s="532"/>
      <c r="B2669" s="656"/>
      <c r="C2669" s="583"/>
      <c r="D2669" s="534"/>
      <c r="E2669" s="599"/>
      <c r="F2669" s="532"/>
      <c r="G2669" s="879"/>
    </row>
    <row r="2670" spans="1:7" ht="9.75" customHeight="1">
      <c r="A2670" s="532"/>
      <c r="B2670" s="656"/>
      <c r="C2670" s="583"/>
      <c r="D2670" s="534"/>
      <c r="E2670" s="599"/>
      <c r="F2670" s="532"/>
      <c r="G2670" s="879"/>
    </row>
    <row r="2671" spans="1:7" ht="9.75" customHeight="1">
      <c r="A2671" s="532"/>
      <c r="B2671" s="656"/>
      <c r="C2671" s="583"/>
      <c r="D2671" s="534"/>
      <c r="E2671" s="599"/>
      <c r="F2671" s="532"/>
      <c r="G2671" s="879"/>
    </row>
    <row r="2672" spans="1:7" ht="9.75" customHeight="1">
      <c r="A2672" s="532"/>
      <c r="B2672" s="656"/>
      <c r="C2672" s="583"/>
      <c r="D2672" s="534"/>
      <c r="E2672" s="599"/>
      <c r="F2672" s="532"/>
      <c r="G2672" s="879"/>
    </row>
    <row r="2673" spans="1:7" ht="9.75" customHeight="1">
      <c r="A2673" s="532"/>
      <c r="B2673" s="656"/>
      <c r="C2673" s="583"/>
      <c r="D2673" s="534"/>
      <c r="E2673" s="599"/>
      <c r="F2673" s="532"/>
      <c r="G2673" s="879"/>
    </row>
    <row r="2674" spans="1:7" ht="9.75" customHeight="1">
      <c r="A2674" s="532"/>
      <c r="B2674" s="656"/>
      <c r="C2674" s="583"/>
      <c r="D2674" s="534"/>
      <c r="E2674" s="599"/>
      <c r="F2674" s="532"/>
      <c r="G2674" s="879"/>
    </row>
    <row r="2675" spans="1:7" ht="8.25" customHeight="1">
      <c r="A2675" s="532"/>
      <c r="B2675" s="656"/>
      <c r="C2675" s="583"/>
      <c r="D2675" s="534"/>
      <c r="E2675" s="599"/>
      <c r="F2675" s="532"/>
      <c r="G2675" s="879"/>
    </row>
    <row r="2676" spans="1:7" ht="9.75" customHeight="1">
      <c r="A2676" s="532"/>
      <c r="B2676" s="656"/>
      <c r="C2676" s="583"/>
      <c r="D2676" s="534"/>
      <c r="E2676" s="599"/>
      <c r="F2676" s="532"/>
      <c r="G2676" s="879"/>
    </row>
    <row r="2677" spans="1:7" ht="9.75" customHeight="1">
      <c r="A2677" s="532"/>
      <c r="B2677" s="656"/>
      <c r="C2677" s="583"/>
      <c r="D2677" s="534"/>
      <c r="E2677" s="599"/>
      <c r="F2677" s="532"/>
      <c r="G2677" s="879"/>
    </row>
    <row r="2678" spans="1:7" ht="9.75" customHeight="1">
      <c r="A2678" s="532"/>
      <c r="B2678" s="656"/>
      <c r="C2678" s="583"/>
      <c r="D2678" s="534"/>
      <c r="E2678" s="599"/>
      <c r="F2678" s="532"/>
      <c r="G2678" s="879"/>
    </row>
    <row r="2679" spans="1:7" ht="9.75" customHeight="1">
      <c r="A2679" s="532"/>
      <c r="B2679" s="656"/>
      <c r="C2679" s="583"/>
      <c r="D2679" s="534"/>
      <c r="E2679" s="599"/>
      <c r="F2679" s="532"/>
      <c r="G2679" s="879"/>
    </row>
    <row r="2680" spans="1:7" ht="6.75" customHeight="1">
      <c r="A2680" s="532"/>
      <c r="B2680" s="656"/>
      <c r="C2680" s="583"/>
      <c r="D2680" s="534"/>
      <c r="E2680" s="599"/>
      <c r="F2680" s="532"/>
      <c r="G2680" s="879"/>
    </row>
    <row r="2681" spans="1:7" ht="9.75" customHeight="1">
      <c r="A2681" s="532"/>
      <c r="B2681" s="656"/>
      <c r="C2681" s="583"/>
      <c r="D2681" s="534"/>
      <c r="E2681" s="885"/>
      <c r="F2681" s="532"/>
      <c r="G2681" s="879"/>
    </row>
    <row r="2682" spans="1:7" ht="9.75" customHeight="1">
      <c r="A2682" s="532"/>
      <c r="B2682" s="656"/>
      <c r="C2682" s="583"/>
      <c r="D2682" s="534"/>
      <c r="E2682" s="885"/>
      <c r="F2682" s="532"/>
      <c r="G2682" s="879"/>
    </row>
    <row r="2683" spans="1:7" ht="9.75" customHeight="1">
      <c r="A2683" s="532"/>
      <c r="B2683" s="656"/>
      <c r="C2683" s="583"/>
      <c r="D2683" s="534"/>
      <c r="E2683" s="885"/>
      <c r="F2683" s="532"/>
      <c r="G2683" s="879"/>
    </row>
    <row r="2684" spans="1:7" ht="9.75" customHeight="1">
      <c r="A2684" s="532"/>
      <c r="B2684" s="656"/>
      <c r="C2684" s="583"/>
      <c r="D2684" s="534"/>
      <c r="E2684" s="885"/>
      <c r="F2684" s="532"/>
      <c r="G2684" s="879"/>
    </row>
    <row r="2685" spans="1:7" ht="9.75" customHeight="1">
      <c r="A2685" s="532"/>
      <c r="B2685" s="656"/>
      <c r="C2685" s="583"/>
      <c r="D2685" s="534"/>
      <c r="E2685" s="885"/>
      <c r="F2685" s="532"/>
      <c r="G2685" s="879"/>
    </row>
    <row r="2686" spans="1:7" ht="9.75" customHeight="1">
      <c r="A2686" s="532"/>
      <c r="B2686" s="656"/>
      <c r="C2686" s="583"/>
      <c r="D2686" s="534"/>
      <c r="E2686" s="599"/>
      <c r="F2686" s="532"/>
      <c r="G2686" s="879"/>
    </row>
    <row r="2687" spans="1:7" ht="9.75" customHeight="1">
      <c r="A2687" s="532"/>
      <c r="B2687" s="656"/>
      <c r="C2687" s="583"/>
      <c r="D2687" s="534"/>
      <c r="E2687" s="599"/>
      <c r="F2687" s="532"/>
      <c r="G2687" s="879"/>
    </row>
    <row r="2688" spans="1:7" ht="9.75" customHeight="1">
      <c r="A2688" s="532"/>
      <c r="B2688" s="656"/>
      <c r="C2688" s="583"/>
      <c r="D2688" s="534"/>
      <c r="E2688" s="599"/>
      <c r="F2688" s="532"/>
      <c r="G2688" s="879"/>
    </row>
    <row r="2689" spans="1:7" ht="9.75" customHeight="1">
      <c r="A2689" s="532"/>
      <c r="B2689" s="656"/>
      <c r="C2689" s="583"/>
      <c r="D2689" s="534"/>
      <c r="E2689" s="599"/>
      <c r="F2689" s="532"/>
      <c r="G2689" s="879"/>
    </row>
    <row r="2690" spans="1:7" ht="9.75" customHeight="1">
      <c r="A2690" s="532"/>
      <c r="B2690" s="656"/>
      <c r="C2690" s="583"/>
      <c r="D2690" s="534"/>
      <c r="E2690" s="599"/>
      <c r="F2690" s="532"/>
      <c r="G2690" s="879"/>
    </row>
    <row r="2691" spans="1:7" ht="9.75" customHeight="1">
      <c r="A2691" s="532"/>
      <c r="B2691" s="656"/>
      <c r="C2691" s="884"/>
      <c r="D2691" s="532"/>
      <c r="E2691" s="585"/>
      <c r="F2691" s="532"/>
      <c r="G2691" s="879"/>
    </row>
    <row r="2692" spans="1:7" ht="9.75" customHeight="1">
      <c r="A2692" s="532"/>
      <c r="B2692" s="656"/>
      <c r="C2692" s="884"/>
      <c r="D2692" s="532"/>
      <c r="E2692" s="585"/>
      <c r="F2692" s="532"/>
      <c r="G2692" s="879"/>
    </row>
    <row r="2693" spans="1:7" ht="9.75" customHeight="1">
      <c r="A2693" s="532"/>
      <c r="B2693" s="656"/>
      <c r="C2693" s="884"/>
      <c r="D2693" s="532"/>
      <c r="E2693" s="585"/>
      <c r="F2693" s="532"/>
      <c r="G2693" s="879"/>
    </row>
    <row r="2694" spans="1:7" ht="9.75" customHeight="1">
      <c r="A2694" s="532"/>
      <c r="B2694" s="656"/>
      <c r="C2694" s="884"/>
      <c r="D2694" s="532"/>
      <c r="E2694" s="585"/>
      <c r="F2694" s="532"/>
      <c r="G2694" s="879"/>
    </row>
    <row r="2695" spans="1:7" ht="9.75" customHeight="1">
      <c r="A2695" s="532"/>
      <c r="B2695" s="656"/>
      <c r="C2695" s="884"/>
      <c r="D2695" s="532"/>
      <c r="E2695" s="585"/>
      <c r="F2695" s="532"/>
      <c r="G2695" s="879"/>
    </row>
    <row r="2696" spans="1:7" ht="9.75" customHeight="1">
      <c r="A2696" s="532"/>
      <c r="B2696" s="656"/>
      <c r="C2696" s="583"/>
      <c r="D2696" s="534"/>
      <c r="E2696" s="599"/>
      <c r="F2696" s="532"/>
      <c r="G2696" s="879"/>
    </row>
    <row r="2697" spans="1:7" ht="9.75" customHeight="1">
      <c r="A2697" s="532"/>
      <c r="B2697" s="656"/>
      <c r="C2697" s="583"/>
      <c r="D2697" s="534"/>
      <c r="E2697" s="599"/>
      <c r="F2697" s="532"/>
      <c r="G2697" s="879"/>
    </row>
    <row r="2698" spans="1:7" ht="9.75" customHeight="1">
      <c r="A2698" s="532"/>
      <c r="B2698" s="656"/>
      <c r="C2698" s="583"/>
      <c r="D2698" s="534"/>
      <c r="E2698" s="599"/>
      <c r="F2698" s="532"/>
      <c r="G2698" s="879"/>
    </row>
    <row r="2699" spans="1:7" ht="9.75" customHeight="1">
      <c r="A2699" s="532"/>
      <c r="B2699" s="656"/>
      <c r="C2699" s="583"/>
      <c r="D2699" s="534"/>
      <c r="E2699" s="599"/>
      <c r="F2699" s="532"/>
      <c r="G2699" s="879"/>
    </row>
    <row r="2700" spans="1:7" ht="9.75" customHeight="1">
      <c r="A2700" s="532"/>
      <c r="B2700" s="656"/>
      <c r="C2700" s="583"/>
      <c r="D2700" s="534"/>
      <c r="E2700" s="599"/>
      <c r="F2700" s="532"/>
      <c r="G2700" s="879"/>
    </row>
    <row r="2701" spans="1:7" ht="9.75" customHeight="1">
      <c r="A2701" s="532"/>
      <c r="B2701" s="656"/>
      <c r="C2701" s="883"/>
      <c r="D2701" s="532"/>
      <c r="E2701" s="585"/>
      <c r="F2701" s="532"/>
      <c r="G2701" s="879"/>
    </row>
    <row r="2702" spans="1:7" ht="9.75" customHeight="1">
      <c r="A2702" s="532"/>
      <c r="B2702" s="656"/>
      <c r="C2702" s="883"/>
      <c r="D2702" s="532"/>
      <c r="E2702" s="585"/>
      <c r="F2702" s="532"/>
      <c r="G2702" s="879"/>
    </row>
    <row r="2703" spans="1:7" ht="9.75" customHeight="1">
      <c r="A2703" s="532"/>
      <c r="B2703" s="656"/>
      <c r="C2703" s="883"/>
      <c r="D2703" s="532"/>
      <c r="E2703" s="585"/>
      <c r="F2703" s="532"/>
      <c r="G2703" s="879"/>
    </row>
    <row r="2704" spans="1:7" ht="9.75" customHeight="1">
      <c r="A2704" s="532"/>
      <c r="B2704" s="656"/>
      <c r="C2704" s="883"/>
      <c r="D2704" s="532"/>
      <c r="E2704" s="585"/>
      <c r="F2704" s="532"/>
      <c r="G2704" s="879"/>
    </row>
    <row r="2705" spans="1:7" ht="9.75" customHeight="1">
      <c r="A2705" s="532"/>
      <c r="B2705" s="656"/>
      <c r="C2705" s="883"/>
      <c r="D2705" s="532"/>
      <c r="E2705" s="585"/>
      <c r="F2705" s="532"/>
      <c r="G2705" s="879"/>
    </row>
    <row r="2706" spans="1:7" ht="9.75" customHeight="1">
      <c r="A2706" s="532"/>
      <c r="B2706" s="656"/>
      <c r="C2706" s="583"/>
      <c r="D2706" s="534"/>
      <c r="E2706" s="599"/>
      <c r="F2706" s="532"/>
      <c r="G2706" s="879"/>
    </row>
    <row r="2707" spans="1:7" ht="9.75" customHeight="1">
      <c r="A2707" s="532"/>
      <c r="B2707" s="656"/>
      <c r="C2707" s="583"/>
      <c r="D2707" s="534"/>
      <c r="E2707" s="599"/>
      <c r="F2707" s="532"/>
      <c r="G2707" s="879"/>
    </row>
    <row r="2708" spans="1:7" ht="9.75" customHeight="1">
      <c r="A2708" s="532"/>
      <c r="B2708" s="656"/>
      <c r="C2708" s="583"/>
      <c r="D2708" s="534"/>
      <c r="E2708" s="599"/>
      <c r="F2708" s="532"/>
      <c r="G2708" s="879"/>
    </row>
    <row r="2709" spans="1:7" ht="9.75" customHeight="1">
      <c r="A2709" s="532"/>
      <c r="B2709" s="656"/>
      <c r="C2709" s="583"/>
      <c r="D2709" s="534"/>
      <c r="E2709" s="599"/>
      <c r="F2709" s="532"/>
      <c r="G2709" s="879"/>
    </row>
    <row r="2710" spans="1:7" ht="9.75" customHeight="1">
      <c r="A2710" s="532"/>
      <c r="B2710" s="656"/>
      <c r="C2710" s="583"/>
      <c r="D2710" s="534"/>
      <c r="E2710" s="599"/>
      <c r="F2710" s="532"/>
      <c r="G2710" s="879"/>
    </row>
    <row r="2711" spans="1:7" ht="9.75" customHeight="1">
      <c r="A2711" s="532"/>
      <c r="B2711" s="656"/>
      <c r="C2711" s="583"/>
      <c r="D2711" s="534"/>
      <c r="E2711" s="599"/>
      <c r="F2711" s="532"/>
      <c r="G2711" s="879"/>
    </row>
    <row r="2712" spans="1:7" ht="9.75" customHeight="1">
      <c r="A2712" s="532"/>
      <c r="B2712" s="656"/>
      <c r="C2712" s="583"/>
      <c r="D2712" s="534"/>
      <c r="E2712" s="599"/>
      <c r="F2712" s="532"/>
      <c r="G2712" s="879"/>
    </row>
    <row r="2713" spans="1:7" ht="9.75" customHeight="1">
      <c r="A2713" s="532"/>
      <c r="B2713" s="656"/>
      <c r="C2713" s="583"/>
      <c r="D2713" s="534"/>
      <c r="E2713" s="599"/>
      <c r="F2713" s="532"/>
      <c r="G2713" s="879"/>
    </row>
    <row r="2714" spans="1:7" ht="9.75" customHeight="1">
      <c r="A2714" s="532"/>
      <c r="B2714" s="656"/>
      <c r="C2714" s="583"/>
      <c r="D2714" s="534"/>
      <c r="E2714" s="599"/>
      <c r="F2714" s="532"/>
      <c r="G2714" s="879"/>
    </row>
    <row r="2715" spans="1:7" ht="9.75" customHeight="1">
      <c r="A2715" s="532"/>
      <c r="B2715" s="656"/>
      <c r="C2715" s="583"/>
      <c r="D2715" s="534"/>
      <c r="E2715" s="599"/>
      <c r="F2715" s="532"/>
      <c r="G2715" s="879"/>
    </row>
    <row r="2716" spans="1:7" ht="9.75" customHeight="1">
      <c r="A2716" s="532"/>
      <c r="B2716" s="656"/>
      <c r="C2716" s="583"/>
      <c r="D2716" s="534"/>
      <c r="E2716" s="599"/>
      <c r="F2716" s="532"/>
      <c r="G2716" s="879"/>
    </row>
    <row r="2717" spans="1:7" ht="9.75" customHeight="1">
      <c r="A2717" s="532"/>
      <c r="B2717" s="656"/>
      <c r="C2717" s="583"/>
      <c r="D2717" s="534"/>
      <c r="E2717" s="599"/>
      <c r="F2717" s="532"/>
      <c r="G2717" s="879"/>
    </row>
    <row r="2718" spans="1:7" ht="9.75" customHeight="1">
      <c r="A2718" s="532"/>
      <c r="B2718" s="656"/>
      <c r="C2718" s="583"/>
      <c r="D2718" s="534"/>
      <c r="E2718" s="599"/>
      <c r="F2718" s="532"/>
      <c r="G2718" s="879"/>
    </row>
    <row r="2719" spans="1:7" ht="9.75" customHeight="1">
      <c r="A2719" s="532"/>
      <c r="B2719" s="656"/>
      <c r="C2719" s="583"/>
      <c r="D2719" s="534"/>
      <c r="E2719" s="599"/>
      <c r="F2719" s="532"/>
      <c r="G2719" s="879"/>
    </row>
    <row r="2720" spans="1:7" ht="9.75" customHeight="1">
      <c r="A2720" s="532"/>
      <c r="B2720" s="656"/>
      <c r="C2720" s="583"/>
      <c r="D2720" s="534"/>
      <c r="E2720" s="599"/>
      <c r="F2720" s="532"/>
      <c r="G2720" s="879"/>
    </row>
    <row r="2721" spans="1:7" ht="9.75" customHeight="1">
      <c r="A2721" s="532"/>
      <c r="B2721" s="656"/>
      <c r="C2721" s="583"/>
      <c r="D2721" s="534"/>
      <c r="E2721" s="599"/>
      <c r="F2721" s="532"/>
      <c r="G2721" s="879"/>
    </row>
    <row r="2722" spans="1:7" ht="9.75" customHeight="1">
      <c r="A2722" s="532"/>
      <c r="B2722" s="656"/>
      <c r="C2722" s="583"/>
      <c r="D2722" s="534"/>
      <c r="E2722" s="599"/>
      <c r="F2722" s="532"/>
      <c r="G2722" s="879"/>
    </row>
    <row r="2723" spans="1:7" ht="9.75" customHeight="1">
      <c r="A2723" s="532"/>
      <c r="B2723" s="656"/>
      <c r="C2723" s="583"/>
      <c r="D2723" s="534"/>
      <c r="E2723" s="599"/>
      <c r="F2723" s="532"/>
      <c r="G2723" s="879"/>
    </row>
    <row r="2724" spans="1:7" ht="9.75" customHeight="1">
      <c r="A2724" s="532"/>
      <c r="B2724" s="656"/>
      <c r="C2724" s="583"/>
      <c r="D2724" s="534"/>
      <c r="E2724" s="599"/>
      <c r="F2724" s="532"/>
      <c r="G2724" s="879"/>
    </row>
    <row r="2725" spans="1:7" ht="9.75" customHeight="1">
      <c r="A2725" s="532"/>
      <c r="B2725" s="656"/>
      <c r="C2725" s="583"/>
      <c r="D2725" s="534"/>
      <c r="E2725" s="599"/>
      <c r="F2725" s="532"/>
      <c r="G2725" s="879"/>
    </row>
    <row r="2726" spans="1:7" ht="9.75" customHeight="1">
      <c r="A2726" s="532"/>
      <c r="B2726" s="656"/>
      <c r="C2726" s="583"/>
      <c r="D2726" s="534"/>
      <c r="E2726" s="599"/>
      <c r="F2726" s="532"/>
      <c r="G2726" s="879"/>
    </row>
    <row r="2727" spans="1:7" ht="9.75" customHeight="1">
      <c r="A2727" s="532"/>
      <c r="B2727" s="656"/>
      <c r="C2727" s="583"/>
      <c r="D2727" s="534"/>
      <c r="E2727" s="599"/>
      <c r="F2727" s="532"/>
      <c r="G2727" s="879"/>
    </row>
    <row r="2728" spans="1:7" ht="9.75" customHeight="1">
      <c r="A2728" s="532"/>
      <c r="B2728" s="656"/>
      <c r="C2728" s="583"/>
      <c r="D2728" s="534"/>
      <c r="E2728" s="599"/>
      <c r="F2728" s="532"/>
      <c r="G2728" s="879"/>
    </row>
    <row r="2729" spans="1:7" ht="9.75" customHeight="1">
      <c r="A2729" s="532"/>
      <c r="B2729" s="656"/>
      <c r="C2729" s="583"/>
      <c r="D2729" s="534"/>
      <c r="E2729" s="599"/>
      <c r="F2729" s="532"/>
      <c r="G2729" s="879"/>
    </row>
    <row r="2730" spans="1:7" ht="9.75" customHeight="1">
      <c r="A2730" s="532"/>
      <c r="B2730" s="656"/>
      <c r="C2730" s="583"/>
      <c r="D2730" s="534"/>
      <c r="E2730" s="599"/>
      <c r="F2730" s="532"/>
      <c r="G2730" s="879"/>
    </row>
    <row r="2731" spans="1:7" ht="9.75" customHeight="1">
      <c r="A2731" s="532"/>
      <c r="B2731" s="656"/>
      <c r="C2731" s="583"/>
      <c r="D2731" s="534"/>
      <c r="E2731" s="599"/>
      <c r="F2731" s="532"/>
      <c r="G2731" s="879"/>
    </row>
    <row r="2732" spans="1:7" ht="9.75" customHeight="1">
      <c r="A2732" s="532"/>
      <c r="B2732" s="656"/>
      <c r="C2732" s="583"/>
      <c r="D2732" s="534"/>
      <c r="E2732" s="599"/>
      <c r="F2732" s="532"/>
      <c r="G2732" s="879"/>
    </row>
    <row r="2733" spans="1:7" ht="9.75" customHeight="1">
      <c r="A2733" s="532"/>
      <c r="B2733" s="656"/>
      <c r="C2733" s="583"/>
      <c r="D2733" s="534"/>
      <c r="E2733" s="599"/>
      <c r="F2733" s="532"/>
      <c r="G2733" s="879"/>
    </row>
    <row r="2734" spans="1:7" ht="9.75" customHeight="1">
      <c r="A2734" s="532"/>
      <c r="B2734" s="656"/>
      <c r="C2734" s="583"/>
      <c r="D2734" s="534"/>
      <c r="E2734" s="599"/>
      <c r="F2734" s="532"/>
      <c r="G2734" s="879"/>
    </row>
    <row r="2735" spans="1:7" ht="9.75" customHeight="1">
      <c r="A2735" s="532"/>
      <c r="B2735" s="656"/>
      <c r="C2735" s="583"/>
      <c r="D2735" s="534"/>
      <c r="E2735" s="599"/>
      <c r="F2735" s="532"/>
      <c r="G2735" s="879"/>
    </row>
    <row r="2736" spans="1:7" ht="9.75" customHeight="1">
      <c r="A2736" s="532"/>
      <c r="B2736" s="656"/>
      <c r="C2736" s="583"/>
      <c r="D2736" s="534"/>
      <c r="E2736" s="599"/>
      <c r="F2736" s="532"/>
      <c r="G2736" s="879"/>
    </row>
    <row r="2737" spans="1:7" ht="9.75" customHeight="1">
      <c r="A2737" s="532"/>
      <c r="B2737" s="656"/>
      <c r="C2737" s="583"/>
      <c r="D2737" s="534"/>
      <c r="E2737" s="599"/>
      <c r="F2737" s="532"/>
      <c r="G2737" s="879"/>
    </row>
    <row r="2738" spans="1:7" ht="9.75" customHeight="1">
      <c r="A2738" s="532"/>
      <c r="B2738" s="656"/>
      <c r="C2738" s="583"/>
      <c r="D2738" s="534"/>
      <c r="E2738" s="599"/>
      <c r="F2738" s="532"/>
      <c r="G2738" s="879"/>
    </row>
    <row r="2739" spans="1:7" ht="9.75" customHeight="1">
      <c r="A2739" s="532"/>
      <c r="B2739" s="656"/>
      <c r="C2739" s="583"/>
      <c r="D2739" s="534"/>
      <c r="E2739" s="599"/>
      <c r="F2739" s="532"/>
      <c r="G2739" s="879"/>
    </row>
    <row r="2740" spans="1:7" ht="9.75" customHeight="1">
      <c r="A2740" s="532"/>
      <c r="B2740" s="656"/>
      <c r="C2740" s="583"/>
      <c r="D2740" s="534"/>
      <c r="E2740" s="599"/>
      <c r="F2740" s="532"/>
      <c r="G2740" s="879"/>
    </row>
    <row r="2741" spans="1:7" ht="9.75" customHeight="1">
      <c r="A2741" s="532"/>
      <c r="B2741" s="656"/>
      <c r="C2741" s="881"/>
      <c r="D2741" s="532"/>
      <c r="E2741" s="882"/>
      <c r="F2741" s="532"/>
      <c r="G2741" s="879"/>
    </row>
    <row r="2742" spans="1:7" ht="9.75" customHeight="1">
      <c r="A2742" s="532"/>
      <c r="B2742" s="656"/>
      <c r="C2742" s="881"/>
      <c r="D2742" s="532"/>
      <c r="E2742" s="882"/>
      <c r="F2742" s="532"/>
      <c r="G2742" s="879"/>
    </row>
    <row r="2743" spans="1:7" ht="9.75" customHeight="1">
      <c r="A2743" s="532"/>
      <c r="B2743" s="656"/>
      <c r="C2743" s="881"/>
      <c r="D2743" s="532"/>
      <c r="E2743" s="882"/>
      <c r="F2743" s="532"/>
      <c r="G2743" s="879"/>
    </row>
    <row r="2744" spans="1:7" ht="9.75" customHeight="1">
      <c r="A2744" s="532"/>
      <c r="B2744" s="656"/>
      <c r="C2744" s="881"/>
      <c r="D2744" s="532"/>
      <c r="E2744" s="882"/>
      <c r="F2744" s="532"/>
      <c r="G2744" s="879"/>
    </row>
    <row r="2745" spans="1:7" ht="9.75" customHeight="1">
      <c r="A2745" s="532"/>
      <c r="B2745" s="656"/>
      <c r="C2745" s="881"/>
      <c r="D2745" s="532"/>
      <c r="E2745" s="882"/>
      <c r="F2745" s="532"/>
      <c r="G2745" s="879"/>
    </row>
    <row r="2746" spans="1:7" ht="9.75" customHeight="1">
      <c r="A2746" s="532"/>
      <c r="B2746" s="656"/>
      <c r="C2746" s="800"/>
      <c r="D2746" s="534"/>
      <c r="E2746" s="599"/>
      <c r="F2746" s="532"/>
      <c r="G2746" s="879"/>
    </row>
    <row r="2747" spans="1:7" ht="9.75" customHeight="1">
      <c r="A2747" s="532"/>
      <c r="B2747" s="656"/>
      <c r="C2747" s="800"/>
      <c r="D2747" s="534"/>
      <c r="E2747" s="599"/>
      <c r="F2747" s="532"/>
      <c r="G2747" s="879"/>
    </row>
    <row r="2748" spans="1:7" ht="9.75" customHeight="1">
      <c r="A2748" s="532"/>
      <c r="B2748" s="656"/>
      <c r="C2748" s="800"/>
      <c r="D2748" s="534"/>
      <c r="E2748" s="599"/>
      <c r="F2748" s="532"/>
      <c r="G2748" s="879"/>
    </row>
    <row r="2749" spans="1:7" ht="9.75" customHeight="1">
      <c r="A2749" s="532"/>
      <c r="B2749" s="656"/>
      <c r="C2749" s="800"/>
      <c r="D2749" s="534"/>
      <c r="E2749" s="599"/>
      <c r="F2749" s="532"/>
      <c r="G2749" s="879"/>
    </row>
    <row r="2750" spans="1:7" ht="9.75" customHeight="1">
      <c r="A2750" s="532"/>
      <c r="B2750" s="656"/>
      <c r="C2750" s="800"/>
      <c r="D2750" s="534"/>
      <c r="E2750" s="599"/>
      <c r="F2750" s="532"/>
      <c r="G2750" s="879"/>
    </row>
    <row r="2751" spans="1:7" ht="9.75" customHeight="1">
      <c r="A2751" s="532"/>
      <c r="B2751" s="656"/>
      <c r="C2751" s="583"/>
      <c r="D2751" s="534"/>
      <c r="E2751" s="599"/>
      <c r="F2751" s="532"/>
      <c r="G2751" s="879"/>
    </row>
    <row r="2752" spans="1:7" ht="9.75" customHeight="1">
      <c r="A2752" s="532"/>
      <c r="B2752" s="656"/>
      <c r="C2752" s="583"/>
      <c r="D2752" s="534"/>
      <c r="E2752" s="599"/>
      <c r="F2752" s="532"/>
      <c r="G2752" s="879"/>
    </row>
    <row r="2753" spans="1:7" ht="9.75" customHeight="1">
      <c r="A2753" s="532"/>
      <c r="B2753" s="656"/>
      <c r="C2753" s="583"/>
      <c r="D2753" s="534"/>
      <c r="E2753" s="599"/>
      <c r="F2753" s="532"/>
      <c r="G2753" s="879"/>
    </row>
    <row r="2754" spans="1:7" ht="9.75" customHeight="1">
      <c r="A2754" s="532"/>
      <c r="B2754" s="656"/>
      <c r="C2754" s="583"/>
      <c r="D2754" s="534"/>
      <c r="E2754" s="599"/>
      <c r="F2754" s="532"/>
      <c r="G2754" s="879"/>
    </row>
    <row r="2755" spans="1:7" ht="7.5" customHeight="1">
      <c r="A2755" s="532"/>
      <c r="B2755" s="656"/>
      <c r="C2755" s="583"/>
      <c r="D2755" s="534"/>
      <c r="E2755" s="599"/>
      <c r="F2755" s="532"/>
      <c r="G2755" s="879"/>
    </row>
    <row r="2756" spans="1:7" ht="9.75" customHeight="1">
      <c r="A2756" s="532"/>
      <c r="B2756" s="656"/>
      <c r="C2756" s="583"/>
      <c r="D2756" s="534"/>
      <c r="E2756" s="599"/>
      <c r="F2756" s="532"/>
      <c r="G2756" s="879"/>
    </row>
    <row r="2757" spans="1:7" ht="9.75" customHeight="1">
      <c r="A2757" s="532"/>
      <c r="B2757" s="656"/>
      <c r="C2757" s="583"/>
      <c r="D2757" s="534"/>
      <c r="E2757" s="599"/>
      <c r="F2757" s="532"/>
      <c r="G2757" s="879"/>
    </row>
    <row r="2758" spans="1:7" ht="9.75" customHeight="1">
      <c r="A2758" s="532"/>
      <c r="B2758" s="656"/>
      <c r="C2758" s="583"/>
      <c r="D2758" s="534"/>
      <c r="E2758" s="599"/>
      <c r="F2758" s="532"/>
      <c r="G2758" s="879"/>
    </row>
    <row r="2759" spans="1:7" ht="9.75" customHeight="1">
      <c r="A2759" s="532"/>
      <c r="B2759" s="656"/>
      <c r="C2759" s="583"/>
      <c r="D2759" s="534"/>
      <c r="E2759" s="599"/>
      <c r="F2759" s="532"/>
      <c r="G2759" s="879"/>
    </row>
    <row r="2760" spans="1:7" ht="9.75" customHeight="1">
      <c r="A2760" s="532"/>
      <c r="B2760" s="656"/>
      <c r="C2760" s="583"/>
      <c r="D2760" s="534"/>
      <c r="E2760" s="599"/>
      <c r="F2760" s="532"/>
      <c r="G2760" s="879"/>
    </row>
    <row r="2761" spans="1:7" ht="9.75" customHeight="1">
      <c r="A2761" s="532"/>
      <c r="B2761" s="656"/>
      <c r="C2761" s="583"/>
      <c r="D2761" s="534"/>
      <c r="E2761" s="599"/>
      <c r="F2761" s="532"/>
      <c r="G2761" s="879"/>
    </row>
    <row r="2762" spans="1:7" ht="9.75" customHeight="1">
      <c r="A2762" s="532"/>
      <c r="B2762" s="656"/>
      <c r="C2762" s="583"/>
      <c r="D2762" s="534"/>
      <c r="E2762" s="599"/>
      <c r="F2762" s="532"/>
      <c r="G2762" s="879"/>
    </row>
    <row r="2763" spans="1:7" ht="9.75" customHeight="1">
      <c r="A2763" s="532"/>
      <c r="B2763" s="656"/>
      <c r="C2763" s="583"/>
      <c r="D2763" s="534"/>
      <c r="E2763" s="599"/>
      <c r="F2763" s="532"/>
      <c r="G2763" s="879"/>
    </row>
    <row r="2764" spans="1:7" ht="9.75" customHeight="1">
      <c r="A2764" s="532"/>
      <c r="B2764" s="656"/>
      <c r="C2764" s="583"/>
      <c r="D2764" s="534"/>
      <c r="E2764" s="599"/>
      <c r="F2764" s="532"/>
      <c r="G2764" s="879"/>
    </row>
    <row r="2765" spans="1:7" ht="9.75" customHeight="1">
      <c r="A2765" s="532"/>
      <c r="B2765" s="656"/>
      <c r="C2765" s="583"/>
      <c r="D2765" s="534"/>
      <c r="E2765" s="599"/>
      <c r="F2765" s="532"/>
      <c r="G2765" s="879"/>
    </row>
    <row r="2766" spans="1:7" ht="9.75" customHeight="1">
      <c r="A2766" s="532"/>
      <c r="B2766" s="656"/>
      <c r="C2766" s="583"/>
      <c r="D2766" s="534"/>
      <c r="E2766" s="599"/>
      <c r="F2766" s="532"/>
      <c r="G2766" s="879"/>
    </row>
    <row r="2767" spans="1:7" ht="9.75" customHeight="1">
      <c r="A2767" s="532"/>
      <c r="B2767" s="656"/>
      <c r="C2767" s="583"/>
      <c r="D2767" s="534"/>
      <c r="E2767" s="599"/>
      <c r="F2767" s="532"/>
      <c r="G2767" s="879"/>
    </row>
    <row r="2768" spans="1:7" ht="9.75" customHeight="1">
      <c r="A2768" s="532"/>
      <c r="B2768" s="656"/>
      <c r="C2768" s="583"/>
      <c r="D2768" s="534"/>
      <c r="E2768" s="599"/>
      <c r="F2768" s="532"/>
      <c r="G2768" s="879"/>
    </row>
    <row r="2769" spans="1:7" ht="9.75" customHeight="1">
      <c r="A2769" s="532"/>
      <c r="B2769" s="656"/>
      <c r="C2769" s="583"/>
      <c r="D2769" s="534"/>
      <c r="E2769" s="599"/>
      <c r="F2769" s="532"/>
      <c r="G2769" s="879"/>
    </row>
    <row r="2770" spans="1:7" ht="9.75" customHeight="1">
      <c r="A2770" s="532"/>
      <c r="B2770" s="656"/>
      <c r="C2770" s="583"/>
      <c r="D2770" s="534"/>
      <c r="E2770" s="599"/>
      <c r="F2770" s="532"/>
      <c r="G2770" s="879"/>
    </row>
    <row r="2771" spans="1:7" ht="9.75" customHeight="1">
      <c r="A2771" s="532"/>
      <c r="B2771" s="656"/>
      <c r="C2771" s="583"/>
      <c r="D2771" s="534"/>
      <c r="E2771" s="599"/>
      <c r="F2771" s="532"/>
      <c r="G2771" s="879"/>
    </row>
    <row r="2772" spans="1:7" ht="9.75" customHeight="1">
      <c r="A2772" s="532"/>
      <c r="B2772" s="656"/>
      <c r="C2772" s="583"/>
      <c r="D2772" s="534"/>
      <c r="E2772" s="599"/>
      <c r="F2772" s="532"/>
      <c r="G2772" s="879"/>
    </row>
    <row r="2773" spans="1:7" ht="9.75" customHeight="1">
      <c r="A2773" s="532"/>
      <c r="B2773" s="656"/>
      <c r="C2773" s="583"/>
      <c r="D2773" s="534"/>
      <c r="E2773" s="599"/>
      <c r="F2773" s="532"/>
      <c r="G2773" s="879"/>
    </row>
    <row r="2774" spans="1:7" ht="9.75" customHeight="1">
      <c r="A2774" s="532"/>
      <c r="B2774" s="656"/>
      <c r="C2774" s="583"/>
      <c r="D2774" s="534"/>
      <c r="E2774" s="599"/>
      <c r="F2774" s="532"/>
      <c r="G2774" s="879"/>
    </row>
    <row r="2775" spans="1:7" ht="9.75" customHeight="1">
      <c r="A2775" s="532"/>
      <c r="B2775" s="656"/>
      <c r="C2775" s="583"/>
      <c r="D2775" s="534"/>
      <c r="E2775" s="599"/>
      <c r="F2775" s="532"/>
      <c r="G2775" s="879"/>
    </row>
    <row r="2776" spans="1:7" ht="24.75" customHeight="1"/>
    <row r="2777" spans="1:7" ht="24.75" customHeight="1">
      <c r="C2777" s="4" t="s">
        <v>1980</v>
      </c>
      <c r="D2777" s="4"/>
      <c r="E2777" s="4"/>
      <c r="F2777" s="4"/>
      <c r="G2777" s="86"/>
    </row>
    <row r="2778" spans="1:7" ht="24.75" customHeight="1">
      <c r="C2778" s="4"/>
      <c r="D2778" s="901"/>
      <c r="E2778" s="901"/>
      <c r="F2778" s="901"/>
      <c r="G2778" s="86"/>
    </row>
    <row r="2779" spans="1:7" ht="24.75" customHeight="1">
      <c r="C2779" s="4"/>
      <c r="D2779" s="901"/>
      <c r="E2779" s="901"/>
      <c r="F2779" s="901"/>
      <c r="G2779" s="86"/>
    </row>
    <row r="2780" spans="1:7" ht="24.75" customHeight="1"/>
    <row r="2781" spans="1:7" ht="24.75" customHeight="1">
      <c r="A2781" s="87"/>
      <c r="B2781" s="87"/>
      <c r="C2781" s="87"/>
      <c r="D2781" s="87"/>
      <c r="E2781" s="87"/>
      <c r="F2781" s="87"/>
      <c r="G2781" s="87"/>
    </row>
    <row r="2782" spans="1:7" ht="24.75" customHeight="1"/>
    <row r="2783" spans="1:7" ht="24.75" customHeight="1"/>
    <row r="2784" spans="1:7" ht="24.75" customHeight="1"/>
    <row r="2785" ht="24.75" customHeight="1"/>
    <row r="2786" ht="24.75" customHeight="1"/>
    <row r="2787" ht="24.75" customHeight="1"/>
    <row r="2788" ht="24.75" customHeight="1"/>
    <row r="2789" ht="24.75" customHeight="1"/>
    <row r="2790" ht="24.75" customHeight="1"/>
    <row r="2791" ht="6.9" customHeight="1"/>
    <row r="2792" ht="6.9" customHeight="1"/>
    <row r="2793" ht="6.9" customHeight="1"/>
    <row r="2794" ht="6.9" customHeight="1"/>
    <row r="2795" ht="6.9" customHeight="1"/>
    <row r="2796" ht="6.9" customHeight="1"/>
    <row r="2797" ht="6.9" customHeight="1"/>
    <row r="2798" ht="6.9" customHeight="1"/>
    <row r="2799" ht="6.9" customHeight="1"/>
    <row r="2800" ht="6.9" customHeight="1"/>
    <row r="2801" ht="6.9" customHeight="1"/>
    <row r="2802" ht="6.9" customHeight="1"/>
    <row r="2803" ht="6.9" customHeight="1"/>
    <row r="2804" ht="6.9" customHeight="1"/>
    <row r="2805" ht="6.9" customHeight="1"/>
    <row r="2806" ht="6.9" customHeight="1"/>
    <row r="2807" ht="6.9" customHeight="1"/>
    <row r="2808" ht="6.9" customHeight="1"/>
    <row r="2809" ht="6.9" customHeight="1"/>
    <row r="2810" ht="6.9" customHeight="1"/>
    <row r="2811" ht="6.9" customHeight="1"/>
    <row r="2812" ht="6.9" customHeight="1"/>
    <row r="2813" ht="6.9" customHeight="1"/>
    <row r="2814" ht="6.9" customHeight="1"/>
    <row r="2815" ht="6.9" customHeight="1"/>
    <row r="2816" ht="6.9" customHeight="1"/>
    <row r="2817" ht="6.9" customHeight="1"/>
    <row r="2818" ht="6.9" customHeight="1"/>
    <row r="2819" ht="6.9" customHeight="1"/>
    <row r="2820" ht="6.9" customHeight="1"/>
    <row r="2821" ht="6.9" customHeight="1"/>
    <row r="2822" ht="6.9" customHeight="1"/>
    <row r="2823" ht="6.9" customHeight="1"/>
    <row r="2824" ht="6.9" customHeight="1"/>
    <row r="2825" ht="6.9" customHeight="1"/>
    <row r="2826" ht="6.9" customHeight="1"/>
    <row r="2827" ht="6.9" customHeight="1"/>
    <row r="2828" ht="6.9" customHeight="1"/>
    <row r="2829" ht="6.9" customHeight="1"/>
    <row r="2830" ht="6.9" customHeight="1"/>
    <row r="2831" ht="6.9" customHeight="1"/>
  </sheetData>
  <mergeCells count="3883">
    <mergeCell ref="D2778:F2778"/>
    <mergeCell ref="D2779:F2779"/>
    <mergeCell ref="A6:E6"/>
    <mergeCell ref="A9:G9"/>
    <mergeCell ref="A2771:A2775"/>
    <mergeCell ref="B2771:B2775"/>
    <mergeCell ref="C2771:C2775"/>
    <mergeCell ref="D2771:D2775"/>
    <mergeCell ref="E2771:E2775"/>
    <mergeCell ref="B2761:B2765"/>
    <mergeCell ref="A1:F1"/>
    <mergeCell ref="A5:G5"/>
    <mergeCell ref="C2:G2"/>
    <mergeCell ref="A3:G3"/>
    <mergeCell ref="A4:G4"/>
    <mergeCell ref="A7:G7"/>
    <mergeCell ref="A2766:A2770"/>
    <mergeCell ref="C2766:C2770"/>
    <mergeCell ref="D2766:D2770"/>
    <mergeCell ref="D2761:D2765"/>
    <mergeCell ref="F2771:F2775"/>
    <mergeCell ref="G2771:G2775"/>
    <mergeCell ref="B2766:B2770"/>
    <mergeCell ref="G2766:G2770"/>
    <mergeCell ref="F2766:F2770"/>
    <mergeCell ref="E2766:E2770"/>
    <mergeCell ref="A2761:A2765"/>
    <mergeCell ref="A2751:A2755"/>
    <mergeCell ref="B2751:B2755"/>
    <mergeCell ref="C2751:C2755"/>
    <mergeCell ref="D2751:D2755"/>
    <mergeCell ref="E2751:E2755"/>
    <mergeCell ref="C2761:C2765"/>
    <mergeCell ref="A2756:A2760"/>
    <mergeCell ref="B2756:B2760"/>
    <mergeCell ref="G2746:G2750"/>
    <mergeCell ref="F2751:F2755"/>
    <mergeCell ref="G2751:G2755"/>
    <mergeCell ref="E2746:E2750"/>
    <mergeCell ref="E2761:E2765"/>
    <mergeCell ref="F2761:F2765"/>
    <mergeCell ref="G2761:G2765"/>
    <mergeCell ref="A2746:A2750"/>
    <mergeCell ref="B2746:B2750"/>
    <mergeCell ref="C2746:C2750"/>
    <mergeCell ref="D2746:D2750"/>
    <mergeCell ref="G2756:G2760"/>
    <mergeCell ref="F2746:F2750"/>
    <mergeCell ref="C2756:C2760"/>
    <mergeCell ref="D2756:D2760"/>
    <mergeCell ref="E2756:E2760"/>
    <mergeCell ref="F2756:F2760"/>
    <mergeCell ref="G2736:G2740"/>
    <mergeCell ref="A2741:A2745"/>
    <mergeCell ref="B2741:B2745"/>
    <mergeCell ref="C2741:C2745"/>
    <mergeCell ref="D2741:D2745"/>
    <mergeCell ref="E2741:E2745"/>
    <mergeCell ref="F2741:F2745"/>
    <mergeCell ref="G2741:G2745"/>
    <mergeCell ref="A2736:A2740"/>
    <mergeCell ref="B2736:B2740"/>
    <mergeCell ref="C2736:C2740"/>
    <mergeCell ref="D2736:D2740"/>
    <mergeCell ref="E2736:E2740"/>
    <mergeCell ref="F2736:F2740"/>
    <mergeCell ref="B2731:B2735"/>
    <mergeCell ref="C2731:C2735"/>
    <mergeCell ref="D2731:D2735"/>
    <mergeCell ref="E2731:E2735"/>
    <mergeCell ref="F2731:F2735"/>
    <mergeCell ref="G2731:G2735"/>
    <mergeCell ref="A2726:A2730"/>
    <mergeCell ref="B2726:B2730"/>
    <mergeCell ref="C2726:C2730"/>
    <mergeCell ref="D2726:D2730"/>
    <mergeCell ref="E2726:E2730"/>
    <mergeCell ref="F2726:F2730"/>
    <mergeCell ref="G2726:G2730"/>
    <mergeCell ref="A2731:A2735"/>
    <mergeCell ref="G2716:G2720"/>
    <mergeCell ref="A2721:A2725"/>
    <mergeCell ref="B2721:B2725"/>
    <mergeCell ref="C2721:C2725"/>
    <mergeCell ref="D2721:D2725"/>
    <mergeCell ref="E2721:E2725"/>
    <mergeCell ref="F2721:F2725"/>
    <mergeCell ref="G2721:G2725"/>
    <mergeCell ref="A2716:A2720"/>
    <mergeCell ref="B2716:B2720"/>
    <mergeCell ref="C2716:C2720"/>
    <mergeCell ref="D2716:D2720"/>
    <mergeCell ref="E2716:E2720"/>
    <mergeCell ref="F2716:F2720"/>
    <mergeCell ref="B2711:B2715"/>
    <mergeCell ref="C2711:C2715"/>
    <mergeCell ref="D2711:D2715"/>
    <mergeCell ref="E2711:E2715"/>
    <mergeCell ref="F2711:F2715"/>
    <mergeCell ref="G2711:G2715"/>
    <mergeCell ref="A2706:A2710"/>
    <mergeCell ref="B2706:B2710"/>
    <mergeCell ref="C2706:C2710"/>
    <mergeCell ref="D2706:D2710"/>
    <mergeCell ref="E2706:E2710"/>
    <mergeCell ref="F2706:F2710"/>
    <mergeCell ref="G2706:G2710"/>
    <mergeCell ref="A2711:A2715"/>
    <mergeCell ref="G2696:G2700"/>
    <mergeCell ref="A2701:A2705"/>
    <mergeCell ref="B2701:B2705"/>
    <mergeCell ref="C2701:C2705"/>
    <mergeCell ref="D2701:D2705"/>
    <mergeCell ref="E2701:E2705"/>
    <mergeCell ref="F2701:F2705"/>
    <mergeCell ref="G2701:G2705"/>
    <mergeCell ref="A2696:A2700"/>
    <mergeCell ref="B2696:B2700"/>
    <mergeCell ref="C2696:C2700"/>
    <mergeCell ref="D2696:D2700"/>
    <mergeCell ref="E2696:E2700"/>
    <mergeCell ref="F2696:F2700"/>
    <mergeCell ref="B2691:B2695"/>
    <mergeCell ref="C2691:C2695"/>
    <mergeCell ref="D2691:D2695"/>
    <mergeCell ref="E2691:E2695"/>
    <mergeCell ref="F2691:F2695"/>
    <mergeCell ref="G2691:G2695"/>
    <mergeCell ref="A2686:A2690"/>
    <mergeCell ref="B2686:B2690"/>
    <mergeCell ref="C2686:C2690"/>
    <mergeCell ref="D2686:D2690"/>
    <mergeCell ref="E2686:E2690"/>
    <mergeCell ref="F2686:F2690"/>
    <mergeCell ref="G2686:G2690"/>
    <mergeCell ref="A2691:A2695"/>
    <mergeCell ref="G2676:G2680"/>
    <mergeCell ref="A2681:A2685"/>
    <mergeCell ref="B2681:B2685"/>
    <mergeCell ref="C2681:C2685"/>
    <mergeCell ref="D2681:D2685"/>
    <mergeCell ref="E2681:E2685"/>
    <mergeCell ref="F2681:F2685"/>
    <mergeCell ref="G2681:G2685"/>
    <mergeCell ref="A2676:A2680"/>
    <mergeCell ref="B2676:B2680"/>
    <mergeCell ref="C2676:C2680"/>
    <mergeCell ref="D2676:D2680"/>
    <mergeCell ref="E2676:E2680"/>
    <mergeCell ref="F2676:F2680"/>
    <mergeCell ref="B2671:B2675"/>
    <mergeCell ref="C2671:C2675"/>
    <mergeCell ref="D2671:D2675"/>
    <mergeCell ref="E2671:E2675"/>
    <mergeCell ref="F2671:F2675"/>
    <mergeCell ref="G2671:G2675"/>
    <mergeCell ref="A2666:A2670"/>
    <mergeCell ref="B2666:B2670"/>
    <mergeCell ref="C2666:C2670"/>
    <mergeCell ref="D2666:D2670"/>
    <mergeCell ref="E2666:E2670"/>
    <mergeCell ref="F2666:F2670"/>
    <mergeCell ref="G2666:G2670"/>
    <mergeCell ref="A2671:A2675"/>
    <mergeCell ref="G2656:G2660"/>
    <mergeCell ref="A2661:A2665"/>
    <mergeCell ref="B2661:B2665"/>
    <mergeCell ref="C2661:C2665"/>
    <mergeCell ref="D2661:D2665"/>
    <mergeCell ref="E2661:E2665"/>
    <mergeCell ref="F2661:F2665"/>
    <mergeCell ref="G2661:G2665"/>
    <mergeCell ref="A2656:A2660"/>
    <mergeCell ref="B2656:B2660"/>
    <mergeCell ref="C2656:C2660"/>
    <mergeCell ref="D2656:D2660"/>
    <mergeCell ref="E2656:E2660"/>
    <mergeCell ref="F2656:F2660"/>
    <mergeCell ref="B2651:B2655"/>
    <mergeCell ref="C2651:C2655"/>
    <mergeCell ref="D2651:D2655"/>
    <mergeCell ref="E2651:E2655"/>
    <mergeCell ref="F2651:F2655"/>
    <mergeCell ref="G2651:G2655"/>
    <mergeCell ref="A2646:A2650"/>
    <mergeCell ref="B2646:B2650"/>
    <mergeCell ref="C2646:C2650"/>
    <mergeCell ref="D2646:D2650"/>
    <mergeCell ref="E2646:E2650"/>
    <mergeCell ref="F2646:F2650"/>
    <mergeCell ref="G2646:G2650"/>
    <mergeCell ref="A2651:A2655"/>
    <mergeCell ref="G2636:G2640"/>
    <mergeCell ref="A2641:A2645"/>
    <mergeCell ref="B2641:B2645"/>
    <mergeCell ref="C2641:C2645"/>
    <mergeCell ref="D2641:D2645"/>
    <mergeCell ref="E2641:E2645"/>
    <mergeCell ref="F2641:F2645"/>
    <mergeCell ref="G2641:G2645"/>
    <mergeCell ref="A2636:A2640"/>
    <mergeCell ref="B2636:B2640"/>
    <mergeCell ref="C2636:C2640"/>
    <mergeCell ref="D2636:D2640"/>
    <mergeCell ref="E2636:E2640"/>
    <mergeCell ref="F2636:F2640"/>
    <mergeCell ref="B2631:B2635"/>
    <mergeCell ref="C2631:C2635"/>
    <mergeCell ref="D2631:D2635"/>
    <mergeCell ref="E2631:E2635"/>
    <mergeCell ref="F2631:F2635"/>
    <mergeCell ref="G2631:G2635"/>
    <mergeCell ref="A2626:A2630"/>
    <mergeCell ref="B2626:B2630"/>
    <mergeCell ref="C2626:C2630"/>
    <mergeCell ref="D2626:D2630"/>
    <mergeCell ref="E2626:E2630"/>
    <mergeCell ref="F2626:F2630"/>
    <mergeCell ref="G2626:G2630"/>
    <mergeCell ref="A2631:A2635"/>
    <mergeCell ref="G2616:G2620"/>
    <mergeCell ref="A2621:A2625"/>
    <mergeCell ref="B2621:B2625"/>
    <mergeCell ref="C2621:C2625"/>
    <mergeCell ref="D2621:D2625"/>
    <mergeCell ref="E2621:E2625"/>
    <mergeCell ref="F2621:F2625"/>
    <mergeCell ref="G2621:G2625"/>
    <mergeCell ref="A2616:A2620"/>
    <mergeCell ref="B2616:B2620"/>
    <mergeCell ref="C2616:C2620"/>
    <mergeCell ref="D2616:D2620"/>
    <mergeCell ref="E2616:E2620"/>
    <mergeCell ref="F2616:F2620"/>
    <mergeCell ref="B2611:B2615"/>
    <mergeCell ref="C2611:C2615"/>
    <mergeCell ref="D2611:D2615"/>
    <mergeCell ref="E2611:E2615"/>
    <mergeCell ref="F2611:F2615"/>
    <mergeCell ref="G2611:G2615"/>
    <mergeCell ref="A2606:A2610"/>
    <mergeCell ref="B2606:B2610"/>
    <mergeCell ref="C2606:C2610"/>
    <mergeCell ref="D2606:D2610"/>
    <mergeCell ref="E2606:E2610"/>
    <mergeCell ref="F2606:F2610"/>
    <mergeCell ref="G2606:G2610"/>
    <mergeCell ref="A2611:A2615"/>
    <mergeCell ref="G2596:G2600"/>
    <mergeCell ref="A2601:A2605"/>
    <mergeCell ref="B2601:B2605"/>
    <mergeCell ref="C2601:C2605"/>
    <mergeCell ref="D2601:D2605"/>
    <mergeCell ref="E2601:E2605"/>
    <mergeCell ref="F2601:F2605"/>
    <mergeCell ref="G2601:G2605"/>
    <mergeCell ref="A2596:A2600"/>
    <mergeCell ref="B2596:B2600"/>
    <mergeCell ref="C2596:C2600"/>
    <mergeCell ref="D2596:D2600"/>
    <mergeCell ref="E2596:E2600"/>
    <mergeCell ref="F2596:F2600"/>
    <mergeCell ref="B2591:B2595"/>
    <mergeCell ref="C2591:C2595"/>
    <mergeCell ref="D2591:D2595"/>
    <mergeCell ref="E2591:E2595"/>
    <mergeCell ref="F2591:F2595"/>
    <mergeCell ref="G2591:G2595"/>
    <mergeCell ref="A2586:A2590"/>
    <mergeCell ref="B2586:B2590"/>
    <mergeCell ref="C2586:C2590"/>
    <mergeCell ref="D2586:D2590"/>
    <mergeCell ref="E2586:E2590"/>
    <mergeCell ref="F2586:F2590"/>
    <mergeCell ref="G2586:G2590"/>
    <mergeCell ref="A2591:A2595"/>
    <mergeCell ref="G2576:G2580"/>
    <mergeCell ref="A2581:A2585"/>
    <mergeCell ref="B2581:B2585"/>
    <mergeCell ref="C2581:C2585"/>
    <mergeCell ref="D2581:D2585"/>
    <mergeCell ref="E2581:E2585"/>
    <mergeCell ref="F2581:F2585"/>
    <mergeCell ref="G2581:G2585"/>
    <mergeCell ref="A2576:A2580"/>
    <mergeCell ref="B2576:B2580"/>
    <mergeCell ref="C2576:C2580"/>
    <mergeCell ref="D2576:D2580"/>
    <mergeCell ref="E2576:E2580"/>
    <mergeCell ref="F2576:F2580"/>
    <mergeCell ref="B2571:B2575"/>
    <mergeCell ref="C2571:C2575"/>
    <mergeCell ref="D2571:D2575"/>
    <mergeCell ref="E2571:E2575"/>
    <mergeCell ref="F2571:F2575"/>
    <mergeCell ref="G2571:G2575"/>
    <mergeCell ref="A2566:A2570"/>
    <mergeCell ref="B2566:B2570"/>
    <mergeCell ref="C2566:C2570"/>
    <mergeCell ref="D2566:D2570"/>
    <mergeCell ref="E2566:E2570"/>
    <mergeCell ref="F2566:F2570"/>
    <mergeCell ref="G2566:G2570"/>
    <mergeCell ref="A2571:A2575"/>
    <mergeCell ref="G2556:G2560"/>
    <mergeCell ref="A2561:A2565"/>
    <mergeCell ref="B2561:B2565"/>
    <mergeCell ref="C2561:C2565"/>
    <mergeCell ref="D2561:D2565"/>
    <mergeCell ref="E2561:E2565"/>
    <mergeCell ref="F2561:F2565"/>
    <mergeCell ref="G2561:G2565"/>
    <mergeCell ref="A2556:A2560"/>
    <mergeCell ref="B2556:B2560"/>
    <mergeCell ref="C2556:C2560"/>
    <mergeCell ref="D2556:D2560"/>
    <mergeCell ref="E2556:E2560"/>
    <mergeCell ref="F2556:F2560"/>
    <mergeCell ref="B2551:B2555"/>
    <mergeCell ref="C2551:C2555"/>
    <mergeCell ref="D2551:D2555"/>
    <mergeCell ref="E2551:E2555"/>
    <mergeCell ref="F2551:F2555"/>
    <mergeCell ref="G2551:G2555"/>
    <mergeCell ref="A2546:A2550"/>
    <mergeCell ref="B2546:B2550"/>
    <mergeCell ref="C2546:C2550"/>
    <mergeCell ref="D2546:D2550"/>
    <mergeCell ref="E2546:E2550"/>
    <mergeCell ref="F2546:F2550"/>
    <mergeCell ref="G2546:G2550"/>
    <mergeCell ref="A2551:A2555"/>
    <mergeCell ref="G2536:G2540"/>
    <mergeCell ref="A2541:A2545"/>
    <mergeCell ref="B2541:B2545"/>
    <mergeCell ref="C2541:C2545"/>
    <mergeCell ref="D2541:D2545"/>
    <mergeCell ref="E2541:E2545"/>
    <mergeCell ref="F2541:F2545"/>
    <mergeCell ref="G2541:G2545"/>
    <mergeCell ref="A2536:A2540"/>
    <mergeCell ref="B2536:B2540"/>
    <mergeCell ref="C2536:C2540"/>
    <mergeCell ref="D2536:D2540"/>
    <mergeCell ref="E2536:E2540"/>
    <mergeCell ref="F2536:F2540"/>
    <mergeCell ref="B2531:B2535"/>
    <mergeCell ref="C2531:C2535"/>
    <mergeCell ref="D2531:D2535"/>
    <mergeCell ref="E2531:E2535"/>
    <mergeCell ref="F2531:F2535"/>
    <mergeCell ref="G2531:G2535"/>
    <mergeCell ref="A2526:A2530"/>
    <mergeCell ref="B2526:B2530"/>
    <mergeCell ref="C2526:C2530"/>
    <mergeCell ref="D2526:D2530"/>
    <mergeCell ref="E2526:E2530"/>
    <mergeCell ref="F2526:F2530"/>
    <mergeCell ref="G2526:G2530"/>
    <mergeCell ref="A2531:A2535"/>
    <mergeCell ref="G2516:G2520"/>
    <mergeCell ref="A2521:A2525"/>
    <mergeCell ref="B2521:B2525"/>
    <mergeCell ref="C2521:C2525"/>
    <mergeCell ref="D2521:D2525"/>
    <mergeCell ref="E2521:E2525"/>
    <mergeCell ref="F2521:F2525"/>
    <mergeCell ref="G2521:G2525"/>
    <mergeCell ref="A2516:A2520"/>
    <mergeCell ref="B2516:B2520"/>
    <mergeCell ref="C2516:C2520"/>
    <mergeCell ref="D2516:D2520"/>
    <mergeCell ref="E2516:E2520"/>
    <mergeCell ref="F2516:F2520"/>
    <mergeCell ref="B2511:B2515"/>
    <mergeCell ref="C2511:C2515"/>
    <mergeCell ref="D2511:D2515"/>
    <mergeCell ref="E2511:E2515"/>
    <mergeCell ref="F2511:F2515"/>
    <mergeCell ref="G2511:G2515"/>
    <mergeCell ref="A2506:A2510"/>
    <mergeCell ref="B2506:B2510"/>
    <mergeCell ref="C2506:C2510"/>
    <mergeCell ref="D2506:D2510"/>
    <mergeCell ref="E2506:E2510"/>
    <mergeCell ref="F2506:F2510"/>
    <mergeCell ref="G2506:G2510"/>
    <mergeCell ref="A2511:A2515"/>
    <mergeCell ref="G2496:G2500"/>
    <mergeCell ref="A2501:A2505"/>
    <mergeCell ref="B2501:B2505"/>
    <mergeCell ref="C2501:C2505"/>
    <mergeCell ref="D2501:D2505"/>
    <mergeCell ref="E2501:E2505"/>
    <mergeCell ref="F2501:F2505"/>
    <mergeCell ref="G2501:G2505"/>
    <mergeCell ref="A2496:A2500"/>
    <mergeCell ref="B2496:B2500"/>
    <mergeCell ref="C2496:C2500"/>
    <mergeCell ref="D2496:D2500"/>
    <mergeCell ref="E2496:E2500"/>
    <mergeCell ref="F2496:F2500"/>
    <mergeCell ref="B2491:B2495"/>
    <mergeCell ref="C2491:C2495"/>
    <mergeCell ref="D2491:D2495"/>
    <mergeCell ref="E2491:E2495"/>
    <mergeCell ref="F2491:F2495"/>
    <mergeCell ref="G2491:G2495"/>
    <mergeCell ref="A2486:A2490"/>
    <mergeCell ref="B2486:B2490"/>
    <mergeCell ref="C2486:C2490"/>
    <mergeCell ref="D2486:D2490"/>
    <mergeCell ref="E2486:E2490"/>
    <mergeCell ref="F2486:F2490"/>
    <mergeCell ref="G2486:G2490"/>
    <mergeCell ref="A2491:A2495"/>
    <mergeCell ref="G2476:G2480"/>
    <mergeCell ref="A2481:A2485"/>
    <mergeCell ref="B2481:B2485"/>
    <mergeCell ref="C2481:C2485"/>
    <mergeCell ref="D2481:D2485"/>
    <mergeCell ref="E2481:E2485"/>
    <mergeCell ref="F2481:F2485"/>
    <mergeCell ref="G2481:G2485"/>
    <mergeCell ref="A2476:A2480"/>
    <mergeCell ref="B2476:B2480"/>
    <mergeCell ref="C2476:C2480"/>
    <mergeCell ref="D2476:D2480"/>
    <mergeCell ref="E2476:E2480"/>
    <mergeCell ref="F2476:F2480"/>
    <mergeCell ref="B2471:B2475"/>
    <mergeCell ref="C2471:C2475"/>
    <mergeCell ref="D2471:D2475"/>
    <mergeCell ref="E2471:E2475"/>
    <mergeCell ref="F2471:F2475"/>
    <mergeCell ref="G2471:G2475"/>
    <mergeCell ref="A2466:A2470"/>
    <mergeCell ref="B2466:B2470"/>
    <mergeCell ref="C2466:C2470"/>
    <mergeCell ref="D2466:D2470"/>
    <mergeCell ref="E2466:E2470"/>
    <mergeCell ref="F2466:F2470"/>
    <mergeCell ref="G2466:G2470"/>
    <mergeCell ref="A2471:A2475"/>
    <mergeCell ref="G2456:G2460"/>
    <mergeCell ref="A2461:A2465"/>
    <mergeCell ref="B2461:B2465"/>
    <mergeCell ref="C2461:C2465"/>
    <mergeCell ref="D2461:D2465"/>
    <mergeCell ref="E2461:E2465"/>
    <mergeCell ref="F2461:F2465"/>
    <mergeCell ref="G2461:G2465"/>
    <mergeCell ref="A2456:A2460"/>
    <mergeCell ref="B2456:B2460"/>
    <mergeCell ref="C2456:C2460"/>
    <mergeCell ref="D2456:D2460"/>
    <mergeCell ref="E2456:E2460"/>
    <mergeCell ref="F2456:F2460"/>
    <mergeCell ref="B2451:B2455"/>
    <mergeCell ref="C2451:C2455"/>
    <mergeCell ref="D2451:D2455"/>
    <mergeCell ref="E2451:E2455"/>
    <mergeCell ref="F2451:F2455"/>
    <mergeCell ref="G2451:G2455"/>
    <mergeCell ref="A2446:A2450"/>
    <mergeCell ref="B2446:B2450"/>
    <mergeCell ref="C2446:C2450"/>
    <mergeCell ref="D2446:D2450"/>
    <mergeCell ref="E2446:E2450"/>
    <mergeCell ref="F2446:F2450"/>
    <mergeCell ref="G2446:G2450"/>
    <mergeCell ref="A2451:A2455"/>
    <mergeCell ref="G2436:G2440"/>
    <mergeCell ref="A2441:A2445"/>
    <mergeCell ref="B2441:B2445"/>
    <mergeCell ref="C2441:C2445"/>
    <mergeCell ref="D2441:D2445"/>
    <mergeCell ref="E2441:E2445"/>
    <mergeCell ref="F2441:F2445"/>
    <mergeCell ref="G2441:G2445"/>
    <mergeCell ref="A2436:A2440"/>
    <mergeCell ref="B2436:B2440"/>
    <mergeCell ref="C2436:C2440"/>
    <mergeCell ref="D2436:D2440"/>
    <mergeCell ref="E2436:E2440"/>
    <mergeCell ref="F2436:F2440"/>
    <mergeCell ref="B2431:B2435"/>
    <mergeCell ref="C2431:C2435"/>
    <mergeCell ref="D2431:D2435"/>
    <mergeCell ref="E2431:E2435"/>
    <mergeCell ref="F2431:F2435"/>
    <mergeCell ref="G2431:G2435"/>
    <mergeCell ref="A2426:A2430"/>
    <mergeCell ref="B2426:B2430"/>
    <mergeCell ref="C2426:C2430"/>
    <mergeCell ref="D2426:D2430"/>
    <mergeCell ref="E2426:E2430"/>
    <mergeCell ref="F2426:F2430"/>
    <mergeCell ref="G2426:G2430"/>
    <mergeCell ref="A2431:A2435"/>
    <mergeCell ref="G2416:G2420"/>
    <mergeCell ref="A2421:A2425"/>
    <mergeCell ref="B2421:B2425"/>
    <mergeCell ref="C2421:C2425"/>
    <mergeCell ref="D2421:D2425"/>
    <mergeCell ref="E2421:E2425"/>
    <mergeCell ref="F2421:F2425"/>
    <mergeCell ref="G2421:G2425"/>
    <mergeCell ref="A2416:A2420"/>
    <mergeCell ref="B2416:B2420"/>
    <mergeCell ref="C2416:C2420"/>
    <mergeCell ref="D2416:D2420"/>
    <mergeCell ref="E2416:E2420"/>
    <mergeCell ref="F2416:F2420"/>
    <mergeCell ref="B2411:B2415"/>
    <mergeCell ref="C2411:C2415"/>
    <mergeCell ref="D2411:D2415"/>
    <mergeCell ref="E2411:E2415"/>
    <mergeCell ref="F2411:F2415"/>
    <mergeCell ref="G2411:G2415"/>
    <mergeCell ref="A2406:A2410"/>
    <mergeCell ref="B2406:B2410"/>
    <mergeCell ref="C2406:C2410"/>
    <mergeCell ref="D2406:D2410"/>
    <mergeCell ref="E2406:E2410"/>
    <mergeCell ref="F2406:F2410"/>
    <mergeCell ref="G2406:G2410"/>
    <mergeCell ref="A2411:A2415"/>
    <mergeCell ref="G2396:G2400"/>
    <mergeCell ref="A2401:A2405"/>
    <mergeCell ref="B2401:B2405"/>
    <mergeCell ref="C2401:C2405"/>
    <mergeCell ref="D2401:D2405"/>
    <mergeCell ref="E2401:E2405"/>
    <mergeCell ref="F2401:F2405"/>
    <mergeCell ref="G2401:G2405"/>
    <mergeCell ref="A2396:A2400"/>
    <mergeCell ref="B2396:B2400"/>
    <mergeCell ref="C2396:C2400"/>
    <mergeCell ref="D2396:D2400"/>
    <mergeCell ref="E2396:E2400"/>
    <mergeCell ref="F2396:F2400"/>
    <mergeCell ref="B2391:B2395"/>
    <mergeCell ref="C2391:C2395"/>
    <mergeCell ref="D2391:D2395"/>
    <mergeCell ref="E2391:E2395"/>
    <mergeCell ref="F2391:F2395"/>
    <mergeCell ref="G2391:G2395"/>
    <mergeCell ref="A2386:A2390"/>
    <mergeCell ref="B2386:B2390"/>
    <mergeCell ref="C2386:C2390"/>
    <mergeCell ref="D2386:D2390"/>
    <mergeCell ref="E2386:E2390"/>
    <mergeCell ref="F2386:F2390"/>
    <mergeCell ref="G2386:G2390"/>
    <mergeCell ref="A2391:A2395"/>
    <mergeCell ref="G2376:G2380"/>
    <mergeCell ref="A2381:A2385"/>
    <mergeCell ref="B2381:B2385"/>
    <mergeCell ref="C2381:C2385"/>
    <mergeCell ref="D2381:D2385"/>
    <mergeCell ref="E2381:E2385"/>
    <mergeCell ref="F2381:F2385"/>
    <mergeCell ref="G2381:G2385"/>
    <mergeCell ref="A2376:A2380"/>
    <mergeCell ref="B2376:B2380"/>
    <mergeCell ref="C2376:C2380"/>
    <mergeCell ref="D2376:D2380"/>
    <mergeCell ref="E2376:E2380"/>
    <mergeCell ref="F2376:F2380"/>
    <mergeCell ref="B2371:B2375"/>
    <mergeCell ref="C2371:C2375"/>
    <mergeCell ref="D2371:D2375"/>
    <mergeCell ref="E2371:E2375"/>
    <mergeCell ref="F2371:F2375"/>
    <mergeCell ref="G2371:G2375"/>
    <mergeCell ref="A2366:A2370"/>
    <mergeCell ref="B2366:B2370"/>
    <mergeCell ref="C2366:C2370"/>
    <mergeCell ref="D2366:D2370"/>
    <mergeCell ref="E2366:E2370"/>
    <mergeCell ref="F2366:F2370"/>
    <mergeCell ref="G2366:G2370"/>
    <mergeCell ref="A2371:A2375"/>
    <mergeCell ref="G2356:G2360"/>
    <mergeCell ref="A2361:A2365"/>
    <mergeCell ref="B2361:B2365"/>
    <mergeCell ref="C2361:C2365"/>
    <mergeCell ref="D2361:D2365"/>
    <mergeCell ref="E2361:E2365"/>
    <mergeCell ref="F2361:F2365"/>
    <mergeCell ref="G2361:G2365"/>
    <mergeCell ref="A2356:A2360"/>
    <mergeCell ref="B2356:B2360"/>
    <mergeCell ref="C2356:C2360"/>
    <mergeCell ref="D2356:D2360"/>
    <mergeCell ref="E2356:E2360"/>
    <mergeCell ref="F2356:F2360"/>
    <mergeCell ref="B2351:B2355"/>
    <mergeCell ref="C2351:C2355"/>
    <mergeCell ref="D2351:D2355"/>
    <mergeCell ref="E2351:E2355"/>
    <mergeCell ref="F2351:F2355"/>
    <mergeCell ref="G2351:G2355"/>
    <mergeCell ref="A2346:A2350"/>
    <mergeCell ref="B2346:B2350"/>
    <mergeCell ref="C2346:C2350"/>
    <mergeCell ref="D2346:D2350"/>
    <mergeCell ref="E2346:E2350"/>
    <mergeCell ref="F2346:F2350"/>
    <mergeCell ref="G2346:G2350"/>
    <mergeCell ref="A2351:A2355"/>
    <mergeCell ref="G2336:G2340"/>
    <mergeCell ref="A2341:A2345"/>
    <mergeCell ref="B2341:B2345"/>
    <mergeCell ref="C2341:C2345"/>
    <mergeCell ref="D2341:D2345"/>
    <mergeCell ref="E2341:E2345"/>
    <mergeCell ref="F2341:F2345"/>
    <mergeCell ref="G2341:G2345"/>
    <mergeCell ref="A2336:A2340"/>
    <mergeCell ref="B2336:B2340"/>
    <mergeCell ref="C2336:C2340"/>
    <mergeCell ref="D2336:D2340"/>
    <mergeCell ref="E2336:E2340"/>
    <mergeCell ref="F2336:F2340"/>
    <mergeCell ref="B2331:B2335"/>
    <mergeCell ref="C2331:C2335"/>
    <mergeCell ref="D2331:D2335"/>
    <mergeCell ref="E2331:E2335"/>
    <mergeCell ref="F2331:F2335"/>
    <mergeCell ref="G2331:G2335"/>
    <mergeCell ref="A2326:A2330"/>
    <mergeCell ref="B2326:B2330"/>
    <mergeCell ref="C2326:C2330"/>
    <mergeCell ref="D2326:D2330"/>
    <mergeCell ref="E2326:E2330"/>
    <mergeCell ref="F2326:F2330"/>
    <mergeCell ref="G2326:G2330"/>
    <mergeCell ref="A2331:A2335"/>
    <mergeCell ref="G2316:G2320"/>
    <mergeCell ref="A2321:A2325"/>
    <mergeCell ref="B2321:B2325"/>
    <mergeCell ref="C2321:C2325"/>
    <mergeCell ref="D2321:D2325"/>
    <mergeCell ref="E2321:E2325"/>
    <mergeCell ref="F2321:F2325"/>
    <mergeCell ref="G2321:G2325"/>
    <mergeCell ref="A2316:A2320"/>
    <mergeCell ref="B2316:B2320"/>
    <mergeCell ref="C2316:C2320"/>
    <mergeCell ref="D2316:D2320"/>
    <mergeCell ref="E2316:E2320"/>
    <mergeCell ref="F2316:F2320"/>
    <mergeCell ref="B2311:B2315"/>
    <mergeCell ref="C2311:C2315"/>
    <mergeCell ref="D2311:D2315"/>
    <mergeCell ref="E2311:E2315"/>
    <mergeCell ref="F2311:F2315"/>
    <mergeCell ref="G2311:G2315"/>
    <mergeCell ref="A2306:A2310"/>
    <mergeCell ref="B2306:B2310"/>
    <mergeCell ref="C2306:C2310"/>
    <mergeCell ref="D2306:D2310"/>
    <mergeCell ref="E2306:E2310"/>
    <mergeCell ref="F2306:F2310"/>
    <mergeCell ref="G2306:G2310"/>
    <mergeCell ref="A2311:A2315"/>
    <mergeCell ref="G2296:G2300"/>
    <mergeCell ref="A2301:A2305"/>
    <mergeCell ref="B2301:B2305"/>
    <mergeCell ref="C2301:C2305"/>
    <mergeCell ref="D2301:D2305"/>
    <mergeCell ref="E2301:E2305"/>
    <mergeCell ref="F2301:F2305"/>
    <mergeCell ref="G2301:G2305"/>
    <mergeCell ref="A2296:A2300"/>
    <mergeCell ref="B2296:B2300"/>
    <mergeCell ref="C2296:C2300"/>
    <mergeCell ref="D2296:D2300"/>
    <mergeCell ref="E2296:E2300"/>
    <mergeCell ref="F2296:F2300"/>
    <mergeCell ref="B2291:B2295"/>
    <mergeCell ref="C2291:C2295"/>
    <mergeCell ref="D2291:D2295"/>
    <mergeCell ref="E2291:E2295"/>
    <mergeCell ref="F2291:F2295"/>
    <mergeCell ref="G2291:G2295"/>
    <mergeCell ref="A2286:A2290"/>
    <mergeCell ref="B2286:B2290"/>
    <mergeCell ref="C2286:C2290"/>
    <mergeCell ref="D2286:D2290"/>
    <mergeCell ref="E2286:E2290"/>
    <mergeCell ref="F2286:F2290"/>
    <mergeCell ref="G2286:G2290"/>
    <mergeCell ref="A2291:A2295"/>
    <mergeCell ref="G2276:G2280"/>
    <mergeCell ref="A2281:A2285"/>
    <mergeCell ref="B2281:B2285"/>
    <mergeCell ref="C2281:C2285"/>
    <mergeCell ref="D2281:D2285"/>
    <mergeCell ref="E2281:E2285"/>
    <mergeCell ref="F2281:F2285"/>
    <mergeCell ref="G2281:G2285"/>
    <mergeCell ref="A2276:A2280"/>
    <mergeCell ref="B2276:B2280"/>
    <mergeCell ref="C2276:C2280"/>
    <mergeCell ref="D2276:D2280"/>
    <mergeCell ref="E2276:E2280"/>
    <mergeCell ref="F2276:F2280"/>
    <mergeCell ref="B2271:B2275"/>
    <mergeCell ref="C2271:C2275"/>
    <mergeCell ref="D2271:D2275"/>
    <mergeCell ref="E2271:E2275"/>
    <mergeCell ref="F2271:F2275"/>
    <mergeCell ref="G2271:G2275"/>
    <mergeCell ref="A2266:A2270"/>
    <mergeCell ref="B2266:B2270"/>
    <mergeCell ref="C2266:C2270"/>
    <mergeCell ref="D2266:D2270"/>
    <mergeCell ref="E2266:E2270"/>
    <mergeCell ref="F2266:F2270"/>
    <mergeCell ref="G2266:G2270"/>
    <mergeCell ref="A2271:A2275"/>
    <mergeCell ref="G2256:G2260"/>
    <mergeCell ref="A2261:A2265"/>
    <mergeCell ref="B2261:B2265"/>
    <mergeCell ref="C2261:C2265"/>
    <mergeCell ref="D2261:D2265"/>
    <mergeCell ref="E2261:E2265"/>
    <mergeCell ref="F2261:F2265"/>
    <mergeCell ref="G2261:G2265"/>
    <mergeCell ref="A2256:A2260"/>
    <mergeCell ref="B2256:B2260"/>
    <mergeCell ref="C2256:C2260"/>
    <mergeCell ref="D2256:D2260"/>
    <mergeCell ref="E2256:E2260"/>
    <mergeCell ref="F2256:F2260"/>
    <mergeCell ref="B2251:B2255"/>
    <mergeCell ref="C2251:C2255"/>
    <mergeCell ref="D2251:D2255"/>
    <mergeCell ref="E2251:E2255"/>
    <mergeCell ref="F2251:F2255"/>
    <mergeCell ref="G2251:G2255"/>
    <mergeCell ref="A2246:A2250"/>
    <mergeCell ref="B2246:B2250"/>
    <mergeCell ref="C2246:C2250"/>
    <mergeCell ref="D2246:D2250"/>
    <mergeCell ref="E2246:E2250"/>
    <mergeCell ref="F2246:F2250"/>
    <mergeCell ref="G2246:G2250"/>
    <mergeCell ref="A2251:A2255"/>
    <mergeCell ref="G2236:G2240"/>
    <mergeCell ref="A2241:A2245"/>
    <mergeCell ref="B2241:B2245"/>
    <mergeCell ref="C2241:C2245"/>
    <mergeCell ref="D2241:D2245"/>
    <mergeCell ref="E2241:E2245"/>
    <mergeCell ref="F2241:F2245"/>
    <mergeCell ref="G2241:G2245"/>
    <mergeCell ref="A2236:A2240"/>
    <mergeCell ref="B2236:B2240"/>
    <mergeCell ref="C2236:C2240"/>
    <mergeCell ref="D2236:D2240"/>
    <mergeCell ref="E2236:E2240"/>
    <mergeCell ref="F2236:F2240"/>
    <mergeCell ref="B2231:B2235"/>
    <mergeCell ref="C2231:C2235"/>
    <mergeCell ref="D2231:D2235"/>
    <mergeCell ref="E2231:E2235"/>
    <mergeCell ref="F2231:F2235"/>
    <mergeCell ref="G2231:G2235"/>
    <mergeCell ref="A2226:A2230"/>
    <mergeCell ref="B2226:B2230"/>
    <mergeCell ref="C2226:C2230"/>
    <mergeCell ref="D2226:D2230"/>
    <mergeCell ref="E2226:E2230"/>
    <mergeCell ref="F2226:F2230"/>
    <mergeCell ref="G2226:G2230"/>
    <mergeCell ref="A2231:A2235"/>
    <mergeCell ref="G2216:G2220"/>
    <mergeCell ref="A2221:A2225"/>
    <mergeCell ref="B2221:B2225"/>
    <mergeCell ref="C2221:C2225"/>
    <mergeCell ref="D2221:D2225"/>
    <mergeCell ref="E2221:E2225"/>
    <mergeCell ref="F2221:F2225"/>
    <mergeCell ref="G2221:G2225"/>
    <mergeCell ref="A2216:A2220"/>
    <mergeCell ref="B2216:B2220"/>
    <mergeCell ref="C2216:C2220"/>
    <mergeCell ref="D2216:D2220"/>
    <mergeCell ref="E2216:E2220"/>
    <mergeCell ref="F2216:F2220"/>
    <mergeCell ref="B2211:B2215"/>
    <mergeCell ref="C2211:C2215"/>
    <mergeCell ref="D2211:D2215"/>
    <mergeCell ref="E2211:E2215"/>
    <mergeCell ref="F2211:F2215"/>
    <mergeCell ref="G2211:G2215"/>
    <mergeCell ref="A2206:A2210"/>
    <mergeCell ref="B2206:B2210"/>
    <mergeCell ref="C2206:C2210"/>
    <mergeCell ref="D2206:D2210"/>
    <mergeCell ref="E2206:E2210"/>
    <mergeCell ref="F2206:F2210"/>
    <mergeCell ref="G2206:G2210"/>
    <mergeCell ref="A2211:A2215"/>
    <mergeCell ref="G2196:G2200"/>
    <mergeCell ref="A2201:A2205"/>
    <mergeCell ref="B2201:B2205"/>
    <mergeCell ref="C2201:C2205"/>
    <mergeCell ref="D2201:D2205"/>
    <mergeCell ref="E2201:E2205"/>
    <mergeCell ref="F2201:F2205"/>
    <mergeCell ref="G2201:G2205"/>
    <mergeCell ref="A2196:A2200"/>
    <mergeCell ref="B2196:B2200"/>
    <mergeCell ref="C2196:C2200"/>
    <mergeCell ref="D2196:D2200"/>
    <mergeCell ref="E2196:E2200"/>
    <mergeCell ref="F2196:F2200"/>
    <mergeCell ref="B2191:B2195"/>
    <mergeCell ref="C2191:C2195"/>
    <mergeCell ref="D2191:D2195"/>
    <mergeCell ref="E2191:E2195"/>
    <mergeCell ref="F2191:F2195"/>
    <mergeCell ref="G2191:G2195"/>
    <mergeCell ref="A2186:A2190"/>
    <mergeCell ref="B2186:B2190"/>
    <mergeCell ref="C2186:C2190"/>
    <mergeCell ref="D2186:D2190"/>
    <mergeCell ref="E2186:E2190"/>
    <mergeCell ref="F2186:F2190"/>
    <mergeCell ref="G2186:G2190"/>
    <mergeCell ref="A2191:A2195"/>
    <mergeCell ref="G2176:G2180"/>
    <mergeCell ref="A2181:A2185"/>
    <mergeCell ref="B2181:B2185"/>
    <mergeCell ref="C2181:C2185"/>
    <mergeCell ref="D2181:D2185"/>
    <mergeCell ref="E2181:E2185"/>
    <mergeCell ref="F2181:F2185"/>
    <mergeCell ref="G2181:G2185"/>
    <mergeCell ref="A2176:A2180"/>
    <mergeCell ref="B2176:B2180"/>
    <mergeCell ref="C2176:C2180"/>
    <mergeCell ref="D2176:D2180"/>
    <mergeCell ref="E2176:E2180"/>
    <mergeCell ref="F2176:F2180"/>
    <mergeCell ref="B2171:B2175"/>
    <mergeCell ref="C2171:C2175"/>
    <mergeCell ref="D2171:D2175"/>
    <mergeCell ref="E2171:E2175"/>
    <mergeCell ref="F2171:F2175"/>
    <mergeCell ref="G2171:G2175"/>
    <mergeCell ref="A2166:A2170"/>
    <mergeCell ref="B2166:B2170"/>
    <mergeCell ref="C2166:C2170"/>
    <mergeCell ref="D2166:D2170"/>
    <mergeCell ref="E2166:E2170"/>
    <mergeCell ref="F2166:F2170"/>
    <mergeCell ref="G2166:G2170"/>
    <mergeCell ref="A2171:A2175"/>
    <mergeCell ref="G2156:G2160"/>
    <mergeCell ref="A2161:A2165"/>
    <mergeCell ref="B2161:B2165"/>
    <mergeCell ref="C2161:C2165"/>
    <mergeCell ref="D2161:D2165"/>
    <mergeCell ref="E2161:E2165"/>
    <mergeCell ref="F2161:F2165"/>
    <mergeCell ref="G2161:G2165"/>
    <mergeCell ref="A2156:A2160"/>
    <mergeCell ref="B2156:B2160"/>
    <mergeCell ref="C2156:C2160"/>
    <mergeCell ref="D2156:D2160"/>
    <mergeCell ref="E2156:E2160"/>
    <mergeCell ref="F2156:F2160"/>
    <mergeCell ref="B2151:B2155"/>
    <mergeCell ref="C2151:C2155"/>
    <mergeCell ref="D2151:D2155"/>
    <mergeCell ref="E2151:E2155"/>
    <mergeCell ref="F2151:F2155"/>
    <mergeCell ref="G2151:G2155"/>
    <mergeCell ref="A2146:A2150"/>
    <mergeCell ref="B2146:B2150"/>
    <mergeCell ref="C2146:C2150"/>
    <mergeCell ref="D2146:D2150"/>
    <mergeCell ref="E2146:E2150"/>
    <mergeCell ref="F2146:F2150"/>
    <mergeCell ref="G2146:G2150"/>
    <mergeCell ref="A2151:A2155"/>
    <mergeCell ref="G2136:G2140"/>
    <mergeCell ref="A2141:A2145"/>
    <mergeCell ref="B2141:B2145"/>
    <mergeCell ref="C2141:C2145"/>
    <mergeCell ref="D2141:D2145"/>
    <mergeCell ref="E2141:E2145"/>
    <mergeCell ref="F2141:F2145"/>
    <mergeCell ref="G2141:G2145"/>
    <mergeCell ref="A2136:A2140"/>
    <mergeCell ref="B2136:B2140"/>
    <mergeCell ref="C2136:C2140"/>
    <mergeCell ref="D2136:D2140"/>
    <mergeCell ref="E2136:E2140"/>
    <mergeCell ref="F2136:F2140"/>
    <mergeCell ref="B2131:B2135"/>
    <mergeCell ref="C2131:C2135"/>
    <mergeCell ref="D2131:D2135"/>
    <mergeCell ref="E2131:E2135"/>
    <mergeCell ref="F2131:F2135"/>
    <mergeCell ref="G2131:G2135"/>
    <mergeCell ref="A2126:A2130"/>
    <mergeCell ref="B2126:B2130"/>
    <mergeCell ref="C2126:C2130"/>
    <mergeCell ref="D2126:D2130"/>
    <mergeCell ref="E2126:E2130"/>
    <mergeCell ref="F2126:F2130"/>
    <mergeCell ref="G2126:G2130"/>
    <mergeCell ref="A2131:A2135"/>
    <mergeCell ref="G2116:G2120"/>
    <mergeCell ref="A2121:A2125"/>
    <mergeCell ref="B2121:B2125"/>
    <mergeCell ref="C2121:C2125"/>
    <mergeCell ref="D2121:D2125"/>
    <mergeCell ref="E2121:E2125"/>
    <mergeCell ref="F2121:F2125"/>
    <mergeCell ref="G2121:G2125"/>
    <mergeCell ref="A2116:A2120"/>
    <mergeCell ref="B2116:B2120"/>
    <mergeCell ref="C2116:C2120"/>
    <mergeCell ref="D2116:D2120"/>
    <mergeCell ref="E2116:E2120"/>
    <mergeCell ref="F2116:F2120"/>
    <mergeCell ref="B2111:B2115"/>
    <mergeCell ref="C2111:C2115"/>
    <mergeCell ref="D2111:D2115"/>
    <mergeCell ref="E2111:E2115"/>
    <mergeCell ref="F2111:F2115"/>
    <mergeCell ref="G2111:G2115"/>
    <mergeCell ref="A2106:A2110"/>
    <mergeCell ref="B2106:B2110"/>
    <mergeCell ref="C2106:C2110"/>
    <mergeCell ref="D2106:D2110"/>
    <mergeCell ref="E2106:E2110"/>
    <mergeCell ref="F2106:F2110"/>
    <mergeCell ref="G2106:G2110"/>
    <mergeCell ref="A2111:A2115"/>
    <mergeCell ref="G2096:G2100"/>
    <mergeCell ref="A2101:A2105"/>
    <mergeCell ref="B2101:B2105"/>
    <mergeCell ref="C2101:C2105"/>
    <mergeCell ref="D2101:D2105"/>
    <mergeCell ref="E2101:E2105"/>
    <mergeCell ref="F2101:F2105"/>
    <mergeCell ref="G2101:G2105"/>
    <mergeCell ref="A2096:A2100"/>
    <mergeCell ref="B2096:B2100"/>
    <mergeCell ref="C2096:C2100"/>
    <mergeCell ref="D2096:D2100"/>
    <mergeCell ref="E2096:E2100"/>
    <mergeCell ref="F2096:F2100"/>
    <mergeCell ref="B2091:B2095"/>
    <mergeCell ref="C2091:C2095"/>
    <mergeCell ref="D2091:D2095"/>
    <mergeCell ref="E2091:E2095"/>
    <mergeCell ref="F2091:F2095"/>
    <mergeCell ref="G2091:G2095"/>
    <mergeCell ref="A2086:A2090"/>
    <mergeCell ref="B2086:B2090"/>
    <mergeCell ref="C2086:C2090"/>
    <mergeCell ref="D2086:D2090"/>
    <mergeCell ref="E2086:E2090"/>
    <mergeCell ref="F2086:F2090"/>
    <mergeCell ref="G2086:G2090"/>
    <mergeCell ref="A2091:A2095"/>
    <mergeCell ref="G2076:G2080"/>
    <mergeCell ref="A2081:A2085"/>
    <mergeCell ref="B2081:B2085"/>
    <mergeCell ref="C2081:C2085"/>
    <mergeCell ref="D2081:D2085"/>
    <mergeCell ref="E2081:E2085"/>
    <mergeCell ref="F2081:F2085"/>
    <mergeCell ref="G2081:G2085"/>
    <mergeCell ref="A2076:A2080"/>
    <mergeCell ref="B2076:B2080"/>
    <mergeCell ref="C2076:C2080"/>
    <mergeCell ref="D2076:D2080"/>
    <mergeCell ref="E2076:E2080"/>
    <mergeCell ref="F2076:F2080"/>
    <mergeCell ref="B2071:B2075"/>
    <mergeCell ref="C2071:C2075"/>
    <mergeCell ref="D2071:D2075"/>
    <mergeCell ref="E2071:E2075"/>
    <mergeCell ref="F2071:F2075"/>
    <mergeCell ref="G2071:G2075"/>
    <mergeCell ref="A2066:A2070"/>
    <mergeCell ref="B2066:B2070"/>
    <mergeCell ref="C2066:C2070"/>
    <mergeCell ref="D2066:D2070"/>
    <mergeCell ref="E2066:E2070"/>
    <mergeCell ref="F2066:F2070"/>
    <mergeCell ref="G2066:G2070"/>
    <mergeCell ref="A2071:A2075"/>
    <mergeCell ref="G2056:G2060"/>
    <mergeCell ref="A2061:A2065"/>
    <mergeCell ref="B2061:B2065"/>
    <mergeCell ref="C2061:C2065"/>
    <mergeCell ref="D2061:D2065"/>
    <mergeCell ref="E2061:E2065"/>
    <mergeCell ref="F2061:F2065"/>
    <mergeCell ref="G2061:G2065"/>
    <mergeCell ref="A2056:A2060"/>
    <mergeCell ref="B2056:B2060"/>
    <mergeCell ref="C2056:C2060"/>
    <mergeCell ref="D2056:D2060"/>
    <mergeCell ref="E2056:E2060"/>
    <mergeCell ref="F2056:F2060"/>
    <mergeCell ref="B2051:B2055"/>
    <mergeCell ref="C2051:C2055"/>
    <mergeCell ref="D2051:D2055"/>
    <mergeCell ref="E2051:E2055"/>
    <mergeCell ref="F2051:F2055"/>
    <mergeCell ref="G2051:G2055"/>
    <mergeCell ref="A2046:A2050"/>
    <mergeCell ref="B2046:B2050"/>
    <mergeCell ref="C2046:C2050"/>
    <mergeCell ref="D2046:D2050"/>
    <mergeCell ref="E2046:E2050"/>
    <mergeCell ref="F2046:F2050"/>
    <mergeCell ref="G2046:G2050"/>
    <mergeCell ref="A2051:A2055"/>
    <mergeCell ref="G2036:G2040"/>
    <mergeCell ref="A2041:A2045"/>
    <mergeCell ref="B2041:B2045"/>
    <mergeCell ref="C2041:C2045"/>
    <mergeCell ref="D2041:D2045"/>
    <mergeCell ref="E2041:E2045"/>
    <mergeCell ref="F2041:F2045"/>
    <mergeCell ref="G2041:G2045"/>
    <mergeCell ref="A2036:A2040"/>
    <mergeCell ref="B2036:B2040"/>
    <mergeCell ref="C2036:C2040"/>
    <mergeCell ref="D2036:D2040"/>
    <mergeCell ref="E2036:E2040"/>
    <mergeCell ref="F2036:F2040"/>
    <mergeCell ref="B2031:B2035"/>
    <mergeCell ref="C2031:C2035"/>
    <mergeCell ref="D2031:D2035"/>
    <mergeCell ref="E2031:E2035"/>
    <mergeCell ref="F2031:F2035"/>
    <mergeCell ref="G2031:G2035"/>
    <mergeCell ref="A2026:A2030"/>
    <mergeCell ref="B2026:B2030"/>
    <mergeCell ref="C2026:C2030"/>
    <mergeCell ref="D2026:D2030"/>
    <mergeCell ref="E2026:E2030"/>
    <mergeCell ref="F2026:F2030"/>
    <mergeCell ref="G2026:G2030"/>
    <mergeCell ref="A2031:A2035"/>
    <mergeCell ref="G2016:G2020"/>
    <mergeCell ref="A2021:A2025"/>
    <mergeCell ref="B2021:B2025"/>
    <mergeCell ref="C2021:C2025"/>
    <mergeCell ref="D2021:D2025"/>
    <mergeCell ref="E2021:E2025"/>
    <mergeCell ref="F2021:F2025"/>
    <mergeCell ref="G2021:G2025"/>
    <mergeCell ref="A2016:A2020"/>
    <mergeCell ref="B2016:B2020"/>
    <mergeCell ref="C2016:C2020"/>
    <mergeCell ref="D2016:D2020"/>
    <mergeCell ref="E2016:E2020"/>
    <mergeCell ref="F2016:F2020"/>
    <mergeCell ref="B2011:B2015"/>
    <mergeCell ref="C2011:C2015"/>
    <mergeCell ref="D2011:D2015"/>
    <mergeCell ref="E2011:E2015"/>
    <mergeCell ref="F2011:F2015"/>
    <mergeCell ref="G2011:G2015"/>
    <mergeCell ref="A2006:A2010"/>
    <mergeCell ref="B2006:B2010"/>
    <mergeCell ref="C2006:C2010"/>
    <mergeCell ref="D2006:D2010"/>
    <mergeCell ref="E2006:E2010"/>
    <mergeCell ref="F2006:F2010"/>
    <mergeCell ref="G2006:G2010"/>
    <mergeCell ref="A2011:A2015"/>
    <mergeCell ref="G1996:G2000"/>
    <mergeCell ref="A2001:A2005"/>
    <mergeCell ref="B2001:B2005"/>
    <mergeCell ref="C2001:C2005"/>
    <mergeCell ref="D2001:D2005"/>
    <mergeCell ref="E2001:E2005"/>
    <mergeCell ref="F2001:F2005"/>
    <mergeCell ref="G2001:G2005"/>
    <mergeCell ref="A1996:A2000"/>
    <mergeCell ref="B1996:B2000"/>
    <mergeCell ref="C1996:C2000"/>
    <mergeCell ref="D1996:D2000"/>
    <mergeCell ref="E1996:E2000"/>
    <mergeCell ref="F1996:F2000"/>
    <mergeCell ref="B1991:B1995"/>
    <mergeCell ref="C1991:C1995"/>
    <mergeCell ref="D1991:D1995"/>
    <mergeCell ref="E1991:E1995"/>
    <mergeCell ref="F1991:F1995"/>
    <mergeCell ref="G1991:G1995"/>
    <mergeCell ref="A1986:A1990"/>
    <mergeCell ref="B1986:B1990"/>
    <mergeCell ref="C1986:C1990"/>
    <mergeCell ref="D1986:D1990"/>
    <mergeCell ref="E1986:E1990"/>
    <mergeCell ref="F1986:F1990"/>
    <mergeCell ref="G1986:G1990"/>
    <mergeCell ref="A1991:A1995"/>
    <mergeCell ref="G1976:G1980"/>
    <mergeCell ref="A1981:A1985"/>
    <mergeCell ref="B1981:B1985"/>
    <mergeCell ref="C1981:C1985"/>
    <mergeCell ref="D1981:D1985"/>
    <mergeCell ref="E1981:E1985"/>
    <mergeCell ref="F1981:F1985"/>
    <mergeCell ref="G1981:G1985"/>
    <mergeCell ref="A1976:A1980"/>
    <mergeCell ref="B1976:B1980"/>
    <mergeCell ref="C1976:C1980"/>
    <mergeCell ref="D1976:D1980"/>
    <mergeCell ref="E1976:E1980"/>
    <mergeCell ref="F1976:F1980"/>
    <mergeCell ref="B1971:B1975"/>
    <mergeCell ref="C1971:C1975"/>
    <mergeCell ref="D1971:D1975"/>
    <mergeCell ref="E1971:E1975"/>
    <mergeCell ref="F1971:F1975"/>
    <mergeCell ref="G1971:G1975"/>
    <mergeCell ref="A1966:A1970"/>
    <mergeCell ref="B1966:B1970"/>
    <mergeCell ref="C1966:C1970"/>
    <mergeCell ref="D1966:D1970"/>
    <mergeCell ref="E1966:E1970"/>
    <mergeCell ref="F1966:F1970"/>
    <mergeCell ref="G1966:G1970"/>
    <mergeCell ref="A1971:A1975"/>
    <mergeCell ref="G1956:G1960"/>
    <mergeCell ref="A1961:A1965"/>
    <mergeCell ref="B1961:B1965"/>
    <mergeCell ref="C1961:C1965"/>
    <mergeCell ref="D1961:D1965"/>
    <mergeCell ref="E1961:E1965"/>
    <mergeCell ref="F1961:F1965"/>
    <mergeCell ref="G1961:G1965"/>
    <mergeCell ref="A1956:A1960"/>
    <mergeCell ref="B1956:B1960"/>
    <mergeCell ref="C1956:C1960"/>
    <mergeCell ref="D1956:D1960"/>
    <mergeCell ref="E1956:E1960"/>
    <mergeCell ref="F1956:F1960"/>
    <mergeCell ref="B1951:B1955"/>
    <mergeCell ref="C1951:C1955"/>
    <mergeCell ref="D1951:D1955"/>
    <mergeCell ref="E1951:E1955"/>
    <mergeCell ref="F1951:F1955"/>
    <mergeCell ref="G1951:G1955"/>
    <mergeCell ref="A1946:A1950"/>
    <mergeCell ref="B1946:B1950"/>
    <mergeCell ref="C1946:C1950"/>
    <mergeCell ref="D1946:D1950"/>
    <mergeCell ref="E1946:E1950"/>
    <mergeCell ref="F1946:F1950"/>
    <mergeCell ref="G1946:G1950"/>
    <mergeCell ref="A1951:A1955"/>
    <mergeCell ref="G1936:G1940"/>
    <mergeCell ref="A1941:A1945"/>
    <mergeCell ref="B1941:B1945"/>
    <mergeCell ref="C1941:C1945"/>
    <mergeCell ref="D1941:D1945"/>
    <mergeCell ref="E1941:E1945"/>
    <mergeCell ref="F1941:F1945"/>
    <mergeCell ref="G1941:G1945"/>
    <mergeCell ref="A1936:A1940"/>
    <mergeCell ref="B1936:B1940"/>
    <mergeCell ref="C1936:C1940"/>
    <mergeCell ref="D1936:D1940"/>
    <mergeCell ref="E1936:E1940"/>
    <mergeCell ref="F1936:F1940"/>
    <mergeCell ref="B1931:B1935"/>
    <mergeCell ref="C1931:C1935"/>
    <mergeCell ref="D1931:D1935"/>
    <mergeCell ref="E1931:E1935"/>
    <mergeCell ref="F1931:F1935"/>
    <mergeCell ref="G1931:G1935"/>
    <mergeCell ref="A1926:A1930"/>
    <mergeCell ref="B1926:B1930"/>
    <mergeCell ref="C1926:C1930"/>
    <mergeCell ref="D1926:D1930"/>
    <mergeCell ref="E1926:E1930"/>
    <mergeCell ref="F1926:F1930"/>
    <mergeCell ref="G1926:G1930"/>
    <mergeCell ref="A1931:A1935"/>
    <mergeCell ref="G1916:G1920"/>
    <mergeCell ref="A1921:A1925"/>
    <mergeCell ref="B1921:B1925"/>
    <mergeCell ref="C1921:C1925"/>
    <mergeCell ref="D1921:D1925"/>
    <mergeCell ref="E1921:E1925"/>
    <mergeCell ref="F1921:F1925"/>
    <mergeCell ref="G1921:G1925"/>
    <mergeCell ref="A1916:A1920"/>
    <mergeCell ref="B1916:B1920"/>
    <mergeCell ref="C1916:C1920"/>
    <mergeCell ref="D1916:D1920"/>
    <mergeCell ref="E1916:E1920"/>
    <mergeCell ref="F1916:F1920"/>
    <mergeCell ref="B1911:B1915"/>
    <mergeCell ref="C1911:C1915"/>
    <mergeCell ref="D1911:D1915"/>
    <mergeCell ref="E1911:E1915"/>
    <mergeCell ref="F1911:F1915"/>
    <mergeCell ref="G1911:G1915"/>
    <mergeCell ref="A1906:A1910"/>
    <mergeCell ref="B1906:B1910"/>
    <mergeCell ref="C1906:C1910"/>
    <mergeCell ref="D1906:D1910"/>
    <mergeCell ref="E1906:E1910"/>
    <mergeCell ref="F1906:F1910"/>
    <mergeCell ref="G1906:G1910"/>
    <mergeCell ref="A1911:A1915"/>
    <mergeCell ref="G1896:G1900"/>
    <mergeCell ref="A1901:A1905"/>
    <mergeCell ref="B1901:B1905"/>
    <mergeCell ref="C1901:C1905"/>
    <mergeCell ref="D1901:D1905"/>
    <mergeCell ref="E1901:E1905"/>
    <mergeCell ref="F1901:F1905"/>
    <mergeCell ref="G1901:G1905"/>
    <mergeCell ref="A1896:A1900"/>
    <mergeCell ref="B1896:B1900"/>
    <mergeCell ref="C1896:C1900"/>
    <mergeCell ref="D1896:D1900"/>
    <mergeCell ref="E1896:E1900"/>
    <mergeCell ref="F1896:F1900"/>
    <mergeCell ref="B1891:B1895"/>
    <mergeCell ref="C1891:C1895"/>
    <mergeCell ref="D1891:D1895"/>
    <mergeCell ref="E1891:E1895"/>
    <mergeCell ref="F1891:F1895"/>
    <mergeCell ref="G1891:G1895"/>
    <mergeCell ref="A1886:A1890"/>
    <mergeCell ref="B1886:B1890"/>
    <mergeCell ref="C1886:C1890"/>
    <mergeCell ref="D1886:D1890"/>
    <mergeCell ref="E1886:E1890"/>
    <mergeCell ref="F1886:F1890"/>
    <mergeCell ref="G1886:G1890"/>
    <mergeCell ref="A1891:A1895"/>
    <mergeCell ref="G1876:G1880"/>
    <mergeCell ref="A1881:A1885"/>
    <mergeCell ref="B1881:B1885"/>
    <mergeCell ref="C1881:C1885"/>
    <mergeCell ref="D1881:D1885"/>
    <mergeCell ref="E1881:E1885"/>
    <mergeCell ref="F1881:F1885"/>
    <mergeCell ref="G1881:G1885"/>
    <mergeCell ref="A1876:A1880"/>
    <mergeCell ref="B1876:B1880"/>
    <mergeCell ref="C1876:C1880"/>
    <mergeCell ref="D1876:D1880"/>
    <mergeCell ref="E1876:E1880"/>
    <mergeCell ref="F1876:F1880"/>
    <mergeCell ref="B1871:B1875"/>
    <mergeCell ref="C1871:C1875"/>
    <mergeCell ref="D1871:D1875"/>
    <mergeCell ref="E1871:E1875"/>
    <mergeCell ref="F1871:F1875"/>
    <mergeCell ref="G1871:G1875"/>
    <mergeCell ref="A1866:A1870"/>
    <mergeCell ref="B1866:B1870"/>
    <mergeCell ref="C1866:C1870"/>
    <mergeCell ref="D1866:D1870"/>
    <mergeCell ref="E1866:E1870"/>
    <mergeCell ref="F1866:F1870"/>
    <mergeCell ref="G1866:G1870"/>
    <mergeCell ref="A1871:A1875"/>
    <mergeCell ref="G1856:G1860"/>
    <mergeCell ref="A1861:A1865"/>
    <mergeCell ref="B1861:B1865"/>
    <mergeCell ref="C1861:C1865"/>
    <mergeCell ref="D1861:D1865"/>
    <mergeCell ref="E1861:E1865"/>
    <mergeCell ref="F1861:F1865"/>
    <mergeCell ref="G1861:G1865"/>
    <mergeCell ref="A1856:A1860"/>
    <mergeCell ref="B1856:B1860"/>
    <mergeCell ref="C1856:C1860"/>
    <mergeCell ref="D1856:D1860"/>
    <mergeCell ref="E1856:E1860"/>
    <mergeCell ref="F1856:F1860"/>
    <mergeCell ref="B1851:B1855"/>
    <mergeCell ref="C1851:C1855"/>
    <mergeCell ref="D1851:D1855"/>
    <mergeCell ref="E1851:E1855"/>
    <mergeCell ref="F1851:F1855"/>
    <mergeCell ref="G1851:G1855"/>
    <mergeCell ref="A1846:A1850"/>
    <mergeCell ref="B1846:B1850"/>
    <mergeCell ref="C1846:C1850"/>
    <mergeCell ref="D1846:D1850"/>
    <mergeCell ref="E1846:E1850"/>
    <mergeCell ref="F1846:F1850"/>
    <mergeCell ref="G1846:G1850"/>
    <mergeCell ref="A1851:A1855"/>
    <mergeCell ref="G1836:G1840"/>
    <mergeCell ref="A1841:A1845"/>
    <mergeCell ref="B1841:B1845"/>
    <mergeCell ref="C1841:C1845"/>
    <mergeCell ref="D1841:D1845"/>
    <mergeCell ref="E1841:E1845"/>
    <mergeCell ref="F1841:F1845"/>
    <mergeCell ref="G1841:G1845"/>
    <mergeCell ref="A1836:A1840"/>
    <mergeCell ref="B1836:B1840"/>
    <mergeCell ref="C1836:C1840"/>
    <mergeCell ref="D1836:D1840"/>
    <mergeCell ref="E1836:E1840"/>
    <mergeCell ref="F1836:F1840"/>
    <mergeCell ref="B1831:B1835"/>
    <mergeCell ref="C1831:C1835"/>
    <mergeCell ref="D1831:D1835"/>
    <mergeCell ref="E1831:E1835"/>
    <mergeCell ref="F1831:F1835"/>
    <mergeCell ref="G1831:G1835"/>
    <mergeCell ref="A1826:A1830"/>
    <mergeCell ref="B1826:B1830"/>
    <mergeCell ref="C1826:C1830"/>
    <mergeCell ref="D1826:D1830"/>
    <mergeCell ref="E1826:E1830"/>
    <mergeCell ref="F1826:F1830"/>
    <mergeCell ref="G1826:G1830"/>
    <mergeCell ref="A1831:A1835"/>
    <mergeCell ref="G1816:G1820"/>
    <mergeCell ref="A1821:A1825"/>
    <mergeCell ref="B1821:B1825"/>
    <mergeCell ref="C1821:C1825"/>
    <mergeCell ref="D1821:D1825"/>
    <mergeCell ref="E1821:E1825"/>
    <mergeCell ref="F1821:F1825"/>
    <mergeCell ref="G1821:G1825"/>
    <mergeCell ref="A1816:A1820"/>
    <mergeCell ref="B1816:B1820"/>
    <mergeCell ref="C1816:C1820"/>
    <mergeCell ref="D1816:D1820"/>
    <mergeCell ref="E1816:E1820"/>
    <mergeCell ref="F1816:F1820"/>
    <mergeCell ref="B1811:B1815"/>
    <mergeCell ref="C1811:C1815"/>
    <mergeCell ref="D1811:D1815"/>
    <mergeCell ref="E1811:E1815"/>
    <mergeCell ref="F1811:F1815"/>
    <mergeCell ref="G1811:G1815"/>
    <mergeCell ref="A1806:A1810"/>
    <mergeCell ref="B1806:B1810"/>
    <mergeCell ref="C1806:C1810"/>
    <mergeCell ref="D1806:D1810"/>
    <mergeCell ref="E1806:E1810"/>
    <mergeCell ref="F1806:F1810"/>
    <mergeCell ref="G1806:G1810"/>
    <mergeCell ref="A1811:A1815"/>
    <mergeCell ref="G1796:G1800"/>
    <mergeCell ref="A1801:A1805"/>
    <mergeCell ref="B1801:B1805"/>
    <mergeCell ref="C1801:C1805"/>
    <mergeCell ref="D1801:D1805"/>
    <mergeCell ref="E1801:E1805"/>
    <mergeCell ref="F1801:F1805"/>
    <mergeCell ref="G1801:G1805"/>
    <mergeCell ref="A1796:A1800"/>
    <mergeCell ref="B1796:B1800"/>
    <mergeCell ref="C1796:C1800"/>
    <mergeCell ref="D1796:D1800"/>
    <mergeCell ref="E1796:E1800"/>
    <mergeCell ref="F1796:F1800"/>
    <mergeCell ref="B1791:B1795"/>
    <mergeCell ref="C1791:C1795"/>
    <mergeCell ref="D1791:D1795"/>
    <mergeCell ref="E1791:E1795"/>
    <mergeCell ref="F1791:F1795"/>
    <mergeCell ref="G1791:G1795"/>
    <mergeCell ref="A1786:A1790"/>
    <mergeCell ref="B1786:B1790"/>
    <mergeCell ref="C1786:C1790"/>
    <mergeCell ref="D1786:D1790"/>
    <mergeCell ref="E1786:E1790"/>
    <mergeCell ref="F1786:F1790"/>
    <mergeCell ref="G1786:G1790"/>
    <mergeCell ref="A1791:A1795"/>
    <mergeCell ref="G1776:G1780"/>
    <mergeCell ref="A1781:A1785"/>
    <mergeCell ref="B1781:B1785"/>
    <mergeCell ref="C1781:C1785"/>
    <mergeCell ref="D1781:D1785"/>
    <mergeCell ref="E1781:E1785"/>
    <mergeCell ref="F1781:F1785"/>
    <mergeCell ref="G1781:G1785"/>
    <mergeCell ref="A1776:A1780"/>
    <mergeCell ref="B1776:B1780"/>
    <mergeCell ref="C1776:C1780"/>
    <mergeCell ref="D1776:D1780"/>
    <mergeCell ref="E1776:E1780"/>
    <mergeCell ref="F1776:F1780"/>
    <mergeCell ref="B1771:B1775"/>
    <mergeCell ref="C1771:C1775"/>
    <mergeCell ref="D1771:D1775"/>
    <mergeCell ref="E1771:E1775"/>
    <mergeCell ref="F1771:F1775"/>
    <mergeCell ref="G1771:G1775"/>
    <mergeCell ref="A1766:A1770"/>
    <mergeCell ref="B1766:B1770"/>
    <mergeCell ref="C1766:C1770"/>
    <mergeCell ref="D1766:D1770"/>
    <mergeCell ref="E1766:E1770"/>
    <mergeCell ref="F1766:F1770"/>
    <mergeCell ref="G1766:G1770"/>
    <mergeCell ref="A1771:A1775"/>
    <mergeCell ref="G1756:G1760"/>
    <mergeCell ref="A1761:A1765"/>
    <mergeCell ref="B1761:B1765"/>
    <mergeCell ref="C1761:C1765"/>
    <mergeCell ref="D1761:D1765"/>
    <mergeCell ref="E1761:E1765"/>
    <mergeCell ref="F1761:F1765"/>
    <mergeCell ref="G1761:G1765"/>
    <mergeCell ref="A1756:A1760"/>
    <mergeCell ref="B1756:B1760"/>
    <mergeCell ref="C1756:C1760"/>
    <mergeCell ref="D1756:D1760"/>
    <mergeCell ref="E1756:E1760"/>
    <mergeCell ref="F1756:F1760"/>
    <mergeCell ref="B1751:B1755"/>
    <mergeCell ref="C1751:C1755"/>
    <mergeCell ref="D1751:D1755"/>
    <mergeCell ref="E1751:E1755"/>
    <mergeCell ref="F1751:F1755"/>
    <mergeCell ref="G1751:G1755"/>
    <mergeCell ref="A1746:A1750"/>
    <mergeCell ref="B1746:B1750"/>
    <mergeCell ref="C1746:C1750"/>
    <mergeCell ref="D1746:D1750"/>
    <mergeCell ref="E1746:E1750"/>
    <mergeCell ref="F1746:F1750"/>
    <mergeCell ref="G1746:G1750"/>
    <mergeCell ref="A1751:A1755"/>
    <mergeCell ref="G1736:G1740"/>
    <mergeCell ref="A1741:A1745"/>
    <mergeCell ref="B1741:B1745"/>
    <mergeCell ref="C1741:C1745"/>
    <mergeCell ref="D1741:D1745"/>
    <mergeCell ref="E1741:E1745"/>
    <mergeCell ref="F1741:F1745"/>
    <mergeCell ref="G1741:G1745"/>
    <mergeCell ref="A1736:A1740"/>
    <mergeCell ref="B1736:B1740"/>
    <mergeCell ref="C1736:C1740"/>
    <mergeCell ref="D1736:D1740"/>
    <mergeCell ref="E1736:E1740"/>
    <mergeCell ref="F1736:F1740"/>
    <mergeCell ref="B1731:B1735"/>
    <mergeCell ref="C1731:C1735"/>
    <mergeCell ref="D1731:D1735"/>
    <mergeCell ref="E1731:E1735"/>
    <mergeCell ref="F1731:F1735"/>
    <mergeCell ref="G1731:G1735"/>
    <mergeCell ref="A1726:A1730"/>
    <mergeCell ref="B1726:B1730"/>
    <mergeCell ref="C1726:C1730"/>
    <mergeCell ref="D1726:D1730"/>
    <mergeCell ref="E1726:E1730"/>
    <mergeCell ref="F1726:F1730"/>
    <mergeCell ref="G1726:G1730"/>
    <mergeCell ref="A1731:A1735"/>
    <mergeCell ref="G1716:G1720"/>
    <mergeCell ref="A1721:A1725"/>
    <mergeCell ref="B1721:B1725"/>
    <mergeCell ref="C1721:C1725"/>
    <mergeCell ref="D1721:D1725"/>
    <mergeCell ref="E1721:E1725"/>
    <mergeCell ref="F1721:F1725"/>
    <mergeCell ref="G1721:G1725"/>
    <mergeCell ref="A1716:A1720"/>
    <mergeCell ref="B1716:B1720"/>
    <mergeCell ref="C1716:C1720"/>
    <mergeCell ref="D1716:D1720"/>
    <mergeCell ref="E1716:E1720"/>
    <mergeCell ref="F1716:F1720"/>
    <mergeCell ref="B1711:B1715"/>
    <mergeCell ref="C1711:C1715"/>
    <mergeCell ref="D1711:D1715"/>
    <mergeCell ref="E1711:E1715"/>
    <mergeCell ref="F1711:F1715"/>
    <mergeCell ref="G1711:G1715"/>
    <mergeCell ref="A1706:A1710"/>
    <mergeCell ref="B1706:B1710"/>
    <mergeCell ref="C1706:C1710"/>
    <mergeCell ref="D1706:D1710"/>
    <mergeCell ref="E1706:E1710"/>
    <mergeCell ref="F1706:F1710"/>
    <mergeCell ref="G1706:G1710"/>
    <mergeCell ref="A1711:A1715"/>
    <mergeCell ref="G1696:G1700"/>
    <mergeCell ref="A1701:A1705"/>
    <mergeCell ref="B1701:B1705"/>
    <mergeCell ref="C1701:C1705"/>
    <mergeCell ref="D1701:D1705"/>
    <mergeCell ref="E1701:E1705"/>
    <mergeCell ref="F1701:F1705"/>
    <mergeCell ref="G1701:G1705"/>
    <mergeCell ref="A1696:A1700"/>
    <mergeCell ref="B1696:B1700"/>
    <mergeCell ref="C1696:C1700"/>
    <mergeCell ref="D1696:D1700"/>
    <mergeCell ref="E1696:E1700"/>
    <mergeCell ref="F1696:F1700"/>
    <mergeCell ref="B1691:B1695"/>
    <mergeCell ref="C1691:C1695"/>
    <mergeCell ref="D1691:D1695"/>
    <mergeCell ref="E1691:E1695"/>
    <mergeCell ref="F1691:F1695"/>
    <mergeCell ref="G1691:G1695"/>
    <mergeCell ref="A1686:A1690"/>
    <mergeCell ref="B1686:B1690"/>
    <mergeCell ref="C1686:C1690"/>
    <mergeCell ref="D1686:D1690"/>
    <mergeCell ref="E1686:E1690"/>
    <mergeCell ref="F1686:F1690"/>
    <mergeCell ref="G1686:G1690"/>
    <mergeCell ref="A1691:A1695"/>
    <mergeCell ref="G1676:G1680"/>
    <mergeCell ref="A1681:A1685"/>
    <mergeCell ref="B1681:B1685"/>
    <mergeCell ref="C1681:C1685"/>
    <mergeCell ref="D1681:D1685"/>
    <mergeCell ref="E1681:E1685"/>
    <mergeCell ref="F1681:F1685"/>
    <mergeCell ref="G1681:G1685"/>
    <mergeCell ref="A1676:A1680"/>
    <mergeCell ref="B1676:B1680"/>
    <mergeCell ref="C1676:C1680"/>
    <mergeCell ref="D1676:D1680"/>
    <mergeCell ref="E1676:E1680"/>
    <mergeCell ref="F1676:F1680"/>
    <mergeCell ref="B1671:B1675"/>
    <mergeCell ref="C1671:C1675"/>
    <mergeCell ref="D1671:D1675"/>
    <mergeCell ref="E1671:E1675"/>
    <mergeCell ref="F1671:F1675"/>
    <mergeCell ref="G1671:G1675"/>
    <mergeCell ref="A1666:A1670"/>
    <mergeCell ref="B1666:B1670"/>
    <mergeCell ref="C1666:C1670"/>
    <mergeCell ref="D1666:D1670"/>
    <mergeCell ref="E1666:E1670"/>
    <mergeCell ref="F1666:F1670"/>
    <mergeCell ref="G1666:G1670"/>
    <mergeCell ref="A1671:A1675"/>
    <mergeCell ref="G1656:G1660"/>
    <mergeCell ref="A1661:A1665"/>
    <mergeCell ref="B1661:B1665"/>
    <mergeCell ref="C1661:C1665"/>
    <mergeCell ref="D1661:D1665"/>
    <mergeCell ref="E1661:E1665"/>
    <mergeCell ref="F1661:F1665"/>
    <mergeCell ref="G1661:G1665"/>
    <mergeCell ref="A1656:A1660"/>
    <mergeCell ref="B1656:B1660"/>
    <mergeCell ref="C1656:C1660"/>
    <mergeCell ref="D1656:D1660"/>
    <mergeCell ref="E1656:E1660"/>
    <mergeCell ref="F1656:F1660"/>
    <mergeCell ref="B1651:B1655"/>
    <mergeCell ref="C1651:C1655"/>
    <mergeCell ref="D1651:D1655"/>
    <mergeCell ref="E1651:E1655"/>
    <mergeCell ref="F1651:F1655"/>
    <mergeCell ref="G1651:G1655"/>
    <mergeCell ref="A1646:A1650"/>
    <mergeCell ref="B1646:B1650"/>
    <mergeCell ref="C1646:C1650"/>
    <mergeCell ref="D1646:D1650"/>
    <mergeCell ref="E1646:E1650"/>
    <mergeCell ref="F1646:F1650"/>
    <mergeCell ref="G1646:G1650"/>
    <mergeCell ref="A1651:A1655"/>
    <mergeCell ref="G1636:G1640"/>
    <mergeCell ref="A1641:A1645"/>
    <mergeCell ref="B1641:B1645"/>
    <mergeCell ref="C1641:C1645"/>
    <mergeCell ref="D1641:D1645"/>
    <mergeCell ref="E1641:E1645"/>
    <mergeCell ref="F1641:F1645"/>
    <mergeCell ref="G1641:G1645"/>
    <mergeCell ref="A1636:A1640"/>
    <mergeCell ref="B1636:B1640"/>
    <mergeCell ref="C1636:C1640"/>
    <mergeCell ref="D1636:D1640"/>
    <mergeCell ref="E1636:E1640"/>
    <mergeCell ref="F1636:F1640"/>
    <mergeCell ref="B1631:B1635"/>
    <mergeCell ref="C1631:C1635"/>
    <mergeCell ref="D1631:D1635"/>
    <mergeCell ref="E1631:E1635"/>
    <mergeCell ref="F1631:F1635"/>
    <mergeCell ref="G1631:G1635"/>
    <mergeCell ref="A1626:A1630"/>
    <mergeCell ref="B1626:B1630"/>
    <mergeCell ref="C1626:C1630"/>
    <mergeCell ref="D1626:D1630"/>
    <mergeCell ref="E1626:E1630"/>
    <mergeCell ref="F1626:F1630"/>
    <mergeCell ref="G1626:G1630"/>
    <mergeCell ref="A1631:A1635"/>
    <mergeCell ref="G1616:G1620"/>
    <mergeCell ref="A1621:A1625"/>
    <mergeCell ref="B1621:B1625"/>
    <mergeCell ref="C1621:C1625"/>
    <mergeCell ref="D1621:D1625"/>
    <mergeCell ref="E1621:E1625"/>
    <mergeCell ref="F1621:F1625"/>
    <mergeCell ref="G1621:G1625"/>
    <mergeCell ref="A1616:A1620"/>
    <mergeCell ref="B1616:B1620"/>
    <mergeCell ref="C1616:C1620"/>
    <mergeCell ref="D1616:D1620"/>
    <mergeCell ref="E1616:E1620"/>
    <mergeCell ref="F1616:F1620"/>
    <mergeCell ref="B1611:B1615"/>
    <mergeCell ref="C1611:C1615"/>
    <mergeCell ref="D1611:D1615"/>
    <mergeCell ref="E1611:E1615"/>
    <mergeCell ref="F1611:F1615"/>
    <mergeCell ref="G1611:G1615"/>
    <mergeCell ref="A1606:A1610"/>
    <mergeCell ref="B1606:B1610"/>
    <mergeCell ref="C1606:C1610"/>
    <mergeCell ref="D1606:D1610"/>
    <mergeCell ref="E1606:E1610"/>
    <mergeCell ref="F1606:F1610"/>
    <mergeCell ref="G1606:G1610"/>
    <mergeCell ref="A1611:A1615"/>
    <mergeCell ref="G1596:G1600"/>
    <mergeCell ref="A1601:A1605"/>
    <mergeCell ref="B1601:B1605"/>
    <mergeCell ref="C1601:C1605"/>
    <mergeCell ref="D1601:D1605"/>
    <mergeCell ref="E1601:E1605"/>
    <mergeCell ref="F1601:F1605"/>
    <mergeCell ref="G1601:G1605"/>
    <mergeCell ref="A1596:A1600"/>
    <mergeCell ref="B1596:B1600"/>
    <mergeCell ref="C1596:C1600"/>
    <mergeCell ref="D1596:D1600"/>
    <mergeCell ref="E1596:E1600"/>
    <mergeCell ref="F1596:F1600"/>
    <mergeCell ref="B1591:B1595"/>
    <mergeCell ref="C1591:C1595"/>
    <mergeCell ref="D1591:D1595"/>
    <mergeCell ref="E1591:E1595"/>
    <mergeCell ref="F1591:F1595"/>
    <mergeCell ref="G1591:G1595"/>
    <mergeCell ref="A1586:A1590"/>
    <mergeCell ref="B1586:B1590"/>
    <mergeCell ref="C1586:C1590"/>
    <mergeCell ref="D1586:D1590"/>
    <mergeCell ref="E1586:E1590"/>
    <mergeCell ref="F1586:F1590"/>
    <mergeCell ref="G1586:G1590"/>
    <mergeCell ref="A1591:A1595"/>
    <mergeCell ref="G1576:G1580"/>
    <mergeCell ref="A1581:A1585"/>
    <mergeCell ref="B1581:B1585"/>
    <mergeCell ref="C1581:C1585"/>
    <mergeCell ref="D1581:D1585"/>
    <mergeCell ref="E1581:E1585"/>
    <mergeCell ref="F1581:F1585"/>
    <mergeCell ref="G1581:G1585"/>
    <mergeCell ref="A1576:A1580"/>
    <mergeCell ref="B1576:B1580"/>
    <mergeCell ref="C1576:C1580"/>
    <mergeCell ref="D1576:D1580"/>
    <mergeCell ref="E1576:E1580"/>
    <mergeCell ref="F1576:F1580"/>
    <mergeCell ref="B1571:B1575"/>
    <mergeCell ref="C1571:C1575"/>
    <mergeCell ref="D1571:D1575"/>
    <mergeCell ref="E1571:E1575"/>
    <mergeCell ref="F1571:F1575"/>
    <mergeCell ref="G1571:G1575"/>
    <mergeCell ref="A1566:A1570"/>
    <mergeCell ref="B1566:B1570"/>
    <mergeCell ref="C1566:C1570"/>
    <mergeCell ref="D1566:D1570"/>
    <mergeCell ref="E1566:E1570"/>
    <mergeCell ref="F1566:F1570"/>
    <mergeCell ref="G1566:G1570"/>
    <mergeCell ref="A1571:A1575"/>
    <mergeCell ref="G1556:G1560"/>
    <mergeCell ref="A1561:A1565"/>
    <mergeCell ref="B1561:B1565"/>
    <mergeCell ref="C1561:C1565"/>
    <mergeCell ref="D1561:D1565"/>
    <mergeCell ref="E1561:E1565"/>
    <mergeCell ref="F1561:F1565"/>
    <mergeCell ref="G1561:G1565"/>
    <mergeCell ref="A1556:A1560"/>
    <mergeCell ref="B1556:B1560"/>
    <mergeCell ref="C1556:C1560"/>
    <mergeCell ref="D1556:D1560"/>
    <mergeCell ref="E1556:E1560"/>
    <mergeCell ref="F1556:F1560"/>
    <mergeCell ref="B1551:B1555"/>
    <mergeCell ref="C1551:C1555"/>
    <mergeCell ref="D1551:D1555"/>
    <mergeCell ref="E1551:E1555"/>
    <mergeCell ref="F1551:F1555"/>
    <mergeCell ref="G1551:G1555"/>
    <mergeCell ref="A1546:A1550"/>
    <mergeCell ref="B1546:B1550"/>
    <mergeCell ref="C1546:C1550"/>
    <mergeCell ref="D1546:D1550"/>
    <mergeCell ref="E1546:E1550"/>
    <mergeCell ref="F1546:F1550"/>
    <mergeCell ref="G1546:G1550"/>
    <mergeCell ref="A1551:A1555"/>
    <mergeCell ref="G1536:G1540"/>
    <mergeCell ref="A1541:A1545"/>
    <mergeCell ref="B1541:B1545"/>
    <mergeCell ref="C1541:C1545"/>
    <mergeCell ref="D1541:D1545"/>
    <mergeCell ref="E1541:E1545"/>
    <mergeCell ref="F1541:F1545"/>
    <mergeCell ref="G1541:G1545"/>
    <mergeCell ref="A1536:A1540"/>
    <mergeCell ref="B1536:B1540"/>
    <mergeCell ref="C1536:C1540"/>
    <mergeCell ref="D1536:D1540"/>
    <mergeCell ref="E1536:E1540"/>
    <mergeCell ref="F1536:F1540"/>
    <mergeCell ref="B1531:B1535"/>
    <mergeCell ref="C1531:C1535"/>
    <mergeCell ref="D1531:D1535"/>
    <mergeCell ref="E1531:E1535"/>
    <mergeCell ref="F1531:F1535"/>
    <mergeCell ref="G1531:G1535"/>
    <mergeCell ref="A1526:A1530"/>
    <mergeCell ref="B1526:B1530"/>
    <mergeCell ref="C1526:C1530"/>
    <mergeCell ref="D1526:D1530"/>
    <mergeCell ref="E1526:E1530"/>
    <mergeCell ref="F1526:F1530"/>
    <mergeCell ref="G1526:G1530"/>
    <mergeCell ref="A1531:A1535"/>
    <mergeCell ref="G1516:G1520"/>
    <mergeCell ref="A1521:A1525"/>
    <mergeCell ref="B1521:B1525"/>
    <mergeCell ref="C1521:C1525"/>
    <mergeCell ref="D1521:D1525"/>
    <mergeCell ref="E1521:E1525"/>
    <mergeCell ref="F1521:F1525"/>
    <mergeCell ref="G1521:G1525"/>
    <mergeCell ref="A1516:A1520"/>
    <mergeCell ref="B1516:B1520"/>
    <mergeCell ref="C1516:C1520"/>
    <mergeCell ref="D1516:D1520"/>
    <mergeCell ref="E1516:E1520"/>
    <mergeCell ref="F1516:F1520"/>
    <mergeCell ref="B1511:B1515"/>
    <mergeCell ref="C1511:C1515"/>
    <mergeCell ref="D1511:D1515"/>
    <mergeCell ref="E1511:E1515"/>
    <mergeCell ref="F1511:F1515"/>
    <mergeCell ref="G1511:G1515"/>
    <mergeCell ref="A1506:A1510"/>
    <mergeCell ref="B1506:B1510"/>
    <mergeCell ref="C1506:C1510"/>
    <mergeCell ref="D1506:D1510"/>
    <mergeCell ref="E1506:E1510"/>
    <mergeCell ref="F1506:F1510"/>
    <mergeCell ref="G1506:G1510"/>
    <mergeCell ref="A1511:A1515"/>
    <mergeCell ref="G1496:G1500"/>
    <mergeCell ref="A1501:A1505"/>
    <mergeCell ref="B1501:B1505"/>
    <mergeCell ref="C1501:C1505"/>
    <mergeCell ref="D1501:D1505"/>
    <mergeCell ref="E1501:E1505"/>
    <mergeCell ref="F1501:F1505"/>
    <mergeCell ref="G1501:G1505"/>
    <mergeCell ref="A1496:A1500"/>
    <mergeCell ref="B1496:B1500"/>
    <mergeCell ref="C1496:C1500"/>
    <mergeCell ref="D1496:D1500"/>
    <mergeCell ref="E1496:E1500"/>
    <mergeCell ref="F1496:F1500"/>
    <mergeCell ref="B1491:B1495"/>
    <mergeCell ref="C1491:C1495"/>
    <mergeCell ref="D1491:D1495"/>
    <mergeCell ref="E1491:E1495"/>
    <mergeCell ref="F1491:F1495"/>
    <mergeCell ref="G1491:G1495"/>
    <mergeCell ref="A1486:A1490"/>
    <mergeCell ref="B1486:B1490"/>
    <mergeCell ref="C1486:C1490"/>
    <mergeCell ref="D1486:D1490"/>
    <mergeCell ref="E1486:E1490"/>
    <mergeCell ref="F1486:F1490"/>
    <mergeCell ref="G1486:G1490"/>
    <mergeCell ref="A1491:A1495"/>
    <mergeCell ref="G1476:G1480"/>
    <mergeCell ref="A1481:A1485"/>
    <mergeCell ref="B1481:B1485"/>
    <mergeCell ref="C1481:C1485"/>
    <mergeCell ref="D1481:D1485"/>
    <mergeCell ref="E1481:E1485"/>
    <mergeCell ref="F1481:F1485"/>
    <mergeCell ref="G1481:G1485"/>
    <mergeCell ref="A1476:A1480"/>
    <mergeCell ref="B1476:B1480"/>
    <mergeCell ref="C1476:C1480"/>
    <mergeCell ref="D1476:D1480"/>
    <mergeCell ref="E1476:E1480"/>
    <mergeCell ref="F1476:F1480"/>
    <mergeCell ref="B1471:B1475"/>
    <mergeCell ref="C1471:C1475"/>
    <mergeCell ref="D1471:D1475"/>
    <mergeCell ref="E1471:E1475"/>
    <mergeCell ref="F1471:F1475"/>
    <mergeCell ref="G1471:G1475"/>
    <mergeCell ref="A1466:A1470"/>
    <mergeCell ref="B1466:B1470"/>
    <mergeCell ref="C1466:C1470"/>
    <mergeCell ref="D1466:D1470"/>
    <mergeCell ref="E1466:E1470"/>
    <mergeCell ref="F1466:F1470"/>
    <mergeCell ref="G1466:G1470"/>
    <mergeCell ref="A1471:A1475"/>
    <mergeCell ref="G1456:G1460"/>
    <mergeCell ref="A1461:A1465"/>
    <mergeCell ref="B1461:B1465"/>
    <mergeCell ref="C1461:C1465"/>
    <mergeCell ref="D1461:D1465"/>
    <mergeCell ref="E1461:E1465"/>
    <mergeCell ref="F1461:F1465"/>
    <mergeCell ref="G1461:G1465"/>
    <mergeCell ref="A1456:A1460"/>
    <mergeCell ref="B1456:B1460"/>
    <mergeCell ref="C1456:C1460"/>
    <mergeCell ref="D1456:D1460"/>
    <mergeCell ref="E1456:E1460"/>
    <mergeCell ref="F1456:F1460"/>
    <mergeCell ref="B1451:B1455"/>
    <mergeCell ref="C1451:C1455"/>
    <mergeCell ref="D1451:D1455"/>
    <mergeCell ref="E1451:E1455"/>
    <mergeCell ref="F1451:F1455"/>
    <mergeCell ref="G1451:G1455"/>
    <mergeCell ref="A1446:A1450"/>
    <mergeCell ref="B1446:B1450"/>
    <mergeCell ref="C1446:C1450"/>
    <mergeCell ref="D1446:D1450"/>
    <mergeCell ref="E1446:E1450"/>
    <mergeCell ref="F1446:F1450"/>
    <mergeCell ref="G1446:G1450"/>
    <mergeCell ref="A1451:A1455"/>
    <mergeCell ref="G1436:G1440"/>
    <mergeCell ref="A1441:A1445"/>
    <mergeCell ref="B1441:B1445"/>
    <mergeCell ref="C1441:C1445"/>
    <mergeCell ref="D1441:D1445"/>
    <mergeCell ref="E1441:E1445"/>
    <mergeCell ref="F1441:F1445"/>
    <mergeCell ref="G1441:G1445"/>
    <mergeCell ref="A1436:A1440"/>
    <mergeCell ref="B1436:B1440"/>
    <mergeCell ref="C1436:C1440"/>
    <mergeCell ref="D1436:D1440"/>
    <mergeCell ref="E1436:E1440"/>
    <mergeCell ref="F1436:F1440"/>
    <mergeCell ref="B1431:B1435"/>
    <mergeCell ref="C1431:C1435"/>
    <mergeCell ref="D1431:D1435"/>
    <mergeCell ref="E1431:E1435"/>
    <mergeCell ref="F1431:F1435"/>
    <mergeCell ref="G1431:G1435"/>
    <mergeCell ref="A1426:A1430"/>
    <mergeCell ref="B1426:B1430"/>
    <mergeCell ref="C1426:C1430"/>
    <mergeCell ref="D1426:D1430"/>
    <mergeCell ref="E1426:E1430"/>
    <mergeCell ref="F1426:F1430"/>
    <mergeCell ref="G1426:G1430"/>
    <mergeCell ref="A1431:A1435"/>
    <mergeCell ref="G1416:G1420"/>
    <mergeCell ref="A1421:A1425"/>
    <mergeCell ref="B1421:B1425"/>
    <mergeCell ref="C1421:C1425"/>
    <mergeCell ref="D1421:D1425"/>
    <mergeCell ref="E1421:E1425"/>
    <mergeCell ref="F1421:F1425"/>
    <mergeCell ref="G1421:G1425"/>
    <mergeCell ref="A1416:A1420"/>
    <mergeCell ref="B1416:B1420"/>
    <mergeCell ref="C1416:C1420"/>
    <mergeCell ref="D1416:D1420"/>
    <mergeCell ref="E1416:E1420"/>
    <mergeCell ref="F1416:F1420"/>
    <mergeCell ref="B1411:B1415"/>
    <mergeCell ref="C1411:C1415"/>
    <mergeCell ref="D1411:D1415"/>
    <mergeCell ref="E1411:E1415"/>
    <mergeCell ref="F1411:F1415"/>
    <mergeCell ref="G1411:G1415"/>
    <mergeCell ref="A1406:A1410"/>
    <mergeCell ref="B1406:B1410"/>
    <mergeCell ref="C1406:C1410"/>
    <mergeCell ref="D1406:D1410"/>
    <mergeCell ref="E1406:E1410"/>
    <mergeCell ref="F1406:F1410"/>
    <mergeCell ref="G1406:G1410"/>
    <mergeCell ref="A1411:A1415"/>
    <mergeCell ref="G1396:G1400"/>
    <mergeCell ref="A1401:A1405"/>
    <mergeCell ref="B1401:B1405"/>
    <mergeCell ref="C1401:C1405"/>
    <mergeCell ref="D1401:D1405"/>
    <mergeCell ref="E1401:E1405"/>
    <mergeCell ref="F1401:F1405"/>
    <mergeCell ref="G1401:G1405"/>
    <mergeCell ref="A1396:A1400"/>
    <mergeCell ref="B1396:B1400"/>
    <mergeCell ref="C1396:C1400"/>
    <mergeCell ref="D1396:D1400"/>
    <mergeCell ref="E1396:E1400"/>
    <mergeCell ref="F1396:F1400"/>
    <mergeCell ref="B1391:B1395"/>
    <mergeCell ref="C1391:C1395"/>
    <mergeCell ref="D1391:D1395"/>
    <mergeCell ref="E1391:E1395"/>
    <mergeCell ref="F1391:F1395"/>
    <mergeCell ref="G1391:G1395"/>
    <mergeCell ref="A1386:A1390"/>
    <mergeCell ref="B1386:B1390"/>
    <mergeCell ref="C1386:C1390"/>
    <mergeCell ref="D1386:D1390"/>
    <mergeCell ref="E1386:E1390"/>
    <mergeCell ref="F1386:F1390"/>
    <mergeCell ref="G1386:G1390"/>
    <mergeCell ref="A1391:A1395"/>
    <mergeCell ref="G1376:G1380"/>
    <mergeCell ref="A1381:A1385"/>
    <mergeCell ref="B1381:B1385"/>
    <mergeCell ref="C1381:C1385"/>
    <mergeCell ref="D1381:D1385"/>
    <mergeCell ref="E1381:E1385"/>
    <mergeCell ref="F1381:F1385"/>
    <mergeCell ref="G1381:G1385"/>
    <mergeCell ref="A1376:A1380"/>
    <mergeCell ref="B1376:B1380"/>
    <mergeCell ref="C1376:C1380"/>
    <mergeCell ref="D1376:D1380"/>
    <mergeCell ref="E1376:E1380"/>
    <mergeCell ref="F1376:F1380"/>
    <mergeCell ref="B1371:B1375"/>
    <mergeCell ref="C1371:C1375"/>
    <mergeCell ref="D1371:D1375"/>
    <mergeCell ref="E1371:E1375"/>
    <mergeCell ref="F1371:F1375"/>
    <mergeCell ref="G1371:G1375"/>
    <mergeCell ref="A1366:A1370"/>
    <mergeCell ref="B1366:B1370"/>
    <mergeCell ref="C1366:C1370"/>
    <mergeCell ref="D1366:D1370"/>
    <mergeCell ref="E1366:E1370"/>
    <mergeCell ref="F1366:F1370"/>
    <mergeCell ref="G1366:G1370"/>
    <mergeCell ref="A1371:A1375"/>
    <mergeCell ref="G1356:G1360"/>
    <mergeCell ref="A1361:A1365"/>
    <mergeCell ref="B1361:B1365"/>
    <mergeCell ref="C1361:C1365"/>
    <mergeCell ref="D1361:D1365"/>
    <mergeCell ref="E1361:E1365"/>
    <mergeCell ref="F1361:F1365"/>
    <mergeCell ref="G1361:G1365"/>
    <mergeCell ref="A1356:A1360"/>
    <mergeCell ref="B1356:B1360"/>
    <mergeCell ref="C1356:C1360"/>
    <mergeCell ref="D1356:D1360"/>
    <mergeCell ref="E1356:E1360"/>
    <mergeCell ref="F1356:F1360"/>
    <mergeCell ref="B1351:B1355"/>
    <mergeCell ref="C1351:C1355"/>
    <mergeCell ref="D1351:D1355"/>
    <mergeCell ref="E1351:E1355"/>
    <mergeCell ref="F1351:F1355"/>
    <mergeCell ref="G1351:G1355"/>
    <mergeCell ref="A1346:A1350"/>
    <mergeCell ref="B1346:B1350"/>
    <mergeCell ref="C1346:C1350"/>
    <mergeCell ref="D1346:D1350"/>
    <mergeCell ref="E1346:E1350"/>
    <mergeCell ref="F1346:F1350"/>
    <mergeCell ref="G1346:G1350"/>
    <mergeCell ref="A1351:A1355"/>
    <mergeCell ref="G1336:G1340"/>
    <mergeCell ref="A1341:A1345"/>
    <mergeCell ref="B1341:B1345"/>
    <mergeCell ref="C1341:C1345"/>
    <mergeCell ref="D1341:D1345"/>
    <mergeCell ref="E1341:E1345"/>
    <mergeCell ref="F1341:F1345"/>
    <mergeCell ref="G1341:G1345"/>
    <mergeCell ref="A1336:A1340"/>
    <mergeCell ref="B1336:B1340"/>
    <mergeCell ref="C1336:C1340"/>
    <mergeCell ref="D1336:D1340"/>
    <mergeCell ref="E1336:E1340"/>
    <mergeCell ref="F1336:F1340"/>
    <mergeCell ref="B1331:B1335"/>
    <mergeCell ref="C1331:C1335"/>
    <mergeCell ref="D1331:D1335"/>
    <mergeCell ref="E1331:E1335"/>
    <mergeCell ref="F1331:F1335"/>
    <mergeCell ref="G1331:G1335"/>
    <mergeCell ref="A1326:A1330"/>
    <mergeCell ref="B1326:B1330"/>
    <mergeCell ref="C1326:C1330"/>
    <mergeCell ref="D1326:D1330"/>
    <mergeCell ref="E1326:E1330"/>
    <mergeCell ref="F1326:F1330"/>
    <mergeCell ref="G1326:G1330"/>
    <mergeCell ref="A1331:A1335"/>
    <mergeCell ref="G1316:G1320"/>
    <mergeCell ref="A1321:A1325"/>
    <mergeCell ref="B1321:B1325"/>
    <mergeCell ref="C1321:C1325"/>
    <mergeCell ref="D1321:D1325"/>
    <mergeCell ref="E1321:E1325"/>
    <mergeCell ref="F1321:F1325"/>
    <mergeCell ref="G1321:G1325"/>
    <mergeCell ref="A1316:A1320"/>
    <mergeCell ref="B1316:B1320"/>
    <mergeCell ref="C1316:C1320"/>
    <mergeCell ref="D1316:D1320"/>
    <mergeCell ref="E1316:E1320"/>
    <mergeCell ref="F1316:F1320"/>
    <mergeCell ref="B1311:B1315"/>
    <mergeCell ref="C1311:C1315"/>
    <mergeCell ref="D1311:D1315"/>
    <mergeCell ref="E1311:E1315"/>
    <mergeCell ref="F1311:F1315"/>
    <mergeCell ref="G1311:G1315"/>
    <mergeCell ref="A1306:A1310"/>
    <mergeCell ref="B1306:B1310"/>
    <mergeCell ref="C1306:C1310"/>
    <mergeCell ref="D1306:D1310"/>
    <mergeCell ref="E1306:E1310"/>
    <mergeCell ref="F1306:F1310"/>
    <mergeCell ref="G1306:G1310"/>
    <mergeCell ref="A1311:A1315"/>
    <mergeCell ref="G1296:G1300"/>
    <mergeCell ref="A1301:A1305"/>
    <mergeCell ref="B1301:B1305"/>
    <mergeCell ref="C1301:C1305"/>
    <mergeCell ref="D1301:D1305"/>
    <mergeCell ref="E1301:E1305"/>
    <mergeCell ref="F1301:F1305"/>
    <mergeCell ref="G1301:G1305"/>
    <mergeCell ref="A1296:A1300"/>
    <mergeCell ref="B1296:B1300"/>
    <mergeCell ref="C1296:C1300"/>
    <mergeCell ref="D1296:D1300"/>
    <mergeCell ref="E1296:E1300"/>
    <mergeCell ref="F1296:F1300"/>
    <mergeCell ref="B1291:B1295"/>
    <mergeCell ref="C1291:C1295"/>
    <mergeCell ref="D1291:D1295"/>
    <mergeCell ref="E1291:E1295"/>
    <mergeCell ref="F1291:F1295"/>
    <mergeCell ref="G1291:G1295"/>
    <mergeCell ref="A1286:A1290"/>
    <mergeCell ref="B1286:B1290"/>
    <mergeCell ref="C1286:C1290"/>
    <mergeCell ref="D1286:D1290"/>
    <mergeCell ref="E1286:E1290"/>
    <mergeCell ref="F1286:F1290"/>
    <mergeCell ref="G1286:G1290"/>
    <mergeCell ref="A1291:A1295"/>
    <mergeCell ref="G1276:G1280"/>
    <mergeCell ref="A1281:A1285"/>
    <mergeCell ref="B1281:B1285"/>
    <mergeCell ref="C1281:C1285"/>
    <mergeCell ref="D1281:D1285"/>
    <mergeCell ref="E1281:E1285"/>
    <mergeCell ref="F1281:F1285"/>
    <mergeCell ref="G1281:G1285"/>
    <mergeCell ref="A1276:A1280"/>
    <mergeCell ref="B1276:B1280"/>
    <mergeCell ref="C1276:C1280"/>
    <mergeCell ref="D1276:D1280"/>
    <mergeCell ref="E1276:E1280"/>
    <mergeCell ref="F1276:F1280"/>
    <mergeCell ref="B1271:B1275"/>
    <mergeCell ref="C1271:C1275"/>
    <mergeCell ref="D1271:D1275"/>
    <mergeCell ref="E1271:E1275"/>
    <mergeCell ref="F1271:F1275"/>
    <mergeCell ref="G1271:G1275"/>
    <mergeCell ref="A1266:A1270"/>
    <mergeCell ref="B1266:B1270"/>
    <mergeCell ref="C1266:C1270"/>
    <mergeCell ref="D1266:D1270"/>
    <mergeCell ref="E1266:E1270"/>
    <mergeCell ref="F1266:F1270"/>
    <mergeCell ref="G1266:G1270"/>
    <mergeCell ref="A1271:A1275"/>
    <mergeCell ref="G1256:G1260"/>
    <mergeCell ref="A1261:A1265"/>
    <mergeCell ref="B1261:B1265"/>
    <mergeCell ref="C1261:C1265"/>
    <mergeCell ref="D1261:D1265"/>
    <mergeCell ref="E1261:E1265"/>
    <mergeCell ref="F1261:F1265"/>
    <mergeCell ref="G1261:G1265"/>
    <mergeCell ref="A1256:A1260"/>
    <mergeCell ref="B1256:B1260"/>
    <mergeCell ref="C1256:C1260"/>
    <mergeCell ref="D1256:D1260"/>
    <mergeCell ref="E1256:E1260"/>
    <mergeCell ref="F1256:F1260"/>
    <mergeCell ref="B1251:B1255"/>
    <mergeCell ref="C1251:C1255"/>
    <mergeCell ref="D1251:D1255"/>
    <mergeCell ref="E1251:E1255"/>
    <mergeCell ref="F1251:F1255"/>
    <mergeCell ref="G1251:G1255"/>
    <mergeCell ref="A1246:A1250"/>
    <mergeCell ref="B1246:B1250"/>
    <mergeCell ref="C1246:C1250"/>
    <mergeCell ref="D1246:D1250"/>
    <mergeCell ref="E1246:E1250"/>
    <mergeCell ref="F1246:F1250"/>
    <mergeCell ref="G1246:G1250"/>
    <mergeCell ref="A1251:A1255"/>
    <mergeCell ref="G1236:G1240"/>
    <mergeCell ref="A1241:A1245"/>
    <mergeCell ref="B1241:B1245"/>
    <mergeCell ref="C1241:C1245"/>
    <mergeCell ref="D1241:D1245"/>
    <mergeCell ref="E1241:E1245"/>
    <mergeCell ref="F1241:F1245"/>
    <mergeCell ref="G1241:G1245"/>
    <mergeCell ref="A1236:A1240"/>
    <mergeCell ref="B1236:B1240"/>
    <mergeCell ref="C1236:C1240"/>
    <mergeCell ref="D1236:D1240"/>
    <mergeCell ref="E1236:E1240"/>
    <mergeCell ref="F1236:F1240"/>
    <mergeCell ref="B1231:B1235"/>
    <mergeCell ref="C1231:C1235"/>
    <mergeCell ref="D1231:D1235"/>
    <mergeCell ref="E1231:E1235"/>
    <mergeCell ref="F1231:F1235"/>
    <mergeCell ref="G1231:G1235"/>
    <mergeCell ref="A1226:A1230"/>
    <mergeCell ref="B1226:B1230"/>
    <mergeCell ref="C1226:C1230"/>
    <mergeCell ref="D1226:D1230"/>
    <mergeCell ref="E1226:E1230"/>
    <mergeCell ref="F1226:F1230"/>
    <mergeCell ref="G1226:G1230"/>
    <mergeCell ref="A1231:A1235"/>
    <mergeCell ref="G1216:G1220"/>
    <mergeCell ref="A1221:A1225"/>
    <mergeCell ref="B1221:B1225"/>
    <mergeCell ref="C1221:C1225"/>
    <mergeCell ref="D1221:D1225"/>
    <mergeCell ref="E1221:E1225"/>
    <mergeCell ref="F1221:F1225"/>
    <mergeCell ref="G1221:G1225"/>
    <mergeCell ref="A1216:A1220"/>
    <mergeCell ref="B1216:B1220"/>
    <mergeCell ref="C1216:C1220"/>
    <mergeCell ref="D1216:D1220"/>
    <mergeCell ref="E1216:E1220"/>
    <mergeCell ref="F1216:F1220"/>
    <mergeCell ref="B1211:B1215"/>
    <mergeCell ref="C1211:C1215"/>
    <mergeCell ref="D1211:D1215"/>
    <mergeCell ref="E1211:E1215"/>
    <mergeCell ref="F1211:F1215"/>
    <mergeCell ref="G1211:G1215"/>
    <mergeCell ref="A1206:A1210"/>
    <mergeCell ref="B1206:B1210"/>
    <mergeCell ref="C1206:C1210"/>
    <mergeCell ref="D1206:D1210"/>
    <mergeCell ref="E1206:E1210"/>
    <mergeCell ref="F1206:F1210"/>
    <mergeCell ref="G1206:G1210"/>
    <mergeCell ref="A1211:A1215"/>
    <mergeCell ref="G1196:G1200"/>
    <mergeCell ref="A1201:A1205"/>
    <mergeCell ref="B1201:B1205"/>
    <mergeCell ref="C1201:C1205"/>
    <mergeCell ref="D1201:D1205"/>
    <mergeCell ref="E1201:E1205"/>
    <mergeCell ref="F1201:F1205"/>
    <mergeCell ref="G1201:G1205"/>
    <mergeCell ref="A1196:A1200"/>
    <mergeCell ref="B1196:B1200"/>
    <mergeCell ref="C1196:C1200"/>
    <mergeCell ref="D1196:D1200"/>
    <mergeCell ref="E1196:E1200"/>
    <mergeCell ref="F1196:F1200"/>
    <mergeCell ref="B1191:B1195"/>
    <mergeCell ref="C1191:C1195"/>
    <mergeCell ref="D1191:D1195"/>
    <mergeCell ref="E1191:E1195"/>
    <mergeCell ref="F1191:F1195"/>
    <mergeCell ref="G1191:G1195"/>
    <mergeCell ref="A1186:A1190"/>
    <mergeCell ref="B1186:B1190"/>
    <mergeCell ref="C1186:C1190"/>
    <mergeCell ref="D1186:D1190"/>
    <mergeCell ref="E1186:E1190"/>
    <mergeCell ref="F1186:F1190"/>
    <mergeCell ref="G1186:G1190"/>
    <mergeCell ref="A1191:A1195"/>
    <mergeCell ref="G1176:G1180"/>
    <mergeCell ref="A1181:A1185"/>
    <mergeCell ref="B1181:B1185"/>
    <mergeCell ref="C1181:C1185"/>
    <mergeCell ref="D1181:D1185"/>
    <mergeCell ref="E1181:E1185"/>
    <mergeCell ref="F1181:F1185"/>
    <mergeCell ref="G1181:G1185"/>
    <mergeCell ref="A1176:A1180"/>
    <mergeCell ref="B1176:B1180"/>
    <mergeCell ref="C1176:C1180"/>
    <mergeCell ref="D1176:D1180"/>
    <mergeCell ref="E1176:E1180"/>
    <mergeCell ref="F1176:F1180"/>
    <mergeCell ref="B1171:B1175"/>
    <mergeCell ref="C1171:C1175"/>
    <mergeCell ref="D1171:D1175"/>
    <mergeCell ref="E1171:E1175"/>
    <mergeCell ref="F1171:F1175"/>
    <mergeCell ref="G1171:G1175"/>
    <mergeCell ref="A1166:A1170"/>
    <mergeCell ref="B1166:B1170"/>
    <mergeCell ref="C1166:C1170"/>
    <mergeCell ref="D1166:D1170"/>
    <mergeCell ref="E1166:E1170"/>
    <mergeCell ref="F1166:F1170"/>
    <mergeCell ref="G1166:G1170"/>
    <mergeCell ref="A1171:A1175"/>
    <mergeCell ref="G1156:G1160"/>
    <mergeCell ref="A1161:A1165"/>
    <mergeCell ref="B1161:B1165"/>
    <mergeCell ref="C1161:C1165"/>
    <mergeCell ref="D1161:D1165"/>
    <mergeCell ref="E1161:E1165"/>
    <mergeCell ref="F1161:F1165"/>
    <mergeCell ref="G1161:G1165"/>
    <mergeCell ref="A1156:A1160"/>
    <mergeCell ref="B1156:B1160"/>
    <mergeCell ref="C1156:C1160"/>
    <mergeCell ref="D1156:D1160"/>
    <mergeCell ref="E1156:E1160"/>
    <mergeCell ref="F1156:F1160"/>
    <mergeCell ref="B1151:B1155"/>
    <mergeCell ref="C1151:C1155"/>
    <mergeCell ref="D1151:D1155"/>
    <mergeCell ref="E1151:E1155"/>
    <mergeCell ref="F1151:F1155"/>
    <mergeCell ref="G1151:G1155"/>
    <mergeCell ref="A1146:A1150"/>
    <mergeCell ref="B1146:B1150"/>
    <mergeCell ref="C1146:C1150"/>
    <mergeCell ref="D1146:D1150"/>
    <mergeCell ref="E1146:E1150"/>
    <mergeCell ref="F1146:F1150"/>
    <mergeCell ref="G1146:G1150"/>
    <mergeCell ref="A1151:A1155"/>
    <mergeCell ref="G1136:G1140"/>
    <mergeCell ref="A1141:A1145"/>
    <mergeCell ref="B1141:B1145"/>
    <mergeCell ref="C1141:C1145"/>
    <mergeCell ref="D1141:D1145"/>
    <mergeCell ref="E1141:E1145"/>
    <mergeCell ref="F1141:F1145"/>
    <mergeCell ref="G1141:G1145"/>
    <mergeCell ref="A1136:A1140"/>
    <mergeCell ref="B1136:B1140"/>
    <mergeCell ref="C1136:C1140"/>
    <mergeCell ref="D1136:D1140"/>
    <mergeCell ref="E1136:E1140"/>
    <mergeCell ref="F1136:F1140"/>
    <mergeCell ref="B1131:B1135"/>
    <mergeCell ref="C1131:C1135"/>
    <mergeCell ref="D1131:D1135"/>
    <mergeCell ref="E1131:E1135"/>
    <mergeCell ref="F1131:F1135"/>
    <mergeCell ref="G1131:G1135"/>
    <mergeCell ref="A1126:A1130"/>
    <mergeCell ref="B1126:B1130"/>
    <mergeCell ref="C1126:C1130"/>
    <mergeCell ref="D1126:D1130"/>
    <mergeCell ref="E1126:E1130"/>
    <mergeCell ref="F1126:F1130"/>
    <mergeCell ref="G1126:G1130"/>
    <mergeCell ref="A1131:A1135"/>
    <mergeCell ref="G1116:G1120"/>
    <mergeCell ref="A1121:A1125"/>
    <mergeCell ref="B1121:B1125"/>
    <mergeCell ref="C1121:C1125"/>
    <mergeCell ref="D1121:D1125"/>
    <mergeCell ref="E1121:E1125"/>
    <mergeCell ref="F1121:F1125"/>
    <mergeCell ref="G1121:G1125"/>
    <mergeCell ref="A1116:A1120"/>
    <mergeCell ref="B1116:B1120"/>
    <mergeCell ref="C1116:C1120"/>
    <mergeCell ref="D1116:D1120"/>
    <mergeCell ref="E1116:E1120"/>
    <mergeCell ref="F1116:F1120"/>
    <mergeCell ref="B1111:B1115"/>
    <mergeCell ref="C1111:C1115"/>
    <mergeCell ref="D1111:D1115"/>
    <mergeCell ref="E1111:E1115"/>
    <mergeCell ref="F1111:F1115"/>
    <mergeCell ref="G1111:G1115"/>
    <mergeCell ref="A1106:A1110"/>
    <mergeCell ref="B1106:B1110"/>
    <mergeCell ref="C1106:C1110"/>
    <mergeCell ref="D1106:D1110"/>
    <mergeCell ref="E1106:E1110"/>
    <mergeCell ref="F1106:F1110"/>
    <mergeCell ref="G1106:G1110"/>
    <mergeCell ref="A1111:A1115"/>
    <mergeCell ref="G1096:G1100"/>
    <mergeCell ref="A1101:A1105"/>
    <mergeCell ref="B1101:B1105"/>
    <mergeCell ref="C1101:C1105"/>
    <mergeCell ref="D1101:D1105"/>
    <mergeCell ref="E1101:E1105"/>
    <mergeCell ref="F1101:F1105"/>
    <mergeCell ref="G1101:G1105"/>
    <mergeCell ref="A1096:A1100"/>
    <mergeCell ref="B1096:B1100"/>
    <mergeCell ref="C1096:C1100"/>
    <mergeCell ref="D1096:D1100"/>
    <mergeCell ref="E1096:E1100"/>
    <mergeCell ref="F1096:F1100"/>
    <mergeCell ref="B1091:B1095"/>
    <mergeCell ref="C1091:C1095"/>
    <mergeCell ref="D1091:D1095"/>
    <mergeCell ref="E1091:E1095"/>
    <mergeCell ref="F1091:F1095"/>
    <mergeCell ref="G1091:G1095"/>
    <mergeCell ref="A1086:A1090"/>
    <mergeCell ref="B1086:B1090"/>
    <mergeCell ref="C1086:C1090"/>
    <mergeCell ref="D1086:D1090"/>
    <mergeCell ref="E1086:E1090"/>
    <mergeCell ref="F1086:F1090"/>
    <mergeCell ref="G1086:G1090"/>
    <mergeCell ref="A1091:A1095"/>
    <mergeCell ref="G1076:G1080"/>
    <mergeCell ref="A1081:A1085"/>
    <mergeCell ref="B1081:B1085"/>
    <mergeCell ref="C1081:C1085"/>
    <mergeCell ref="D1081:D1085"/>
    <mergeCell ref="E1081:E1085"/>
    <mergeCell ref="F1081:F1085"/>
    <mergeCell ref="G1081:G1085"/>
    <mergeCell ref="A1076:A1080"/>
    <mergeCell ref="B1076:B1080"/>
    <mergeCell ref="C1076:C1080"/>
    <mergeCell ref="D1076:D1080"/>
    <mergeCell ref="E1076:E1080"/>
    <mergeCell ref="F1076:F1080"/>
    <mergeCell ref="B1071:B1075"/>
    <mergeCell ref="C1071:C1075"/>
    <mergeCell ref="D1071:D1075"/>
    <mergeCell ref="E1071:E1075"/>
    <mergeCell ref="F1071:F1075"/>
    <mergeCell ref="G1071:G1075"/>
    <mergeCell ref="A1066:A1070"/>
    <mergeCell ref="B1066:B1070"/>
    <mergeCell ref="C1066:C1070"/>
    <mergeCell ref="D1066:D1070"/>
    <mergeCell ref="E1066:E1070"/>
    <mergeCell ref="F1066:F1070"/>
    <mergeCell ref="G1066:G1070"/>
    <mergeCell ref="A1071:A1075"/>
    <mergeCell ref="G1056:G1060"/>
    <mergeCell ref="A1061:A1065"/>
    <mergeCell ref="B1061:B1065"/>
    <mergeCell ref="C1061:C1065"/>
    <mergeCell ref="D1061:D1065"/>
    <mergeCell ref="E1061:E1065"/>
    <mergeCell ref="F1061:F1065"/>
    <mergeCell ref="G1061:G1065"/>
    <mergeCell ref="A1056:A1060"/>
    <mergeCell ref="B1056:B1060"/>
    <mergeCell ref="C1056:C1060"/>
    <mergeCell ref="D1056:D1060"/>
    <mergeCell ref="E1056:E1060"/>
    <mergeCell ref="F1056:F1060"/>
    <mergeCell ref="B1051:B1055"/>
    <mergeCell ref="C1051:C1055"/>
    <mergeCell ref="D1051:D1055"/>
    <mergeCell ref="E1051:E1055"/>
    <mergeCell ref="F1051:F1055"/>
    <mergeCell ref="G1051:G1055"/>
    <mergeCell ref="A1046:A1050"/>
    <mergeCell ref="B1046:B1050"/>
    <mergeCell ref="C1046:C1050"/>
    <mergeCell ref="D1046:D1050"/>
    <mergeCell ref="E1046:E1050"/>
    <mergeCell ref="F1046:F1050"/>
    <mergeCell ref="G1046:G1050"/>
    <mergeCell ref="A1051:A1055"/>
    <mergeCell ref="G1036:G1040"/>
    <mergeCell ref="A1041:A1045"/>
    <mergeCell ref="B1041:B1045"/>
    <mergeCell ref="C1041:C1045"/>
    <mergeCell ref="D1041:D1045"/>
    <mergeCell ref="E1041:E1045"/>
    <mergeCell ref="F1041:F1045"/>
    <mergeCell ref="G1041:G1045"/>
    <mergeCell ref="A1036:A1040"/>
    <mergeCell ref="B1036:B1040"/>
    <mergeCell ref="C1036:C1040"/>
    <mergeCell ref="D1036:D1040"/>
    <mergeCell ref="E1036:E1040"/>
    <mergeCell ref="F1036:F1040"/>
    <mergeCell ref="B1031:B1035"/>
    <mergeCell ref="C1031:C1035"/>
    <mergeCell ref="D1031:D1035"/>
    <mergeCell ref="E1031:E1035"/>
    <mergeCell ref="F1031:F1035"/>
    <mergeCell ref="G1031:G1035"/>
    <mergeCell ref="A1026:A1030"/>
    <mergeCell ref="B1026:B1030"/>
    <mergeCell ref="C1026:C1030"/>
    <mergeCell ref="D1026:D1030"/>
    <mergeCell ref="E1026:E1030"/>
    <mergeCell ref="F1026:F1030"/>
    <mergeCell ref="G1026:G1030"/>
    <mergeCell ref="A1031:A1035"/>
    <mergeCell ref="G1016:G1020"/>
    <mergeCell ref="A1021:A1025"/>
    <mergeCell ref="B1021:B1025"/>
    <mergeCell ref="C1021:C1025"/>
    <mergeCell ref="D1021:D1025"/>
    <mergeCell ref="E1021:E1025"/>
    <mergeCell ref="F1021:F1025"/>
    <mergeCell ref="G1021:G1025"/>
    <mergeCell ref="A1016:A1020"/>
    <mergeCell ref="B1016:B1020"/>
    <mergeCell ref="C1016:C1020"/>
    <mergeCell ref="D1016:D1020"/>
    <mergeCell ref="E1016:E1020"/>
    <mergeCell ref="F1016:F1020"/>
    <mergeCell ref="B1011:B1015"/>
    <mergeCell ref="C1011:C1015"/>
    <mergeCell ref="D1011:D1015"/>
    <mergeCell ref="E1011:E1015"/>
    <mergeCell ref="F1011:F1015"/>
    <mergeCell ref="G1011:G1015"/>
    <mergeCell ref="A1006:A1010"/>
    <mergeCell ref="B1006:B1010"/>
    <mergeCell ref="C1006:C1010"/>
    <mergeCell ref="D1006:D1010"/>
    <mergeCell ref="E1006:E1010"/>
    <mergeCell ref="F1006:F1010"/>
    <mergeCell ref="G1006:G1010"/>
    <mergeCell ref="A1011:A1015"/>
    <mergeCell ref="G996:G1000"/>
    <mergeCell ref="A1001:A1005"/>
    <mergeCell ref="B1001:B1005"/>
    <mergeCell ref="C1001:C1005"/>
    <mergeCell ref="D1001:D1005"/>
    <mergeCell ref="E1001:E1005"/>
    <mergeCell ref="F1001:F1005"/>
    <mergeCell ref="G1001:G1005"/>
    <mergeCell ref="A996:A1000"/>
    <mergeCell ref="B996:B1000"/>
    <mergeCell ref="C996:C1000"/>
    <mergeCell ref="D996:D1000"/>
    <mergeCell ref="E996:E1000"/>
    <mergeCell ref="F996:F1000"/>
    <mergeCell ref="B991:B995"/>
    <mergeCell ref="C991:C995"/>
    <mergeCell ref="D991:D995"/>
    <mergeCell ref="E991:E995"/>
    <mergeCell ref="F991:F995"/>
    <mergeCell ref="G991:G995"/>
    <mergeCell ref="A986:A990"/>
    <mergeCell ref="B986:B990"/>
    <mergeCell ref="C986:C990"/>
    <mergeCell ref="D986:D990"/>
    <mergeCell ref="E986:E990"/>
    <mergeCell ref="F986:F990"/>
    <mergeCell ref="G986:G990"/>
    <mergeCell ref="A991:A995"/>
    <mergeCell ref="G976:G980"/>
    <mergeCell ref="A981:A985"/>
    <mergeCell ref="B981:B985"/>
    <mergeCell ref="C981:C985"/>
    <mergeCell ref="D981:D985"/>
    <mergeCell ref="E981:E985"/>
    <mergeCell ref="F981:F985"/>
    <mergeCell ref="G981:G985"/>
    <mergeCell ref="A976:A980"/>
    <mergeCell ref="B976:B980"/>
    <mergeCell ref="C976:C980"/>
    <mergeCell ref="D976:D980"/>
    <mergeCell ref="E976:E980"/>
    <mergeCell ref="F976:F980"/>
    <mergeCell ref="B971:B975"/>
    <mergeCell ref="C971:C975"/>
    <mergeCell ref="D971:D975"/>
    <mergeCell ref="E971:E975"/>
    <mergeCell ref="F971:F975"/>
    <mergeCell ref="G971:G975"/>
    <mergeCell ref="A966:A970"/>
    <mergeCell ref="B966:B970"/>
    <mergeCell ref="C966:C970"/>
    <mergeCell ref="D966:D970"/>
    <mergeCell ref="E966:E970"/>
    <mergeCell ref="F966:F970"/>
    <mergeCell ref="G966:G970"/>
    <mergeCell ref="A971:A975"/>
    <mergeCell ref="G956:G960"/>
    <mergeCell ref="A961:A965"/>
    <mergeCell ref="B961:B965"/>
    <mergeCell ref="C961:C965"/>
    <mergeCell ref="D961:D965"/>
    <mergeCell ref="E961:E965"/>
    <mergeCell ref="F961:F965"/>
    <mergeCell ref="G961:G965"/>
    <mergeCell ref="A956:A960"/>
    <mergeCell ref="B956:B960"/>
    <mergeCell ref="C956:C960"/>
    <mergeCell ref="D956:D960"/>
    <mergeCell ref="E956:E960"/>
    <mergeCell ref="F956:F960"/>
    <mergeCell ref="B951:B955"/>
    <mergeCell ref="C951:C955"/>
    <mergeCell ref="D951:D955"/>
    <mergeCell ref="E951:E955"/>
    <mergeCell ref="F951:F955"/>
    <mergeCell ref="G951:G955"/>
    <mergeCell ref="A946:A950"/>
    <mergeCell ref="B946:B950"/>
    <mergeCell ref="C946:C950"/>
    <mergeCell ref="D946:D950"/>
    <mergeCell ref="E946:E950"/>
    <mergeCell ref="F946:F950"/>
    <mergeCell ref="G946:G950"/>
    <mergeCell ref="A951:A955"/>
    <mergeCell ref="G936:G940"/>
    <mergeCell ref="A941:A945"/>
    <mergeCell ref="B941:B945"/>
    <mergeCell ref="C941:C945"/>
    <mergeCell ref="D941:D945"/>
    <mergeCell ref="E941:E945"/>
    <mergeCell ref="F941:F945"/>
    <mergeCell ref="G941:G945"/>
    <mergeCell ref="A936:A940"/>
    <mergeCell ref="B936:B940"/>
    <mergeCell ref="C936:C940"/>
    <mergeCell ref="D936:D940"/>
    <mergeCell ref="E936:E940"/>
    <mergeCell ref="F936:F940"/>
    <mergeCell ref="B931:B935"/>
    <mergeCell ref="C931:C935"/>
    <mergeCell ref="D931:D935"/>
    <mergeCell ref="E931:E935"/>
    <mergeCell ref="F931:F935"/>
    <mergeCell ref="G931:G935"/>
    <mergeCell ref="A926:A930"/>
    <mergeCell ref="B926:B930"/>
    <mergeCell ref="C926:C930"/>
    <mergeCell ref="D926:D930"/>
    <mergeCell ref="E926:E930"/>
    <mergeCell ref="F926:F930"/>
    <mergeCell ref="G926:G930"/>
    <mergeCell ref="A931:A935"/>
    <mergeCell ref="G916:G920"/>
    <mergeCell ref="A921:A925"/>
    <mergeCell ref="B921:B925"/>
    <mergeCell ref="C921:C925"/>
    <mergeCell ref="D921:D925"/>
    <mergeCell ref="E921:E925"/>
    <mergeCell ref="F921:F925"/>
    <mergeCell ref="G921:G925"/>
    <mergeCell ref="A916:A920"/>
    <mergeCell ref="B916:B920"/>
    <mergeCell ref="C916:C920"/>
    <mergeCell ref="D916:D920"/>
    <mergeCell ref="E916:E920"/>
    <mergeCell ref="F916:F920"/>
    <mergeCell ref="B911:B915"/>
    <mergeCell ref="C911:C915"/>
    <mergeCell ref="D911:D915"/>
    <mergeCell ref="E911:E915"/>
    <mergeCell ref="F911:F915"/>
    <mergeCell ref="G911:G915"/>
    <mergeCell ref="A906:A910"/>
    <mergeCell ref="B906:B910"/>
    <mergeCell ref="C906:C910"/>
    <mergeCell ref="D906:D910"/>
    <mergeCell ref="E906:E910"/>
    <mergeCell ref="F906:F910"/>
    <mergeCell ref="G906:G910"/>
    <mergeCell ref="A911:A915"/>
    <mergeCell ref="G896:G900"/>
    <mergeCell ref="A901:A905"/>
    <mergeCell ref="B901:B905"/>
    <mergeCell ref="C901:C905"/>
    <mergeCell ref="D901:D905"/>
    <mergeCell ref="E901:E905"/>
    <mergeCell ref="F901:F905"/>
    <mergeCell ref="G901:G905"/>
    <mergeCell ref="A896:A900"/>
    <mergeCell ref="B896:B900"/>
    <mergeCell ref="C896:C900"/>
    <mergeCell ref="D896:D900"/>
    <mergeCell ref="E896:E900"/>
    <mergeCell ref="F896:F900"/>
    <mergeCell ref="B891:B895"/>
    <mergeCell ref="C891:C895"/>
    <mergeCell ref="D891:D895"/>
    <mergeCell ref="E891:E895"/>
    <mergeCell ref="F891:F895"/>
    <mergeCell ref="G891:G895"/>
    <mergeCell ref="A886:A890"/>
    <mergeCell ref="B886:B890"/>
    <mergeCell ref="C886:C890"/>
    <mergeCell ref="D886:D890"/>
    <mergeCell ref="E886:E890"/>
    <mergeCell ref="F886:F890"/>
    <mergeCell ref="G886:G890"/>
    <mergeCell ref="A891:A895"/>
    <mergeCell ref="G876:G880"/>
    <mergeCell ref="A881:A885"/>
    <mergeCell ref="B881:B885"/>
    <mergeCell ref="C881:C885"/>
    <mergeCell ref="D881:D885"/>
    <mergeCell ref="E881:E885"/>
    <mergeCell ref="F881:F885"/>
    <mergeCell ref="G881:G885"/>
    <mergeCell ref="A876:A880"/>
    <mergeCell ref="B876:B880"/>
    <mergeCell ref="C876:C880"/>
    <mergeCell ref="D876:D880"/>
    <mergeCell ref="E876:E880"/>
    <mergeCell ref="F876:F880"/>
    <mergeCell ref="B871:B875"/>
    <mergeCell ref="C871:C875"/>
    <mergeCell ref="D871:D875"/>
    <mergeCell ref="E871:E875"/>
    <mergeCell ref="F871:F875"/>
    <mergeCell ref="G871:G875"/>
    <mergeCell ref="A866:A870"/>
    <mergeCell ref="B866:B870"/>
    <mergeCell ref="C866:C870"/>
    <mergeCell ref="D866:D870"/>
    <mergeCell ref="E866:E870"/>
    <mergeCell ref="F866:F870"/>
    <mergeCell ref="G866:G870"/>
    <mergeCell ref="A871:A875"/>
    <mergeCell ref="G856:G860"/>
    <mergeCell ref="A861:A865"/>
    <mergeCell ref="B861:B865"/>
    <mergeCell ref="C861:C865"/>
    <mergeCell ref="D861:D865"/>
    <mergeCell ref="E861:E865"/>
    <mergeCell ref="F861:F865"/>
    <mergeCell ref="G861:G865"/>
    <mergeCell ref="A856:A860"/>
    <mergeCell ref="B856:B860"/>
    <mergeCell ref="C856:C860"/>
    <mergeCell ref="D856:D860"/>
    <mergeCell ref="E856:E860"/>
    <mergeCell ref="F856:F860"/>
    <mergeCell ref="B851:B855"/>
    <mergeCell ref="C851:C855"/>
    <mergeCell ref="D851:D855"/>
    <mergeCell ref="E851:E855"/>
    <mergeCell ref="F851:F855"/>
    <mergeCell ref="G851:G855"/>
    <mergeCell ref="A846:A850"/>
    <mergeCell ref="B846:B850"/>
    <mergeCell ref="C846:C850"/>
    <mergeCell ref="D846:D850"/>
    <mergeCell ref="E846:E850"/>
    <mergeCell ref="F846:F850"/>
    <mergeCell ref="G846:G850"/>
    <mergeCell ref="A851:A855"/>
    <mergeCell ref="G836:G840"/>
    <mergeCell ref="A841:A845"/>
    <mergeCell ref="B841:B845"/>
    <mergeCell ref="C841:C845"/>
    <mergeCell ref="D841:D845"/>
    <mergeCell ref="E841:E845"/>
    <mergeCell ref="F841:F845"/>
    <mergeCell ref="G841:G845"/>
    <mergeCell ref="A836:A840"/>
    <mergeCell ref="B836:B840"/>
    <mergeCell ref="C836:C840"/>
    <mergeCell ref="D836:D840"/>
    <mergeCell ref="E836:E840"/>
    <mergeCell ref="F836:F840"/>
    <mergeCell ref="B831:B835"/>
    <mergeCell ref="C831:C835"/>
    <mergeCell ref="D831:D835"/>
    <mergeCell ref="E831:E835"/>
    <mergeCell ref="F831:F835"/>
    <mergeCell ref="G831:G835"/>
    <mergeCell ref="A826:A830"/>
    <mergeCell ref="B826:B830"/>
    <mergeCell ref="C826:C830"/>
    <mergeCell ref="D826:D830"/>
    <mergeCell ref="E826:E830"/>
    <mergeCell ref="F826:F830"/>
    <mergeCell ref="G826:G830"/>
    <mergeCell ref="A831:A835"/>
    <mergeCell ref="G816:G820"/>
    <mergeCell ref="A821:A825"/>
    <mergeCell ref="B821:B825"/>
    <mergeCell ref="C821:C825"/>
    <mergeCell ref="D821:D825"/>
    <mergeCell ref="E821:E825"/>
    <mergeCell ref="F821:F825"/>
    <mergeCell ref="G821:G825"/>
    <mergeCell ref="A816:A820"/>
    <mergeCell ref="B816:B820"/>
    <mergeCell ref="C816:C820"/>
    <mergeCell ref="D816:D820"/>
    <mergeCell ref="E816:E820"/>
    <mergeCell ref="F816:F820"/>
    <mergeCell ref="B811:B815"/>
    <mergeCell ref="C811:C815"/>
    <mergeCell ref="D811:D815"/>
    <mergeCell ref="E811:E815"/>
    <mergeCell ref="F811:F815"/>
    <mergeCell ref="G811:G815"/>
    <mergeCell ref="A806:A810"/>
    <mergeCell ref="B806:B810"/>
    <mergeCell ref="C806:C810"/>
    <mergeCell ref="D806:D810"/>
    <mergeCell ref="E806:E810"/>
    <mergeCell ref="F806:F810"/>
    <mergeCell ref="G806:G810"/>
    <mergeCell ref="A811:A815"/>
    <mergeCell ref="G796:G800"/>
    <mergeCell ref="A801:A805"/>
    <mergeCell ref="B801:B805"/>
    <mergeCell ref="C801:C805"/>
    <mergeCell ref="D801:D805"/>
    <mergeCell ref="E801:E805"/>
    <mergeCell ref="F801:F805"/>
    <mergeCell ref="G801:G805"/>
    <mergeCell ref="A796:A800"/>
    <mergeCell ref="B796:B800"/>
    <mergeCell ref="C796:C800"/>
    <mergeCell ref="D796:D800"/>
    <mergeCell ref="E796:E800"/>
    <mergeCell ref="F796:F800"/>
    <mergeCell ref="B791:B795"/>
    <mergeCell ref="C791:C795"/>
    <mergeCell ref="D791:D795"/>
    <mergeCell ref="E791:E795"/>
    <mergeCell ref="F791:F795"/>
    <mergeCell ref="G791:G795"/>
    <mergeCell ref="A786:A790"/>
    <mergeCell ref="B786:B790"/>
    <mergeCell ref="C786:C790"/>
    <mergeCell ref="D786:D790"/>
    <mergeCell ref="E786:E790"/>
    <mergeCell ref="F786:F790"/>
    <mergeCell ref="G786:G790"/>
    <mergeCell ref="A791:A795"/>
    <mergeCell ref="G776:G780"/>
    <mergeCell ref="A781:A785"/>
    <mergeCell ref="B781:B785"/>
    <mergeCell ref="C781:C785"/>
    <mergeCell ref="D781:D785"/>
    <mergeCell ref="E781:E785"/>
    <mergeCell ref="F781:F785"/>
    <mergeCell ref="G781:G785"/>
    <mergeCell ref="A776:A780"/>
    <mergeCell ref="B776:B780"/>
    <mergeCell ref="C776:C780"/>
    <mergeCell ref="D776:D780"/>
    <mergeCell ref="E776:E780"/>
    <mergeCell ref="F776:F780"/>
    <mergeCell ref="B771:B775"/>
    <mergeCell ref="C771:C775"/>
    <mergeCell ref="D771:D775"/>
    <mergeCell ref="E771:E775"/>
    <mergeCell ref="F771:F775"/>
    <mergeCell ref="G771:G775"/>
    <mergeCell ref="A766:A770"/>
    <mergeCell ref="B766:B770"/>
    <mergeCell ref="C766:C770"/>
    <mergeCell ref="D766:D770"/>
    <mergeCell ref="E766:E770"/>
    <mergeCell ref="F766:F770"/>
    <mergeCell ref="G766:G770"/>
    <mergeCell ref="A771:A775"/>
    <mergeCell ref="G756:G760"/>
    <mergeCell ref="A761:A765"/>
    <mergeCell ref="B761:B765"/>
    <mergeCell ref="C761:C765"/>
    <mergeCell ref="D761:D765"/>
    <mergeCell ref="E761:E765"/>
    <mergeCell ref="F761:F765"/>
    <mergeCell ref="G761:G765"/>
    <mergeCell ref="A756:A760"/>
    <mergeCell ref="B756:B760"/>
    <mergeCell ref="C756:C760"/>
    <mergeCell ref="D756:D760"/>
    <mergeCell ref="E756:E760"/>
    <mergeCell ref="F756:F760"/>
    <mergeCell ref="B751:B755"/>
    <mergeCell ref="C751:C755"/>
    <mergeCell ref="D751:D755"/>
    <mergeCell ref="E751:E755"/>
    <mergeCell ref="F751:F755"/>
    <mergeCell ref="G751:G755"/>
    <mergeCell ref="A746:A750"/>
    <mergeCell ref="B746:B750"/>
    <mergeCell ref="C746:C750"/>
    <mergeCell ref="D746:D750"/>
    <mergeCell ref="E746:E750"/>
    <mergeCell ref="F746:F750"/>
    <mergeCell ref="G746:G750"/>
    <mergeCell ref="A751:A755"/>
    <mergeCell ref="G736:G740"/>
    <mergeCell ref="A741:A745"/>
    <mergeCell ref="B741:B745"/>
    <mergeCell ref="C741:C745"/>
    <mergeCell ref="D741:D745"/>
    <mergeCell ref="E741:E745"/>
    <mergeCell ref="F741:F745"/>
    <mergeCell ref="G741:G745"/>
    <mergeCell ref="A736:A740"/>
    <mergeCell ref="B736:B740"/>
    <mergeCell ref="C736:C740"/>
    <mergeCell ref="D736:D740"/>
    <mergeCell ref="E736:E740"/>
    <mergeCell ref="F736:F740"/>
    <mergeCell ref="B731:B735"/>
    <mergeCell ref="C731:C735"/>
    <mergeCell ref="D731:D735"/>
    <mergeCell ref="E731:E735"/>
    <mergeCell ref="F731:F735"/>
    <mergeCell ref="G731:G735"/>
    <mergeCell ref="A726:A730"/>
    <mergeCell ref="B726:B730"/>
    <mergeCell ref="C726:C730"/>
    <mergeCell ref="D726:D730"/>
    <mergeCell ref="E726:E730"/>
    <mergeCell ref="F726:F730"/>
    <mergeCell ref="G726:G730"/>
    <mergeCell ref="A731:A735"/>
    <mergeCell ref="G716:G720"/>
    <mergeCell ref="A721:A725"/>
    <mergeCell ref="B721:B725"/>
    <mergeCell ref="C721:C725"/>
    <mergeCell ref="D721:D725"/>
    <mergeCell ref="E721:E725"/>
    <mergeCell ref="F721:F725"/>
    <mergeCell ref="G721:G725"/>
    <mergeCell ref="A716:A720"/>
    <mergeCell ref="B716:B720"/>
    <mergeCell ref="C716:C720"/>
    <mergeCell ref="D716:D720"/>
    <mergeCell ref="E716:E720"/>
    <mergeCell ref="F716:F720"/>
    <mergeCell ref="B711:B715"/>
    <mergeCell ref="C711:C715"/>
    <mergeCell ref="D711:D715"/>
    <mergeCell ref="E711:E715"/>
    <mergeCell ref="F711:F715"/>
    <mergeCell ref="G711:G715"/>
    <mergeCell ref="A706:A710"/>
    <mergeCell ref="B706:B710"/>
    <mergeCell ref="C706:C710"/>
    <mergeCell ref="D706:D710"/>
    <mergeCell ref="E706:E710"/>
    <mergeCell ref="F706:F710"/>
    <mergeCell ref="G706:G710"/>
    <mergeCell ref="A711:A715"/>
    <mergeCell ref="G696:G700"/>
    <mergeCell ref="A701:A705"/>
    <mergeCell ref="B701:B705"/>
    <mergeCell ref="C701:C705"/>
    <mergeCell ref="D701:D705"/>
    <mergeCell ref="E701:E705"/>
    <mergeCell ref="F701:F705"/>
    <mergeCell ref="G701:G705"/>
    <mergeCell ref="A696:A700"/>
    <mergeCell ref="B696:B700"/>
    <mergeCell ref="C696:C700"/>
    <mergeCell ref="D696:D700"/>
    <mergeCell ref="E696:E700"/>
    <mergeCell ref="F696:F700"/>
    <mergeCell ref="B691:B695"/>
    <mergeCell ref="C691:C695"/>
    <mergeCell ref="D691:D695"/>
    <mergeCell ref="E691:E695"/>
    <mergeCell ref="F691:F695"/>
    <mergeCell ref="G691:G695"/>
    <mergeCell ref="A686:A690"/>
    <mergeCell ref="B686:B690"/>
    <mergeCell ref="C686:C690"/>
    <mergeCell ref="D686:D690"/>
    <mergeCell ref="E686:E690"/>
    <mergeCell ref="F686:F690"/>
    <mergeCell ref="G686:G690"/>
    <mergeCell ref="A691:A695"/>
    <mergeCell ref="G676:G680"/>
    <mergeCell ref="A681:A685"/>
    <mergeCell ref="B681:B685"/>
    <mergeCell ref="C681:C685"/>
    <mergeCell ref="D681:D685"/>
    <mergeCell ref="E681:E685"/>
    <mergeCell ref="F681:F685"/>
    <mergeCell ref="G681:G685"/>
    <mergeCell ref="A676:A680"/>
    <mergeCell ref="B676:B680"/>
    <mergeCell ref="C676:C680"/>
    <mergeCell ref="D676:D680"/>
    <mergeCell ref="E676:E680"/>
    <mergeCell ref="F676:F680"/>
    <mergeCell ref="B671:B675"/>
    <mergeCell ref="C671:C675"/>
    <mergeCell ref="D671:D675"/>
    <mergeCell ref="E671:E675"/>
    <mergeCell ref="F671:F675"/>
    <mergeCell ref="G671:G675"/>
    <mergeCell ref="A666:A670"/>
    <mergeCell ref="B666:B670"/>
    <mergeCell ref="C666:C670"/>
    <mergeCell ref="D666:D670"/>
    <mergeCell ref="E666:E670"/>
    <mergeCell ref="F666:F670"/>
    <mergeCell ref="G666:G670"/>
    <mergeCell ref="A671:A675"/>
    <mergeCell ref="G656:G660"/>
    <mergeCell ref="A661:A665"/>
    <mergeCell ref="B661:B665"/>
    <mergeCell ref="C661:C665"/>
    <mergeCell ref="D661:D665"/>
    <mergeCell ref="E661:E665"/>
    <mergeCell ref="F661:F665"/>
    <mergeCell ref="G661:G665"/>
    <mergeCell ref="A656:A660"/>
    <mergeCell ref="B656:B660"/>
    <mergeCell ref="C656:C660"/>
    <mergeCell ref="D656:D660"/>
    <mergeCell ref="E656:E660"/>
    <mergeCell ref="F656:F660"/>
    <mergeCell ref="B651:B655"/>
    <mergeCell ref="C651:C655"/>
    <mergeCell ref="D651:D655"/>
    <mergeCell ref="E651:E655"/>
    <mergeCell ref="F651:F655"/>
    <mergeCell ref="G651:G655"/>
    <mergeCell ref="A646:A650"/>
    <mergeCell ref="B646:B650"/>
    <mergeCell ref="C646:C650"/>
    <mergeCell ref="D646:D650"/>
    <mergeCell ref="E646:E650"/>
    <mergeCell ref="F646:F650"/>
    <mergeCell ref="G646:G650"/>
    <mergeCell ref="A651:A655"/>
    <mergeCell ref="G636:G640"/>
    <mergeCell ref="A641:A645"/>
    <mergeCell ref="B641:B645"/>
    <mergeCell ref="C641:C645"/>
    <mergeCell ref="D641:D645"/>
    <mergeCell ref="E641:E645"/>
    <mergeCell ref="F641:F645"/>
    <mergeCell ref="G641:G645"/>
    <mergeCell ref="A636:A640"/>
    <mergeCell ref="B636:B640"/>
    <mergeCell ref="C636:C640"/>
    <mergeCell ref="D636:D640"/>
    <mergeCell ref="E636:E640"/>
    <mergeCell ref="F636:F640"/>
    <mergeCell ref="B631:B635"/>
    <mergeCell ref="C631:C635"/>
    <mergeCell ref="D631:D635"/>
    <mergeCell ref="E631:E635"/>
    <mergeCell ref="F631:F635"/>
    <mergeCell ref="G631:G635"/>
    <mergeCell ref="A626:A630"/>
    <mergeCell ref="B626:B630"/>
    <mergeCell ref="C626:C630"/>
    <mergeCell ref="D626:D630"/>
    <mergeCell ref="E626:E630"/>
    <mergeCell ref="F626:F630"/>
    <mergeCell ref="G626:G630"/>
    <mergeCell ref="A631:A635"/>
    <mergeCell ref="G616:G620"/>
    <mergeCell ref="A621:A625"/>
    <mergeCell ref="B621:B625"/>
    <mergeCell ref="C621:C625"/>
    <mergeCell ref="D621:D625"/>
    <mergeCell ref="E621:E625"/>
    <mergeCell ref="F621:F625"/>
    <mergeCell ref="G621:G625"/>
    <mergeCell ref="A616:A620"/>
    <mergeCell ref="B616:B620"/>
    <mergeCell ref="C616:C620"/>
    <mergeCell ref="D616:D620"/>
    <mergeCell ref="E616:E620"/>
    <mergeCell ref="F616:F620"/>
    <mergeCell ref="B611:B615"/>
    <mergeCell ref="C611:C615"/>
    <mergeCell ref="D611:D615"/>
    <mergeCell ref="E611:E615"/>
    <mergeCell ref="F611:F615"/>
    <mergeCell ref="G611:G615"/>
    <mergeCell ref="A606:A610"/>
    <mergeCell ref="B606:B610"/>
    <mergeCell ref="C606:C610"/>
    <mergeCell ref="D606:D610"/>
    <mergeCell ref="E606:E610"/>
    <mergeCell ref="F606:F610"/>
    <mergeCell ref="G606:G610"/>
    <mergeCell ref="A611:A615"/>
    <mergeCell ref="G596:G600"/>
    <mergeCell ref="A601:A605"/>
    <mergeCell ref="B601:B605"/>
    <mergeCell ref="C601:C605"/>
    <mergeCell ref="D601:D605"/>
    <mergeCell ref="E601:E605"/>
    <mergeCell ref="F601:F605"/>
    <mergeCell ref="G601:G605"/>
    <mergeCell ref="A596:A600"/>
    <mergeCell ref="B596:B600"/>
    <mergeCell ref="C596:C600"/>
    <mergeCell ref="D596:D600"/>
    <mergeCell ref="E596:E600"/>
    <mergeCell ref="F596:F600"/>
    <mergeCell ref="B591:B595"/>
    <mergeCell ref="C591:C595"/>
    <mergeCell ref="D591:D595"/>
    <mergeCell ref="E591:E595"/>
    <mergeCell ref="F591:F595"/>
    <mergeCell ref="G591:G595"/>
    <mergeCell ref="A586:A590"/>
    <mergeCell ref="B586:B590"/>
    <mergeCell ref="C586:C590"/>
    <mergeCell ref="D586:D590"/>
    <mergeCell ref="E586:E590"/>
    <mergeCell ref="F586:F590"/>
    <mergeCell ref="G586:G590"/>
    <mergeCell ref="A591:A595"/>
    <mergeCell ref="G576:G580"/>
    <mergeCell ref="A581:A585"/>
    <mergeCell ref="B581:B585"/>
    <mergeCell ref="C581:C585"/>
    <mergeCell ref="D581:D585"/>
    <mergeCell ref="E581:E585"/>
    <mergeCell ref="F581:F585"/>
    <mergeCell ref="G581:G585"/>
    <mergeCell ref="A576:A580"/>
    <mergeCell ref="B576:B580"/>
    <mergeCell ref="C576:C580"/>
    <mergeCell ref="D576:D580"/>
    <mergeCell ref="E576:E580"/>
    <mergeCell ref="F576:F580"/>
    <mergeCell ref="B571:B575"/>
    <mergeCell ref="C571:C575"/>
    <mergeCell ref="D571:D575"/>
    <mergeCell ref="E571:E575"/>
    <mergeCell ref="F571:F575"/>
    <mergeCell ref="G571:G575"/>
    <mergeCell ref="A566:A570"/>
    <mergeCell ref="B566:B570"/>
    <mergeCell ref="C566:C570"/>
    <mergeCell ref="D566:D570"/>
    <mergeCell ref="E566:E570"/>
    <mergeCell ref="F566:F570"/>
    <mergeCell ref="G566:G570"/>
    <mergeCell ref="A571:A575"/>
    <mergeCell ref="G556:G560"/>
    <mergeCell ref="A561:A565"/>
    <mergeCell ref="B561:B565"/>
    <mergeCell ref="C561:C565"/>
    <mergeCell ref="D561:D565"/>
    <mergeCell ref="E561:E565"/>
    <mergeCell ref="F561:F565"/>
    <mergeCell ref="G561:G565"/>
    <mergeCell ref="A556:A560"/>
    <mergeCell ref="B556:B560"/>
    <mergeCell ref="C556:C560"/>
    <mergeCell ref="D556:D560"/>
    <mergeCell ref="E556:E560"/>
    <mergeCell ref="F556:F560"/>
    <mergeCell ref="B551:B555"/>
    <mergeCell ref="C551:C555"/>
    <mergeCell ref="D551:D555"/>
    <mergeCell ref="E551:E555"/>
    <mergeCell ref="F551:F555"/>
    <mergeCell ref="G551:G555"/>
    <mergeCell ref="A546:A550"/>
    <mergeCell ref="B546:B550"/>
    <mergeCell ref="C546:C550"/>
    <mergeCell ref="D546:D550"/>
    <mergeCell ref="E546:E550"/>
    <mergeCell ref="F546:F550"/>
    <mergeCell ref="G546:G550"/>
    <mergeCell ref="A551:A555"/>
    <mergeCell ref="G536:G540"/>
    <mergeCell ref="A541:A545"/>
    <mergeCell ref="B541:B545"/>
    <mergeCell ref="C541:C545"/>
    <mergeCell ref="D541:D545"/>
    <mergeCell ref="E541:E545"/>
    <mergeCell ref="F541:F545"/>
    <mergeCell ref="G541:G545"/>
    <mergeCell ref="A536:A540"/>
    <mergeCell ref="B536:B540"/>
    <mergeCell ref="C536:C540"/>
    <mergeCell ref="D536:D540"/>
    <mergeCell ref="E536:E540"/>
    <mergeCell ref="F536:F540"/>
    <mergeCell ref="B531:B535"/>
    <mergeCell ref="C531:C535"/>
    <mergeCell ref="D531:D535"/>
    <mergeCell ref="E531:E535"/>
    <mergeCell ref="F531:F535"/>
    <mergeCell ref="G531:G535"/>
    <mergeCell ref="A526:A530"/>
    <mergeCell ref="B526:B530"/>
    <mergeCell ref="C526:C530"/>
    <mergeCell ref="D526:D530"/>
    <mergeCell ref="E526:E530"/>
    <mergeCell ref="F526:F530"/>
    <mergeCell ref="G526:G530"/>
    <mergeCell ref="A531:A535"/>
    <mergeCell ref="G516:G520"/>
    <mergeCell ref="A521:A525"/>
    <mergeCell ref="B521:B525"/>
    <mergeCell ref="C521:C525"/>
    <mergeCell ref="D521:D525"/>
    <mergeCell ref="E521:E525"/>
    <mergeCell ref="F521:F525"/>
    <mergeCell ref="G521:G525"/>
    <mergeCell ref="A516:A520"/>
    <mergeCell ref="B516:B520"/>
    <mergeCell ref="C516:C520"/>
    <mergeCell ref="D516:D520"/>
    <mergeCell ref="E516:E520"/>
    <mergeCell ref="F516:F520"/>
    <mergeCell ref="B511:B515"/>
    <mergeCell ref="C511:C515"/>
    <mergeCell ref="D511:D515"/>
    <mergeCell ref="E511:E515"/>
    <mergeCell ref="F511:F515"/>
    <mergeCell ref="G511:G515"/>
    <mergeCell ref="A506:A510"/>
    <mergeCell ref="B506:B510"/>
    <mergeCell ref="C506:C510"/>
    <mergeCell ref="D506:D510"/>
    <mergeCell ref="E506:E510"/>
    <mergeCell ref="F506:F510"/>
    <mergeCell ref="G506:G510"/>
    <mergeCell ref="A511:A515"/>
    <mergeCell ref="G496:G500"/>
    <mergeCell ref="A501:A505"/>
    <mergeCell ref="B501:B505"/>
    <mergeCell ref="C501:C505"/>
    <mergeCell ref="D501:D505"/>
    <mergeCell ref="E501:E505"/>
    <mergeCell ref="F501:F505"/>
    <mergeCell ref="G501:G505"/>
    <mergeCell ref="A496:A500"/>
    <mergeCell ref="B496:B500"/>
    <mergeCell ref="C496:C500"/>
    <mergeCell ref="D496:D500"/>
    <mergeCell ref="E496:E500"/>
    <mergeCell ref="F496:F500"/>
    <mergeCell ref="B491:B495"/>
    <mergeCell ref="C491:C495"/>
    <mergeCell ref="D491:D495"/>
    <mergeCell ref="E491:E495"/>
    <mergeCell ref="F491:F495"/>
    <mergeCell ref="G491:G495"/>
    <mergeCell ref="A486:A490"/>
    <mergeCell ref="B486:B490"/>
    <mergeCell ref="C486:C490"/>
    <mergeCell ref="D486:D490"/>
    <mergeCell ref="E486:E490"/>
    <mergeCell ref="F486:F490"/>
    <mergeCell ref="G486:G490"/>
    <mergeCell ref="A491:A495"/>
    <mergeCell ref="G476:G480"/>
    <mergeCell ref="A481:A485"/>
    <mergeCell ref="B481:B485"/>
    <mergeCell ref="C481:C485"/>
    <mergeCell ref="D481:D485"/>
    <mergeCell ref="E481:E485"/>
    <mergeCell ref="F481:F485"/>
    <mergeCell ref="G481:G485"/>
    <mergeCell ref="A476:A480"/>
    <mergeCell ref="B476:B480"/>
    <mergeCell ref="C476:C480"/>
    <mergeCell ref="D476:D480"/>
    <mergeCell ref="E476:E480"/>
    <mergeCell ref="F476:F480"/>
    <mergeCell ref="B471:B475"/>
    <mergeCell ref="C471:C475"/>
    <mergeCell ref="D471:D475"/>
    <mergeCell ref="E471:E475"/>
    <mergeCell ref="F471:F475"/>
    <mergeCell ref="G471:G475"/>
    <mergeCell ref="A466:A470"/>
    <mergeCell ref="B466:B470"/>
    <mergeCell ref="C466:C470"/>
    <mergeCell ref="D466:D470"/>
    <mergeCell ref="E466:E470"/>
    <mergeCell ref="F466:F470"/>
    <mergeCell ref="G466:G470"/>
    <mergeCell ref="A471:A475"/>
    <mergeCell ref="G456:G460"/>
    <mergeCell ref="A461:A465"/>
    <mergeCell ref="B461:B465"/>
    <mergeCell ref="C461:C465"/>
    <mergeCell ref="D461:D465"/>
    <mergeCell ref="E461:E465"/>
    <mergeCell ref="F461:F465"/>
    <mergeCell ref="G461:G465"/>
    <mergeCell ref="A456:A460"/>
    <mergeCell ref="B456:B460"/>
    <mergeCell ref="C456:C460"/>
    <mergeCell ref="D456:D460"/>
    <mergeCell ref="E456:E460"/>
    <mergeCell ref="F456:F460"/>
    <mergeCell ref="B451:B455"/>
    <mergeCell ref="C451:C455"/>
    <mergeCell ref="D451:D455"/>
    <mergeCell ref="E451:E455"/>
    <mergeCell ref="F451:F455"/>
    <mergeCell ref="G451:G455"/>
    <mergeCell ref="A446:A450"/>
    <mergeCell ref="B446:B450"/>
    <mergeCell ref="C446:C450"/>
    <mergeCell ref="D446:D450"/>
    <mergeCell ref="E446:E450"/>
    <mergeCell ref="F446:F450"/>
    <mergeCell ref="G446:G450"/>
    <mergeCell ref="A451:A455"/>
    <mergeCell ref="G436:G440"/>
    <mergeCell ref="A441:A445"/>
    <mergeCell ref="B441:B445"/>
    <mergeCell ref="C441:C445"/>
    <mergeCell ref="D441:D445"/>
    <mergeCell ref="E441:E445"/>
    <mergeCell ref="F441:F445"/>
    <mergeCell ref="G441:G445"/>
    <mergeCell ref="A436:A440"/>
    <mergeCell ref="B436:B440"/>
    <mergeCell ref="C436:C440"/>
    <mergeCell ref="D436:D440"/>
    <mergeCell ref="E436:E440"/>
    <mergeCell ref="F436:F440"/>
    <mergeCell ref="B431:B435"/>
    <mergeCell ref="C431:C435"/>
    <mergeCell ref="D431:D435"/>
    <mergeCell ref="E431:E435"/>
    <mergeCell ref="F431:F435"/>
    <mergeCell ref="G431:G435"/>
    <mergeCell ref="A426:A430"/>
    <mergeCell ref="B426:B430"/>
    <mergeCell ref="C426:C430"/>
    <mergeCell ref="D426:D430"/>
    <mergeCell ref="E426:E430"/>
    <mergeCell ref="F426:F430"/>
    <mergeCell ref="G426:G430"/>
    <mergeCell ref="A431:A435"/>
    <mergeCell ref="G416:G420"/>
    <mergeCell ref="A421:A425"/>
    <mergeCell ref="B421:B425"/>
    <mergeCell ref="C421:C425"/>
    <mergeCell ref="D421:D425"/>
    <mergeCell ref="E421:E425"/>
    <mergeCell ref="F421:F425"/>
    <mergeCell ref="G421:G425"/>
    <mergeCell ref="A416:A420"/>
    <mergeCell ref="B416:B420"/>
    <mergeCell ref="C416:C420"/>
    <mergeCell ref="D416:D420"/>
    <mergeCell ref="E416:E420"/>
    <mergeCell ref="F416:F420"/>
    <mergeCell ref="B411:B415"/>
    <mergeCell ref="C411:C415"/>
    <mergeCell ref="D411:D415"/>
    <mergeCell ref="E411:E415"/>
    <mergeCell ref="F411:F415"/>
    <mergeCell ref="G411:G415"/>
    <mergeCell ref="A406:A410"/>
    <mergeCell ref="B406:B410"/>
    <mergeCell ref="C406:C410"/>
    <mergeCell ref="D406:D410"/>
    <mergeCell ref="E406:E410"/>
    <mergeCell ref="F406:F410"/>
    <mergeCell ref="G406:G410"/>
    <mergeCell ref="A411:A415"/>
    <mergeCell ref="G396:G400"/>
    <mergeCell ref="A401:A405"/>
    <mergeCell ref="B401:B405"/>
    <mergeCell ref="C401:C405"/>
    <mergeCell ref="D401:D405"/>
    <mergeCell ref="E401:E405"/>
    <mergeCell ref="F401:F405"/>
    <mergeCell ref="G401:G405"/>
    <mergeCell ref="A396:A400"/>
    <mergeCell ref="B396:B400"/>
    <mergeCell ref="C396:C400"/>
    <mergeCell ref="D396:D400"/>
    <mergeCell ref="E396:E400"/>
    <mergeCell ref="F396:F400"/>
    <mergeCell ref="B391:B395"/>
    <mergeCell ref="C391:C395"/>
    <mergeCell ref="D391:D395"/>
    <mergeCell ref="E391:E395"/>
    <mergeCell ref="F391:F395"/>
    <mergeCell ref="G391:G395"/>
    <mergeCell ref="A386:A390"/>
    <mergeCell ref="B386:B390"/>
    <mergeCell ref="C386:C390"/>
    <mergeCell ref="D386:D390"/>
    <mergeCell ref="E386:E390"/>
    <mergeCell ref="F386:F390"/>
    <mergeCell ref="G386:G390"/>
    <mergeCell ref="A391:A395"/>
    <mergeCell ref="G376:G380"/>
    <mergeCell ref="A381:A385"/>
    <mergeCell ref="B381:B385"/>
    <mergeCell ref="C381:C385"/>
    <mergeCell ref="D381:D385"/>
    <mergeCell ref="E381:E385"/>
    <mergeCell ref="F381:F385"/>
    <mergeCell ref="G381:G385"/>
    <mergeCell ref="A376:A380"/>
    <mergeCell ref="B376:B380"/>
    <mergeCell ref="C376:C380"/>
    <mergeCell ref="D376:D380"/>
    <mergeCell ref="E376:E380"/>
    <mergeCell ref="F376:F380"/>
    <mergeCell ref="B371:B375"/>
    <mergeCell ref="C371:C375"/>
    <mergeCell ref="D371:D375"/>
    <mergeCell ref="E371:E375"/>
    <mergeCell ref="F371:F375"/>
    <mergeCell ref="G371:G375"/>
    <mergeCell ref="A366:A370"/>
    <mergeCell ref="B366:B370"/>
    <mergeCell ref="C366:C370"/>
    <mergeCell ref="D366:D370"/>
    <mergeCell ref="E366:E370"/>
    <mergeCell ref="F366:F370"/>
    <mergeCell ref="G366:G370"/>
    <mergeCell ref="A371:A375"/>
    <mergeCell ref="G356:G360"/>
    <mergeCell ref="A361:A365"/>
    <mergeCell ref="B361:B365"/>
    <mergeCell ref="C361:C365"/>
    <mergeCell ref="D361:D365"/>
    <mergeCell ref="E361:E365"/>
    <mergeCell ref="F361:F365"/>
    <mergeCell ref="G361:G365"/>
    <mergeCell ref="A356:A360"/>
    <mergeCell ref="B356:B360"/>
    <mergeCell ref="C356:C360"/>
    <mergeCell ref="D356:D360"/>
    <mergeCell ref="E356:E360"/>
    <mergeCell ref="F356:F360"/>
    <mergeCell ref="B351:B355"/>
    <mergeCell ref="C351:C355"/>
    <mergeCell ref="D351:D355"/>
    <mergeCell ref="E351:E355"/>
    <mergeCell ref="F351:F355"/>
    <mergeCell ref="G351:G355"/>
    <mergeCell ref="A346:A350"/>
    <mergeCell ref="B346:B350"/>
    <mergeCell ref="C346:C350"/>
    <mergeCell ref="D346:D350"/>
    <mergeCell ref="E346:E350"/>
    <mergeCell ref="F346:F350"/>
    <mergeCell ref="G346:G350"/>
    <mergeCell ref="A351:A355"/>
    <mergeCell ref="G336:G340"/>
    <mergeCell ref="A341:A345"/>
    <mergeCell ref="B341:B345"/>
    <mergeCell ref="C341:C345"/>
    <mergeCell ref="D341:D345"/>
    <mergeCell ref="E341:E345"/>
    <mergeCell ref="F341:F345"/>
    <mergeCell ref="G341:G345"/>
    <mergeCell ref="A336:A340"/>
    <mergeCell ref="B336:B340"/>
    <mergeCell ref="C336:C340"/>
    <mergeCell ref="D336:D340"/>
    <mergeCell ref="E336:E340"/>
    <mergeCell ref="F336:F340"/>
    <mergeCell ref="B331:B335"/>
    <mergeCell ref="C331:C335"/>
    <mergeCell ref="D331:D335"/>
    <mergeCell ref="E331:E335"/>
    <mergeCell ref="F331:F335"/>
    <mergeCell ref="G331:G335"/>
    <mergeCell ref="A326:A330"/>
    <mergeCell ref="B326:B330"/>
    <mergeCell ref="C326:C330"/>
    <mergeCell ref="D326:D330"/>
    <mergeCell ref="E326:E330"/>
    <mergeCell ref="F326:F330"/>
    <mergeCell ref="G326:G330"/>
    <mergeCell ref="A331:A335"/>
    <mergeCell ref="G316:G320"/>
    <mergeCell ref="A321:A325"/>
    <mergeCell ref="B321:B325"/>
    <mergeCell ref="C321:C325"/>
    <mergeCell ref="D321:D325"/>
    <mergeCell ref="E321:E325"/>
    <mergeCell ref="F321:F325"/>
    <mergeCell ref="G321:G325"/>
    <mergeCell ref="A316:A320"/>
    <mergeCell ref="B316:B320"/>
    <mergeCell ref="C316:C320"/>
    <mergeCell ref="D316:D320"/>
    <mergeCell ref="E316:E320"/>
    <mergeCell ref="F316:F320"/>
    <mergeCell ref="B311:B315"/>
    <mergeCell ref="C311:C315"/>
    <mergeCell ref="D311:D315"/>
    <mergeCell ref="E311:E315"/>
    <mergeCell ref="F311:F315"/>
    <mergeCell ref="G311:G315"/>
    <mergeCell ref="A306:A310"/>
    <mergeCell ref="B306:B310"/>
    <mergeCell ref="C306:C310"/>
    <mergeCell ref="D306:D310"/>
    <mergeCell ref="E306:E310"/>
    <mergeCell ref="F306:F310"/>
    <mergeCell ref="G306:G310"/>
    <mergeCell ref="A311:A315"/>
    <mergeCell ref="G296:G300"/>
    <mergeCell ref="A301:A305"/>
    <mergeCell ref="B301:B305"/>
    <mergeCell ref="C301:C305"/>
    <mergeCell ref="D301:D305"/>
    <mergeCell ref="E301:E305"/>
    <mergeCell ref="F301:F305"/>
    <mergeCell ref="G301:G305"/>
    <mergeCell ref="A296:A300"/>
    <mergeCell ref="B296:B300"/>
    <mergeCell ref="C296:C300"/>
    <mergeCell ref="D296:D300"/>
    <mergeCell ref="E296:E300"/>
    <mergeCell ref="F296:F300"/>
    <mergeCell ref="B291:B295"/>
    <mergeCell ref="C291:C295"/>
    <mergeCell ref="D291:D295"/>
    <mergeCell ref="E291:E295"/>
    <mergeCell ref="F291:F295"/>
    <mergeCell ref="G291:G295"/>
    <mergeCell ref="A286:A290"/>
    <mergeCell ref="B286:B290"/>
    <mergeCell ref="C286:C290"/>
    <mergeCell ref="D286:D290"/>
    <mergeCell ref="E286:E290"/>
    <mergeCell ref="F286:F290"/>
    <mergeCell ref="G286:G290"/>
    <mergeCell ref="A291:A295"/>
    <mergeCell ref="G276:G280"/>
    <mergeCell ref="A281:A285"/>
    <mergeCell ref="B281:B285"/>
    <mergeCell ref="C281:C285"/>
    <mergeCell ref="D281:D285"/>
    <mergeCell ref="E281:E285"/>
    <mergeCell ref="F281:F285"/>
    <mergeCell ref="G281:G285"/>
    <mergeCell ref="A276:A280"/>
    <mergeCell ref="B276:B280"/>
    <mergeCell ref="C276:C280"/>
    <mergeCell ref="D276:D280"/>
    <mergeCell ref="E276:E280"/>
    <mergeCell ref="F276:F280"/>
    <mergeCell ref="B271:B275"/>
    <mergeCell ref="C271:C275"/>
    <mergeCell ref="D271:D275"/>
    <mergeCell ref="E271:E275"/>
    <mergeCell ref="F271:F275"/>
    <mergeCell ref="G271:G275"/>
    <mergeCell ref="A266:A270"/>
    <mergeCell ref="B266:B270"/>
    <mergeCell ref="C266:C270"/>
    <mergeCell ref="D266:D270"/>
    <mergeCell ref="E266:E270"/>
    <mergeCell ref="F266:F270"/>
    <mergeCell ref="G266:G270"/>
    <mergeCell ref="A271:A275"/>
    <mergeCell ref="G256:G260"/>
    <mergeCell ref="A261:A265"/>
    <mergeCell ref="B261:B265"/>
    <mergeCell ref="C261:C265"/>
    <mergeCell ref="D261:D265"/>
    <mergeCell ref="E261:E265"/>
    <mergeCell ref="F261:F265"/>
    <mergeCell ref="G261:G265"/>
    <mergeCell ref="A256:A260"/>
    <mergeCell ref="B256:B260"/>
    <mergeCell ref="C256:C260"/>
    <mergeCell ref="D256:D260"/>
    <mergeCell ref="E256:E260"/>
    <mergeCell ref="F256:F260"/>
    <mergeCell ref="B251:B255"/>
    <mergeCell ref="C251:C255"/>
    <mergeCell ref="D251:D255"/>
    <mergeCell ref="E251:E255"/>
    <mergeCell ref="F251:F255"/>
    <mergeCell ref="G251:G255"/>
    <mergeCell ref="A246:A250"/>
    <mergeCell ref="B246:B250"/>
    <mergeCell ref="C246:C250"/>
    <mergeCell ref="D246:D250"/>
    <mergeCell ref="E246:E250"/>
    <mergeCell ref="F246:F250"/>
    <mergeCell ref="G246:G250"/>
    <mergeCell ref="A251:A255"/>
    <mergeCell ref="G236:G240"/>
    <mergeCell ref="A241:A245"/>
    <mergeCell ref="B241:B245"/>
    <mergeCell ref="C241:C245"/>
    <mergeCell ref="D241:D245"/>
    <mergeCell ref="E241:E245"/>
    <mergeCell ref="F241:F245"/>
    <mergeCell ref="G241:G245"/>
    <mergeCell ref="A236:A240"/>
    <mergeCell ref="B236:B240"/>
    <mergeCell ref="C236:C240"/>
    <mergeCell ref="D236:D240"/>
    <mergeCell ref="E236:E240"/>
    <mergeCell ref="F236:F240"/>
    <mergeCell ref="B231:B235"/>
    <mergeCell ref="C231:C235"/>
    <mergeCell ref="D231:D235"/>
    <mergeCell ref="E231:E235"/>
    <mergeCell ref="F231:F235"/>
    <mergeCell ref="G231:G235"/>
    <mergeCell ref="A226:A230"/>
    <mergeCell ref="B226:B230"/>
    <mergeCell ref="C226:C230"/>
    <mergeCell ref="D226:D230"/>
    <mergeCell ref="E226:E230"/>
    <mergeCell ref="F226:F230"/>
    <mergeCell ref="G226:G230"/>
    <mergeCell ref="A231:A235"/>
    <mergeCell ref="G216:G220"/>
    <mergeCell ref="A221:A225"/>
    <mergeCell ref="B221:B225"/>
    <mergeCell ref="C221:C225"/>
    <mergeCell ref="D221:D225"/>
    <mergeCell ref="E221:E225"/>
    <mergeCell ref="F221:F225"/>
    <mergeCell ref="G221:G225"/>
    <mergeCell ref="A216:A220"/>
    <mergeCell ref="B216:B220"/>
    <mergeCell ref="C216:C220"/>
    <mergeCell ref="D216:D220"/>
    <mergeCell ref="E216:E220"/>
    <mergeCell ref="F216:F220"/>
    <mergeCell ref="B211:B215"/>
    <mergeCell ref="C211:C215"/>
    <mergeCell ref="D211:D215"/>
    <mergeCell ref="E211:E215"/>
    <mergeCell ref="F211:F215"/>
    <mergeCell ref="G211:G215"/>
    <mergeCell ref="A206:A210"/>
    <mergeCell ref="B206:B210"/>
    <mergeCell ref="C206:C210"/>
    <mergeCell ref="D206:D210"/>
    <mergeCell ref="E206:E210"/>
    <mergeCell ref="F206:F210"/>
    <mergeCell ref="G206:G210"/>
    <mergeCell ref="A211:A215"/>
    <mergeCell ref="G196:G200"/>
    <mergeCell ref="A201:A205"/>
    <mergeCell ref="B201:B205"/>
    <mergeCell ref="C201:C205"/>
    <mergeCell ref="D201:D205"/>
    <mergeCell ref="E201:E205"/>
    <mergeCell ref="F201:F205"/>
    <mergeCell ref="G201:G205"/>
    <mergeCell ref="A196:A200"/>
    <mergeCell ref="B196:B200"/>
    <mergeCell ref="C196:C200"/>
    <mergeCell ref="D196:D200"/>
    <mergeCell ref="E196:E200"/>
    <mergeCell ref="F196:F200"/>
    <mergeCell ref="B191:B195"/>
    <mergeCell ref="C191:C195"/>
    <mergeCell ref="D191:D195"/>
    <mergeCell ref="E191:E195"/>
    <mergeCell ref="F191:F195"/>
    <mergeCell ref="G191:G195"/>
    <mergeCell ref="A186:A190"/>
    <mergeCell ref="B186:B190"/>
    <mergeCell ref="C186:C190"/>
    <mergeCell ref="D186:D190"/>
    <mergeCell ref="E186:E190"/>
    <mergeCell ref="F186:F190"/>
    <mergeCell ref="G186:G190"/>
    <mergeCell ref="A191:A195"/>
    <mergeCell ref="G176:G180"/>
    <mergeCell ref="A181:A185"/>
    <mergeCell ref="B181:B185"/>
    <mergeCell ref="C181:C185"/>
    <mergeCell ref="D181:D185"/>
    <mergeCell ref="E181:E185"/>
    <mergeCell ref="F181:F185"/>
    <mergeCell ref="G181:G185"/>
    <mergeCell ref="A176:A180"/>
    <mergeCell ref="B176:B180"/>
    <mergeCell ref="C176:C180"/>
    <mergeCell ref="D176:D180"/>
    <mergeCell ref="E176:E180"/>
    <mergeCell ref="F176:F180"/>
    <mergeCell ref="B171:B175"/>
    <mergeCell ref="C171:C175"/>
    <mergeCell ref="D171:D175"/>
    <mergeCell ref="E171:E175"/>
    <mergeCell ref="F171:F175"/>
    <mergeCell ref="G171:G175"/>
    <mergeCell ref="A166:A170"/>
    <mergeCell ref="B166:B170"/>
    <mergeCell ref="C166:C170"/>
    <mergeCell ref="D166:D170"/>
    <mergeCell ref="E166:E170"/>
    <mergeCell ref="F166:F170"/>
    <mergeCell ref="G166:G170"/>
    <mergeCell ref="A171:A175"/>
    <mergeCell ref="G156:G160"/>
    <mergeCell ref="A161:A165"/>
    <mergeCell ref="B161:B165"/>
    <mergeCell ref="C161:C165"/>
    <mergeCell ref="D161:D165"/>
    <mergeCell ref="E161:E165"/>
    <mergeCell ref="F161:F165"/>
    <mergeCell ref="G161:G165"/>
    <mergeCell ref="A156:A160"/>
    <mergeCell ref="B156:B160"/>
    <mergeCell ref="C156:C160"/>
    <mergeCell ref="D156:D160"/>
    <mergeCell ref="E156:E160"/>
    <mergeCell ref="F156:F160"/>
    <mergeCell ref="B151:B155"/>
    <mergeCell ref="C151:C155"/>
    <mergeCell ref="D151:D155"/>
    <mergeCell ref="E151:E155"/>
    <mergeCell ref="F151:F155"/>
    <mergeCell ref="G151:G155"/>
    <mergeCell ref="A146:A150"/>
    <mergeCell ref="B146:B150"/>
    <mergeCell ref="C146:C150"/>
    <mergeCell ref="D146:D150"/>
    <mergeCell ref="E146:E150"/>
    <mergeCell ref="F146:F150"/>
    <mergeCell ref="G146:G150"/>
    <mergeCell ref="A151:A155"/>
    <mergeCell ref="G136:G140"/>
    <mergeCell ref="A141:A145"/>
    <mergeCell ref="B141:B145"/>
    <mergeCell ref="C141:C145"/>
    <mergeCell ref="D141:D145"/>
    <mergeCell ref="E141:E145"/>
    <mergeCell ref="F141:F145"/>
    <mergeCell ref="G141:G145"/>
    <mergeCell ref="A136:A140"/>
    <mergeCell ref="B136:B140"/>
    <mergeCell ref="C136:C140"/>
    <mergeCell ref="D136:D140"/>
    <mergeCell ref="E136:E140"/>
    <mergeCell ref="F136:F140"/>
    <mergeCell ref="B131:B135"/>
    <mergeCell ref="C131:C135"/>
    <mergeCell ref="D131:D135"/>
    <mergeCell ref="E131:E135"/>
    <mergeCell ref="F131:F135"/>
    <mergeCell ref="G131:G135"/>
    <mergeCell ref="A126:A130"/>
    <mergeCell ref="B126:B130"/>
    <mergeCell ref="C126:C130"/>
    <mergeCell ref="D126:D130"/>
    <mergeCell ref="E126:E130"/>
    <mergeCell ref="F126:F130"/>
    <mergeCell ref="G126:G130"/>
    <mergeCell ref="A131:A135"/>
    <mergeCell ref="G116:G120"/>
    <mergeCell ref="A121:A125"/>
    <mergeCell ref="B121:B125"/>
    <mergeCell ref="C121:C125"/>
    <mergeCell ref="D121:D125"/>
    <mergeCell ref="E121:E125"/>
    <mergeCell ref="F121:F125"/>
    <mergeCell ref="G121:G125"/>
    <mergeCell ref="A116:A120"/>
    <mergeCell ref="B116:B120"/>
    <mergeCell ref="C116:C120"/>
    <mergeCell ref="D116:D120"/>
    <mergeCell ref="E116:E120"/>
    <mergeCell ref="F116:F120"/>
    <mergeCell ref="B111:B115"/>
    <mergeCell ref="C111:C115"/>
    <mergeCell ref="D111:D115"/>
    <mergeCell ref="E111:E115"/>
    <mergeCell ref="F111:F115"/>
    <mergeCell ref="G111:G115"/>
    <mergeCell ref="A106:A110"/>
    <mergeCell ref="B106:B110"/>
    <mergeCell ref="C106:C110"/>
    <mergeCell ref="D106:D110"/>
    <mergeCell ref="E106:E110"/>
    <mergeCell ref="F106:F110"/>
    <mergeCell ref="G106:G110"/>
    <mergeCell ref="A111:A115"/>
    <mergeCell ref="G96:G100"/>
    <mergeCell ref="A101:A105"/>
    <mergeCell ref="B101:B105"/>
    <mergeCell ref="C101:C105"/>
    <mergeCell ref="D101:D105"/>
    <mergeCell ref="E101:E105"/>
    <mergeCell ref="F101:F105"/>
    <mergeCell ref="G101:G105"/>
    <mergeCell ref="A96:A100"/>
    <mergeCell ref="B96:B100"/>
    <mergeCell ref="C96:C100"/>
    <mergeCell ref="D96:D100"/>
    <mergeCell ref="E96:E100"/>
    <mergeCell ref="F96:F100"/>
    <mergeCell ref="B91:B95"/>
    <mergeCell ref="C91:C95"/>
    <mergeCell ref="D91:D95"/>
    <mergeCell ref="E91:E95"/>
    <mergeCell ref="F91:F95"/>
    <mergeCell ref="G91:G95"/>
    <mergeCell ref="A86:A90"/>
    <mergeCell ref="B86:B90"/>
    <mergeCell ref="C86:C90"/>
    <mergeCell ref="D86:D90"/>
    <mergeCell ref="E86:E90"/>
    <mergeCell ref="F86:F90"/>
    <mergeCell ref="G86:G90"/>
    <mergeCell ref="A91:A95"/>
    <mergeCell ref="G76:G80"/>
    <mergeCell ref="A81:A85"/>
    <mergeCell ref="B81:B85"/>
    <mergeCell ref="C81:C85"/>
    <mergeCell ref="D81:D85"/>
    <mergeCell ref="E81:E85"/>
    <mergeCell ref="F81:F85"/>
    <mergeCell ref="G81:G85"/>
    <mergeCell ref="A76:A80"/>
    <mergeCell ref="B76:B80"/>
    <mergeCell ref="C76:C80"/>
    <mergeCell ref="D76:D80"/>
    <mergeCell ref="E76:E80"/>
    <mergeCell ref="F76:F80"/>
    <mergeCell ref="B71:B75"/>
    <mergeCell ref="C71:C75"/>
    <mergeCell ref="D71:D75"/>
    <mergeCell ref="E71:E75"/>
    <mergeCell ref="F71:F75"/>
    <mergeCell ref="G71:G75"/>
    <mergeCell ref="A66:A70"/>
    <mergeCell ref="B66:B70"/>
    <mergeCell ref="C66:C70"/>
    <mergeCell ref="D66:D70"/>
    <mergeCell ref="E66:E70"/>
    <mergeCell ref="F66:F70"/>
    <mergeCell ref="G66:G70"/>
    <mergeCell ref="A71:A75"/>
    <mergeCell ref="G56:G60"/>
    <mergeCell ref="A61:A65"/>
    <mergeCell ref="B61:B65"/>
    <mergeCell ref="C61:C65"/>
    <mergeCell ref="D61:D65"/>
    <mergeCell ref="E61:E65"/>
    <mergeCell ref="F61:F65"/>
    <mergeCell ref="G61:G65"/>
    <mergeCell ref="A56:A60"/>
    <mergeCell ref="B56:B60"/>
    <mergeCell ref="C51:C55"/>
    <mergeCell ref="D51:D55"/>
    <mergeCell ref="F56:F60"/>
    <mergeCell ref="F51:F55"/>
    <mergeCell ref="E51:E55"/>
    <mergeCell ref="C56:C60"/>
    <mergeCell ref="D56:D60"/>
    <mergeCell ref="E56:E60"/>
    <mergeCell ref="G51:G55"/>
    <mergeCell ref="A46:A50"/>
    <mergeCell ref="B46:B50"/>
    <mergeCell ref="C46:C50"/>
    <mergeCell ref="D46:D50"/>
    <mergeCell ref="E46:E50"/>
    <mergeCell ref="F46:F50"/>
    <mergeCell ref="G46:G50"/>
    <mergeCell ref="A51:A55"/>
    <mergeCell ref="B51:B55"/>
    <mergeCell ref="G36:G40"/>
    <mergeCell ref="A41:A45"/>
    <mergeCell ref="B41:B45"/>
    <mergeCell ref="C41:C45"/>
    <mergeCell ref="D41:D45"/>
    <mergeCell ref="E41:E45"/>
    <mergeCell ref="F41:F45"/>
    <mergeCell ref="G41:G45"/>
    <mergeCell ref="A36:A40"/>
    <mergeCell ref="F36:F40"/>
    <mergeCell ref="G31:G35"/>
    <mergeCell ref="A26:A30"/>
    <mergeCell ref="B26:B30"/>
    <mergeCell ref="C26:C30"/>
    <mergeCell ref="D26:D30"/>
    <mergeCell ref="E26:E30"/>
    <mergeCell ref="F26:F30"/>
    <mergeCell ref="G26:G30"/>
    <mergeCell ref="B31:B35"/>
    <mergeCell ref="C31:C35"/>
    <mergeCell ref="F31:F35"/>
    <mergeCell ref="B36:B40"/>
    <mergeCell ref="D31:D35"/>
    <mergeCell ref="E31:E35"/>
    <mergeCell ref="C36:C40"/>
    <mergeCell ref="D36:D40"/>
    <mergeCell ref="E36:E40"/>
    <mergeCell ref="A10:G10"/>
    <mergeCell ref="A11:G11"/>
    <mergeCell ref="A13:A14"/>
    <mergeCell ref="B13:B14"/>
    <mergeCell ref="C13:C14"/>
    <mergeCell ref="C16:C20"/>
    <mergeCell ref="D16:D20"/>
    <mergeCell ref="F21:F25"/>
    <mergeCell ref="G21:G25"/>
    <mergeCell ref="D13:D14"/>
    <mergeCell ref="E13:E14"/>
    <mergeCell ref="F13:F14"/>
    <mergeCell ref="G13:G14"/>
    <mergeCell ref="D21:D25"/>
    <mergeCell ref="F16:F20"/>
    <mergeCell ref="G16:G20"/>
    <mergeCell ref="A31:A35"/>
    <mergeCell ref="E21:E25"/>
    <mergeCell ref="A21:A25"/>
    <mergeCell ref="B21:B25"/>
    <mergeCell ref="C21:C25"/>
    <mergeCell ref="E16:E20"/>
    <mergeCell ref="A16:A20"/>
    <mergeCell ref="B16:B20"/>
  </mergeCells>
  <phoneticPr fontId="70"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Ampopagir</vt:lpstr>
      <vt:lpstr>Titul</vt:lpstr>
      <vt:lpstr>Ծավալաթերթ-նախահաշիվ</vt:lpstr>
      <vt:lpstr>HOKTEMBER</vt:lpstr>
      <vt:lpstr>CAVAL RUSEREN</vt:lpstr>
      <vt:lpstr>Caval miavor ruseren)</vt:lpstr>
      <vt:lpstr>caval</vt:lpstr>
      <vt:lpstr>Caval miavor gnerov</vt:lpstr>
      <vt:lpstr>TER AKT</vt:lpstr>
      <vt:lpstr>caval!Print_Area</vt:lpstr>
      <vt:lpstr>'Caval miavor gnerov'!Print_Area</vt:lpstr>
      <vt:lpstr>'Caval miavor ruseren)'!Print_Area</vt:lpstr>
      <vt:lpstr>'CAVAL RUSEREN'!Print_Area</vt:lpstr>
      <vt:lpstr>HOKTEMBER!Print_Area</vt:lpstr>
      <vt:lpstr>caval!Print_Titles</vt:lpstr>
      <vt:lpstr>'Caval miavor gnerov'!Print_Titles</vt:lpstr>
      <vt:lpstr>'Caval miavor ruseren)'!Print_Titles</vt:lpstr>
      <vt:lpstr>'CAVAL RUSEREN'!Print_Titles</vt:lpstr>
      <vt:lpstr>'TER AKT'!Print_Titles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Artem</dc:creator>
  <cp:lastModifiedBy>Vachagan Mejunc</cp:lastModifiedBy>
  <cp:lastPrinted>2025-06-06T06:58:43Z</cp:lastPrinted>
  <dcterms:created xsi:type="dcterms:W3CDTF">2008-11-12T05:43:34Z</dcterms:created>
  <dcterms:modified xsi:type="dcterms:W3CDTF">2025-08-14T05:30:15Z</dcterms:modified>
</cp:coreProperties>
</file>